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OK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F34" i="12" l="1"/>
  <c r="G34" i="12"/>
  <c r="H34" i="12"/>
  <c r="I34" i="12"/>
  <c r="J34" i="12"/>
  <c r="K34" i="12"/>
  <c r="L34" i="12"/>
  <c r="M34" i="12"/>
  <c r="N34" i="12"/>
  <c r="O34" i="12"/>
  <c r="P34" i="12"/>
  <c r="Q34" i="12"/>
  <c r="R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<sst xmlns="http://schemas.openxmlformats.org/spreadsheetml/2006/main" count="35297" uniqueCount="3941">
  <si>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</si>
  <si>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</si>
  <si>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</si>
  <si>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</si>
  <si>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</si>
  <si>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</si>
  <si>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</si>
  <si>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</si>
  <si>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</si>
  <si>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</si>
  <si>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</si>
  <si>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</si>
  <si>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</si>
  <si>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</si>
  <si>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</si>
  <si>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</si>
  <si>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</si>
  <si>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</si>
  <si>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</si>
  <si>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</si>
  <si>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</si>
  <si>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</si>
  <si>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</si>
  <si>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</si>
  <si>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</si>
  <si>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</si>
  <si>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</si>
  <si>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</si>
  <si>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</si>
  <si>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</si>
  <si>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</si>
  <si>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</si>
  <si>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</si>
  <si>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</si>
  <si>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</si>
  <si>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</si>
  <si>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</si>
  <si>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</si>
  <si>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</si>
  <si>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</si>
  <si>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</si>
  <si>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</si>
  <si>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</si>
  <si>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</si>
  <si>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</si>
  <si>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</si>
  <si>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</si>
  <si>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</si>
  <si>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</si>
  <si>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</si>
  <si>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</si>
  <si>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Southwestern Tablelands</t>
  </si>
  <si>
    <t>The southwestern Tablelands flank the High Plains (25) with red hued canyons, mesas, badlands, and dissected river breaks. Unlike most adjacent Great Plains ecological regions, little of the Southwestern Tablelands is in cropland. Much of this region is in sub-humid grassland and semiarid range land. The potential natural vegetation is grama-buffalo grass with some mesquite-buffalo grass in the southeast, juniper-scrub oak-midgrass savanna on escarpment bluffs, and shinnery (midgrass prairie with open low and shrubs) along the Canadian River.</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</si>
  <si>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</si>
  <si>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</si>
  <si>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</si>
  <si>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</si>
  <si>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</si>
  <si>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</si>
  <si>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</si>
  <si>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</si>
  <si>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</si>
  <si>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</si>
  <si>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</si>
  <si>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</si>
  <si>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</si>
  <si>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</si>
  <si>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</si>
  <si>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</si>
  <si>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</si>
  <si>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</si>
  <si>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</si>
  <si>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</si>
  <si>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</si>
  <si>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</si>
  <si>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</si>
  <si>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</si>
  <si>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</si>
  <si>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</si>
  <si>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</si>
  <si>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</si>
  <si>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</si>
  <si>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</si>
  <si>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</si>
  <si>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</si>
  <si>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</si>
  <si>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</si>
  <si>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</si>
  <si>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</si>
  <si>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</si>
  <si>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</si>
  <si>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</si>
  <si>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</si>
  <si>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</si>
  <si>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</si>
  <si>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</si>
  <si>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</si>
  <si>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</si>
  <si>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</si>
  <si>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</si>
  <si>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</si>
  <si>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</si>
  <si>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</si>
  <si>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</si>
  <si>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</si>
  <si>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</si>
  <si>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</si>
  <si>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</si>
  <si>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</si>
  <si>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</si>
  <si>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</si>
  <si>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</si>
  <si>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</si>
  <si>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</si>
  <si>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</si>
  <si>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</si>
  <si>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</si>
  <si>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</si>
  <si>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</si>
  <si>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</si>
  <si>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</si>
  <si>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</si>
  <si>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</si>
  <si>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</si>
  <si>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</si>
  <si>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</si>
  <si>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</si>
  <si>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</si>
  <si>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</si>
  <si>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</si>
  <si>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</si>
  <si>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</si>
  <si>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</si>
  <si>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</si>
  <si>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</si>
  <si>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</si>
  <si>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</si>
  <si>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</si>
  <si>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</si>
  <si>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</si>
  <si>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</si>
  <si>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</si>
  <si>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</si>
  <si>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</si>
  <si>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</si>
  <si>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</si>
  <si>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</si>
  <si>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</si>
  <si>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</si>
  <si>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</si>
  <si>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</si>
  <si>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</si>
  <si>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</si>
  <si>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</si>
  <si>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</si>
  <si>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</si>
  <si>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</si>
  <si>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</si>
  <si>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</si>
  <si>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</si>
  <si>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</si>
  <si>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</si>
  <si>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</si>
  <si>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</si>
  <si>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</si>
  <si>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</si>
  <si>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</si>
  <si>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</si>
  <si>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</si>
  <si>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</si>
  <si>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</si>
  <si>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</si>
  <si>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</si>
  <si>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</si>
  <si>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</si>
  <si>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</si>
  <si>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</si>
  <si>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</si>
  <si>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</si>
  <si>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</si>
  <si>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</si>
  <si>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</si>
  <si>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</si>
  <si>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</si>
  <si>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</si>
  <si>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</si>
  <si>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</si>
  <si>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</si>
  <si>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</si>
  <si>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</si>
  <si>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</si>
  <si>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</si>
  <si>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</si>
  <si>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</si>
  <si>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</si>
  <si>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</si>
  <si>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</si>
  <si>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</si>
  <si>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</si>
  <si>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</si>
  <si>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</si>
  <si>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</si>
  <si>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</si>
  <si>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</si>
  <si>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</si>
  <si>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</si>
  <si>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</si>
  <si>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</si>
  <si>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</si>
  <si>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</si>
  <si>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</si>
  <si>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</si>
  <si>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</si>
  <si>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</si>
  <si>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</si>
  <si>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</si>
  <si>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</si>
  <si>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</si>
  <si>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</si>
  <si>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</si>
  <si>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</si>
  <si>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</si>
  <si>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</si>
  <si>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</si>
  <si>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</si>
  <si>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</si>
  <si>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</si>
  <si>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</si>
  <si>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</si>
  <si>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</si>
  <si>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</si>
  <si>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</si>
  <si>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</si>
  <si>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</si>
  <si>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</si>
  <si>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</si>
  <si>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</si>
  <si>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</si>
  <si>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</si>
  <si>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</si>
  <si>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</si>
  <si>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</si>
  <si>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</si>
  <si>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</si>
  <si>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</si>
  <si>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</si>
  <si>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</si>
  <si>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</si>
  <si>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</si>
  <si>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</si>
  <si>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</si>
  <si>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</si>
  <si>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</si>
  <si>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</si>
  <si>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</si>
  <si>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</si>
  <si>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</si>
  <si>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</si>
  <si>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</si>
  <si>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</si>
  <si>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</si>
  <si>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</si>
  <si>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</si>
  <si>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</si>
  <si>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</si>
  <si>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</si>
  <si>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</si>
  <si>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</si>
  <si>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</si>
  <si>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</si>
  <si>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</si>
  <si>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</si>
  <si>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</si>
  <si>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</si>
  <si>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</si>
  <si>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</si>
  <si>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</si>
  <si>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</si>
  <si>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</si>
  <si>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</si>
  <si>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</si>
  <si>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</si>
  <si>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</si>
  <si>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</si>
  <si>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</si>
  <si>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</si>
  <si>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</si>
  <si>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</si>
  <si>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</si>
  <si>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</si>
  <si>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</si>
  <si>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</si>
  <si>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</si>
  <si>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</si>
  <si>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</si>
  <si>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</si>
  <si>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</si>
  <si>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</si>
  <si>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</si>
  <si>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</si>
  <si>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</si>
  <si>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</si>
  <si>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</si>
  <si>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</si>
  <si>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</si>
  <si>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</si>
  <si>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</si>
  <si>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</si>
  <si>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</si>
  <si>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</si>
  <si>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</si>
  <si>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</si>
  <si>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</si>
  <si>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</si>
  <si>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</si>
  <si>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</si>
  <si>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Oklahoma</t>
  </si>
  <si>
    <t xml:space="preserve">ER 25 </t>
  </si>
  <si>
    <t xml:space="preserve">ER 26 </t>
  </si>
  <si>
    <t xml:space="preserve">ER 27 </t>
  </si>
  <si>
    <t xml:space="preserve">ER 28 </t>
  </si>
  <si>
    <t xml:space="preserve">ER 29 </t>
  </si>
  <si>
    <t xml:space="preserve">ER 33 </t>
  </si>
  <si>
    <t xml:space="preserve">ER 35 </t>
  </si>
  <si>
    <t xml:space="preserve">ER 36 </t>
  </si>
  <si>
    <t xml:space="preserve">ER 37 </t>
  </si>
  <si>
    <t xml:space="preserve">ER 38 </t>
  </si>
  <si>
    <t xml:space="preserve">ER 39 </t>
  </si>
  <si>
    <t xml:space="preserve">ER 40 </t>
  </si>
  <si>
    <t>Central Great Plains</t>
  </si>
  <si>
    <t>The Central Great Plains are slightly lower, receive more precipitation, and are somewhat more irregular than the High Plains (25) to the west. Once a grassland, with scattered low trees and shrubs in the south, much of this ecological region is now cropland, the eastern boundary of the region marking the eastern limits of the major winter wheat growing area of the United States. Subsurface salt deposits and leaching contribute to high salinity found in some streams.</t>
  </si>
  <si>
    <t>Flint Hills</t>
  </si>
  <si>
    <t>The Flint Hills is a region of rolling hills with relatively narrow steep valleys, and is composed of shale and cherty limestone with rocky soils. In contrast to surrounding ecological regions that are mostly in cropland, most of the Flint Hills region is grazed by beef cattle. The Flint Hills mark the western edge of the tallgrass prairie, and contain the largest remaining intact tallgrass prairie in the Great Plains.</t>
  </si>
  <si>
    <t>Cross Timbers</t>
  </si>
  <si>
    <t>The Cross Timbers ecoregion is a transition area between the once prairie, now winter wheat growing regions to the west, and the forested low mountains or hills of eastern Oklahoma and Texas. The region does not possess the arability and suitability for crops such as corn and soybeans that are common in the Central Irregular Plains (40) to the northeast. Transitional “cross-timbers” (little bluestem grassland with scattered blackjack oak and post oak trees) is the native vegetation, and presently rangeland and pastureland comprise the predominant land cover, with some areas of woodland. Oil extraction has been a major activity in this region for over eighty years.</t>
  </si>
  <si>
    <t>East Central Texas Plains</t>
  </si>
  <si>
    <t xml:space="preserve">Also called the Post Oak Savanna or the Claypan Area, this region of irregular plains was originally covered by post oak savanna vegetation, in contrast to the more open prairie-type regions to the north, south, and west and the pine forests to the east. The boundary with Ecoregion 35 is a subtle transition of soils and vegetation.  Many areas have a dense, underlying clay pan affecting water movement and available moisture for plant growth.  The bulk of this region is now used for pasture and range. </t>
  </si>
  <si>
    <t>South Central Plains</t>
  </si>
  <si>
    <t>Locally termed the “piney woods”, this region of mostly irregular plains represents the western edge of the southern coniferous forest belt. Once blanketed by a mix of pine and hardwood forests, much of the region is now in loblolly and shortleaf pine plantations. Only about one sixth of the region is in cropland, primarily within the Red River floodplain, while about two thirds of the region is in forests and woodland. Lumber, pulpwood, oil and gas production are major economic activities.</t>
  </si>
  <si>
    <t>Ouachita Mountains</t>
  </si>
  <si>
    <t>The Ouachita Mountains ecological region is made up of sharply defined east-west trending ridges, formed through erosion of compressed sedimentary rock formations. The Ouachitas are structurally different from the Boston Mountains (38), more folded and rugged than the lithologically distinct Ozark Highlands (39), and physiographically unlike the Arkansas Valley (37), South Central Plains (35), and Mississippi Alluvial Plain (73). Potential natural vegetation is oak-hickory-pine forest, which contrasts with the oak-hickory forest that dominates Ecoregion 39 and the northern part of the Boston Mountains (38). Most of this region is now in loblolly and shortleaf pine. Commercial logging is the major land use in the region.</t>
  </si>
  <si>
    <t>Arkansas Valley</t>
  </si>
  <si>
    <t>A region of mostly forested valleys and ridges, the physiography of the Arkansas Valley is much less irregular than that of the Boston Mountains (38) to the north and the Ouachita Mountains (36) to the south, but is more irregular than the ecological regions to the west and east. About one fourth of the region is grazed and roughly one tenth is cropland. In the Arkansas Valley, even streams that have been relatively unimpacted by human activities have considerably lower dissolved oxygen levels, and hence support different biological communities, than those of most of the adjacent regions.</t>
  </si>
  <si>
    <t>Boston Mountains</t>
  </si>
  <si>
    <t>In contrast to the nearby Ouachita Mountains (36) region which comprises folded and faulted linear ridges mostly covered by pine forests, the Boston Mountains ecological region consists of a deeply dissected sandstone and shale plateau, originally covered by oak-hickory forests. Red oak, white oak, and hickory remain the dominant vegetation types in this region, although shortleaf pine and eastern red cedar are found in many of the lower areas and on some south- and west-facing slopes. The region is sparsely populated and recreation is a principal land use.</t>
  </si>
  <si>
    <t>Ozark Highlands</t>
  </si>
  <si>
    <t>The Ozark Highlands ecoregion has a more irregular physiography and is generally more forested than adjacent regions, with the exception of the Boston Mountains (38) to the south. Soils are mostly derived from cherty carbonate rocks. Cambrian and Ordovician dolomite and sandstone comprise the dominant bedrock in the interior of the region with Mississippian limestone underlying the western outer regions. Karst features, including caves, springs, and spring-fed streams are found throughout most of the Ozark Highlands. The majority of the region is forested; oak is the predominant forest type but mixed stands of oak and pine are also common, with pine concentrations greatest to the southeast. Less than one fourth of the core of this region has been cleared for pasture and cropland, but half or more of the periphery, while not as agricultural as bordering ecological regions, is in cropland and pasture.</t>
  </si>
  <si>
    <t>Central Irregular Plains</t>
  </si>
  <si>
    <t>The Central Irregular Plains have a mix of land use and are topographically more irregular than the Western Corn Belt Plains (47) to the north, where most of the land is in crops. The region, however, is less irregular and less forest covered than the ecoregions to the south and east. The potential natural vegetation of this ecological region is a grassland/forest mosaic with wider forested strips along the streams compared to Ecoregion 47 to the north. The mix of land use activities in the Central Irregular Plains includes mining operations of high-sulfur bituminous coal. The disturbance of these coal strata in southern Iowa and northern Missouri has degraded water quality and affected aquatic biota.</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</si>
  <si>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</si>
  <si>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</si>
  <si>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</si>
  <si>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</si>
  <si>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</si>
  <si>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</si>
  <si>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</si>
  <si>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Oklahoma Results</t>
  </si>
  <si>
    <r>
      <t>Oklahoma's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Oklahoma's 1,918</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</si>
  <si>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Blacksmith Canyon-North Carrizo Creek</t>
  </si>
  <si>
    <t>110400010908</t>
  </si>
  <si>
    <t>OK</t>
  </si>
  <si>
    <t>Upper Cold Springs Creek</t>
  </si>
  <si>
    <t>110400020101</t>
  </si>
  <si>
    <t>Middle Cold Springs</t>
  </si>
  <si>
    <t>110400020102</t>
  </si>
  <si>
    <t>Lower Cold Springs</t>
  </si>
  <si>
    <t>110400020103</t>
  </si>
  <si>
    <t>Tesesquite Creek</t>
  </si>
  <si>
    <t>110400020201</t>
  </si>
  <si>
    <t>Upper Carrizo Creek</t>
  </si>
  <si>
    <t>110400020202</t>
  </si>
  <si>
    <t>Lower Carrizo Creek</t>
  </si>
  <si>
    <t>110400020203</t>
  </si>
  <si>
    <t>Ester Canyon-Cimarron River</t>
  </si>
  <si>
    <t>110400020204</t>
  </si>
  <si>
    <t>Lower Gallinas Canyon</t>
  </si>
  <si>
    <t>110400020208</t>
  </si>
  <si>
    <t>Water Canyon-Cimarron River</t>
  </si>
  <si>
    <t>110400020210</t>
  </si>
  <si>
    <t>Arthurs Canyon-Cimarron River</t>
  </si>
  <si>
    <t>110400020211</t>
  </si>
  <si>
    <t>West Squaw Canyon-Cimarron River</t>
  </si>
  <si>
    <t>110400020212</t>
  </si>
  <si>
    <t>Ute Canyon Creek</t>
  </si>
  <si>
    <t>110400020303</t>
  </si>
  <si>
    <t>Sugarloaf Mountain-Cimarron River</t>
  </si>
  <si>
    <t>110400020401</t>
  </si>
  <si>
    <t>Flag Springs Creek</t>
  </si>
  <si>
    <t>110400020402</t>
  </si>
  <si>
    <t>Aubrey Creek-Cimarron River</t>
  </si>
  <si>
    <t>110400020403</t>
  </si>
  <si>
    <t>North Picket Horse Draw-Cimarron RIver</t>
  </si>
  <si>
    <t>110400020404</t>
  </si>
  <si>
    <t>Nevitt Draw-Cimarron River</t>
  </si>
  <si>
    <t>110400020406</t>
  </si>
  <si>
    <t>110400020407-Cimarron River</t>
  </si>
  <si>
    <t>110400020407</t>
  </si>
  <si>
    <t>110400020408-Cimarron River</t>
  </si>
  <si>
    <t>110400020408</t>
  </si>
  <si>
    <t>110400020507-Cimarron River</t>
  </si>
  <si>
    <t>110400020507</t>
  </si>
  <si>
    <t>110400060201</t>
  </si>
  <si>
    <t>110400060501</t>
  </si>
  <si>
    <t>110400060601 Unnamed Tributary</t>
  </si>
  <si>
    <t>110400060601</t>
  </si>
  <si>
    <t>City of Forgan-Cimarron River</t>
  </si>
  <si>
    <t>110400060603</t>
  </si>
  <si>
    <t>Irish Flats-Cimarron River</t>
  </si>
  <si>
    <t>110400060604</t>
  </si>
  <si>
    <t>Taintor Creek-Cimarron River</t>
  </si>
  <si>
    <t>110400060605</t>
  </si>
  <si>
    <t>Cottonwood Creek-Cimarron River</t>
  </si>
  <si>
    <t>110400060606</t>
  </si>
  <si>
    <t>Hog Creek</t>
  </si>
  <si>
    <t>110400080101</t>
  </si>
  <si>
    <t>West Fork Old Settlers Irrigation Ditch</t>
  </si>
  <si>
    <t>110400080102</t>
  </si>
  <si>
    <t>Old Settlers Irrigation Ditch</t>
  </si>
  <si>
    <t>110400080103</t>
  </si>
  <si>
    <t>Stink Creek-Cimarron River</t>
  </si>
  <si>
    <t>110400080104</t>
  </si>
  <si>
    <t>Redoubt Creek</t>
  </si>
  <si>
    <t>110400080601</t>
  </si>
  <si>
    <t>Snake Creek</t>
  </si>
  <si>
    <t>110400080607</t>
  </si>
  <si>
    <t>Willow Creek</t>
  </si>
  <si>
    <t>110400080609</t>
  </si>
  <si>
    <t>Headwaters Buffalo Creek</t>
  </si>
  <si>
    <t>110500010101</t>
  </si>
  <si>
    <t>110500010102 Unnamed Tributary</t>
  </si>
  <si>
    <t>110500010102</t>
  </si>
  <si>
    <t>110500010103-Buffalo Creek</t>
  </si>
  <si>
    <t>110500010103</t>
  </si>
  <si>
    <t>110500010104-Buffalo Creek</t>
  </si>
  <si>
    <t>110500010104</t>
  </si>
  <si>
    <t>110500010105-Buffalo Creek</t>
  </si>
  <si>
    <t>110500010105</t>
  </si>
  <si>
    <t>110500010106-Buffalo Creek</t>
  </si>
  <si>
    <t>110500010106</t>
  </si>
  <si>
    <t>Upper Sand Creek</t>
  </si>
  <si>
    <t>110500010201</t>
  </si>
  <si>
    <t>Middle Sand Creek</t>
  </si>
  <si>
    <t>110500010202</t>
  </si>
  <si>
    <t>Lower Sand Creek</t>
  </si>
  <si>
    <t>110500010203</t>
  </si>
  <si>
    <t>Sleeping Bear Creek</t>
  </si>
  <si>
    <t>110500010204</t>
  </si>
  <si>
    <t>Elm Creek-Buffalo Creek</t>
  </si>
  <si>
    <t>110500010205</t>
  </si>
  <si>
    <t>Lodge Creek</t>
  </si>
  <si>
    <t>110500010301</t>
  </si>
  <si>
    <t>Anderson Creek</t>
  </si>
  <si>
    <t>110500010302</t>
  </si>
  <si>
    <t>Keno Creek</t>
  </si>
  <si>
    <t>110500010304</t>
  </si>
  <si>
    <t>110500010305-Cimarron River</t>
  </si>
  <si>
    <t>110500010305</t>
  </si>
  <si>
    <t>110500010306-Cimarron River</t>
  </si>
  <si>
    <t>110500010306</t>
  </si>
  <si>
    <t>110500010307-Moccasin Creek</t>
  </si>
  <si>
    <t>110500010307</t>
  </si>
  <si>
    <t>Upper Traders Creek</t>
  </si>
  <si>
    <t>110500010401</t>
  </si>
  <si>
    <t>Lower Traders Creek</t>
  </si>
  <si>
    <t>110500010402</t>
  </si>
  <si>
    <t>Moccasin Creek-Cimarron River</t>
  </si>
  <si>
    <t>110500010403</t>
  </si>
  <si>
    <t>Houston Creek</t>
  </si>
  <si>
    <t>110500010404</t>
  </si>
  <si>
    <t>110500010405</t>
  </si>
  <si>
    <t>Redhorse Creek</t>
  </si>
  <si>
    <t>110500010406</t>
  </si>
  <si>
    <t>Girl Creek-Cimarron River</t>
  </si>
  <si>
    <t>110500010407</t>
  </si>
  <si>
    <t>Long Creek</t>
  </si>
  <si>
    <t>110500010408</t>
  </si>
  <si>
    <t>Dee Creek</t>
  </si>
  <si>
    <t>110500010409</t>
  </si>
  <si>
    <t>Whitehurst Creek</t>
  </si>
  <si>
    <t>110500010410</t>
  </si>
  <si>
    <t>Wildcat Creek</t>
  </si>
  <si>
    <t>110500010411</t>
  </si>
  <si>
    <t>Chimney Creek</t>
  </si>
  <si>
    <t>110500010501</t>
  </si>
  <si>
    <t>Sand Creek</t>
  </si>
  <si>
    <t>110500010502</t>
  </si>
  <si>
    <t>Dog Creek</t>
  </si>
  <si>
    <t>110500010503</t>
  </si>
  <si>
    <t>110500010504-Cimarron River</t>
  </si>
  <si>
    <t>110500010504</t>
  </si>
  <si>
    <t>Cuddy Creek-West Creek</t>
  </si>
  <si>
    <t>110500010505</t>
  </si>
  <si>
    <t>Ewers Creek</t>
  </si>
  <si>
    <t>110500010506</t>
  </si>
  <si>
    <t>Gyp  Creek-Ewers Creek</t>
  </si>
  <si>
    <t>110500010507</t>
  </si>
  <si>
    <t>110500010508-Cimarron River</t>
  </si>
  <si>
    <t>110500010508</t>
  </si>
  <si>
    <t>Grover Creek-Cimarron River</t>
  </si>
  <si>
    <t>110500010509</t>
  </si>
  <si>
    <t>Little Eagle Chief Creek</t>
  </si>
  <si>
    <t>110500010601</t>
  </si>
  <si>
    <t>Headwaters  Eagle Chief Creek</t>
  </si>
  <si>
    <t>110500010602</t>
  </si>
  <si>
    <t>110500010603-Eagle Chief Creek</t>
  </si>
  <si>
    <t>110500010603</t>
  </si>
  <si>
    <t>Lake Creek</t>
  </si>
  <si>
    <t>110500010604</t>
  </si>
  <si>
    <t>110500010605</t>
  </si>
  <si>
    <t>110500010606 Unnamed Tributary</t>
  </si>
  <si>
    <t>110500010606</t>
  </si>
  <si>
    <t>110500010607-Eagle Chief Creek</t>
  </si>
  <si>
    <t>110500010607</t>
  </si>
  <si>
    <t>Spring Creek-Eagle Chief Creek</t>
  </si>
  <si>
    <t>110500010608</t>
  </si>
  <si>
    <t>Outlet Eagle Chief Creek</t>
  </si>
  <si>
    <t>110500010609</t>
  </si>
  <si>
    <t>East &amp; Middle Griever Creek</t>
  </si>
  <si>
    <t>110500010701</t>
  </si>
  <si>
    <t>Griever Creek</t>
  </si>
  <si>
    <t>110500010702</t>
  </si>
  <si>
    <t>Barney Creek</t>
  </si>
  <si>
    <t>110500010703</t>
  </si>
  <si>
    <t>110500010704-Cimarron River</t>
  </si>
  <si>
    <t>110500010704</t>
  </si>
  <si>
    <t>Cheyenne Creek</t>
  </si>
  <si>
    <t>110500010705</t>
  </si>
  <si>
    <t>Cottonwood Creek</t>
  </si>
  <si>
    <t>110500010706</t>
  </si>
  <si>
    <t>110500010707-Cimarron River</t>
  </si>
  <si>
    <t>110500010707</t>
  </si>
  <si>
    <t>110500020101</t>
  </si>
  <si>
    <t>Elm Creek-Cimarron River</t>
  </si>
  <si>
    <t>110500020102</t>
  </si>
  <si>
    <t>110500020103 Unnamed Tributary</t>
  </si>
  <si>
    <t>110500020103</t>
  </si>
  <si>
    <t>Upper Indian Creek</t>
  </si>
  <si>
    <t>110500020104</t>
  </si>
  <si>
    <t>Lower Indian Creek</t>
  </si>
  <si>
    <t>110500020105</t>
  </si>
  <si>
    <t>110500020106-Cimarron River</t>
  </si>
  <si>
    <t>110500020106</t>
  </si>
  <si>
    <t>110500020107-Cimarron River</t>
  </si>
  <si>
    <t>110500020107</t>
  </si>
  <si>
    <t>Headwaters Salt Creek</t>
  </si>
  <si>
    <t>110500020201</t>
  </si>
  <si>
    <t>110500020202 Unnamed Tributary</t>
  </si>
  <si>
    <t>110500020202</t>
  </si>
  <si>
    <t>Upper Salt Creek</t>
  </si>
  <si>
    <t>110500020203</t>
  </si>
  <si>
    <t>Upper Spring Creek</t>
  </si>
  <si>
    <t>110500020204</t>
  </si>
  <si>
    <t>Lower Spring Creek</t>
  </si>
  <si>
    <t>110500020205</t>
  </si>
  <si>
    <t>Middle Salt Creek</t>
  </si>
  <si>
    <t>110500020206</t>
  </si>
  <si>
    <t>Lower Salt Creek</t>
  </si>
  <si>
    <t>110500020207</t>
  </si>
  <si>
    <t>Sand Creek-Deep Creek</t>
  </si>
  <si>
    <t>110500020301</t>
  </si>
  <si>
    <t>Upper Deep Creek</t>
  </si>
  <si>
    <t>110500020302</t>
  </si>
  <si>
    <t>Elm Creek-Deep Creek</t>
  </si>
  <si>
    <t>110500020303</t>
  </si>
  <si>
    <t>Lower Deep Creek</t>
  </si>
  <si>
    <t>110500020304</t>
  </si>
  <si>
    <t>Upper Hoyle Creek</t>
  </si>
  <si>
    <t>110500020305</t>
  </si>
  <si>
    <t>Lower Hoyle Creek</t>
  </si>
  <si>
    <t>110500020306</t>
  </si>
  <si>
    <t>110500020308-Cimarron River</t>
  </si>
  <si>
    <t>110500020307</t>
  </si>
  <si>
    <t>110500020309-Cimarron River</t>
  </si>
  <si>
    <t>110500020308</t>
  </si>
  <si>
    <t>Headwaters Turkey Creek</t>
  </si>
  <si>
    <t>110500020401</t>
  </si>
  <si>
    <t>110500020402 Unnamed Tributary</t>
  </si>
  <si>
    <t>110500020402</t>
  </si>
  <si>
    <t>110500020403-Turkey Creek</t>
  </si>
  <si>
    <t>110500020403</t>
  </si>
  <si>
    <t>110500020404 Unnamed Tributary</t>
  </si>
  <si>
    <t>110500020404</t>
  </si>
  <si>
    <t>Town of Lahoma-Cimarron River</t>
  </si>
  <si>
    <t>110500020405</t>
  </si>
  <si>
    <t>Fin Creek</t>
  </si>
  <si>
    <t>110500020406</t>
  </si>
  <si>
    <t>Dry Creek</t>
  </si>
  <si>
    <t>110500020407</t>
  </si>
  <si>
    <t>110500020408</t>
  </si>
  <si>
    <t>110500020409-Turkey Creek</t>
  </si>
  <si>
    <t>110500020409</t>
  </si>
  <si>
    <t>Spring Creek-Turkey Creek</t>
  </si>
  <si>
    <t>110500020410</t>
  </si>
  <si>
    <t>Buffalo Creek</t>
  </si>
  <si>
    <t>110500020411</t>
  </si>
  <si>
    <t>Hell and Gone Creek-Turkey Creek</t>
  </si>
  <si>
    <t>110500020412</t>
  </si>
  <si>
    <t>Little Turkey Creek</t>
  </si>
  <si>
    <t>110500020413</t>
  </si>
  <si>
    <t>Outlet Turkey Creek</t>
  </si>
  <si>
    <t>110500020414</t>
  </si>
  <si>
    <t>110500020501 Unnamed Tributary</t>
  </si>
  <si>
    <t>110500020501</t>
  </si>
  <si>
    <t>Squaw Creek-Turkey Creek</t>
  </si>
  <si>
    <t>110500020502</t>
  </si>
  <si>
    <t>Upper Cooper Creek</t>
  </si>
  <si>
    <t>110500020503</t>
  </si>
  <si>
    <t>Middle Cooper Creek</t>
  </si>
  <si>
    <t>110500020504</t>
  </si>
  <si>
    <t>Lower Cooper Creek</t>
  </si>
  <si>
    <t>110500020505</t>
  </si>
  <si>
    <t>Preacher Creek-Turkey Creek</t>
  </si>
  <si>
    <t>110500020506</t>
  </si>
  <si>
    <t>110500020507-Cimarron River</t>
  </si>
  <si>
    <t>110500020507</t>
  </si>
  <si>
    <t>Upper Uncle John Creek</t>
  </si>
  <si>
    <t>110500020601</t>
  </si>
  <si>
    <t>110500020602 Unnamed Tributary</t>
  </si>
  <si>
    <t>110500020602</t>
  </si>
  <si>
    <t>Clear Creek</t>
  </si>
  <si>
    <t>110500020603</t>
  </si>
  <si>
    <t>Middle Uncle Johns Creek</t>
  </si>
  <si>
    <t>110500020604</t>
  </si>
  <si>
    <t>Lower Uncle Johns Creek</t>
  </si>
  <si>
    <t>110500020605</t>
  </si>
  <si>
    <t>110500020701 Unnamed Tributary</t>
  </si>
  <si>
    <t>110500020701</t>
  </si>
  <si>
    <t>Headwaters Kingfisher Creek</t>
  </si>
  <si>
    <t>110500020702</t>
  </si>
  <si>
    <t>Otter Creek</t>
  </si>
  <si>
    <t>110500020703</t>
  </si>
  <si>
    <t>110500020704 Unnamed Tributary</t>
  </si>
  <si>
    <t>110500020704</t>
  </si>
  <si>
    <t>110500020705 Unnamed Tributary</t>
  </si>
  <si>
    <t>110500020705</t>
  </si>
  <si>
    <t>Upper Kingfisher Creek</t>
  </si>
  <si>
    <t>110500020706</t>
  </si>
  <si>
    <t>110500020707 Unnamed Tributary</t>
  </si>
  <si>
    <t>110500020707</t>
  </si>
  <si>
    <t>110500020708 Unnamed Tributary</t>
  </si>
  <si>
    <t>110500020708</t>
  </si>
  <si>
    <t>Dead Indian Creek</t>
  </si>
  <si>
    <t>110500020709</t>
  </si>
  <si>
    <t>Middle Kingfisher Creek</t>
  </si>
  <si>
    <t>110500020710</t>
  </si>
  <si>
    <t>Lower Kingfisher Creek</t>
  </si>
  <si>
    <t>110500020711</t>
  </si>
  <si>
    <t>Trail Creek</t>
  </si>
  <si>
    <t>110500020712</t>
  </si>
  <si>
    <t>Outlet Kingfisher Creek</t>
  </si>
  <si>
    <t>110500020713</t>
  </si>
  <si>
    <t>Bluff Creek</t>
  </si>
  <si>
    <t>110500020801</t>
  </si>
  <si>
    <t>Upper Deer Creek</t>
  </si>
  <si>
    <t>110500020802</t>
  </si>
  <si>
    <t>Middle Deer Creek</t>
  </si>
  <si>
    <t>110500020803</t>
  </si>
  <si>
    <t>Lower Deer Creek</t>
  </si>
  <si>
    <t>110500020804</t>
  </si>
  <si>
    <t>Headwaters Cottonwood Creek</t>
  </si>
  <si>
    <t>110500020805</t>
  </si>
  <si>
    <t>Upper Cottonwood Creek</t>
  </si>
  <si>
    <t>110500020806</t>
  </si>
  <si>
    <t>Chisholm Creek</t>
  </si>
  <si>
    <t>110500020807</t>
  </si>
  <si>
    <t>Middle Cottonwood Creek</t>
  </si>
  <si>
    <t>110500020808</t>
  </si>
  <si>
    <t>Lower Cottonwood Creek</t>
  </si>
  <si>
    <t>110500020809</t>
  </si>
  <si>
    <t>Outlet Cottonwood Creek</t>
  </si>
  <si>
    <t>110500020810</t>
  </si>
  <si>
    <t>110500020901-Skeleton Creek</t>
  </si>
  <si>
    <t>110500020901</t>
  </si>
  <si>
    <t>Boggy Creek</t>
  </si>
  <si>
    <t>110500020902</t>
  </si>
  <si>
    <t>Hackberry Creek</t>
  </si>
  <si>
    <t>110500020903</t>
  </si>
  <si>
    <t>110500020904-Skeleton Creek</t>
  </si>
  <si>
    <t>110500020904</t>
  </si>
  <si>
    <t>Bitter Creek</t>
  </si>
  <si>
    <t>110500020905</t>
  </si>
  <si>
    <t>Rock Creek-Skeleton Creek</t>
  </si>
  <si>
    <t>110500020906</t>
  </si>
  <si>
    <t>Crooked Creek</t>
  </si>
  <si>
    <t>110500020907</t>
  </si>
  <si>
    <t>110500020908</t>
  </si>
  <si>
    <t>Spring Creek-Skeleton Creek</t>
  </si>
  <si>
    <t>110500020909</t>
  </si>
  <si>
    <t>Rock Creek</t>
  </si>
  <si>
    <t>110500020910</t>
  </si>
  <si>
    <t>Horse Creek-Skeleton Creek</t>
  </si>
  <si>
    <t>110500020911</t>
  </si>
  <si>
    <t>Shawnee Creek-Skeleton Creek</t>
  </si>
  <si>
    <t>110500020912</t>
  </si>
  <si>
    <t>4D Creek</t>
  </si>
  <si>
    <t>110500021001</t>
  </si>
  <si>
    <t>Headwaters Otter Creek</t>
  </si>
  <si>
    <t>110500021002</t>
  </si>
  <si>
    <t>Upper Otter Creek</t>
  </si>
  <si>
    <t>110500021003</t>
  </si>
  <si>
    <t>Middle Otter Creek</t>
  </si>
  <si>
    <t>110500021004</t>
  </si>
  <si>
    <t>Lower Otter Creek</t>
  </si>
  <si>
    <t>110500021005</t>
  </si>
  <si>
    <t>Outlet Otter Creek</t>
  </si>
  <si>
    <t>110500021006</t>
  </si>
  <si>
    <t>110500021101-Cimarron River</t>
  </si>
  <si>
    <t>110500021101</t>
  </si>
  <si>
    <t>110500021102-Cimarron River</t>
  </si>
  <si>
    <t>110500021102</t>
  </si>
  <si>
    <t>110500021103 Unnamed Tributary</t>
  </si>
  <si>
    <t>110500021103</t>
  </si>
  <si>
    <t>Campbell Creek</t>
  </si>
  <si>
    <t>110500021104</t>
  </si>
  <si>
    <t>Walnut Creek-Cimarron River</t>
  </si>
  <si>
    <t>110500021105</t>
  </si>
  <si>
    <t>Pawnee Creek</t>
  </si>
  <si>
    <t>110500021106</t>
  </si>
  <si>
    <t>110500021107-Cimarron River</t>
  </si>
  <si>
    <t>110500021107</t>
  </si>
  <si>
    <t>Gar Creek-Cimarron River</t>
  </si>
  <si>
    <t>110500021108</t>
  </si>
  <si>
    <t>110500021109-Cimarron River</t>
  </si>
  <si>
    <t>110500021109</t>
  </si>
  <si>
    <t>Pin Creek-Cimarron River</t>
  </si>
  <si>
    <t>110500021110</t>
  </si>
  <si>
    <t>Headwaters Stillwater Creek</t>
  </si>
  <si>
    <t>110500030101</t>
  </si>
  <si>
    <t>Lake Carl Blackwell-Stillwater Creek</t>
  </si>
  <si>
    <t>110500030102</t>
  </si>
  <si>
    <t>Lake McMurtry</t>
  </si>
  <si>
    <t>110500030103</t>
  </si>
  <si>
    <t>Harrington Creek-Stillwater Creek</t>
  </si>
  <si>
    <t>110500030104</t>
  </si>
  <si>
    <t>Brush Creek</t>
  </si>
  <si>
    <t>110500030105</t>
  </si>
  <si>
    <t>Boomer Lake-Stillwater Creek</t>
  </si>
  <si>
    <t>110500030106</t>
  </si>
  <si>
    <t>Little Stillwater Creek</t>
  </si>
  <si>
    <t>110500030107</t>
  </si>
  <si>
    <t>Deer Creek-Stillwater Creek</t>
  </si>
  <si>
    <t>110500030108</t>
  </si>
  <si>
    <t>Upper Beaver Creek</t>
  </si>
  <si>
    <t>110500030201</t>
  </si>
  <si>
    <t>Lower Beaver creek</t>
  </si>
  <si>
    <t>110500030202</t>
  </si>
  <si>
    <t>Antelope Creek-Cimarron River</t>
  </si>
  <si>
    <t>110500030203</t>
  </si>
  <si>
    <t>Pleasant Valley Creek-Cimarron River</t>
  </si>
  <si>
    <t>110500030204</t>
  </si>
  <si>
    <t>Fitzgerald Creek</t>
  </si>
  <si>
    <t>110500030205</t>
  </si>
  <si>
    <t>Wild Horse Creek</t>
  </si>
  <si>
    <t>110500030206</t>
  </si>
  <si>
    <t>110500030207</t>
  </si>
  <si>
    <t>Lost Creek-Cimarron River</t>
  </si>
  <si>
    <t>110500030208</t>
  </si>
  <si>
    <t>Dugout Creek-Cimarron River</t>
  </si>
  <si>
    <t>110500030209</t>
  </si>
  <si>
    <t>Headquarters Creek</t>
  </si>
  <si>
    <t>110500030210</t>
  </si>
  <si>
    <t>Sand Creek-Cimarron River</t>
  </si>
  <si>
    <t>110500030211</t>
  </si>
  <si>
    <t>Upper Turkey Creek</t>
  </si>
  <si>
    <t>110500030301</t>
  </si>
  <si>
    <t>Lower Turkey Creek</t>
  </si>
  <si>
    <t>110500030302</t>
  </si>
  <si>
    <t>Elm Creek</t>
  </si>
  <si>
    <t>110500030401</t>
  </si>
  <si>
    <t>Council Creek</t>
  </si>
  <si>
    <t>110500030402</t>
  </si>
  <si>
    <t>Long Branch-Cimarron River</t>
  </si>
  <si>
    <t>110500030403</t>
  </si>
  <si>
    <t>Salt Creek</t>
  </si>
  <si>
    <t>110500030404</t>
  </si>
  <si>
    <t>Skull Creek-Cimarron River</t>
  </si>
  <si>
    <t>110500030405</t>
  </si>
  <si>
    <t>Tiger Creek</t>
  </si>
  <si>
    <t>110500030501</t>
  </si>
  <si>
    <t>Buckeye Creek</t>
  </si>
  <si>
    <t>110500030502</t>
  </si>
  <si>
    <t>Dry Creek-Cimarron River</t>
  </si>
  <si>
    <t>110500030503</t>
  </si>
  <si>
    <t>Upper Lagoon Creek</t>
  </si>
  <si>
    <t>110500030504</t>
  </si>
  <si>
    <t>Lower Lagoon Creek-Cimarron River</t>
  </si>
  <si>
    <t>110500030505</t>
  </si>
  <si>
    <t>Rocky Canyon Creek-Cimarron River</t>
  </si>
  <si>
    <t>110500030506</t>
  </si>
  <si>
    <t>House Creek</t>
  </si>
  <si>
    <t>110500030507</t>
  </si>
  <si>
    <t>110500030508</t>
  </si>
  <si>
    <t>Lower Salt Creek-Cimarron River</t>
  </si>
  <si>
    <t>110500030509</t>
  </si>
  <si>
    <t>Lower Little Beaver Creek</t>
  </si>
  <si>
    <t>110600010302</t>
  </si>
  <si>
    <t>110600010304</t>
  </si>
  <si>
    <t>Middle Beaver Creek</t>
  </si>
  <si>
    <t>110600010305</t>
  </si>
  <si>
    <t>Lower Beaver Creek</t>
  </si>
  <si>
    <t>110600010306</t>
  </si>
  <si>
    <t>Chilocco Creek</t>
  </si>
  <si>
    <t>110600010401</t>
  </si>
  <si>
    <t>Deer Creek</t>
  </si>
  <si>
    <t>110600010403</t>
  </si>
  <si>
    <t>Bear Creek</t>
  </si>
  <si>
    <t>110600010404</t>
  </si>
  <si>
    <t>Kaw  Lake Dam</t>
  </si>
  <si>
    <t>110600010501</t>
  </si>
  <si>
    <t>Ponca Lake</t>
  </si>
  <si>
    <t>110600010502</t>
  </si>
  <si>
    <t>Charley Creek</t>
  </si>
  <si>
    <t>110600010503</t>
  </si>
  <si>
    <t>City of Ponca City-Arkansas River</t>
  </si>
  <si>
    <t>110600010504</t>
  </si>
  <si>
    <t>Yellowstone Creek</t>
  </si>
  <si>
    <t>110600020303</t>
  </si>
  <si>
    <t>Greenleaf Creek</t>
  </si>
  <si>
    <t>110600020401</t>
  </si>
  <si>
    <t>Turkey Creek</t>
  </si>
  <si>
    <t>110600020402</t>
  </si>
  <si>
    <t>Boggy Creek-Salt Fork Arkansas River</t>
  </si>
  <si>
    <t>110600020403</t>
  </si>
  <si>
    <t>Town of Ashley-Salt Fork Arkansas River</t>
  </si>
  <si>
    <t>110600020404</t>
  </si>
  <si>
    <t>Outlet-Salt Fork Arkansas River</t>
  </si>
  <si>
    <t>110600020405</t>
  </si>
  <si>
    <t>Middle Driftwood Creek</t>
  </si>
  <si>
    <t>110600030304</t>
  </si>
  <si>
    <t>Little Driftwood Creek</t>
  </si>
  <si>
    <t>110600030305</t>
  </si>
  <si>
    <t>Lower Driftwood Creek</t>
  </si>
  <si>
    <t>110600030306</t>
  </si>
  <si>
    <t>Stink Creek</t>
  </si>
  <si>
    <t>110600030408</t>
  </si>
  <si>
    <t>Medicine Lodge River-Salt Fork Arkansas River</t>
  </si>
  <si>
    <t>110600030409</t>
  </si>
  <si>
    <t>Little Sandy-Sandy Creek</t>
  </si>
  <si>
    <t>110600040205</t>
  </si>
  <si>
    <t>Spring Creek</t>
  </si>
  <si>
    <t>110600040301</t>
  </si>
  <si>
    <t>East Clay Creek</t>
  </si>
  <si>
    <t>110600040302</t>
  </si>
  <si>
    <t>West Clay Creek</t>
  </si>
  <si>
    <t>110600040303</t>
  </si>
  <si>
    <t>110600040304</t>
  </si>
  <si>
    <t>Town of Ingersoll</t>
  </si>
  <si>
    <t>110600040305</t>
  </si>
  <si>
    <t>Town of Amorita</t>
  </si>
  <si>
    <t>110600040306</t>
  </si>
  <si>
    <t>Outlet Sandy Creek</t>
  </si>
  <si>
    <t>110600040307</t>
  </si>
  <si>
    <t>Great Salt Plains Lake</t>
  </si>
  <si>
    <t>110600040308</t>
  </si>
  <si>
    <t>Upper Crooked Creek</t>
  </si>
  <si>
    <t>110600040401</t>
  </si>
  <si>
    <t>Town of Manchester-Crooked Creek</t>
  </si>
  <si>
    <t>110600040402</t>
  </si>
  <si>
    <t>110600040403</t>
  </si>
  <si>
    <t>110600040404</t>
  </si>
  <si>
    <t>110600040405</t>
  </si>
  <si>
    <t>Middle Crooked Creek</t>
  </si>
  <si>
    <t>110600040406</t>
  </si>
  <si>
    <t>Lower Crooked Creek</t>
  </si>
  <si>
    <t>110600040407</t>
  </si>
  <si>
    <t>Upper Wagon Creek</t>
  </si>
  <si>
    <t>110600040501</t>
  </si>
  <si>
    <t>Lower Wagon Creek</t>
  </si>
  <si>
    <t>110600040502</t>
  </si>
  <si>
    <t>Town of Nash</t>
  </si>
  <si>
    <t>110600040503</t>
  </si>
  <si>
    <t>110600040504</t>
  </si>
  <si>
    <t>Coldwater Creek</t>
  </si>
  <si>
    <t>110600040505</t>
  </si>
  <si>
    <t>Salt Fork Arkansas River</t>
  </si>
  <si>
    <t>110600040506</t>
  </si>
  <si>
    <t>Spring Creek-Salt Fork Arkansas River</t>
  </si>
  <si>
    <t>110600040507</t>
  </si>
  <si>
    <t>Headwaters Pond Creek</t>
  </si>
  <si>
    <t>110600040601</t>
  </si>
  <si>
    <t>Upper Pond Creek</t>
  </si>
  <si>
    <t>110600040602</t>
  </si>
  <si>
    <t>Upper Osage Creek</t>
  </si>
  <si>
    <t>110600040603</t>
  </si>
  <si>
    <t>Lower Osage Creek</t>
  </si>
  <si>
    <t>110600040604</t>
  </si>
  <si>
    <t>Bullwacker Creek</t>
  </si>
  <si>
    <t>110600040605</t>
  </si>
  <si>
    <t>Middle Pond Creek</t>
  </si>
  <si>
    <t>110600040606</t>
  </si>
  <si>
    <t>Upper Polecat Creek</t>
  </si>
  <si>
    <t>110600040607</t>
  </si>
  <si>
    <t>Lower Polecat Creek</t>
  </si>
  <si>
    <t>110600040608</t>
  </si>
  <si>
    <t>Lower Pond Creek</t>
  </si>
  <si>
    <t>110600040609</t>
  </si>
  <si>
    <t>Four Corners</t>
  </si>
  <si>
    <t>110600040701</t>
  </si>
  <si>
    <t>Upper Wild Horse Creek</t>
  </si>
  <si>
    <t>110600040702</t>
  </si>
  <si>
    <t>110600040703</t>
  </si>
  <si>
    <t>Lower Wild Horse Creek</t>
  </si>
  <si>
    <t>110600040704</t>
  </si>
  <si>
    <t>Town of Pond Creek-Salt Fork Arkansas River</t>
  </si>
  <si>
    <t>110600040705</t>
  </si>
  <si>
    <t>110600040706-Salt Fork Arkansas River</t>
  </si>
  <si>
    <t>110600040706</t>
  </si>
  <si>
    <t>Negro Creek-Salt Fork Arkansas River</t>
  </si>
  <si>
    <t>110600040707</t>
  </si>
  <si>
    <t>110600040801-Salt Fork Arkansas River</t>
  </si>
  <si>
    <t>110600040801</t>
  </si>
  <si>
    <t>Whitworth Bend-Salt Fork Arkansas River</t>
  </si>
  <si>
    <t>110600040802</t>
  </si>
  <si>
    <t>Headwaters Deer Creek</t>
  </si>
  <si>
    <t>110600040803</t>
  </si>
  <si>
    <t>110600040804</t>
  </si>
  <si>
    <t>110600040805</t>
  </si>
  <si>
    <t>110600040806</t>
  </si>
  <si>
    <t>Town of Eddy-Salt Fork Arkansas River</t>
  </si>
  <si>
    <t>110600040807</t>
  </si>
  <si>
    <t>Town of Tonkawa-Salt Fork Arkansas River</t>
  </si>
  <si>
    <t>110600040808</t>
  </si>
  <si>
    <t>Birds Nest Creek</t>
  </si>
  <si>
    <t>110600040901</t>
  </si>
  <si>
    <t>Upper Bois d' Arc Creek</t>
  </si>
  <si>
    <t>110600040902</t>
  </si>
  <si>
    <t>Lower Bois d' Arc Creek</t>
  </si>
  <si>
    <t>110600040903</t>
  </si>
  <si>
    <t>Cowskin Creek-Salt Fork Arkansas River</t>
  </si>
  <si>
    <t>110600040904</t>
  </si>
  <si>
    <t>Outlet</t>
  </si>
  <si>
    <t>110600040905</t>
  </si>
  <si>
    <t>Spring Creek-Bluff Creek</t>
  </si>
  <si>
    <t>110600050506</t>
  </si>
  <si>
    <t>Lake Blackwell-Chikaskia River</t>
  </si>
  <si>
    <t>110600050604</t>
  </si>
  <si>
    <t>Doe Creek</t>
  </si>
  <si>
    <t>110600050605</t>
  </si>
  <si>
    <t>Rock Falls-Chikaskia River</t>
  </si>
  <si>
    <t>110600050606</t>
  </si>
  <si>
    <t>East Bitter Creek</t>
  </si>
  <si>
    <t>110600050701</t>
  </si>
  <si>
    <t>110600050703</t>
  </si>
  <si>
    <t>Scatter-Bitter Creek</t>
  </si>
  <si>
    <t>110600050704</t>
  </si>
  <si>
    <t>Lost Creek</t>
  </si>
  <si>
    <t>110600050705</t>
  </si>
  <si>
    <t>110600050706</t>
  </si>
  <si>
    <t>Duck Creek</t>
  </si>
  <si>
    <t>110600050707</t>
  </si>
  <si>
    <t>City of Blackwell-Chikaskia River</t>
  </si>
  <si>
    <t>110600050708</t>
  </si>
  <si>
    <t>Headwaters Red Rock Creek</t>
  </si>
  <si>
    <t>110600060101</t>
  </si>
  <si>
    <t>Thompson Lake-Red Rock Creek</t>
  </si>
  <si>
    <t>110600060102</t>
  </si>
  <si>
    <t>110600060103-Red Rock Creek</t>
  </si>
  <si>
    <t>110600060103</t>
  </si>
  <si>
    <t>Hereford Creek-Red Rock Creek</t>
  </si>
  <si>
    <t>110600060104</t>
  </si>
  <si>
    <t>Bunch Creek</t>
  </si>
  <si>
    <t>110600060105</t>
  </si>
  <si>
    <t>Monkey Creek-Red Rock Creek</t>
  </si>
  <si>
    <t>110600060106</t>
  </si>
  <si>
    <t>Grassy Creek</t>
  </si>
  <si>
    <t>110600060107</t>
  </si>
  <si>
    <t>110600060108</t>
  </si>
  <si>
    <t>Cottonwood Creek-Red Rock Creek</t>
  </si>
  <si>
    <t>110600060201</t>
  </si>
  <si>
    <t>Skinny Creek-Red Rock Creek</t>
  </si>
  <si>
    <t>110600060202</t>
  </si>
  <si>
    <t>Long Branch-Red Rock Creek</t>
  </si>
  <si>
    <t>110600060203</t>
  </si>
  <si>
    <t>Coon Creek-Red Rock Creek</t>
  </si>
  <si>
    <t>110600060204</t>
  </si>
  <si>
    <t>Dugout Creek</t>
  </si>
  <si>
    <t>110600060301</t>
  </si>
  <si>
    <t>Antelope Creek-Salt Creek</t>
  </si>
  <si>
    <t>110600060302</t>
  </si>
  <si>
    <t>Potato Creek-Salt Creek</t>
  </si>
  <si>
    <t>110600060303</t>
  </si>
  <si>
    <t>Mud Creek-Salt Creek</t>
  </si>
  <si>
    <t>110600060304</t>
  </si>
  <si>
    <t>Little Chief Creek</t>
  </si>
  <si>
    <t>110600060305</t>
  </si>
  <si>
    <t>Stewart Creek-Salt Creek</t>
  </si>
  <si>
    <t>110600060306</t>
  </si>
  <si>
    <t>Solomon Creek-Salt Creek</t>
  </si>
  <si>
    <t>110600060307</t>
  </si>
  <si>
    <t>Crow Creek-Black Bear Creek</t>
  </si>
  <si>
    <t>110600060401</t>
  </si>
  <si>
    <t>110600060402-Black Bear Creek</t>
  </si>
  <si>
    <t>110600060402</t>
  </si>
  <si>
    <t>Panther Creek</t>
  </si>
  <si>
    <t>110600060403</t>
  </si>
  <si>
    <t>Warren Creek</t>
  </si>
  <si>
    <t>110600060404</t>
  </si>
  <si>
    <t>Turkey Creek-Black Bear Creek</t>
  </si>
  <si>
    <t>110600060405</t>
  </si>
  <si>
    <t>Cow Creek</t>
  </si>
  <si>
    <t>110600060406</t>
  </si>
  <si>
    <t>110600060407-Black Bear Creek</t>
  </si>
  <si>
    <t>110600060407</t>
  </si>
  <si>
    <t>Willow Creek-Black Bear Creek</t>
  </si>
  <si>
    <t>110600060408</t>
  </si>
  <si>
    <t>Mule Creek-Black Bear Creek</t>
  </si>
  <si>
    <t>110600060409</t>
  </si>
  <si>
    <t>Spring Creek-Black Bear Creek</t>
  </si>
  <si>
    <t>110600060411</t>
  </si>
  <si>
    <t>Long Branch</t>
  </si>
  <si>
    <t>110600060501</t>
  </si>
  <si>
    <t>Oak Creek-Black Bear Creek</t>
  </si>
  <si>
    <t>110600060502</t>
  </si>
  <si>
    <t>Panther Creek-Black Bear Creek</t>
  </si>
  <si>
    <t>110600060503</t>
  </si>
  <si>
    <t>Peters Creek-Black Bear Creek</t>
  </si>
  <si>
    <t>110600060504</t>
  </si>
  <si>
    <t>Upper Camp Creek</t>
  </si>
  <si>
    <t>110600060505</t>
  </si>
  <si>
    <t>Lower Camp Creek</t>
  </si>
  <si>
    <t>110600060506</t>
  </si>
  <si>
    <t>110600060507-Black Bear Creek</t>
  </si>
  <si>
    <t>110600060507</t>
  </si>
  <si>
    <t>Crystal Creek-Black Bear Creek</t>
  </si>
  <si>
    <t>110600060508</t>
  </si>
  <si>
    <t>Little Drum Creek-Arkansas River</t>
  </si>
  <si>
    <t>110600060601</t>
  </si>
  <si>
    <t>Big Drum Creek-Arkansas River</t>
  </si>
  <si>
    <t>110600060602</t>
  </si>
  <si>
    <t>Greasy Creek</t>
  </si>
  <si>
    <t>110600060603</t>
  </si>
  <si>
    <t>Rock Creek-Arkansas River</t>
  </si>
  <si>
    <t>110600060604</t>
  </si>
  <si>
    <t>Bedford Creek-Arkansas River</t>
  </si>
  <si>
    <t>110600060605</t>
  </si>
  <si>
    <t>Doga Creek</t>
  </si>
  <si>
    <t>110600060606</t>
  </si>
  <si>
    <t>110600060607-Arkansas River</t>
  </si>
  <si>
    <t>110600060607</t>
  </si>
  <si>
    <t>Gray Horse Creek</t>
  </si>
  <si>
    <t>110600060608</t>
  </si>
  <si>
    <t>Coal Creek</t>
  </si>
  <si>
    <t>110600060609</t>
  </si>
  <si>
    <t>Sycamore Creek</t>
  </si>
  <si>
    <t>110600060610</t>
  </si>
  <si>
    <t>Dry Creek-Arkansas River</t>
  </si>
  <si>
    <t>110600060611</t>
  </si>
  <si>
    <t>Bug Creek</t>
  </si>
  <si>
    <t>110600060701</t>
  </si>
  <si>
    <t>Hellroaring Creek</t>
  </si>
  <si>
    <t>110600060702</t>
  </si>
  <si>
    <t>Ranch Creek</t>
  </si>
  <si>
    <t>110600060703</t>
  </si>
  <si>
    <t>Harper Creek-Arkansas River</t>
  </si>
  <si>
    <t>110600060704</t>
  </si>
  <si>
    <t>Dog Creek-Arkansas River</t>
  </si>
  <si>
    <t>110600060705</t>
  </si>
  <si>
    <t>Cedar Creek-Arkansas River</t>
  </si>
  <si>
    <t>110600060706</t>
  </si>
  <si>
    <t>Cowskin Creek</t>
  </si>
  <si>
    <t>110600060707</t>
  </si>
  <si>
    <t>Waresha Creek-Arkansas River</t>
  </si>
  <si>
    <t>110600060708</t>
  </si>
  <si>
    <t>Mud Creek-Arkansas River</t>
  </si>
  <si>
    <t>110600060709</t>
  </si>
  <si>
    <t>Outlet Snow Creek</t>
  </si>
  <si>
    <t>110701030302</t>
  </si>
  <si>
    <t>Opossum Creek</t>
  </si>
  <si>
    <t>110701030303</t>
  </si>
  <si>
    <t>Hickory Creek</t>
  </si>
  <si>
    <t>110701030304</t>
  </si>
  <si>
    <t>Goose Neck Bend-Verdigris River</t>
  </si>
  <si>
    <t>110701030305</t>
  </si>
  <si>
    <t>Cedar Creek</t>
  </si>
  <si>
    <t>110701030306</t>
  </si>
  <si>
    <t>Upper California Creek</t>
  </si>
  <si>
    <t>110701030307</t>
  </si>
  <si>
    <t>Lower California Creek</t>
  </si>
  <si>
    <t>110701030308</t>
  </si>
  <si>
    <t>Steamboat Mound-Verdigris River</t>
  </si>
  <si>
    <t>110701030309</t>
  </si>
  <si>
    <t>110701030401</t>
  </si>
  <si>
    <t>Upper Big Creek</t>
  </si>
  <si>
    <t>110701030402</t>
  </si>
  <si>
    <t>110701030403</t>
  </si>
  <si>
    <t>Middle Big Creek</t>
  </si>
  <si>
    <t>110701030404</t>
  </si>
  <si>
    <t>Lower Big Creek</t>
  </si>
  <si>
    <t>110701030405</t>
  </si>
  <si>
    <t>110701030501</t>
  </si>
  <si>
    <t>Double Creek</t>
  </si>
  <si>
    <t>110701030502</t>
  </si>
  <si>
    <t>Overcup Bottoms-Oologah Lake</t>
  </si>
  <si>
    <t>110701030503</t>
  </si>
  <si>
    <t>Lightning Creek</t>
  </si>
  <si>
    <t>110701030504</t>
  </si>
  <si>
    <t>Plum Creek-Oologah Lake</t>
  </si>
  <si>
    <t>110701030505</t>
  </si>
  <si>
    <t>Talala Creek</t>
  </si>
  <si>
    <t>110701030506</t>
  </si>
  <si>
    <t>Spencer Creek-Oologah Lake</t>
  </si>
  <si>
    <t>110701030507</t>
  </si>
  <si>
    <t>Blue Creek-Oologah Lake</t>
  </si>
  <si>
    <t>110701030508</t>
  </si>
  <si>
    <t>Little Dog Creek</t>
  </si>
  <si>
    <t>110701050101</t>
  </si>
  <si>
    <t>Lake Claremore Dam</t>
  </si>
  <si>
    <t>110701050102</t>
  </si>
  <si>
    <t>110701050103</t>
  </si>
  <si>
    <t>Cat Creek-Dog Creek</t>
  </si>
  <si>
    <t>110701050104</t>
  </si>
  <si>
    <t>Otter Creek-Dog Creek</t>
  </si>
  <si>
    <t>110701050105</t>
  </si>
  <si>
    <t>Fourmile Creek</t>
  </si>
  <si>
    <t>110701050201</t>
  </si>
  <si>
    <t>Sweetwater Creek-Verdigris River</t>
  </si>
  <si>
    <t>110701050202</t>
  </si>
  <si>
    <t>Honey Creek-Verdigris River</t>
  </si>
  <si>
    <t>110701050203</t>
  </si>
  <si>
    <t>Spunky Creek</t>
  </si>
  <si>
    <t>110701050204</t>
  </si>
  <si>
    <t>Moss Creek-Verdigris River</t>
  </si>
  <si>
    <t>110701050205</t>
  </si>
  <si>
    <t>110701050301</t>
  </si>
  <si>
    <t>Big Flag Lake-Verdigris River</t>
  </si>
  <si>
    <t>110701050302</t>
  </si>
  <si>
    <t>Adams Creek</t>
  </si>
  <si>
    <t>110701050303</t>
  </si>
  <si>
    <t>Inola Creek</t>
  </si>
  <si>
    <t>110701050304</t>
  </si>
  <si>
    <t>Bull Creek</t>
  </si>
  <si>
    <t>110701050305</t>
  </si>
  <si>
    <t>Commodore Creek-Verdigris River</t>
  </si>
  <si>
    <t>110701050306</t>
  </si>
  <si>
    <t>110701050401</t>
  </si>
  <si>
    <t>Fife Creek</t>
  </si>
  <si>
    <t>110701050402</t>
  </si>
  <si>
    <t>Gar Creek</t>
  </si>
  <si>
    <t>110701050403</t>
  </si>
  <si>
    <t>Billy Creek</t>
  </si>
  <si>
    <t>110701050404</t>
  </si>
  <si>
    <t>Port of Dunkin-Verdigris River</t>
  </si>
  <si>
    <t>110701050405</t>
  </si>
  <si>
    <t>110701050406</t>
  </si>
  <si>
    <t>Strawberry Creek-Verdigris River</t>
  </si>
  <si>
    <t>110701050407</t>
  </si>
  <si>
    <t>Outlet of Verdigris River</t>
  </si>
  <si>
    <t>110701050408</t>
  </si>
  <si>
    <t>Headwaters Buck Creek</t>
  </si>
  <si>
    <t>110701060202</t>
  </si>
  <si>
    <t>Outlet Buck Creek</t>
  </si>
  <si>
    <t>110701060203</t>
  </si>
  <si>
    <t>110701060206</t>
  </si>
  <si>
    <t>110701060207</t>
  </si>
  <si>
    <t>Coon Creek-Caney River</t>
  </si>
  <si>
    <t>110701060208</t>
  </si>
  <si>
    <t>Hickory Creek-Caney River</t>
  </si>
  <si>
    <t>110701060209</t>
  </si>
  <si>
    <t>Cotton Creek-Copan Lake</t>
  </si>
  <si>
    <t>110701060407</t>
  </si>
  <si>
    <t>Lower Copan Lake-Little Caney River</t>
  </si>
  <si>
    <t>110701060408</t>
  </si>
  <si>
    <t>Brush Creek-Little Caney River</t>
  </si>
  <si>
    <t>110701060409</t>
  </si>
  <si>
    <t>Coon Creek</t>
  </si>
  <si>
    <t>110701060501</t>
  </si>
  <si>
    <t>Mission Creek</t>
  </si>
  <si>
    <t>110701060502</t>
  </si>
  <si>
    <t>Opossum Creek-Caney River</t>
  </si>
  <si>
    <t>110701060503</t>
  </si>
  <si>
    <t>Butler Creek</t>
  </si>
  <si>
    <t>110701060504</t>
  </si>
  <si>
    <t>Upper Coon Creek</t>
  </si>
  <si>
    <t>110701060505</t>
  </si>
  <si>
    <t>Lower Coon Creek</t>
  </si>
  <si>
    <t>110701060506</t>
  </si>
  <si>
    <t>Post Oak Creek-Caney River</t>
  </si>
  <si>
    <t>110701060507</t>
  </si>
  <si>
    <t>Headwaters Sand Creek</t>
  </si>
  <si>
    <t>110701060601</t>
  </si>
  <si>
    <t>110701060602</t>
  </si>
  <si>
    <t>110701060603</t>
  </si>
  <si>
    <t>110701060604</t>
  </si>
  <si>
    <t>Buck Creek</t>
  </si>
  <si>
    <t>110701060605</t>
  </si>
  <si>
    <t>110701060606</t>
  </si>
  <si>
    <t>Outlet Sand Creek</t>
  </si>
  <si>
    <t>110701060607</t>
  </si>
  <si>
    <t>Fish Creek</t>
  </si>
  <si>
    <t>110701060701</t>
  </si>
  <si>
    <t>Rich Creek-Caney River</t>
  </si>
  <si>
    <t>110701060702</t>
  </si>
  <si>
    <t>Hogshooter Creek</t>
  </si>
  <si>
    <t>110701060703</t>
  </si>
  <si>
    <t>Curl Creek</t>
  </si>
  <si>
    <t>110701060704</t>
  </si>
  <si>
    <t>110701060705</t>
  </si>
  <si>
    <t>Timberlake Creek-Caney River</t>
  </si>
  <si>
    <t>110701060706</t>
  </si>
  <si>
    <t>Buck Creek-Caney River</t>
  </si>
  <si>
    <t>110701060707</t>
  </si>
  <si>
    <t>Robb Creek</t>
  </si>
  <si>
    <t>110701060708</t>
  </si>
  <si>
    <t>Horsepen Creek</t>
  </si>
  <si>
    <t>110701060709</t>
  </si>
  <si>
    <t>Sanders Creek Caney River</t>
  </si>
  <si>
    <t>110701060710</t>
  </si>
  <si>
    <t>Hobbs Creek-Caney Creek</t>
  </si>
  <si>
    <t>110701060711</t>
  </si>
  <si>
    <t>North Bird Creek</t>
  </si>
  <si>
    <t>110701070101</t>
  </si>
  <si>
    <t>Middle Bird Creek</t>
  </si>
  <si>
    <t>110701070102</t>
  </si>
  <si>
    <t>110701070103</t>
  </si>
  <si>
    <t>Buffalo Creek-Bird Creek</t>
  </si>
  <si>
    <t>110701070104</t>
  </si>
  <si>
    <t>Cotton Creek-Bird Creek</t>
  </si>
  <si>
    <t>110701070105</t>
  </si>
  <si>
    <t>Daniels Run-Hominy Creek</t>
  </si>
  <si>
    <t>110701070201</t>
  </si>
  <si>
    <t>Little Hominy Creek</t>
  </si>
  <si>
    <t>110701070202</t>
  </si>
  <si>
    <t>Nicicola Creek-Hominy Creek</t>
  </si>
  <si>
    <t>110701070203</t>
  </si>
  <si>
    <t>Penn Creek</t>
  </si>
  <si>
    <t>110701070204</t>
  </si>
  <si>
    <t>Twomile Creek-Hominy Creek</t>
  </si>
  <si>
    <t>110701070205</t>
  </si>
  <si>
    <t>Boar Creek</t>
  </si>
  <si>
    <t>110701070206</t>
  </si>
  <si>
    <t>Mahala Creek-Hominy Creek</t>
  </si>
  <si>
    <t>110701070207</t>
  </si>
  <si>
    <t>110701070208</t>
  </si>
  <si>
    <t>110701070209</t>
  </si>
  <si>
    <t>110701070210-Skiatook Lake</t>
  </si>
  <si>
    <t>110701070210</t>
  </si>
  <si>
    <t>110701070211-Skiatook Lake</t>
  </si>
  <si>
    <t>110701070211</t>
  </si>
  <si>
    <t>Skiatook Lake Dam</t>
  </si>
  <si>
    <t>110701070212</t>
  </si>
  <si>
    <t>Quapaw Creek</t>
  </si>
  <si>
    <t>110701070213</t>
  </si>
  <si>
    <t>Rock Creek-Hominy Creek</t>
  </si>
  <si>
    <t>110701070214</t>
  </si>
  <si>
    <t>Upper Birch Creek</t>
  </si>
  <si>
    <t>110701070301</t>
  </si>
  <si>
    <t>Lower Birch Creek</t>
  </si>
  <si>
    <t>110701070302</t>
  </si>
  <si>
    <t>Dog Thresher Creek-Bird Creek</t>
  </si>
  <si>
    <t>110701070303</t>
  </si>
  <si>
    <t>Candy Creek</t>
  </si>
  <si>
    <t>110701070304</t>
  </si>
  <si>
    <t>110701070305</t>
  </si>
  <si>
    <t>Skalall Creek-Bird Creek</t>
  </si>
  <si>
    <t>110701070306</t>
  </si>
  <si>
    <t>Charlie Creek-Bird Creek</t>
  </si>
  <si>
    <t>110701070307</t>
  </si>
  <si>
    <t>Delaware Creek</t>
  </si>
  <si>
    <t>110701070401</t>
  </si>
  <si>
    <t>Flat Rock Creek-Bird Creek</t>
  </si>
  <si>
    <t>110701070402</t>
  </si>
  <si>
    <t>Mingo Creek</t>
  </si>
  <si>
    <t>110701070403</t>
  </si>
  <si>
    <t>Ranch Creek-Bird Creek</t>
  </si>
  <si>
    <t>110701070404</t>
  </si>
  <si>
    <t>Elm Creek-Bird Creek</t>
  </si>
  <si>
    <t>110701070405</t>
  </si>
  <si>
    <t>Russell Creek</t>
  </si>
  <si>
    <t>110702060101</t>
  </si>
  <si>
    <t>Mud Creek-Neosho River</t>
  </si>
  <si>
    <t>110702060102</t>
  </si>
  <si>
    <t>Elm Creek-Neosho River</t>
  </si>
  <si>
    <t>110702060104</t>
  </si>
  <si>
    <t>110702060105</t>
  </si>
  <si>
    <t>Tar Creek</t>
  </si>
  <si>
    <t>110702060106</t>
  </si>
  <si>
    <t>Coal Creek-Neosho River</t>
  </si>
  <si>
    <t>110702060107</t>
  </si>
  <si>
    <t>Hudson Creek-Neosho River</t>
  </si>
  <si>
    <t>110702060108</t>
  </si>
  <si>
    <t>Lower Lost Creek</t>
  </si>
  <si>
    <t>110702060202</t>
  </si>
  <si>
    <t>110702060203</t>
  </si>
  <si>
    <t>Ogeechee-Lake O' The Cherokees</t>
  </si>
  <si>
    <t>110702060204</t>
  </si>
  <si>
    <t>Middle Honey Creek</t>
  </si>
  <si>
    <t>110702060302</t>
  </si>
  <si>
    <t>Whitewater Creek</t>
  </si>
  <si>
    <t>110702060303</t>
  </si>
  <si>
    <t>Lower Honey Creek</t>
  </si>
  <si>
    <t>110702060304</t>
  </si>
  <si>
    <t>Wolf Creek-Lake O' The Cherokees</t>
  </si>
  <si>
    <t>110702060401</t>
  </si>
  <si>
    <t>Upper Horse Creek</t>
  </si>
  <si>
    <t>110702060402</t>
  </si>
  <si>
    <t>Lower Horse Creek-Lake O' The Cherokees</t>
  </si>
  <si>
    <t>110702060403</t>
  </si>
  <si>
    <t>Drowning Creek</t>
  </si>
  <si>
    <t>110702060404</t>
  </si>
  <si>
    <t>Woodward Hollow-Lake O' The Cherokees</t>
  </si>
  <si>
    <t>110702060405</t>
  </si>
  <si>
    <t>Pensacola Dam-Lake O' The Cherokees</t>
  </si>
  <si>
    <t>110702060406</t>
  </si>
  <si>
    <t>Warren Branch</t>
  </si>
  <si>
    <t>110702071003</t>
  </si>
  <si>
    <t>Devils Hollow-Spring River</t>
  </si>
  <si>
    <t>110702071004</t>
  </si>
  <si>
    <t>Flint Branch-Spring River</t>
  </si>
  <si>
    <t>110702071005</t>
  </si>
  <si>
    <t>Carr Branch-Elk River</t>
  </si>
  <si>
    <t>110702080506</t>
  </si>
  <si>
    <t>Headwaters Little Cabin Creek</t>
  </si>
  <si>
    <t>110702090101</t>
  </si>
  <si>
    <t>Upper Little Cabin Creek</t>
  </si>
  <si>
    <t>110702090102</t>
  </si>
  <si>
    <t>Middle Little Cabin Creek</t>
  </si>
  <si>
    <t>110702090103</t>
  </si>
  <si>
    <t>Lower Little Cabin Creek</t>
  </si>
  <si>
    <t>110702090104</t>
  </si>
  <si>
    <t>Deer Creek-Big Cabin Creek</t>
  </si>
  <si>
    <t>110702090201</t>
  </si>
  <si>
    <t>Headwaters Big Cabin Creek</t>
  </si>
  <si>
    <t>110702090202</t>
  </si>
  <si>
    <t>Upper Big Cabin Creek</t>
  </si>
  <si>
    <t>110702090203</t>
  </si>
  <si>
    <t>Pawpaw Creek</t>
  </si>
  <si>
    <t>110702090204</t>
  </si>
  <si>
    <t>Middle Big Cabin Creek</t>
  </si>
  <si>
    <t>110702090205</t>
  </si>
  <si>
    <t>Lower Big Cabin Creek</t>
  </si>
  <si>
    <t>110702090206</t>
  </si>
  <si>
    <t>White Oak Creek</t>
  </si>
  <si>
    <t>110702090207</t>
  </si>
  <si>
    <t>Outlet Big Cabin Creek</t>
  </si>
  <si>
    <t>110702090208</t>
  </si>
  <si>
    <t>Cherokee Creek</t>
  </si>
  <si>
    <t>110702090305</t>
  </si>
  <si>
    <t>Beaty Creek</t>
  </si>
  <si>
    <t>110702090307</t>
  </si>
  <si>
    <t>Spavinaw Creek Middle</t>
  </si>
  <si>
    <t>110702090308</t>
  </si>
  <si>
    <t>110702090309</t>
  </si>
  <si>
    <t>Dry Creek-Eucha Lake</t>
  </si>
  <si>
    <t>110702090310</t>
  </si>
  <si>
    <t>Rattlesnake Creek-Eucha Lake</t>
  </si>
  <si>
    <t>110702090311</t>
  </si>
  <si>
    <t>Spavinaw Creek</t>
  </si>
  <si>
    <t>110702090312</t>
  </si>
  <si>
    <t>Outlet Spavinaw Creek</t>
  </si>
  <si>
    <t>110702090313</t>
  </si>
  <si>
    <t>Little Pryor Creek</t>
  </si>
  <si>
    <t>110702090401</t>
  </si>
  <si>
    <t>Headwaters Pryor Creek</t>
  </si>
  <si>
    <t>110702090402</t>
  </si>
  <si>
    <t>Diver Creek-Pryor Creek</t>
  </si>
  <si>
    <t>110702090403</t>
  </si>
  <si>
    <t>Osage Creek-Pryor Creek</t>
  </si>
  <si>
    <t>110702090404</t>
  </si>
  <si>
    <t>Mud Creek-Pryor Creek</t>
  </si>
  <si>
    <t>110702090405</t>
  </si>
  <si>
    <t>Seminole Creek</t>
  </si>
  <si>
    <t>110702090406</t>
  </si>
  <si>
    <t>Outlet Pryor Creek</t>
  </si>
  <si>
    <t>110702090407</t>
  </si>
  <si>
    <t>Summer Field Creek</t>
  </si>
  <si>
    <t>110702090501</t>
  </si>
  <si>
    <t>110702090502</t>
  </si>
  <si>
    <t>Hudson Lake-Neosho River</t>
  </si>
  <si>
    <t>110702090503</t>
  </si>
  <si>
    <t>Saline Creek</t>
  </si>
  <si>
    <t>110702090504</t>
  </si>
  <si>
    <t>Little Saline</t>
  </si>
  <si>
    <t>110702090505</t>
  </si>
  <si>
    <t>Wickliffe Creek</t>
  </si>
  <si>
    <t>110702090506</t>
  </si>
  <si>
    <t>Hudson Lake Dam-Neosho River</t>
  </si>
  <si>
    <t>110702090507</t>
  </si>
  <si>
    <t>Crutchfield Branch-Neosho River</t>
  </si>
  <si>
    <t>110702090508</t>
  </si>
  <si>
    <t>Double Spring Creek</t>
  </si>
  <si>
    <t>110702090601</t>
  </si>
  <si>
    <t>110702090602</t>
  </si>
  <si>
    <t>Middle Spring Creek</t>
  </si>
  <si>
    <t>110702090603</t>
  </si>
  <si>
    <t>110702090604</t>
  </si>
  <si>
    <t>110702090605</t>
  </si>
  <si>
    <t>Upper Chouteau Creek</t>
  </si>
  <si>
    <t>110702090701</t>
  </si>
  <si>
    <t>Lower Chouteau Creek</t>
  </si>
  <si>
    <t>110702090702</t>
  </si>
  <si>
    <t>110702090703</t>
  </si>
  <si>
    <t>Mission Bend-Neosho River</t>
  </si>
  <si>
    <t>110702090704</t>
  </si>
  <si>
    <t>Flat Rock Creek</t>
  </si>
  <si>
    <t>110702090801</t>
  </si>
  <si>
    <t>Little Clear Creek</t>
  </si>
  <si>
    <t>110702090802</t>
  </si>
  <si>
    <t>Upper Fort Gibson Lake</t>
  </si>
  <si>
    <t>110702090803</t>
  </si>
  <si>
    <t>Middle Fort Gibson Lake</t>
  </si>
  <si>
    <t>110702090804</t>
  </si>
  <si>
    <t>Upper Fourteenmile Creek</t>
  </si>
  <si>
    <t>110702090805</t>
  </si>
  <si>
    <t>Lower Fourteenmile Creek</t>
  </si>
  <si>
    <t>110702090806</t>
  </si>
  <si>
    <t>Double Springs Creek</t>
  </si>
  <si>
    <t>110702090807</t>
  </si>
  <si>
    <t>Ranger Creek</t>
  </si>
  <si>
    <t>110702090808</t>
  </si>
  <si>
    <t>Lower Fort Gibson Lake Dam</t>
  </si>
  <si>
    <t>110702090809</t>
  </si>
  <si>
    <t>Flower Creek-Neosho River</t>
  </si>
  <si>
    <t>110702090810</t>
  </si>
  <si>
    <t>110902010101 Unnamed Trib-Canadian River</t>
  </si>
  <si>
    <t>110902010101</t>
  </si>
  <si>
    <t>Little Robe Creek</t>
  </si>
  <si>
    <t>110902010102</t>
  </si>
  <si>
    <t>110902010103-Cimarron River</t>
  </si>
  <si>
    <t>110902010103</t>
  </si>
  <si>
    <t>110902010105</t>
  </si>
  <si>
    <t>Lower Commission Creek</t>
  </si>
  <si>
    <t>110902010106</t>
  </si>
  <si>
    <t>110902010107</t>
  </si>
  <si>
    <t>Masquito Creek</t>
  </si>
  <si>
    <t>110902010108</t>
  </si>
  <si>
    <t>110902010109</t>
  </si>
  <si>
    <t>110902010110-Canadian River</t>
  </si>
  <si>
    <t>110902010110</t>
  </si>
  <si>
    <t>Cottonwood Creek-Canadian River</t>
  </si>
  <si>
    <t>110902010201</t>
  </si>
  <si>
    <t>Rattle Snake Ridge</t>
  </si>
  <si>
    <t>110902010202</t>
  </si>
  <si>
    <t>Dugout Creek-Canadian River</t>
  </si>
  <si>
    <t>110902010203</t>
  </si>
  <si>
    <t>Bois d' Arc Creek-Canadian River</t>
  </si>
  <si>
    <t>110902010204</t>
  </si>
  <si>
    <t>Trail Creek-Canadian River</t>
  </si>
  <si>
    <t>110902010205</t>
  </si>
  <si>
    <t>Spotted Deer Creek-Canadian River</t>
  </si>
  <si>
    <t>110902010206</t>
  </si>
  <si>
    <t>Upper Hackberry Creek</t>
  </si>
  <si>
    <t>110902010301</t>
  </si>
  <si>
    <t>Lower Hackberry Creek</t>
  </si>
  <si>
    <t>110902010302</t>
  </si>
  <si>
    <t>Flying Creek-Canadian Creek</t>
  </si>
  <si>
    <t>110902010303</t>
  </si>
  <si>
    <t>South Turkey Creek</t>
  </si>
  <si>
    <t>110902010304</t>
  </si>
  <si>
    <t>110902010305</t>
  </si>
  <si>
    <t>Powwow Creek-Canadian River</t>
  </si>
  <si>
    <t>110902010306</t>
  </si>
  <si>
    <t>Gyp Creek</t>
  </si>
  <si>
    <t>110902010307</t>
  </si>
  <si>
    <t>Troll Creek</t>
  </si>
  <si>
    <t>110902010308</t>
  </si>
  <si>
    <t>Red Creek-Canadian River</t>
  </si>
  <si>
    <t>110902010309</t>
  </si>
  <si>
    <t>Teepee Creek-Canadian River</t>
  </si>
  <si>
    <t>110902010401</t>
  </si>
  <si>
    <t>Mouse Hollow-Canadian River</t>
  </si>
  <si>
    <t>110902010402</t>
  </si>
  <si>
    <t>Lone Creek</t>
  </si>
  <si>
    <t>110902010403</t>
  </si>
  <si>
    <t>Burnt Creek-Canadian River</t>
  </si>
  <si>
    <t>110902010404</t>
  </si>
  <si>
    <t>Sorter Creek-Canadian River</t>
  </si>
  <si>
    <t>110902010405</t>
  </si>
  <si>
    <t>Town of Lenora</t>
  </si>
  <si>
    <t>110902010406</t>
  </si>
  <si>
    <t>110902010407-Canadian River</t>
  </si>
  <si>
    <t>110902010407</t>
  </si>
  <si>
    <t>Town of Taloga-Canadian River</t>
  </si>
  <si>
    <t>110902010501</t>
  </si>
  <si>
    <t>110902010502</t>
  </si>
  <si>
    <t>110902010503</t>
  </si>
  <si>
    <t>110902010504-Canadian River</t>
  </si>
  <si>
    <t>110902010504</t>
  </si>
  <si>
    <t>Squirrel Creek-Canadian River</t>
  </si>
  <si>
    <t>110902010505</t>
  </si>
  <si>
    <t>Rough Creek-Canadian River</t>
  </si>
  <si>
    <t>110902010506</t>
  </si>
  <si>
    <t>Town of Fay-Canadian River</t>
  </si>
  <si>
    <t>110902010507</t>
  </si>
  <si>
    <t>Town of Putnam-Deer Creek</t>
  </si>
  <si>
    <t>110902010601</t>
  </si>
  <si>
    <t>Horse Creek-Deer Creek</t>
  </si>
  <si>
    <t>110902010602</t>
  </si>
  <si>
    <t>Town of Independence-Deer Creek</t>
  </si>
  <si>
    <t>110902010603</t>
  </si>
  <si>
    <t>Little Deer Creek</t>
  </si>
  <si>
    <t>110902010604</t>
  </si>
  <si>
    <t>Town of Foley</t>
  </si>
  <si>
    <t>110902010605</t>
  </si>
  <si>
    <t>110902010606 Unnamed Tributary</t>
  </si>
  <si>
    <t>110902010606</t>
  </si>
  <si>
    <t>110902010607</t>
  </si>
  <si>
    <t>Dead Woman Crossing-Deer Creek</t>
  </si>
  <si>
    <t>110902010608</t>
  </si>
  <si>
    <t>Town of Hydro-Deer Creek</t>
  </si>
  <si>
    <t>110902010609</t>
  </si>
  <si>
    <t>Dead Woman Creek</t>
  </si>
  <si>
    <t>110902010610</t>
  </si>
  <si>
    <t>110902010701 Unnamed Tributary</t>
  </si>
  <si>
    <t>110902010701</t>
  </si>
  <si>
    <t>110902010702 Unnamed Tributary</t>
  </si>
  <si>
    <t>110902010702</t>
  </si>
  <si>
    <t>110902010703-Canadian River</t>
  </si>
  <si>
    <t>110902010703</t>
  </si>
  <si>
    <t>Squaw Creek-Canadian River</t>
  </si>
  <si>
    <t>110902010704</t>
  </si>
  <si>
    <t>American Horse Creek-Canadian River</t>
  </si>
  <si>
    <t>110902010705</t>
  </si>
  <si>
    <t>Lariat Creek Canadian River</t>
  </si>
  <si>
    <t>110902010706</t>
  </si>
  <si>
    <t>Lumpmouth Creek-Canadian River</t>
  </si>
  <si>
    <t>110902020101</t>
  </si>
  <si>
    <t>Canyon Creek-Canadian River</t>
  </si>
  <si>
    <t>110902020102</t>
  </si>
  <si>
    <t>Cedar Lake-Canadian River</t>
  </si>
  <si>
    <t>110902020103</t>
  </si>
  <si>
    <t>110902020104-Canadian River</t>
  </si>
  <si>
    <t>110902020104</t>
  </si>
  <si>
    <t>Upper Buggy Creek-Canadian River</t>
  </si>
  <si>
    <t>110902020105</t>
  </si>
  <si>
    <t>Lower Buggy Creek-Canadian River</t>
  </si>
  <si>
    <t>110902020106</t>
  </si>
  <si>
    <t>Arapaho Creek-Canadian River</t>
  </si>
  <si>
    <t>110902020107</t>
  </si>
  <si>
    <t>Beaver Creek-Canadian River</t>
  </si>
  <si>
    <t>110902020108</t>
  </si>
  <si>
    <t>Upper North Fork-Walnut Creek</t>
  </si>
  <si>
    <t>110902020201</t>
  </si>
  <si>
    <t>Upper Walnut Creek</t>
  </si>
  <si>
    <t>110902020202</t>
  </si>
  <si>
    <t>Lower North Fork-Walnut Creek</t>
  </si>
  <si>
    <t>110902020203</t>
  </si>
  <si>
    <t>Middle Walnut Creek</t>
  </si>
  <si>
    <t>110902020204</t>
  </si>
  <si>
    <t>Lower Walnut Creek</t>
  </si>
  <si>
    <t>110902020205</t>
  </si>
  <si>
    <t>Dry Creek-Canadian River</t>
  </si>
  <si>
    <t>110902020301</t>
  </si>
  <si>
    <t>Coal Creek-Canadian River</t>
  </si>
  <si>
    <t>110902020302</t>
  </si>
  <si>
    <t>Pond Creek-Canadian River</t>
  </si>
  <si>
    <t>110902020303</t>
  </si>
  <si>
    <t>Boggy Creek-Canadian River</t>
  </si>
  <si>
    <t>110902020304</t>
  </si>
  <si>
    <t>Bishop Creek-Canadian River</t>
  </si>
  <si>
    <t>110902020305</t>
  </si>
  <si>
    <t>Dripping Springs Creek-Canadian River</t>
  </si>
  <si>
    <t>110902020306</t>
  </si>
  <si>
    <t>Headwaters Canadian Sandy Creek</t>
  </si>
  <si>
    <t>110902020401</t>
  </si>
  <si>
    <t>Canadian Sandy Creek</t>
  </si>
  <si>
    <t>110902020402</t>
  </si>
  <si>
    <t>Upper Spring Brook Creek</t>
  </si>
  <si>
    <t>110902020403</t>
  </si>
  <si>
    <t>Lower Spring Brook Creek</t>
  </si>
  <si>
    <t>110902020404</t>
  </si>
  <si>
    <t>Lower Canadian Sandy Creek</t>
  </si>
  <si>
    <t>110902020405</t>
  </si>
  <si>
    <t>Outlet Canadian Sandy Creek</t>
  </si>
  <si>
    <t>110902020406</t>
  </si>
  <si>
    <t>110902020501</t>
  </si>
  <si>
    <t>Buckhead Creek</t>
  </si>
  <si>
    <t>110902020502</t>
  </si>
  <si>
    <t>Rose Lake-Canadian River</t>
  </si>
  <si>
    <t>110902020503</t>
  </si>
  <si>
    <t>110902020504</t>
  </si>
  <si>
    <t>110902020505</t>
  </si>
  <si>
    <t>Canadian Sandy Creek-Canadian River</t>
  </si>
  <si>
    <t>110902020506</t>
  </si>
  <si>
    <t>Julian Creek-Canadian River</t>
  </si>
  <si>
    <t>110902020507</t>
  </si>
  <si>
    <t>Big Creek</t>
  </si>
  <si>
    <t>110902020508</t>
  </si>
  <si>
    <t>Preacher Creek-Canadian River</t>
  </si>
  <si>
    <t>110902020509</t>
  </si>
  <si>
    <t>Buckhorn Creek-Canadian River</t>
  </si>
  <si>
    <t>110902020510</t>
  </si>
  <si>
    <t>Lake Konawa-Canadian River</t>
  </si>
  <si>
    <t>110902020601</t>
  </si>
  <si>
    <t>Rock Creek-Canadian River</t>
  </si>
  <si>
    <t>110902020602</t>
  </si>
  <si>
    <t>Baker Branch-Canadian River</t>
  </si>
  <si>
    <t>110902020603</t>
  </si>
  <si>
    <t>110902020604</t>
  </si>
  <si>
    <t>110902020605</t>
  </si>
  <si>
    <t>Cindy Creek-Canadian River</t>
  </si>
  <si>
    <t>110902020606</t>
  </si>
  <si>
    <t>North Fork</t>
  </si>
  <si>
    <t>110902030101</t>
  </si>
  <si>
    <t>Mussel School Lake</t>
  </si>
  <si>
    <t>110902030102</t>
  </si>
  <si>
    <t>110902030103</t>
  </si>
  <si>
    <t>110902030104</t>
  </si>
  <si>
    <t>Dave Blue Creek-Lake Thunderbird</t>
  </si>
  <si>
    <t>110902030105</t>
  </si>
  <si>
    <t>Upper Hog Creek</t>
  </si>
  <si>
    <t>110902030106</t>
  </si>
  <si>
    <t>Lower Hog creek</t>
  </si>
  <si>
    <t>110902030107</t>
  </si>
  <si>
    <t>110902030108</t>
  </si>
  <si>
    <t>Aurora Creek-Salt Creek</t>
  </si>
  <si>
    <t>110902030201</t>
  </si>
  <si>
    <t>Cottonwood Creek-Salt Creek</t>
  </si>
  <si>
    <t>110902030202</t>
  </si>
  <si>
    <t>Blacksmith Creek-Salt Creek</t>
  </si>
  <si>
    <t>110902030203</t>
  </si>
  <si>
    <t>Bruno Creek</t>
  </si>
  <si>
    <t>110902030204</t>
  </si>
  <si>
    <t>Sand Creek-Salt Creek</t>
  </si>
  <si>
    <t>110902030205</t>
  </si>
  <si>
    <t>Mud Creek</t>
  </si>
  <si>
    <t>110902030206</t>
  </si>
  <si>
    <t>Katy Reservoir-Salt Creek</t>
  </si>
  <si>
    <t>110902030207</t>
  </si>
  <si>
    <t>Sandy Creek-Salt Creek</t>
  </si>
  <si>
    <t>110902030208</t>
  </si>
  <si>
    <t>110902030301</t>
  </si>
  <si>
    <t>Prairie Creek-Little River</t>
  </si>
  <si>
    <t>110902030302</t>
  </si>
  <si>
    <t>Pecan Creek</t>
  </si>
  <si>
    <t>110902030303</t>
  </si>
  <si>
    <t>110902030304</t>
  </si>
  <si>
    <t>Jim Creek-Little River</t>
  </si>
  <si>
    <t>110902030305</t>
  </si>
  <si>
    <t>Dancer Creek</t>
  </si>
  <si>
    <t>110902030306</t>
  </si>
  <si>
    <t>Corn Creek-Little River</t>
  </si>
  <si>
    <t>110902030307</t>
  </si>
  <si>
    <t>Tyner Creek-Little River</t>
  </si>
  <si>
    <t>110902030308</t>
  </si>
  <si>
    <t>Bitter Creek-Little River</t>
  </si>
  <si>
    <t>110902030309</t>
  </si>
  <si>
    <t>110902030310-Little River</t>
  </si>
  <si>
    <t>110902030310</t>
  </si>
  <si>
    <t>110902030311-Little River</t>
  </si>
  <si>
    <t>110902030311</t>
  </si>
  <si>
    <t>Cudjo Creek-Little River</t>
  </si>
  <si>
    <t>110902030401</t>
  </si>
  <si>
    <t>Bird Creek</t>
  </si>
  <si>
    <t>110902030402</t>
  </si>
  <si>
    <t>Little River Hill-Little River</t>
  </si>
  <si>
    <t>110902030403</t>
  </si>
  <si>
    <t>Lake Holdenville-Little River</t>
  </si>
  <si>
    <t>110902030404</t>
  </si>
  <si>
    <t>Upper Mill Creek</t>
  </si>
  <si>
    <t>110902040101</t>
  </si>
  <si>
    <t>Shell Creek</t>
  </si>
  <si>
    <t>110902040102</t>
  </si>
  <si>
    <t>110902040103</t>
  </si>
  <si>
    <t>Middle Mill Creek</t>
  </si>
  <si>
    <t>110902040104</t>
  </si>
  <si>
    <t>Lower Mill Creek</t>
  </si>
  <si>
    <t>110902040105</t>
  </si>
  <si>
    <t>Spring Creek-Canadian River</t>
  </si>
  <si>
    <t>110902040201</t>
  </si>
  <si>
    <t>110902040202-Canadian River</t>
  </si>
  <si>
    <t>110902040202</t>
  </si>
  <si>
    <t>Gobbler Creek</t>
  </si>
  <si>
    <t>110902040203</t>
  </si>
  <si>
    <t>110902040204</t>
  </si>
  <si>
    <t>Middle Creek</t>
  </si>
  <si>
    <t>110902040205</t>
  </si>
  <si>
    <t>Scipio Creek</t>
  </si>
  <si>
    <t>110902040206</t>
  </si>
  <si>
    <t>Sandy Creek-Canadian River</t>
  </si>
  <si>
    <t>110902040207</t>
  </si>
  <si>
    <t>Eufaula Lake-Canadian River</t>
  </si>
  <si>
    <t>110902040208</t>
  </si>
  <si>
    <t>North Gains Creek</t>
  </si>
  <si>
    <t>110902040301</t>
  </si>
  <si>
    <t>South Gains Creek</t>
  </si>
  <si>
    <t>110902040302</t>
  </si>
  <si>
    <t>110902040303-Gains Creek</t>
  </si>
  <si>
    <t>110902040303</t>
  </si>
  <si>
    <t>110902040304</t>
  </si>
  <si>
    <t>110902040305-Gains Creek</t>
  </si>
  <si>
    <t>110902040305</t>
  </si>
  <si>
    <t>Wilburton Municipal Airport</t>
  </si>
  <si>
    <t>110902040306</t>
  </si>
  <si>
    <t>Cedar Creek-Gains Creek</t>
  </si>
  <si>
    <t>110902040307</t>
  </si>
  <si>
    <t>Boiling Springs-Gains Creek</t>
  </si>
  <si>
    <t>110902040308</t>
  </si>
  <si>
    <t>Adamson-Gains Creek</t>
  </si>
  <si>
    <t>110902040309</t>
  </si>
  <si>
    <t>Chum Creek</t>
  </si>
  <si>
    <t>110902040401</t>
  </si>
  <si>
    <t>Bull Creek &amp; Brown Lake</t>
  </si>
  <si>
    <t>110902040402</t>
  </si>
  <si>
    <t>Miller Creek-Gains Creek</t>
  </si>
  <si>
    <t>110902040403</t>
  </si>
  <si>
    <t>Outlet-Gains Creek</t>
  </si>
  <si>
    <t>110902040404</t>
  </si>
  <si>
    <t>110902040405</t>
  </si>
  <si>
    <t>Headwaters Brushy Creek</t>
  </si>
  <si>
    <t>110902040406</t>
  </si>
  <si>
    <t>Upper Brushy Creek</t>
  </si>
  <si>
    <t>110902040407</t>
  </si>
  <si>
    <t>Middle Brushy Creek</t>
  </si>
  <si>
    <t>110902040408</t>
  </si>
  <si>
    <t>Bills Creek</t>
  </si>
  <si>
    <t>110902040409</t>
  </si>
  <si>
    <t>Lower Brushy Creek</t>
  </si>
  <si>
    <t>110902040410</t>
  </si>
  <si>
    <t>Hominy Creek</t>
  </si>
  <si>
    <t>110902040501</t>
  </si>
  <si>
    <t>Upper Coal Creek</t>
  </si>
  <si>
    <t>110902040502</t>
  </si>
  <si>
    <t>Dear Creek</t>
  </si>
  <si>
    <t>110902040503</t>
  </si>
  <si>
    <t>Little Wildhorse Creek</t>
  </si>
  <si>
    <t>110902040504</t>
  </si>
  <si>
    <t>Big Wildhorse Creek</t>
  </si>
  <si>
    <t>110902040505</t>
  </si>
  <si>
    <t>Middle Coal Creek</t>
  </si>
  <si>
    <t>110902040506</t>
  </si>
  <si>
    <t>Lake McAlester</t>
  </si>
  <si>
    <t>110902040507</t>
  </si>
  <si>
    <t>Lower Coal Creek</t>
  </si>
  <si>
    <t>110902040508</t>
  </si>
  <si>
    <t>110902040601</t>
  </si>
  <si>
    <t>Buffalo Creek-Eufaula Lake</t>
  </si>
  <si>
    <t>110902040602</t>
  </si>
  <si>
    <t>Ash Creek-Eufaula Lake</t>
  </si>
  <si>
    <t>110902040603</t>
  </si>
  <si>
    <t>Jones Creek-Eufaula Lake</t>
  </si>
  <si>
    <t>110902040604</t>
  </si>
  <si>
    <t>110902040605</t>
  </si>
  <si>
    <t>Fin &amp; Feather Lake-Eufaula Lake</t>
  </si>
  <si>
    <t>110902040606</t>
  </si>
  <si>
    <t>Arrowhead State Park-Eufaula Lake</t>
  </si>
  <si>
    <t>110902040607</t>
  </si>
  <si>
    <t>Lick Creek</t>
  </si>
  <si>
    <t>110902040701</t>
  </si>
  <si>
    <t>Upper Longtown Creek</t>
  </si>
  <si>
    <t>110902040702</t>
  </si>
  <si>
    <t>Lower Longtown Creek</t>
  </si>
  <si>
    <t>110902040703</t>
  </si>
  <si>
    <t>Black Haw Mountain</t>
  </si>
  <si>
    <t>110902040704</t>
  </si>
  <si>
    <t>Eufaula Lake Dam</t>
  </si>
  <si>
    <t>110902040705</t>
  </si>
  <si>
    <t>Emachaya Creek</t>
  </si>
  <si>
    <t>110902040801</t>
  </si>
  <si>
    <t>Taloka Creek</t>
  </si>
  <si>
    <t>110902040802</t>
  </si>
  <si>
    <t>Town of Whitefield-Canadian River</t>
  </si>
  <si>
    <t>110902040803</t>
  </si>
  <si>
    <t>Outlet Canadian River</t>
  </si>
  <si>
    <t>110902040804</t>
  </si>
  <si>
    <t>111001010309-North Canadian River</t>
  </si>
  <si>
    <t>111001010309</t>
  </si>
  <si>
    <t>111001010401</t>
  </si>
  <si>
    <t>111001010402 Unnamed Tributary</t>
  </si>
  <si>
    <t>111001010402</t>
  </si>
  <si>
    <t>111001010403 Unnamed Tributary</t>
  </si>
  <si>
    <t>111001010403</t>
  </si>
  <si>
    <t>111001010404 Unnamed Tributary</t>
  </si>
  <si>
    <t>111001010404</t>
  </si>
  <si>
    <t>111001010405 Unnamed Tributary</t>
  </si>
  <si>
    <t>111001010405</t>
  </si>
  <si>
    <t>111001010501-Beaver River</t>
  </si>
  <si>
    <t>111001010501</t>
  </si>
  <si>
    <t>111001010502-Beaver River</t>
  </si>
  <si>
    <t>111001010502</t>
  </si>
  <si>
    <t>111001010503-Beaver River</t>
  </si>
  <si>
    <t>111001010503</t>
  </si>
  <si>
    <t>111001010601 Unnamed Tributary</t>
  </si>
  <si>
    <t>111001010601</t>
  </si>
  <si>
    <t>111001010602 Unnamed Tributary</t>
  </si>
  <si>
    <t>111001010602</t>
  </si>
  <si>
    <t>111001010603 Unnamed Tributary</t>
  </si>
  <si>
    <t>111001010603</t>
  </si>
  <si>
    <t>111001010701</t>
  </si>
  <si>
    <t>111001010702</t>
  </si>
  <si>
    <t>111001010703</t>
  </si>
  <si>
    <t>Clark Landing Field</t>
  </si>
  <si>
    <t>111001010704</t>
  </si>
  <si>
    <t>111001010705</t>
  </si>
  <si>
    <t>111001010802 Unnamed Tributary</t>
  </si>
  <si>
    <t>111001010802</t>
  </si>
  <si>
    <t>111001010803 Unnamed Tributary</t>
  </si>
  <si>
    <t>111001010803</t>
  </si>
  <si>
    <t>Adobe Draw</t>
  </si>
  <si>
    <t>111001010901</t>
  </si>
  <si>
    <t>Castor Lake</t>
  </si>
  <si>
    <t>111001010902</t>
  </si>
  <si>
    <t>Willow Bar Lake</t>
  </si>
  <si>
    <t>111001010903</t>
  </si>
  <si>
    <t>Town of Keyes</t>
  </si>
  <si>
    <t>111001011001</t>
  </si>
  <si>
    <t>Town of Sturgis</t>
  </si>
  <si>
    <t>111001011002</t>
  </si>
  <si>
    <t>Town of Libby</t>
  </si>
  <si>
    <t>111001011003</t>
  </si>
  <si>
    <t>Confluence Town of Sturgis-Golf Creek</t>
  </si>
  <si>
    <t>111001011004</t>
  </si>
  <si>
    <t>Upper Golf Creek</t>
  </si>
  <si>
    <t>111001011101</t>
  </si>
  <si>
    <t>111001011102</t>
  </si>
  <si>
    <t>Middle Golf Creek</t>
  </si>
  <si>
    <t>111001011103</t>
  </si>
  <si>
    <t>Little Golf Creek</t>
  </si>
  <si>
    <t>111001011104</t>
  </si>
  <si>
    <t>Lower Golf Creek</t>
  </si>
  <si>
    <t>111001011105</t>
  </si>
  <si>
    <t>Upper Tepee Creek</t>
  </si>
  <si>
    <t>111001011201</t>
  </si>
  <si>
    <t>Middle Tepee Creek</t>
  </si>
  <si>
    <t>111001011202</t>
  </si>
  <si>
    <t>111001011203</t>
  </si>
  <si>
    <t>111001011204</t>
  </si>
  <si>
    <t>Lower Tepee Creek</t>
  </si>
  <si>
    <t>111001011205</t>
  </si>
  <si>
    <t>Confluence of Tepee Creek-Beaver River</t>
  </si>
  <si>
    <t>111001011206</t>
  </si>
  <si>
    <t>111001011207-Beaver River</t>
  </si>
  <si>
    <t>111001011207</t>
  </si>
  <si>
    <t>Dry Sand Creek</t>
  </si>
  <si>
    <t>111001011208</t>
  </si>
  <si>
    <t>111001011209-Beaver River</t>
  </si>
  <si>
    <t>111001011209</t>
  </si>
  <si>
    <t>Headwaters #1 Pony Creek</t>
  </si>
  <si>
    <t>111001020101</t>
  </si>
  <si>
    <t>Headwaters #2 Pony Creek</t>
  </si>
  <si>
    <t>111001020102</t>
  </si>
  <si>
    <t>Wild Horse Lake-Pony Creek</t>
  </si>
  <si>
    <t>111001020103</t>
  </si>
  <si>
    <t>Upper Pony Creek</t>
  </si>
  <si>
    <t>111001020104</t>
  </si>
  <si>
    <t>Midway-Pony Creek</t>
  </si>
  <si>
    <t>111001020105</t>
  </si>
  <si>
    <t>Middle Pony Creek</t>
  </si>
  <si>
    <t>111001020106</t>
  </si>
  <si>
    <t>Lower Pony Creek</t>
  </si>
  <si>
    <t>111001020107</t>
  </si>
  <si>
    <t>City Of Guymon</t>
  </si>
  <si>
    <t>111001020201</t>
  </si>
  <si>
    <t>111001020202-Beaver River</t>
  </si>
  <si>
    <t>111001020202</t>
  </si>
  <si>
    <t>111001020203-Beaver River</t>
  </si>
  <si>
    <t>111001020203</t>
  </si>
  <si>
    <t>111001020204-Beaver River</t>
  </si>
  <si>
    <t>111001020204</t>
  </si>
  <si>
    <t>Optima Lake</t>
  </si>
  <si>
    <t>111001020205</t>
  </si>
  <si>
    <t>Upper City of Hooker</t>
  </si>
  <si>
    <t>111001020301</t>
  </si>
  <si>
    <t>Middle City of Hooker</t>
  </si>
  <si>
    <t>111001020302</t>
  </si>
  <si>
    <t>Town of Baker</t>
  </si>
  <si>
    <t>111001020303</t>
  </si>
  <si>
    <t>Lower City of Hooker</t>
  </si>
  <si>
    <t>111001020304</t>
  </si>
  <si>
    <t>Upper Fluor Refinery</t>
  </si>
  <si>
    <t>111001020401</t>
  </si>
  <si>
    <t>Lower Fluor Refinery</t>
  </si>
  <si>
    <t>111001020402</t>
  </si>
  <si>
    <t>Headwaters Sharp Creek</t>
  </si>
  <si>
    <t>111001020403</t>
  </si>
  <si>
    <t>Upper Sharp Creek</t>
  </si>
  <si>
    <t>111001020404</t>
  </si>
  <si>
    <t>Middle Sharp Creek</t>
  </si>
  <si>
    <t>111001020405</t>
  </si>
  <si>
    <t>Short Creek</t>
  </si>
  <si>
    <t>111001020406</t>
  </si>
  <si>
    <t>Lower Sharp Creek</t>
  </si>
  <si>
    <t>111001020407</t>
  </si>
  <si>
    <t>111001020501</t>
  </si>
  <si>
    <t>Below Optima Lake Dam-Beaver River</t>
  </si>
  <si>
    <t>111001020502</t>
  </si>
  <si>
    <t>Upper Fulton Creek</t>
  </si>
  <si>
    <t>111001020503</t>
  </si>
  <si>
    <t>Lower Fulton Creek</t>
  </si>
  <si>
    <t>111001020504</t>
  </si>
  <si>
    <t>Red Horse Creek</t>
  </si>
  <si>
    <t>111001020505</t>
  </si>
  <si>
    <t>111001020506</t>
  </si>
  <si>
    <t>Town of  Panoma</t>
  </si>
  <si>
    <t>111001020507</t>
  </si>
  <si>
    <t>Town of Adams</t>
  </si>
  <si>
    <t>111001020508</t>
  </si>
  <si>
    <t>Jackson Creek</t>
  </si>
  <si>
    <t>111001020509</t>
  </si>
  <si>
    <t>111001020510-Beaver River</t>
  </si>
  <si>
    <t>111001020510</t>
  </si>
  <si>
    <t>111001020601 Unnamed Tributary</t>
  </si>
  <si>
    <t>111001020601</t>
  </si>
  <si>
    <t>111001020602</t>
  </si>
  <si>
    <t>111001020603-Beaver River</t>
  </si>
  <si>
    <t>111001020603</t>
  </si>
  <si>
    <t>111001020604</t>
  </si>
  <si>
    <t>111001020605</t>
  </si>
  <si>
    <t>Town of Floris-Beaver River</t>
  </si>
  <si>
    <t>111001020606</t>
  </si>
  <si>
    <t>Six Mile Creek</t>
  </si>
  <si>
    <t>111001020607</t>
  </si>
  <si>
    <t>Home Creek</t>
  </si>
  <si>
    <t>111001020608</t>
  </si>
  <si>
    <t>City of Beaver-Beaver River</t>
  </si>
  <si>
    <t>111001020609</t>
  </si>
  <si>
    <t>Headwaters Aqua Fria Creek</t>
  </si>
  <si>
    <t>111001030102</t>
  </si>
  <si>
    <t>111001030104 Unnamed Tributary</t>
  </si>
  <si>
    <t>111001030104</t>
  </si>
  <si>
    <t>North Fork-Frisco Creek</t>
  </si>
  <si>
    <t>111001030408</t>
  </si>
  <si>
    <t>111001030409-Frisco Creek</t>
  </si>
  <si>
    <t>111001030409</t>
  </si>
  <si>
    <t>Outlet Frisco Creek</t>
  </si>
  <si>
    <t>111001030410</t>
  </si>
  <si>
    <t>111001030511-Coldwater Creek</t>
  </si>
  <si>
    <t>111001030511</t>
  </si>
  <si>
    <t>Optima Lake-Coldwater Creek</t>
  </si>
  <si>
    <t>111001030512</t>
  </si>
  <si>
    <t>Peach Creek-Hackberry Creek</t>
  </si>
  <si>
    <t>111001040405</t>
  </si>
  <si>
    <t>Sand Draw-Palo Duro Creek</t>
  </si>
  <si>
    <t>111001040504</t>
  </si>
  <si>
    <t>Cottonwood Creek-Palo Duro Creek</t>
  </si>
  <si>
    <t>111001040505</t>
  </si>
  <si>
    <t>Lower Chiquita Creek</t>
  </si>
  <si>
    <t>111001040507</t>
  </si>
  <si>
    <t>Upper South Fork-Clear Creek</t>
  </si>
  <si>
    <t>111002010101</t>
  </si>
  <si>
    <t>Lower South Fork-Clear Creek</t>
  </si>
  <si>
    <t>111002010102</t>
  </si>
  <si>
    <t>North Fork-Clear Creek</t>
  </si>
  <si>
    <t>111002010103</t>
  </si>
  <si>
    <t>Upper Clear Creek</t>
  </si>
  <si>
    <t>111002010104</t>
  </si>
  <si>
    <t>Lower Clear Creek</t>
  </si>
  <si>
    <t>111002010105</t>
  </si>
  <si>
    <t>Outlet North Fork</t>
  </si>
  <si>
    <t>111002010204</t>
  </si>
  <si>
    <t>111002010401</t>
  </si>
  <si>
    <t>Indian Creek</t>
  </si>
  <si>
    <t>111002010403</t>
  </si>
  <si>
    <t>Don Jose Creek-Kiowa Creek</t>
  </si>
  <si>
    <t>111002010404</t>
  </si>
  <si>
    <t>111002010405</t>
  </si>
  <si>
    <t>Camp Creek</t>
  </si>
  <si>
    <t>111002010406</t>
  </si>
  <si>
    <t>111002010407-Kiowa Creek</t>
  </si>
  <si>
    <t>111002010407</t>
  </si>
  <si>
    <t>111002010408-Kiowa Creek</t>
  </si>
  <si>
    <t>111002010408</t>
  </si>
  <si>
    <t>Spring Creek-Beaver River</t>
  </si>
  <si>
    <t>111002010501</t>
  </si>
  <si>
    <t>Camp Creek-Beaver River</t>
  </si>
  <si>
    <t>111002010502</t>
  </si>
  <si>
    <t>Timber Creek-Beaver River</t>
  </si>
  <si>
    <t>111002010503</t>
  </si>
  <si>
    <t>Upper Duck Pond Creek</t>
  </si>
  <si>
    <t>111002010504</t>
  </si>
  <si>
    <t>Lower Duck Pond Creek</t>
  </si>
  <si>
    <t>111002010505</t>
  </si>
  <si>
    <t>111002010506</t>
  </si>
  <si>
    <t>Mexico Creek</t>
  </si>
  <si>
    <t>111002010507</t>
  </si>
  <si>
    <t>Kidds Creek</t>
  </si>
  <si>
    <t>111002010508</t>
  </si>
  <si>
    <t>111002010509-Beaver River</t>
  </si>
  <si>
    <t>111002010509</t>
  </si>
  <si>
    <t>City of Rosston-Beaver River</t>
  </si>
  <si>
    <t>111002010510</t>
  </si>
  <si>
    <t>111002010601</t>
  </si>
  <si>
    <t>Town of Laverne-Beaver River</t>
  </si>
  <si>
    <t>111002010602</t>
  </si>
  <si>
    <t>Dry Clear Creek</t>
  </si>
  <si>
    <t>111002010603</t>
  </si>
  <si>
    <t>111002010604</t>
  </si>
  <si>
    <t>111002010605</t>
  </si>
  <si>
    <t>111002010606-Beaver River</t>
  </si>
  <si>
    <t>111002010606</t>
  </si>
  <si>
    <t>111002010607</t>
  </si>
  <si>
    <t>111002010608</t>
  </si>
  <si>
    <t>Town of May-Beaver River</t>
  </si>
  <si>
    <t>111002010609</t>
  </si>
  <si>
    <t>Town of Fort Supply-Beaver River</t>
  </si>
  <si>
    <t>111002010610</t>
  </si>
  <si>
    <t>Upper Twenty Five Mile Creek</t>
  </si>
  <si>
    <t>111002030301</t>
  </si>
  <si>
    <t>111002030302-Twenty Five Mile Creek</t>
  </si>
  <si>
    <t>111002030302</t>
  </si>
  <si>
    <t>Lower Twenty Five Mile Creek</t>
  </si>
  <si>
    <t>111002030303</t>
  </si>
  <si>
    <t>Long Creek-Wolf Creek</t>
  </si>
  <si>
    <t>111002030403</t>
  </si>
  <si>
    <t>111002030404</t>
  </si>
  <si>
    <t>Six Pond Creek-Wolf Creek</t>
  </si>
  <si>
    <t>111002030405</t>
  </si>
  <si>
    <t>Willow Creek-Wolf Creek</t>
  </si>
  <si>
    <t>111002030406</t>
  </si>
  <si>
    <t>Little Wolf Creek</t>
  </si>
  <si>
    <t>111002030501</t>
  </si>
  <si>
    <t>Buzzard Creek</t>
  </si>
  <si>
    <t>111002030502</t>
  </si>
  <si>
    <t>111002030503-Wolf Creek</t>
  </si>
  <si>
    <t>111002030503</t>
  </si>
  <si>
    <t>Upper Boggy Creek</t>
  </si>
  <si>
    <t>111002030504</t>
  </si>
  <si>
    <t>Lower Boggy Creek</t>
  </si>
  <si>
    <t>111002030505</t>
  </si>
  <si>
    <t>Sixteenmile Creek</t>
  </si>
  <si>
    <t>111002030506</t>
  </si>
  <si>
    <t>111002030507</t>
  </si>
  <si>
    <t>Eightmile Creek</t>
  </si>
  <si>
    <t>111002030508</t>
  </si>
  <si>
    <t>Upper Fort Supply Lake-Wolf Creek</t>
  </si>
  <si>
    <t>111002030509</t>
  </si>
  <si>
    <t>Lower Fort Supply Lake-Wolf Creek</t>
  </si>
  <si>
    <t>111002030510</t>
  </si>
  <si>
    <t>Upper North Persimmon Creek</t>
  </si>
  <si>
    <t>111003010101</t>
  </si>
  <si>
    <t>South Persimmon Creek</t>
  </si>
  <si>
    <t>111003010102</t>
  </si>
  <si>
    <t>Lower North Persimmon Creek</t>
  </si>
  <si>
    <t>111003010103</t>
  </si>
  <si>
    <t>111003010104</t>
  </si>
  <si>
    <t>Outlet Persimmon Creek</t>
  </si>
  <si>
    <t>111003010105</t>
  </si>
  <si>
    <t>111003010201-North Canadian River</t>
  </si>
  <si>
    <t>111003010201</t>
  </si>
  <si>
    <t>Sand Creek-North Canadian River</t>
  </si>
  <si>
    <t>111003010202</t>
  </si>
  <si>
    <t>Spring Creek-North Canadian River</t>
  </si>
  <si>
    <t>111003010203</t>
  </si>
  <si>
    <t>Boiling Springs Creek-North Canadian River</t>
  </si>
  <si>
    <t>111003010204</t>
  </si>
  <si>
    <t>111003010205</t>
  </si>
  <si>
    <t>111003010206</t>
  </si>
  <si>
    <t>Bull Creek-North Canadian River</t>
  </si>
  <si>
    <t>111003010207</t>
  </si>
  <si>
    <t>111003010208</t>
  </si>
  <si>
    <t>Town of Curtis-North Canadian River</t>
  </si>
  <si>
    <t>111003010209</t>
  </si>
  <si>
    <t>111003010301</t>
  </si>
  <si>
    <t>Kizer Creek</t>
  </si>
  <si>
    <t>111003010302</t>
  </si>
  <si>
    <t>111003010303</t>
  </si>
  <si>
    <t>Bent Creek</t>
  </si>
  <si>
    <t>111003010304</t>
  </si>
  <si>
    <t>Town of Mutual-North Canadian River</t>
  </si>
  <si>
    <t>111003010401</t>
  </si>
  <si>
    <t>111003010402-North Canadian River</t>
  </si>
  <si>
    <t>111003010402</t>
  </si>
  <si>
    <t>Deep Creek</t>
  </si>
  <si>
    <t>111003010403</t>
  </si>
  <si>
    <t>111003010404-North Canadian River</t>
  </si>
  <si>
    <t>111003010404</t>
  </si>
  <si>
    <t>Seiling Creek-North Canadian River</t>
  </si>
  <si>
    <t>111003010405</t>
  </si>
  <si>
    <t>111003010406-North Canadian River</t>
  </si>
  <si>
    <t>111003010406</t>
  </si>
  <si>
    <t>Upper Canton Lake</t>
  </si>
  <si>
    <t>111003010407</t>
  </si>
  <si>
    <t>Lower Canton Lake</t>
  </si>
  <si>
    <t>111003010408</t>
  </si>
  <si>
    <t>Minnehaha Creek</t>
  </si>
  <si>
    <t>111003010501</t>
  </si>
  <si>
    <t>Ninemile Creek</t>
  </si>
  <si>
    <t>111003010502</t>
  </si>
  <si>
    <t>111003010503-North Canadian River</t>
  </si>
  <si>
    <t>111003010503</t>
  </si>
  <si>
    <t>111003010504-North Canadian River</t>
  </si>
  <si>
    <t>111003010504</t>
  </si>
  <si>
    <t>111003010505-North Canadian River</t>
  </si>
  <si>
    <t>111003010505</t>
  </si>
  <si>
    <t>Weaver Creek</t>
  </si>
  <si>
    <t>111003010506</t>
  </si>
  <si>
    <t>111003010507-North Canadian River</t>
  </si>
  <si>
    <t>111003010507</t>
  </si>
  <si>
    <t>Relay Creek-North Canadian River</t>
  </si>
  <si>
    <t>111003010601</t>
  </si>
  <si>
    <t>Horse Creek-North Canadian River</t>
  </si>
  <si>
    <t>111003010602</t>
  </si>
  <si>
    <t>111003010603 Unnamed Tributary</t>
  </si>
  <si>
    <t>111003010603</t>
  </si>
  <si>
    <t>Laughlin lake-North Canadian River</t>
  </si>
  <si>
    <t>111003010604</t>
  </si>
  <si>
    <t>Sixmile Creek-North Canadian River</t>
  </si>
  <si>
    <t>111003010605</t>
  </si>
  <si>
    <t>Target Creek-North Canadian River</t>
  </si>
  <si>
    <t>111003010606</t>
  </si>
  <si>
    <t>Sixmile Creek</t>
  </si>
  <si>
    <t>111003010701</t>
  </si>
  <si>
    <t>Fourmile Creek-North Canadian River</t>
  </si>
  <si>
    <t>111003010702</t>
  </si>
  <si>
    <t>Purcell Creek</t>
  </si>
  <si>
    <t>111003010703</t>
  </si>
  <si>
    <t>111003010704</t>
  </si>
  <si>
    <t>111003010705-North Canadian River</t>
  </si>
  <si>
    <t>111003010705</t>
  </si>
  <si>
    <t>111003010706-North Canadian River</t>
  </si>
  <si>
    <t>111003010706</t>
  </si>
  <si>
    <t>Mustang Creek</t>
  </si>
  <si>
    <t>111003010707</t>
  </si>
  <si>
    <t>Lake Overholser-North Canadian River</t>
  </si>
  <si>
    <t>111003010708</t>
  </si>
  <si>
    <t>Campbell Creek-North Canadian River</t>
  </si>
  <si>
    <t>111003010709</t>
  </si>
  <si>
    <t>111003020101-North Canadian River</t>
  </si>
  <si>
    <t>111003020101</t>
  </si>
  <si>
    <t>Lightning Creek-North Canadian River</t>
  </si>
  <si>
    <t>111003020102</t>
  </si>
  <si>
    <t>Brock Creek-North Canadian River</t>
  </si>
  <si>
    <t>111003020103</t>
  </si>
  <si>
    <t>Crutcho Creek</t>
  </si>
  <si>
    <t>111003020104</t>
  </si>
  <si>
    <t>Crooked Oak Creek-North Canadian River</t>
  </si>
  <si>
    <t>111003020105</t>
  </si>
  <si>
    <t>Choctaw Creek</t>
  </si>
  <si>
    <t>111003020106</t>
  </si>
  <si>
    <t>Silver Creek-North Canadian River</t>
  </si>
  <si>
    <t>111003020107</t>
  </si>
  <si>
    <t>Horseshoe Lake-North Canadian River</t>
  </si>
  <si>
    <t>111003020201</t>
  </si>
  <si>
    <t>North Deer Creek</t>
  </si>
  <si>
    <t>111003020202</t>
  </si>
  <si>
    <t>South Deer Creek</t>
  </si>
  <si>
    <t>111003020203</t>
  </si>
  <si>
    <t>Kishketon Lake-North Canadian River</t>
  </si>
  <si>
    <t>111003020204</t>
  </si>
  <si>
    <t>Squirrel Creek</t>
  </si>
  <si>
    <t>111003020205</t>
  </si>
  <si>
    <t>Lost Creek-North Canadian River</t>
  </si>
  <si>
    <t>111003020206</t>
  </si>
  <si>
    <t>111003020301</t>
  </si>
  <si>
    <t>Rock Creek-North Canadian River</t>
  </si>
  <si>
    <t>111003020302</t>
  </si>
  <si>
    <t>Painter Creek-North Canadian River</t>
  </si>
  <si>
    <t>111003020303</t>
  </si>
  <si>
    <t>111003020304</t>
  </si>
  <si>
    <t>Shan Creek-North Canadian River</t>
  </si>
  <si>
    <t>111003020305</t>
  </si>
  <si>
    <t>Magnolia Creek-Wewoka Creek</t>
  </si>
  <si>
    <t>111003020401</t>
  </si>
  <si>
    <t>Carter Creek-Wewoka Creek</t>
  </si>
  <si>
    <t>111003020402</t>
  </si>
  <si>
    <t>111003020403-Wewoka Creek</t>
  </si>
  <si>
    <t>111003020403</t>
  </si>
  <si>
    <t>111003020404</t>
  </si>
  <si>
    <t>City of Wewoka-Wewoka Creek</t>
  </si>
  <si>
    <t>111003020405</t>
  </si>
  <si>
    <t>111003020406</t>
  </si>
  <si>
    <t>Jacobs Creek-Wewoka Creek</t>
  </si>
  <si>
    <t>111003020407</t>
  </si>
  <si>
    <t>Long George Creek</t>
  </si>
  <si>
    <t>111003020408</t>
  </si>
  <si>
    <t>Yeager Creek-Wewoka Creek</t>
  </si>
  <si>
    <t>111003020409</t>
  </si>
  <si>
    <t>Upper Little  Wewoka Creek</t>
  </si>
  <si>
    <t>111003020501</t>
  </si>
  <si>
    <t>Lower Little  Wewoka Creek</t>
  </si>
  <si>
    <t>111003020502</t>
  </si>
  <si>
    <t>Graves Creek</t>
  </si>
  <si>
    <t>111003020503</t>
  </si>
  <si>
    <t>111003020504</t>
  </si>
  <si>
    <t>111003020505</t>
  </si>
  <si>
    <t>Fish Creek-Wewoka Creek</t>
  </si>
  <si>
    <t>111003020506</t>
  </si>
  <si>
    <t>111003020601</t>
  </si>
  <si>
    <t>Upper Fiftytwo Creek</t>
  </si>
  <si>
    <t>111003020602</t>
  </si>
  <si>
    <t>Lower Fiftytwo Creek-North Canadian River</t>
  </si>
  <si>
    <t>111003020603</t>
  </si>
  <si>
    <t>Town of Boley-North Canadian River</t>
  </si>
  <si>
    <t>111003020604</t>
  </si>
  <si>
    <t>Flat Rock Springs-North Canadian River</t>
  </si>
  <si>
    <t>111003020605</t>
  </si>
  <si>
    <t>111003020606</t>
  </si>
  <si>
    <t>111003020607-North Canadian River</t>
  </si>
  <si>
    <t>111003020607</t>
  </si>
  <si>
    <t>Town of Okemah</t>
  </si>
  <si>
    <t>111003020608</t>
  </si>
  <si>
    <t>Flat Rock Spring</t>
  </si>
  <si>
    <t>111003020609</t>
  </si>
  <si>
    <t>Cohee Lake-North Canadian River</t>
  </si>
  <si>
    <t>111003020610</t>
  </si>
  <si>
    <t>Lake Wetumka-North Canadian River</t>
  </si>
  <si>
    <t>111003020611</t>
  </si>
  <si>
    <t>Alabama Creek</t>
  </si>
  <si>
    <t>111003020701</t>
  </si>
  <si>
    <t>Bad Creek</t>
  </si>
  <si>
    <t>111003020702</t>
  </si>
  <si>
    <t>111003020703-North Canadian River</t>
  </si>
  <si>
    <t>111003020703</t>
  </si>
  <si>
    <t>111003020704</t>
  </si>
  <si>
    <t>Parsley Creek-North Canadian River</t>
  </si>
  <si>
    <t>111003020705</t>
  </si>
  <si>
    <t>111003020706</t>
  </si>
  <si>
    <t>111003020707-North Canadian River</t>
  </si>
  <si>
    <t>111003020707</t>
  </si>
  <si>
    <t>111003020708-Eufaula Lake</t>
  </si>
  <si>
    <t>111003020708</t>
  </si>
  <si>
    <t>111003020709-Eufaula Lake</t>
  </si>
  <si>
    <t>111003020709</t>
  </si>
  <si>
    <t>111003020710-Eufaula Lake</t>
  </si>
  <si>
    <t>111003020710</t>
  </si>
  <si>
    <t>111003020711-Eufaula Lake</t>
  </si>
  <si>
    <t>111003020711</t>
  </si>
  <si>
    <t>111003020712-Eufaula Lake</t>
  </si>
  <si>
    <t>111003020712</t>
  </si>
  <si>
    <t>111003030101-Deep Fork of Canadian River</t>
  </si>
  <si>
    <t>111003030101</t>
  </si>
  <si>
    <t>111003030102-Deep Fork of Canadian River</t>
  </si>
  <si>
    <t>111003030102</t>
  </si>
  <si>
    <t>Arcadia Lake-Deep Fork of Canadian River</t>
  </si>
  <si>
    <t>111003030103</t>
  </si>
  <si>
    <t>Coffee Creek</t>
  </si>
  <si>
    <t>111003030104</t>
  </si>
  <si>
    <t>Soldier Creek</t>
  </si>
  <si>
    <t>111003030105</t>
  </si>
  <si>
    <t>111003030106-Deep Fork of Canadian River</t>
  </si>
  <si>
    <t>111003030106</t>
  </si>
  <si>
    <t>111003030201</t>
  </si>
  <si>
    <t>111003030202</t>
  </si>
  <si>
    <t>Upper Bear Creek</t>
  </si>
  <si>
    <t>111003030203</t>
  </si>
  <si>
    <t>Middle Bear Creek</t>
  </si>
  <si>
    <t>111003030204</t>
  </si>
  <si>
    <t>Lower Bear Creek</t>
  </si>
  <si>
    <t>111003030205</t>
  </si>
  <si>
    <t>Wildhorse Creek-Deep Fork of Canadian River</t>
  </si>
  <si>
    <t>111003030206</t>
  </si>
  <si>
    <t>West Captain Creek</t>
  </si>
  <si>
    <t>111003030301</t>
  </si>
  <si>
    <t>East Captain Creek</t>
  </si>
  <si>
    <t>111003030302</t>
  </si>
  <si>
    <t>Eagle Creek-Deep Fork of Canadian River</t>
  </si>
  <si>
    <t>111003030303</t>
  </si>
  <si>
    <t>Spring Creek-Deep Fork of Canadian River</t>
  </si>
  <si>
    <t>111003030304</t>
  </si>
  <si>
    <t>Kickapoo Creek</t>
  </si>
  <si>
    <t>111003030305</t>
  </si>
  <si>
    <t>Rat Creek-Deep Fork of Canadian River</t>
  </si>
  <si>
    <t>111003030306</t>
  </si>
  <si>
    <t>Upper Bellcow Creek</t>
  </si>
  <si>
    <t>111003030307</t>
  </si>
  <si>
    <t>Lower Bellcow Creek</t>
  </si>
  <si>
    <t>111003030308</t>
  </si>
  <si>
    <t>111003030309-Deep Fork of Canadian River</t>
  </si>
  <si>
    <t>111003030309</t>
  </si>
  <si>
    <t>West Beaver Creek</t>
  </si>
  <si>
    <t>111003030401</t>
  </si>
  <si>
    <t>Headwaters Dry Creek</t>
  </si>
  <si>
    <t>111003030402</t>
  </si>
  <si>
    <t>111003030403</t>
  </si>
  <si>
    <t>Upper Dry Creek</t>
  </si>
  <si>
    <t>111003030404</t>
  </si>
  <si>
    <t>Middle Dry Creek</t>
  </si>
  <si>
    <t>111003030405</t>
  </si>
  <si>
    <t>Lower Dry Creek</t>
  </si>
  <si>
    <t>111003030406</t>
  </si>
  <si>
    <t>111003030501</t>
  </si>
  <si>
    <t>Headwaters Quapaw Creek</t>
  </si>
  <si>
    <t>111003030502</t>
  </si>
  <si>
    <t>South Quapaw Creek</t>
  </si>
  <si>
    <t>111003030503</t>
  </si>
  <si>
    <t>Wildhorse Creek-Quapaw Creek</t>
  </si>
  <si>
    <t>111003030504</t>
  </si>
  <si>
    <t>Sand Creek-Quapaw Creek</t>
  </si>
  <si>
    <t>111003030505</t>
  </si>
  <si>
    <t>Breakfast Creek-Quapaw Creek</t>
  </si>
  <si>
    <t>111003030506</t>
  </si>
  <si>
    <t>Robinson Creek-Sand Creek</t>
  </si>
  <si>
    <t>111003030507</t>
  </si>
  <si>
    <t>Robinson Creek-Warsham Creek</t>
  </si>
  <si>
    <t>111003030508</t>
  </si>
  <si>
    <t>111003030509</t>
  </si>
  <si>
    <t>Clark Lake-Deep Fork of Canadian River</t>
  </si>
  <si>
    <t>111003030510</t>
  </si>
  <si>
    <t>Pettiquah Creek</t>
  </si>
  <si>
    <t>111003030601</t>
  </si>
  <si>
    <t>Hilliby Creek</t>
  </si>
  <si>
    <t>111003030602</t>
  </si>
  <si>
    <t>Gray Horse Creek-Deep Fork of Canadian River</t>
  </si>
  <si>
    <t>111003030603</t>
  </si>
  <si>
    <t>111003030604</t>
  </si>
  <si>
    <t>111003030605</t>
  </si>
  <si>
    <t>Pickle Creek-Salt Creek</t>
  </si>
  <si>
    <t>111003030606</t>
  </si>
  <si>
    <t>Bachelor Creek-Salt Creek</t>
  </si>
  <si>
    <t>111003030607</t>
  </si>
  <si>
    <t>111003030608</t>
  </si>
  <si>
    <t>East Spring Creek</t>
  </si>
  <si>
    <t>111003030701</t>
  </si>
  <si>
    <t>Headwaters Little Deep Fork Creek</t>
  </si>
  <si>
    <t>111003030702</t>
  </si>
  <si>
    <t>Catfish Creek</t>
  </si>
  <si>
    <t>111003030703</t>
  </si>
  <si>
    <t>111003030704</t>
  </si>
  <si>
    <t>Swan Creek-Little Deep Fork Creek</t>
  </si>
  <si>
    <t>111003030705</t>
  </si>
  <si>
    <t>Skull Creek</t>
  </si>
  <si>
    <t>111003030706</t>
  </si>
  <si>
    <t>Chicken Creek</t>
  </si>
  <si>
    <t>111003030707</t>
  </si>
  <si>
    <t>Brawn's Creek</t>
  </si>
  <si>
    <t>111003030708</t>
  </si>
  <si>
    <t>Frank Henry Creek-Little Deep Fork Creek</t>
  </si>
  <si>
    <t>111003030709</t>
  </si>
  <si>
    <t>Sandy Creek</t>
  </si>
  <si>
    <t>111003030801</t>
  </si>
  <si>
    <t>Wolf Creek-Deep Fork of Canadian River</t>
  </si>
  <si>
    <t>111003030802</t>
  </si>
  <si>
    <t>Walnut Creek</t>
  </si>
  <si>
    <t>111003030803</t>
  </si>
  <si>
    <t>111003030804</t>
  </si>
  <si>
    <t>111003030805</t>
  </si>
  <si>
    <t>Nuyaka Creek</t>
  </si>
  <si>
    <t>111003030806</t>
  </si>
  <si>
    <t>Nuyaka Creek-Sky Shooter Creek</t>
  </si>
  <si>
    <t>111003030807</t>
  </si>
  <si>
    <t>Hopper Creek-Deep Fork of Canadian River</t>
  </si>
  <si>
    <t>111003030808</t>
  </si>
  <si>
    <t>111003030901</t>
  </si>
  <si>
    <t>111003030902</t>
  </si>
  <si>
    <t>111003030903-Deep Fork of Canadian River</t>
  </si>
  <si>
    <t>111003030903</t>
  </si>
  <si>
    <t>111003030904</t>
  </si>
  <si>
    <t>Negro Creek-Deep Fork of Canadian River</t>
  </si>
  <si>
    <t>111003030905</t>
  </si>
  <si>
    <t>Okmulgee Creek</t>
  </si>
  <si>
    <t>111003030906</t>
  </si>
  <si>
    <t>111003030907</t>
  </si>
  <si>
    <t>Honey Creek-Deep Fork of Canadian River</t>
  </si>
  <si>
    <t>111003030908</t>
  </si>
  <si>
    <t>Montezuma Creek</t>
  </si>
  <si>
    <t>111003031001</t>
  </si>
  <si>
    <t>Fourmile Creek-Montezuma Creek</t>
  </si>
  <si>
    <t>111003031002</t>
  </si>
  <si>
    <t>Moore Creek</t>
  </si>
  <si>
    <t>111003031003</t>
  </si>
  <si>
    <t>111003031004</t>
  </si>
  <si>
    <t>Upper Wolf Creek</t>
  </si>
  <si>
    <t>111003031005</t>
  </si>
  <si>
    <t>Lower Wolf Creek</t>
  </si>
  <si>
    <t>111003031006</t>
  </si>
  <si>
    <t>Grave Creek</t>
  </si>
  <si>
    <t>111003031007</t>
  </si>
  <si>
    <t>Town of  Grayson-Deep Fork of Canadian River</t>
  </si>
  <si>
    <t>111003031008</t>
  </si>
  <si>
    <t>Gentry Creek</t>
  </si>
  <si>
    <t>111003031009</t>
  </si>
  <si>
    <t>111003031010-Eufaula Lake</t>
  </si>
  <si>
    <t>111003031010</t>
  </si>
  <si>
    <t>Outlet Deep Fork of Canadian River</t>
  </si>
  <si>
    <t>111003031011</t>
  </si>
  <si>
    <t>Figure Eight Creek</t>
  </si>
  <si>
    <t>111101010101</t>
  </si>
  <si>
    <t>111101010102</t>
  </si>
  <si>
    <t>Brown's Creek</t>
  </si>
  <si>
    <t>111101010103</t>
  </si>
  <si>
    <t>Rowland Creek</t>
  </si>
  <si>
    <t>111101010104</t>
  </si>
  <si>
    <t>Little Polecat Creek</t>
  </si>
  <si>
    <t>111101010105</t>
  </si>
  <si>
    <t>Clear Creek-Polecat creek</t>
  </si>
  <si>
    <t>111101010106</t>
  </si>
  <si>
    <t>111101010107</t>
  </si>
  <si>
    <t>Euchee Creek</t>
  </si>
  <si>
    <t>111101010108</t>
  </si>
  <si>
    <t>Skull Creek-Polecat Creek</t>
  </si>
  <si>
    <t>111101010109</t>
  </si>
  <si>
    <t>City of Sapulpa-Polecat Creek</t>
  </si>
  <si>
    <t>111101010110</t>
  </si>
  <si>
    <t>Nickel Creek</t>
  </si>
  <si>
    <t>111101010111</t>
  </si>
  <si>
    <t>Middle Duck Creek</t>
  </si>
  <si>
    <t>111101010201</t>
  </si>
  <si>
    <t>Eagle Creek</t>
  </si>
  <si>
    <t>111101010202</t>
  </si>
  <si>
    <t>North Duck Creek</t>
  </si>
  <si>
    <t>111101010203</t>
  </si>
  <si>
    <t>Upper Snake Creek</t>
  </si>
  <si>
    <t>111101010204</t>
  </si>
  <si>
    <t>Middle Snake Creek</t>
  </si>
  <si>
    <t>111101010205</t>
  </si>
  <si>
    <t>111101010206</t>
  </si>
  <si>
    <t>Lower Snake Creek</t>
  </si>
  <si>
    <t>111101010207</t>
  </si>
  <si>
    <t>Shell Creek-Arkansas River</t>
  </si>
  <si>
    <t>111101010301</t>
  </si>
  <si>
    <t>Euchee Creek-Arkansas River</t>
  </si>
  <si>
    <t>111101010302</t>
  </si>
  <si>
    <t>Harlow Creek-Arkansas River</t>
  </si>
  <si>
    <t>111101010303</t>
  </si>
  <si>
    <t>Mooser Creek-Arkansas River</t>
  </si>
  <si>
    <t>111101010304</t>
  </si>
  <si>
    <t>Posey Creek-Arkansas River</t>
  </si>
  <si>
    <t>111101010305</t>
  </si>
  <si>
    <t>Upper Cane Creek</t>
  </si>
  <si>
    <t>111101010401</t>
  </si>
  <si>
    <t>Little Cane Creek</t>
  </si>
  <si>
    <t>111101010402</t>
  </si>
  <si>
    <t>Walnut Creek-Cane Creek</t>
  </si>
  <si>
    <t>111101010403</t>
  </si>
  <si>
    <t>Upper Cloud Creek</t>
  </si>
  <si>
    <t>111101010404</t>
  </si>
  <si>
    <t>Lower Cloud Creek</t>
  </si>
  <si>
    <t>111101010405</t>
  </si>
  <si>
    <t>Cane Creek-Cloud Creek</t>
  </si>
  <si>
    <t>111101010406</t>
  </si>
  <si>
    <t>Haikey Creek</t>
  </si>
  <si>
    <t>111101010501</t>
  </si>
  <si>
    <t>Broken Arrow Creek-Arkansas River</t>
  </si>
  <si>
    <t>111101010502</t>
  </si>
  <si>
    <t>111101010503</t>
  </si>
  <si>
    <t>Concharty Creek</t>
  </si>
  <si>
    <t>111101010504</t>
  </si>
  <si>
    <t>Ash Creek</t>
  </si>
  <si>
    <t>111101010505</t>
  </si>
  <si>
    <t>Coal Creek-Arkansas River</t>
  </si>
  <si>
    <t>111101010506</t>
  </si>
  <si>
    <t>Yellow Water Ditch-Arkansas River</t>
  </si>
  <si>
    <t>111101010507</t>
  </si>
  <si>
    <t>111101010508</t>
  </si>
  <si>
    <t>Hyde Park-Arkansas River</t>
  </si>
  <si>
    <t>111101010509</t>
  </si>
  <si>
    <t>Grove Creek</t>
  </si>
  <si>
    <t>111101020101</t>
  </si>
  <si>
    <t>Headwaters Elk Creek</t>
  </si>
  <si>
    <t>111101020102</t>
  </si>
  <si>
    <t>111101020103 Unnamed Tributary</t>
  </si>
  <si>
    <t>111101020103</t>
  </si>
  <si>
    <t>111101020104 Unnamed Tributary</t>
  </si>
  <si>
    <t>111101020104</t>
  </si>
  <si>
    <t>Elk Creek Tributary</t>
  </si>
  <si>
    <t>111101020105</t>
  </si>
  <si>
    <t>111101020106</t>
  </si>
  <si>
    <t>111101020107</t>
  </si>
  <si>
    <t>Timber Creek-Dirty Creek</t>
  </si>
  <si>
    <t>111101020108</t>
  </si>
  <si>
    <t>Georges Fork</t>
  </si>
  <si>
    <t>111101020201</t>
  </si>
  <si>
    <t>Warner Mountain-Dirty Creek</t>
  </si>
  <si>
    <t>111101020202</t>
  </si>
  <si>
    <t>South Fork</t>
  </si>
  <si>
    <t>111101020203</t>
  </si>
  <si>
    <t>Outlet Dirty Creek</t>
  </si>
  <si>
    <t>111101020204</t>
  </si>
  <si>
    <t>Upper Manard Bayou</t>
  </si>
  <si>
    <t>111101020301</t>
  </si>
  <si>
    <t>Lower Manard Bayou</t>
  </si>
  <si>
    <t>111101020302</t>
  </si>
  <si>
    <t>Upper Cody Creek</t>
  </si>
  <si>
    <t>111101020303</t>
  </si>
  <si>
    <t>Lower Cody Creek</t>
  </si>
  <si>
    <t>111101020304</t>
  </si>
  <si>
    <t>Sam Creek</t>
  </si>
  <si>
    <t>111101020305</t>
  </si>
  <si>
    <t>Bondinot Creek</t>
  </si>
  <si>
    <t>111101020306</t>
  </si>
  <si>
    <t>Horseshoe Lake-Arkansas River</t>
  </si>
  <si>
    <t>111101020307</t>
  </si>
  <si>
    <t>Spaniard Creek</t>
  </si>
  <si>
    <t>111101020308</t>
  </si>
  <si>
    <t>East Spaniard Creek</t>
  </si>
  <si>
    <t>111101020309</t>
  </si>
  <si>
    <t>Upper Greenleaf Creek</t>
  </si>
  <si>
    <t>111101020310</t>
  </si>
  <si>
    <t>Lower Greenleaf Creek</t>
  </si>
  <si>
    <t>111101020311</t>
  </si>
  <si>
    <t>Sand Creek-Arkansas River</t>
  </si>
  <si>
    <t>111101020312</t>
  </si>
  <si>
    <t>Dog Branch-Arkansas River</t>
  </si>
  <si>
    <t>111101020313</t>
  </si>
  <si>
    <t>Lower Flint Creek</t>
  </si>
  <si>
    <t>111101030504</t>
  </si>
  <si>
    <t>Lower Ballad Creek</t>
  </si>
  <si>
    <t>111101030605</t>
  </si>
  <si>
    <t>Dripping Springs Branch-Illinois River</t>
  </si>
  <si>
    <t>111101030607</t>
  </si>
  <si>
    <t>Lower Evansville Creek</t>
  </si>
  <si>
    <t>111101030704</t>
  </si>
  <si>
    <t>Shell Branch Creek-Baron Fork</t>
  </si>
  <si>
    <t>111101030705</t>
  </si>
  <si>
    <t>Peacheater Creek</t>
  </si>
  <si>
    <t>111101030706</t>
  </si>
  <si>
    <t>Green Creek-Baron Fork</t>
  </si>
  <si>
    <t>111101030707</t>
  </si>
  <si>
    <t>Tyner Creek</t>
  </si>
  <si>
    <t>111101030708</t>
  </si>
  <si>
    <t>Dennison Hollow-Baron Fork</t>
  </si>
  <si>
    <t>111101030709</t>
  </si>
  <si>
    <t>Willow Branch-Baron Fork</t>
  </si>
  <si>
    <t>111101030710</t>
  </si>
  <si>
    <t>Black Fox Springs-Illinois River</t>
  </si>
  <si>
    <t>111101030801</t>
  </si>
  <si>
    <t>Scraper Hollow-Baron Fork</t>
  </si>
  <si>
    <t>111101030802</t>
  </si>
  <si>
    <t>Dumpling Hollow-Illinois River</t>
  </si>
  <si>
    <t>111101030803</t>
  </si>
  <si>
    <t>City of Tahlequah-Illinois River</t>
  </si>
  <si>
    <t>111101030804</t>
  </si>
  <si>
    <t>Upper Caney Creek</t>
  </si>
  <si>
    <t>111101030901</t>
  </si>
  <si>
    <t>Middle Caney Creek</t>
  </si>
  <si>
    <t>111101030902</t>
  </si>
  <si>
    <t>Lower Caney Creek</t>
  </si>
  <si>
    <t>111101030903</t>
  </si>
  <si>
    <t>Hill Branch-Tenkiller Ferry Lake</t>
  </si>
  <si>
    <t>111101030904</t>
  </si>
  <si>
    <t>111101030905</t>
  </si>
  <si>
    <t>Elk Creek-Tenkiller Ferry Lake</t>
  </si>
  <si>
    <t>111101030906</t>
  </si>
  <si>
    <t>Tenkiller Ferry Lake Dam</t>
  </si>
  <si>
    <t>111101030907</t>
  </si>
  <si>
    <t>Outlet Illinois River</t>
  </si>
  <si>
    <t>111101030908</t>
  </si>
  <si>
    <t>111101040101</t>
  </si>
  <si>
    <t>Upper Sallisaw Creek</t>
  </si>
  <si>
    <t>111101040102</t>
  </si>
  <si>
    <t>Brushy Creek</t>
  </si>
  <si>
    <t>111101040103</t>
  </si>
  <si>
    <t>Middle Sallisaw Creek</t>
  </si>
  <si>
    <t>111101040104</t>
  </si>
  <si>
    <t>Lower Sallisaw Creek</t>
  </si>
  <si>
    <t>111101040105</t>
  </si>
  <si>
    <t>111101040106</t>
  </si>
  <si>
    <t>Prairie Creek-Little Sallisaw Creek</t>
  </si>
  <si>
    <t>111101040107</t>
  </si>
  <si>
    <t>Little Sallisaw Creek</t>
  </si>
  <si>
    <t>111101040108</t>
  </si>
  <si>
    <t>Headwaters Sansbois Creek</t>
  </si>
  <si>
    <t>111101040201</t>
  </si>
  <si>
    <t>Quinton City Lake</t>
  </si>
  <si>
    <t>111101040202</t>
  </si>
  <si>
    <t>Featherston Creek-Sansbois Creek</t>
  </si>
  <si>
    <t>111101040203</t>
  </si>
  <si>
    <t>Beaver Creek</t>
  </si>
  <si>
    <t>111101040204</t>
  </si>
  <si>
    <t>111101040205-Sansbois Creek</t>
  </si>
  <si>
    <t>111101040205</t>
  </si>
  <si>
    <t>111101040206</t>
  </si>
  <si>
    <t>Mountain Fork</t>
  </si>
  <si>
    <t>111101040207</t>
  </si>
  <si>
    <t>Anderson Creek-Mountain Fork</t>
  </si>
  <si>
    <t>111101040208</t>
  </si>
  <si>
    <t>Chickasaw Creek-Sansbois Creek</t>
  </si>
  <si>
    <t>111101040209</t>
  </si>
  <si>
    <t>111101040210 Unnamed Tributary</t>
  </si>
  <si>
    <t>111101040210</t>
  </si>
  <si>
    <t>111101040211-Sansbois Creek</t>
  </si>
  <si>
    <t>111101040211</t>
  </si>
  <si>
    <t>Mule Creek</t>
  </si>
  <si>
    <t>111101040212</t>
  </si>
  <si>
    <t>Pruit Valley-Sansbois Creek</t>
  </si>
  <si>
    <t>111101040213</t>
  </si>
  <si>
    <t>Elm Branch</t>
  </si>
  <si>
    <t>111101040214</t>
  </si>
  <si>
    <t>111101040215-Sansbois Creek</t>
  </si>
  <si>
    <t>111101040215</t>
  </si>
  <si>
    <t>Hancock Mountain</t>
  </si>
  <si>
    <t>111101040216</t>
  </si>
  <si>
    <t>Little Vian Creek</t>
  </si>
  <si>
    <t>111101040301</t>
  </si>
  <si>
    <t>Vian Creek</t>
  </si>
  <si>
    <t>111101040302</t>
  </si>
  <si>
    <t>Pleasant Creek</t>
  </si>
  <si>
    <t>111101040303</t>
  </si>
  <si>
    <t>Little Sans Bois Creek</t>
  </si>
  <si>
    <t>111101040304</t>
  </si>
  <si>
    <t>Robert S. Kerr Dam</t>
  </si>
  <si>
    <t>111101040305</t>
  </si>
  <si>
    <t>Missing Branch-Lee Creek</t>
  </si>
  <si>
    <t>111101040407</t>
  </si>
  <si>
    <t>Jenkins creek</t>
  </si>
  <si>
    <t>111101040501</t>
  </si>
  <si>
    <t>Sally Bull Hollow-Little Lee Creek</t>
  </si>
  <si>
    <t>111101040502</t>
  </si>
  <si>
    <t>Sonny Gile Hollow-Little Lee Creek</t>
  </si>
  <si>
    <t>111101040503</t>
  </si>
  <si>
    <t>Salt Branch-Little Lee Creek</t>
  </si>
  <si>
    <t>111101040504</t>
  </si>
  <si>
    <t>Short Branch-Little Lee Creek</t>
  </si>
  <si>
    <t>111101040506</t>
  </si>
  <si>
    <t>Upper Cache Creek</t>
  </si>
  <si>
    <t>111101040601</t>
  </si>
  <si>
    <t>111101040602</t>
  </si>
  <si>
    <t>Lower Cache Creek</t>
  </si>
  <si>
    <t>111101040603</t>
  </si>
  <si>
    <t>Onion Creek-Arkansas River</t>
  </si>
  <si>
    <t>111101040604</t>
  </si>
  <si>
    <t>Upper Big Skin Bayou</t>
  </si>
  <si>
    <t>111101040605</t>
  </si>
  <si>
    <t>Little Skin Bayou</t>
  </si>
  <si>
    <t>111101040606</t>
  </si>
  <si>
    <t>Lower Big Skin Bayou</t>
  </si>
  <si>
    <t>111101040607</t>
  </si>
  <si>
    <t>111101040608</t>
  </si>
  <si>
    <t>Cherokee Chute-Arkansas River</t>
  </si>
  <si>
    <t>111101040609</t>
  </si>
  <si>
    <t>Garrison Creek</t>
  </si>
  <si>
    <t>111101040610</t>
  </si>
  <si>
    <t>111101050201</t>
  </si>
  <si>
    <t>Shawnee Creek</t>
  </si>
  <si>
    <t>111101050204</t>
  </si>
  <si>
    <t>111101050205</t>
  </si>
  <si>
    <t>Lower Black Fork</t>
  </si>
  <si>
    <t>111101050206</t>
  </si>
  <si>
    <t>Sugar Creek-Poteau River</t>
  </si>
  <si>
    <t>111101050304</t>
  </si>
  <si>
    <t>Hontubby Creek-Poteau River</t>
  </si>
  <si>
    <t>111101050305</t>
  </si>
  <si>
    <t>Cunneo Creek-Poteau River</t>
  </si>
  <si>
    <t>111101050401</t>
  </si>
  <si>
    <t>Coon Creek-Fourche Maline</t>
  </si>
  <si>
    <t>111101050402</t>
  </si>
  <si>
    <t>Bandy Creek</t>
  </si>
  <si>
    <t>111101050403</t>
  </si>
  <si>
    <t>Little Fourche Maline</t>
  </si>
  <si>
    <t>111101050404</t>
  </si>
  <si>
    <t>Clear Creek-Fourche Maline</t>
  </si>
  <si>
    <t>111101050405</t>
  </si>
  <si>
    <t>Red Oak Creek</t>
  </si>
  <si>
    <t>111101050406</t>
  </si>
  <si>
    <t>Upper Long Creek</t>
  </si>
  <si>
    <t>111101050407</t>
  </si>
  <si>
    <t>Lower Long Creek</t>
  </si>
  <si>
    <t>111101050408</t>
  </si>
  <si>
    <t>Pigeon Creek-Fourche Maline</t>
  </si>
  <si>
    <t>111101050409</t>
  </si>
  <si>
    <t>111101050501</t>
  </si>
  <si>
    <t>Upper Holson Creek</t>
  </si>
  <si>
    <t>111101050502</t>
  </si>
  <si>
    <t>111101050503</t>
  </si>
  <si>
    <t>Middle Holson Creek</t>
  </si>
  <si>
    <t>111101050504</t>
  </si>
  <si>
    <t>Lower Holson Creek</t>
  </si>
  <si>
    <t>111101050505</t>
  </si>
  <si>
    <t>Cedar Creek-Fourche Maline</t>
  </si>
  <si>
    <t>111101050506</t>
  </si>
  <si>
    <t>Baker Branch-Fourche Maline</t>
  </si>
  <si>
    <t>111101050507</t>
  </si>
  <si>
    <t>Wister Lake Dam</t>
  </si>
  <si>
    <t>111101050508</t>
  </si>
  <si>
    <t>Mountain Creek</t>
  </si>
  <si>
    <t>111101050601</t>
  </si>
  <si>
    <t>Caston  Creek</t>
  </si>
  <si>
    <t>111101050602</t>
  </si>
  <si>
    <t>Thompson Creek-Poteau River</t>
  </si>
  <si>
    <t>111101050603</t>
  </si>
  <si>
    <t>Morris Creek</t>
  </si>
  <si>
    <t>111101050604</t>
  </si>
  <si>
    <t>Lower Sugarloaf Creek</t>
  </si>
  <si>
    <t>111101050606</t>
  </si>
  <si>
    <t>Rock Creek-Poteau River</t>
  </si>
  <si>
    <t>111101050607</t>
  </si>
  <si>
    <t>Double Branch Creek-Poteau River</t>
  </si>
  <si>
    <t>111101050608</t>
  </si>
  <si>
    <t>Nail Creek</t>
  </si>
  <si>
    <t>111101050609</t>
  </si>
  <si>
    <t>Gap Creek</t>
  </si>
  <si>
    <t>111101050610</t>
  </si>
  <si>
    <t>Riddle Creek</t>
  </si>
  <si>
    <t>111101050611</t>
  </si>
  <si>
    <t>Lost Poteau River-Poteau River</t>
  </si>
  <si>
    <t>111101050612</t>
  </si>
  <si>
    <t>111101050701</t>
  </si>
  <si>
    <t>Rock Creek-Brazil Creek</t>
  </si>
  <si>
    <t>111101050702</t>
  </si>
  <si>
    <t>Cedar Creek-Brazil Creek</t>
  </si>
  <si>
    <t>111101050703</t>
  </si>
  <si>
    <t>Owl Creek</t>
  </si>
  <si>
    <t>111101050704</t>
  </si>
  <si>
    <t>Dog Creek-Brazil Creek</t>
  </si>
  <si>
    <t>111101050705</t>
  </si>
  <si>
    <t>Opossum Creek-Brazil Creek</t>
  </si>
  <si>
    <t>111101050706</t>
  </si>
  <si>
    <t>111101050707</t>
  </si>
  <si>
    <t>Negro Creek-Brazil Creek</t>
  </si>
  <si>
    <t>111101050708</t>
  </si>
  <si>
    <t>Cedar Creek-James Fork</t>
  </si>
  <si>
    <t>111101050808</t>
  </si>
  <si>
    <t>Holt-Tushka Creek</t>
  </si>
  <si>
    <t>111101050901</t>
  </si>
  <si>
    <t>Coal Creek-Poteau River</t>
  </si>
  <si>
    <t>111101050902</t>
  </si>
  <si>
    <t>Wells Creek-Poteau River</t>
  </si>
  <si>
    <t>111101050903</t>
  </si>
  <si>
    <t>Cedar Creek-Poteau River</t>
  </si>
  <si>
    <t>111101050904</t>
  </si>
  <si>
    <t>Horse Creek-Salt Fork Red River</t>
  </si>
  <si>
    <t>111202020302</t>
  </si>
  <si>
    <t>Cave Creek</t>
  </si>
  <si>
    <t>111202020303</t>
  </si>
  <si>
    <t>111202020304-Salt Fork Red River</t>
  </si>
  <si>
    <t>111202020304</t>
  </si>
  <si>
    <t>Mulberry Creek-Salt Fork Red River</t>
  </si>
  <si>
    <t>111202020305</t>
  </si>
  <si>
    <t>Club Lake</t>
  </si>
  <si>
    <t>111202020401</t>
  </si>
  <si>
    <t>Town of Russell-111202020402</t>
  </si>
  <si>
    <t>111202020402</t>
  </si>
  <si>
    <t>111202020403-Turkey Creek</t>
  </si>
  <si>
    <t>111202020403</t>
  </si>
  <si>
    <t>Cottonwood</t>
  </si>
  <si>
    <t>111202020404</t>
  </si>
  <si>
    <t>Spring Branch-Turkey Creek</t>
  </si>
  <si>
    <t>111202020405</t>
  </si>
  <si>
    <t>Branch Creek</t>
  </si>
  <si>
    <t>111202020406</t>
  </si>
  <si>
    <t>Prairie Hill-Turkey Creek</t>
  </si>
  <si>
    <t>111202020407</t>
  </si>
  <si>
    <t>Town of Olustee-111202020408</t>
  </si>
  <si>
    <t>111202020408</t>
  </si>
  <si>
    <t>Upper Bitter Creek</t>
  </si>
  <si>
    <t>111202020501</t>
  </si>
  <si>
    <t>Lower Bitter Creek</t>
  </si>
  <si>
    <t>111202020502</t>
  </si>
  <si>
    <t>Borders Lake</t>
  </si>
  <si>
    <t>111202020503</t>
  </si>
  <si>
    <t>111202020504-Salt Fork Red River</t>
  </si>
  <si>
    <t>111202020504</t>
  </si>
  <si>
    <t>Meridian Creek</t>
  </si>
  <si>
    <t>111203020211</t>
  </si>
  <si>
    <t>Freezeout Creek-Sweetwater Creek</t>
  </si>
  <si>
    <t>111203020213</t>
  </si>
  <si>
    <t>Upper Buffalo Creek</t>
  </si>
  <si>
    <t>111203020301</t>
  </si>
  <si>
    <t>Lower Buffalo Creek</t>
  </si>
  <si>
    <t>111203020302</t>
  </si>
  <si>
    <t>111203020303</t>
  </si>
  <si>
    <t>111203020304-North Fork Red River</t>
  </si>
  <si>
    <t>111203020304</t>
  </si>
  <si>
    <t>Starvation Creek</t>
  </si>
  <si>
    <t>111203020305</t>
  </si>
  <si>
    <t>111203020306</t>
  </si>
  <si>
    <t>Cat Creek-North Fork Red River</t>
  </si>
  <si>
    <t>111203020307</t>
  </si>
  <si>
    <t>Long Creek-North Fork Red River</t>
  </si>
  <si>
    <t>111203020308</t>
  </si>
  <si>
    <t>111203020401</t>
  </si>
  <si>
    <t>Timber Creek</t>
  </si>
  <si>
    <t>111203020402</t>
  </si>
  <si>
    <t>111203020403</t>
  </si>
  <si>
    <t>Short Creek-North Fork Red River</t>
  </si>
  <si>
    <t>111203020404</t>
  </si>
  <si>
    <t>Flat Creek-North Fork Red River</t>
  </si>
  <si>
    <t>111203020405</t>
  </si>
  <si>
    <t>Boggy Creek-North Fork Red River</t>
  </si>
  <si>
    <t>111203020406</t>
  </si>
  <si>
    <t>111203020407</t>
  </si>
  <si>
    <t>111203020408 Unnamed Tributary</t>
  </si>
  <si>
    <t>111203020408</t>
  </si>
  <si>
    <t>111203020409-North Fork Red River</t>
  </si>
  <si>
    <t>111203020409</t>
  </si>
  <si>
    <t>Lake Altus-North Fork Red River</t>
  </si>
  <si>
    <t>111203020410</t>
  </si>
  <si>
    <t>West Elk Creek</t>
  </si>
  <si>
    <t>111203030101</t>
  </si>
  <si>
    <t>111203030102</t>
  </si>
  <si>
    <t>Sadler Creek</t>
  </si>
  <si>
    <t>111203030103</t>
  </si>
  <si>
    <t>111203030104-Elk Creek</t>
  </si>
  <si>
    <t>111203030104</t>
  </si>
  <si>
    <t>City of Retrop</t>
  </si>
  <si>
    <t>111203030105</t>
  </si>
  <si>
    <t>George Creek-Trail Creek</t>
  </si>
  <si>
    <t>111203030106</t>
  </si>
  <si>
    <t>111203030107-Trail Creek</t>
  </si>
  <si>
    <t>111203030107</t>
  </si>
  <si>
    <t>111203030108</t>
  </si>
  <si>
    <t>City  of Port-Elk Creek</t>
  </si>
  <si>
    <t>111203030109</t>
  </si>
  <si>
    <t>City of Sentinel-Elk Creek</t>
  </si>
  <si>
    <t>111203030110</t>
  </si>
  <si>
    <t>111203030111-Elk Creek</t>
  </si>
  <si>
    <t>111203030111</t>
  </si>
  <si>
    <t>Upper Little Elk Creek</t>
  </si>
  <si>
    <t>111203030201</t>
  </si>
  <si>
    <t>Lower Little Elk Creek</t>
  </si>
  <si>
    <t>111203030202</t>
  </si>
  <si>
    <t>City of Hobart Creek-Elk Creek</t>
  </si>
  <si>
    <t>111203030203</t>
  </si>
  <si>
    <t>Comeback Mountain.-Elk Creek</t>
  </si>
  <si>
    <t>111203030204</t>
  </si>
  <si>
    <t>Headwaters Glen Creek</t>
  </si>
  <si>
    <t>111203030301</t>
  </si>
  <si>
    <t>Headwaters West Otter Creek</t>
  </si>
  <si>
    <t>111203030302</t>
  </si>
  <si>
    <t>Tom Steed Reservoir</t>
  </si>
  <si>
    <t>111203030303</t>
  </si>
  <si>
    <t>East Otter Creek</t>
  </si>
  <si>
    <t>111203030304</t>
  </si>
  <si>
    <t>West Otter Creek</t>
  </si>
  <si>
    <t>111203030305</t>
  </si>
  <si>
    <t>111203030306</t>
  </si>
  <si>
    <t>111203030401</t>
  </si>
  <si>
    <t>111203030402</t>
  </si>
  <si>
    <t>Quarts Mountain</t>
  </si>
  <si>
    <t>111203030403</t>
  </si>
  <si>
    <t>City of Warren-North Fork Red River</t>
  </si>
  <si>
    <t>111203030404</t>
  </si>
  <si>
    <t>Owl Creek-North Fork Red River</t>
  </si>
  <si>
    <t>111203030405</t>
  </si>
  <si>
    <t>City of Headrick-North Fork Red River</t>
  </si>
  <si>
    <t>111203030406</t>
  </si>
  <si>
    <t>City of Ozark-North Fork Red River</t>
  </si>
  <si>
    <t>111203030501</t>
  </si>
  <si>
    <t>Headwaters  Stinking Creek</t>
  </si>
  <si>
    <t>111203030502</t>
  </si>
  <si>
    <t>City of Altus-Stinking Creek</t>
  </si>
  <si>
    <t>111203030503</t>
  </si>
  <si>
    <t>City of Humphreys-Stinking Creek</t>
  </si>
  <si>
    <t>111203030504</t>
  </si>
  <si>
    <t>Stinking Creek-North Fork Red River</t>
  </si>
  <si>
    <t>111203030505</t>
  </si>
  <si>
    <t>Hess Church</t>
  </si>
  <si>
    <t>111203030506</t>
  </si>
  <si>
    <t>111203030507-North Fork Red River</t>
  </si>
  <si>
    <t>111203030507</t>
  </si>
  <si>
    <t>White Lake</t>
  </si>
  <si>
    <t>111203030508</t>
  </si>
  <si>
    <t>City of Burt-North Fork Red River</t>
  </si>
  <si>
    <t>111203030509</t>
  </si>
  <si>
    <t>111203030510-North Fork Red River</t>
  </si>
  <si>
    <t>111203030510</t>
  </si>
  <si>
    <t>Lower North Elm Creek</t>
  </si>
  <si>
    <t>111203040108</t>
  </si>
  <si>
    <t>111203040201</t>
  </si>
  <si>
    <t>111203040202</t>
  </si>
  <si>
    <t>Grape Creek</t>
  </si>
  <si>
    <t>111203040203</t>
  </si>
  <si>
    <t>Hackberry Creek-Elm Fork Red River</t>
  </si>
  <si>
    <t>111203040204</t>
  </si>
  <si>
    <t>111203040205</t>
  </si>
  <si>
    <t>Sulphur Creek-Elm Fork Red River</t>
  </si>
  <si>
    <t>111203040206</t>
  </si>
  <si>
    <t>Station Creek</t>
  </si>
  <si>
    <t>111203040207</t>
  </si>
  <si>
    <t>Sleepy John Creek-Elm Fork Red River</t>
  </si>
  <si>
    <t>111203040208</t>
  </si>
  <si>
    <t>Upper Haystack Creek</t>
  </si>
  <si>
    <t>111203040301</t>
  </si>
  <si>
    <t>Middle Haystack Creek</t>
  </si>
  <si>
    <t>111203040302</t>
  </si>
  <si>
    <t>Lower Haystack Creek</t>
  </si>
  <si>
    <t>111203040303</t>
  </si>
  <si>
    <t>Scott Field-Elm Fork Red River</t>
  </si>
  <si>
    <t>111203040304</t>
  </si>
  <si>
    <t>Tittle Creek-Elm Fork Red River</t>
  </si>
  <si>
    <t>111203040305</t>
  </si>
  <si>
    <t>East Fork Sandy Creek</t>
  </si>
  <si>
    <t>111301010302</t>
  </si>
  <si>
    <t>Lower West Fork Sandy Creek</t>
  </si>
  <si>
    <t>111301010303</t>
  </si>
  <si>
    <t>Town of Gould</t>
  </si>
  <si>
    <t>111301010304</t>
  </si>
  <si>
    <t>Salt Valley-Sandy Creek</t>
  </si>
  <si>
    <t>111301010305</t>
  </si>
  <si>
    <t>111301010306</t>
  </si>
  <si>
    <t>Town of Lincoln-Sandy Creek</t>
  </si>
  <si>
    <t>111301010307</t>
  </si>
  <si>
    <t>Town of Eldorado-Sandy Creek</t>
  </si>
  <si>
    <t>111301010308</t>
  </si>
  <si>
    <t>Upper Gypsum Creek</t>
  </si>
  <si>
    <t>111301010501</t>
  </si>
  <si>
    <t>Lower Gypsum Creek</t>
  </si>
  <si>
    <t>111301010502</t>
  </si>
  <si>
    <t>Red Hollow-Red River</t>
  </si>
  <si>
    <t>111301010603</t>
  </si>
  <si>
    <t>Weaver School</t>
  </si>
  <si>
    <t>111301020101</t>
  </si>
  <si>
    <t>111301020104 Unnamed Tributary</t>
  </si>
  <si>
    <t>111301020104</t>
  </si>
  <si>
    <t>Bottle Creek</t>
  </si>
  <si>
    <t>111301020105</t>
  </si>
  <si>
    <t>Suttle Creek</t>
  </si>
  <si>
    <t>111301020106</t>
  </si>
  <si>
    <t>Cowboy Springs-Red River</t>
  </si>
  <si>
    <t>111301020107</t>
  </si>
  <si>
    <t>Cooper Creek</t>
  </si>
  <si>
    <t>111301020201</t>
  </si>
  <si>
    <t>Augur Creek-Red River</t>
  </si>
  <si>
    <t>111301020205</t>
  </si>
  <si>
    <t>Curtis Creek-Red River</t>
  </si>
  <si>
    <t>111301020206</t>
  </si>
  <si>
    <t>Blue Creek</t>
  </si>
  <si>
    <t>111301020301</t>
  </si>
  <si>
    <t>Goat Island-Red River</t>
  </si>
  <si>
    <t>111301020303</t>
  </si>
  <si>
    <t>Rabbit Creek</t>
  </si>
  <si>
    <t>111301020306</t>
  </si>
  <si>
    <t>Whiskey Creek</t>
  </si>
  <si>
    <t>111302010101</t>
  </si>
  <si>
    <t>111302010102-Red River</t>
  </si>
  <si>
    <t>111302010102</t>
  </si>
  <si>
    <t>Saline Creek-Red River</t>
  </si>
  <si>
    <t>111302010104</t>
  </si>
  <si>
    <t>Irving Corner-Red River</t>
  </si>
  <si>
    <t>111302010105</t>
  </si>
  <si>
    <t>Flat Creek-Red River</t>
  </si>
  <si>
    <t>111302010201</t>
  </si>
  <si>
    <t>Fleetwood Creek-Red River</t>
  </si>
  <si>
    <t>111302010211</t>
  </si>
  <si>
    <t>Headwaters Mud Creek</t>
  </si>
  <si>
    <t>111302010301</t>
  </si>
  <si>
    <t>East Mud Creek</t>
  </si>
  <si>
    <t>111302010302</t>
  </si>
  <si>
    <t>Pine Creek</t>
  </si>
  <si>
    <t>111302010303</t>
  </si>
  <si>
    <t>Boardtree Creek-Red river</t>
  </si>
  <si>
    <t>111302010304</t>
  </si>
  <si>
    <t>111302010305</t>
  </si>
  <si>
    <t>111302010306-Mud Creek</t>
  </si>
  <si>
    <t>111302010306</t>
  </si>
  <si>
    <t>111302010307-Mud Creek</t>
  </si>
  <si>
    <t>111302010307</t>
  </si>
  <si>
    <t>Negro Creek</t>
  </si>
  <si>
    <t>111302010308</t>
  </si>
  <si>
    <t>Crooked creek</t>
  </si>
  <si>
    <t>111302010309</t>
  </si>
  <si>
    <t>Upper West Mud Creek</t>
  </si>
  <si>
    <t>111302010310</t>
  </si>
  <si>
    <t>Middle West Mud Creek</t>
  </si>
  <si>
    <t>111302010311</t>
  </si>
  <si>
    <t>Lower West Mud Creek</t>
  </si>
  <si>
    <t>111302010312</t>
  </si>
  <si>
    <t>111302010313-Mud Creek</t>
  </si>
  <si>
    <t>111302010313</t>
  </si>
  <si>
    <t>111302010314-Mud Creek</t>
  </si>
  <si>
    <t>111302010314</t>
  </si>
  <si>
    <t>Upper North Mud Creek</t>
  </si>
  <si>
    <t>111302010401</t>
  </si>
  <si>
    <t>Middle North Mud Creek</t>
  </si>
  <si>
    <t>111302010402</t>
  </si>
  <si>
    <t>Lower North Mud Creek</t>
  </si>
  <si>
    <t>111302010403</t>
  </si>
  <si>
    <t>Clear creek</t>
  </si>
  <si>
    <t>111302010404</t>
  </si>
  <si>
    <t>Outlet Mud Creek</t>
  </si>
  <si>
    <t>111302010405</t>
  </si>
  <si>
    <t>Red Creek</t>
  </si>
  <si>
    <t>111302010501</t>
  </si>
  <si>
    <t>Baker Creek-Red River</t>
  </si>
  <si>
    <t>111302010503</t>
  </si>
  <si>
    <t>Campbell Branch-Red River</t>
  </si>
  <si>
    <t>111302010508</t>
  </si>
  <si>
    <t>Headwaters Walnut Bayou Creek</t>
  </si>
  <si>
    <t>111302010601</t>
  </si>
  <si>
    <t>111302010602</t>
  </si>
  <si>
    <t>Upper Walnut Bayou Creek</t>
  </si>
  <si>
    <t>111302010603</t>
  </si>
  <si>
    <t>Demijohn Creek</t>
  </si>
  <si>
    <t>111302010604</t>
  </si>
  <si>
    <t>Middle Walnut Bayou Creek</t>
  </si>
  <si>
    <t>111302010605</t>
  </si>
  <si>
    <t>Upper Simon Creek</t>
  </si>
  <si>
    <t>111302010606</t>
  </si>
  <si>
    <t>Lower Simon Creek</t>
  </si>
  <si>
    <t>111302010607</t>
  </si>
  <si>
    <t>Lower Walnut Bayou Creek</t>
  </si>
  <si>
    <t>111302010608</t>
  </si>
  <si>
    <t>Outlet Walnut Bayou Creek-Red River</t>
  </si>
  <si>
    <t>111302010609</t>
  </si>
  <si>
    <t>Warren Bend-Red River</t>
  </si>
  <si>
    <t>111302010704</t>
  </si>
  <si>
    <t>Sivells Bend-Red River</t>
  </si>
  <si>
    <t>111302010705</t>
  </si>
  <si>
    <t>Frog Bottom-Red River</t>
  </si>
  <si>
    <t>111302010706</t>
  </si>
  <si>
    <t>Headwaters Medicine Creek</t>
  </si>
  <si>
    <t>111302020101</t>
  </si>
  <si>
    <t>Jimmy Creek-Medicine Creek</t>
  </si>
  <si>
    <t>111302020102</t>
  </si>
  <si>
    <t>Lake Lawtonka-Medicine Creek</t>
  </si>
  <si>
    <t>111302020103</t>
  </si>
  <si>
    <t>Elmer Thomas Lake-Medicine Creek</t>
  </si>
  <si>
    <t>111302020104</t>
  </si>
  <si>
    <t>111302020201-East Cache Creek</t>
  </si>
  <si>
    <t>111302020201</t>
  </si>
  <si>
    <t>111302020202-East Cache Creek</t>
  </si>
  <si>
    <t>111302020202</t>
  </si>
  <si>
    <t>111302020203-East Cache Creek</t>
  </si>
  <si>
    <t>111302020203</t>
  </si>
  <si>
    <t>111302020204-East Cache Creek</t>
  </si>
  <si>
    <t>111302020204</t>
  </si>
  <si>
    <t>Tahoe Creek-East Cache Creek</t>
  </si>
  <si>
    <t>111302020205</t>
  </si>
  <si>
    <t>Boxelder Creek</t>
  </si>
  <si>
    <t>111302020206</t>
  </si>
  <si>
    <t>111302020207-East Cache Creek</t>
  </si>
  <si>
    <t>111302020207</t>
  </si>
  <si>
    <t>Tony Creek</t>
  </si>
  <si>
    <t>111302020208</t>
  </si>
  <si>
    <t>Lake Ellsworth-East Cache Creek</t>
  </si>
  <si>
    <t>111302020209</t>
  </si>
  <si>
    <t>Lime Creek-East Cache Creek</t>
  </si>
  <si>
    <t>111302020210</t>
  </si>
  <si>
    <t>Beef Creek</t>
  </si>
  <si>
    <t>111302020301</t>
  </si>
  <si>
    <t>Wolf Creek</t>
  </si>
  <si>
    <t>111302020302</t>
  </si>
  <si>
    <t>Lake George-East Cache Creek</t>
  </si>
  <si>
    <t>111302020303</t>
  </si>
  <si>
    <t>111302020304</t>
  </si>
  <si>
    <t>111302020305</t>
  </si>
  <si>
    <t>111302020306-East Cache Creek</t>
  </si>
  <si>
    <t>111302020306</t>
  </si>
  <si>
    <t>David Boyer Lake-East Cache Creek</t>
  </si>
  <si>
    <t>111302020307</t>
  </si>
  <si>
    <t>Soldier Creek-East Cache Creek</t>
  </si>
  <si>
    <t>111302020308</t>
  </si>
  <si>
    <t>Town of Temple-East Cache Creek</t>
  </si>
  <si>
    <t>111302020309</t>
  </si>
  <si>
    <t>Outlet-East Cache Creek</t>
  </si>
  <si>
    <t>111302020310</t>
  </si>
  <si>
    <t>Coffin Creek</t>
  </si>
  <si>
    <t>111302030101</t>
  </si>
  <si>
    <t>Lake Frederick-Deep Red Creek</t>
  </si>
  <si>
    <t>111302030102</t>
  </si>
  <si>
    <t>Upper Deadman Creek</t>
  </si>
  <si>
    <t>111302030103</t>
  </si>
  <si>
    <t>Lower Deadman Creek</t>
  </si>
  <si>
    <t>111302030104</t>
  </si>
  <si>
    <t>111302030105-Deep Red Creek</t>
  </si>
  <si>
    <t>111302030105</t>
  </si>
  <si>
    <t>111302030106-Deep Red Creek</t>
  </si>
  <si>
    <t>111302030106</t>
  </si>
  <si>
    <t>Hackberry Flats-Little Deep Red Creek</t>
  </si>
  <si>
    <t>111302030201</t>
  </si>
  <si>
    <t>City of Hollister-Little Deep Red Creek</t>
  </si>
  <si>
    <t>111302030202</t>
  </si>
  <si>
    <t>Upper Little Deep Red Creek</t>
  </si>
  <si>
    <t>111302030203</t>
  </si>
  <si>
    <t>Middle Little Deep Red Creek</t>
  </si>
  <si>
    <t>111302030204</t>
  </si>
  <si>
    <t>Lower Little Deep Red Creek</t>
  </si>
  <si>
    <t>111302030205</t>
  </si>
  <si>
    <t>Horse Creek</t>
  </si>
  <si>
    <t>111302030301</t>
  </si>
  <si>
    <t>East Jack Creek</t>
  </si>
  <si>
    <t>111302030302</t>
  </si>
  <si>
    <t>Upper Jack Creek</t>
  </si>
  <si>
    <t>111302030303</t>
  </si>
  <si>
    <t>Lower Jack Creek</t>
  </si>
  <si>
    <t>111302030304</t>
  </si>
  <si>
    <t>111302030305-Deep Red Creek</t>
  </si>
  <si>
    <t>111302030305</t>
  </si>
  <si>
    <t>Brush Creek-Deep Red Creek</t>
  </si>
  <si>
    <t>111302030306</t>
  </si>
  <si>
    <t>Sanatag Creek</t>
  </si>
  <si>
    <t>111302030401</t>
  </si>
  <si>
    <t>111302030402 Unnamed Tributary</t>
  </si>
  <si>
    <t>111302030402</t>
  </si>
  <si>
    <t>111302030403 Unnamed Tributary</t>
  </si>
  <si>
    <t>111302030403</t>
  </si>
  <si>
    <t>111302030404 Unnamed Tributary</t>
  </si>
  <si>
    <t>111302030404</t>
  </si>
  <si>
    <t>111302030405 Unnamed Tributary</t>
  </si>
  <si>
    <t>111302030405</t>
  </si>
  <si>
    <t>Sanatag Creek &amp; Deep Red Creek Combined</t>
  </si>
  <si>
    <t>111302030406</t>
  </si>
  <si>
    <t>Outlet Deep Red Creek</t>
  </si>
  <si>
    <t>111302030407</t>
  </si>
  <si>
    <t>Headwaters West Cache Creek</t>
  </si>
  <si>
    <t>111302030501</t>
  </si>
  <si>
    <t>Upper Post Oak Creek</t>
  </si>
  <si>
    <t>111302030502</t>
  </si>
  <si>
    <t>111302030503</t>
  </si>
  <si>
    <t>Little Post Oak Creek</t>
  </si>
  <si>
    <t>111302030504</t>
  </si>
  <si>
    <t>Lower Post Oak Creek</t>
  </si>
  <si>
    <t>111302030505</t>
  </si>
  <si>
    <t>Rock Creek-West Cache Creek</t>
  </si>
  <si>
    <t>111302030506</t>
  </si>
  <si>
    <t>111302030607-West Cache Creek</t>
  </si>
  <si>
    <t>111302030507</t>
  </si>
  <si>
    <t>Husher Field</t>
  </si>
  <si>
    <t>111302030601</t>
  </si>
  <si>
    <t>Upper Blue Beaver Creek</t>
  </si>
  <si>
    <t>111302030602</t>
  </si>
  <si>
    <t>Lower Blue Beaver Creek</t>
  </si>
  <si>
    <t>111302030603</t>
  </si>
  <si>
    <t>Upper Pecan Creek</t>
  </si>
  <si>
    <t>111302030604</t>
  </si>
  <si>
    <t>111302030605</t>
  </si>
  <si>
    <t>Lower Pecan Creek</t>
  </si>
  <si>
    <t>111302030606</t>
  </si>
  <si>
    <t>111302030607</t>
  </si>
  <si>
    <t>111302030608-West Cache Creek</t>
  </si>
  <si>
    <t>111302030608</t>
  </si>
  <si>
    <t>111302030609-West Cache Creek</t>
  </si>
  <si>
    <t>111302030609</t>
  </si>
  <si>
    <t>Outlet West Cache Creek</t>
  </si>
  <si>
    <t>111302030610</t>
  </si>
  <si>
    <t>Headwaters Little Beaver Creek</t>
  </si>
  <si>
    <t>111302080101</t>
  </si>
  <si>
    <t>Hell Creek</t>
  </si>
  <si>
    <t>111302080102</t>
  </si>
  <si>
    <t>Upper Little Beaver Creek</t>
  </si>
  <si>
    <t>111302080103</t>
  </si>
  <si>
    <t>Stage Stand Creek</t>
  </si>
  <si>
    <t>111302080104</t>
  </si>
  <si>
    <t>Middle Little Beaver Creek</t>
  </si>
  <si>
    <t>111302080105</t>
  </si>
  <si>
    <t>111302080106</t>
  </si>
  <si>
    <t>Cottonwood creek</t>
  </si>
  <si>
    <t>111302080201</t>
  </si>
  <si>
    <t>Headwaters Beaver Creek</t>
  </si>
  <si>
    <t>111302080202</t>
  </si>
  <si>
    <t>111302080203</t>
  </si>
  <si>
    <t>Upper Ninemile Creek</t>
  </si>
  <si>
    <t>111302080204</t>
  </si>
  <si>
    <t>Lower Ninemile Creek</t>
  </si>
  <si>
    <t>111302080205</t>
  </si>
  <si>
    <t>111302080206-Beaver Creek</t>
  </si>
  <si>
    <t>111302080206</t>
  </si>
  <si>
    <t>Armstrong Creek</t>
  </si>
  <si>
    <t>111302080207</t>
  </si>
  <si>
    <t>Dry Beaver Creek</t>
  </si>
  <si>
    <t>111302080208</t>
  </si>
  <si>
    <t>111302080209-Beaver Creek</t>
  </si>
  <si>
    <t>111302080209</t>
  </si>
  <si>
    <t>Goode Creek</t>
  </si>
  <si>
    <t>111302080210</t>
  </si>
  <si>
    <t>111302080211-Beaver Creek</t>
  </si>
  <si>
    <t>111302080211</t>
  </si>
  <si>
    <t>111302080212-Beaver Creek</t>
  </si>
  <si>
    <t>111302080212</t>
  </si>
  <si>
    <t>East Cow Creek</t>
  </si>
  <si>
    <t>111302080301</t>
  </si>
  <si>
    <t>Willow creek</t>
  </si>
  <si>
    <t>111302080302</t>
  </si>
  <si>
    <t>111302080303-Cow Creek</t>
  </si>
  <si>
    <t>111302080303</t>
  </si>
  <si>
    <t>111302080304</t>
  </si>
  <si>
    <t>111302080305</t>
  </si>
  <si>
    <t>Cotton Creek-Cow Creek</t>
  </si>
  <si>
    <t>111302080306</t>
  </si>
  <si>
    <t>Outlet Cow Creek</t>
  </si>
  <si>
    <t>111302080307</t>
  </si>
  <si>
    <t>Waurika Creek</t>
  </si>
  <si>
    <t>111302080401</t>
  </si>
  <si>
    <t>Waurika Lake-Beaver Creek</t>
  </si>
  <si>
    <t>111302080402</t>
  </si>
  <si>
    <t>111302080403-Beaver Creek</t>
  </si>
  <si>
    <t>111302080403</t>
  </si>
  <si>
    <t>Squirrel Creek-Beaver Creek</t>
  </si>
  <si>
    <t>111302080404</t>
  </si>
  <si>
    <t>Hackberry Creek-Beaver Creek</t>
  </si>
  <si>
    <t>111302080405</t>
  </si>
  <si>
    <t>Headwaters Hickory Creek</t>
  </si>
  <si>
    <t>111302100101</t>
  </si>
  <si>
    <t>Upper Hickory Creek</t>
  </si>
  <si>
    <t>111302100102</t>
  </si>
  <si>
    <t>Little Hickory Creek</t>
  </si>
  <si>
    <t>111302100103</t>
  </si>
  <si>
    <t>Lake Murray</t>
  </si>
  <si>
    <t>111302100104</t>
  </si>
  <si>
    <t>Middle Hickory Creek</t>
  </si>
  <si>
    <t>111302100105</t>
  </si>
  <si>
    <t>Lower Hickory Creek</t>
  </si>
  <si>
    <t>111302100106</t>
  </si>
  <si>
    <t>Leeper Lake-Red River</t>
  </si>
  <si>
    <t>111302100202</t>
  </si>
  <si>
    <t>Corcoran Creek</t>
  </si>
  <si>
    <t>111302100203</t>
  </si>
  <si>
    <t>Wilson Creek</t>
  </si>
  <si>
    <t>111302100301</t>
  </si>
  <si>
    <t>Little Hauani Creek</t>
  </si>
  <si>
    <t>111302100302</t>
  </si>
  <si>
    <t>Brier Creek</t>
  </si>
  <si>
    <t>111302100303</t>
  </si>
  <si>
    <t>Delaware Bend-Red River</t>
  </si>
  <si>
    <t>111302100304</t>
  </si>
  <si>
    <t>Buncombe Creek</t>
  </si>
  <si>
    <t>111302100501</t>
  </si>
  <si>
    <t>111302100502</t>
  </si>
  <si>
    <t>Treasure Island-Red River</t>
  </si>
  <si>
    <t>111302100503</t>
  </si>
  <si>
    <t>Denison Dam-Red River</t>
  </si>
  <si>
    <t>111302100505</t>
  </si>
  <si>
    <t>111303010203</t>
  </si>
  <si>
    <t>Trunk Creek-Washita River</t>
  </si>
  <si>
    <t>111303010204</t>
  </si>
  <si>
    <t>Rush Creek</t>
  </si>
  <si>
    <t>111303010205</t>
  </si>
  <si>
    <t>Spring Creek Lake-Washita River</t>
  </si>
  <si>
    <t>111303010206</t>
  </si>
  <si>
    <t>Croton Creek</t>
  </si>
  <si>
    <t>111303010301</t>
  </si>
  <si>
    <t>Sergeant Major Creek-Washita River</t>
  </si>
  <si>
    <t>111303010302</t>
  </si>
  <si>
    <t>111303010303</t>
  </si>
  <si>
    <t>111303010304</t>
  </si>
  <si>
    <t>Upper Sandstone Creek</t>
  </si>
  <si>
    <t>111303010305</t>
  </si>
  <si>
    <t>Lower Sandstone Creek</t>
  </si>
  <si>
    <t>111303010306</t>
  </si>
  <si>
    <t>Beaver Dam Creek-Washita River</t>
  </si>
  <si>
    <t>111303010307</t>
  </si>
  <si>
    <t>Outlet of Lower-Washita River</t>
  </si>
  <si>
    <t>111303010308</t>
  </si>
  <si>
    <t>Headwaters Cyclone Creek</t>
  </si>
  <si>
    <t>111303010401</t>
  </si>
  <si>
    <t>111303010402</t>
  </si>
  <si>
    <t>Upper Cyclone Creek</t>
  </si>
  <si>
    <t>111303010403</t>
  </si>
  <si>
    <t>North Branch</t>
  </si>
  <si>
    <t>111303010404</t>
  </si>
  <si>
    <t>Middle Cyclone Creek</t>
  </si>
  <si>
    <t>111303010405</t>
  </si>
  <si>
    <t>Lower Cyclone Creek</t>
  </si>
  <si>
    <t>111303010406</t>
  </si>
  <si>
    <t>Kiowa Creek</t>
  </si>
  <si>
    <t>111303010501</t>
  </si>
  <si>
    <t>Nine Mile Creek</t>
  </si>
  <si>
    <t>111303010502</t>
  </si>
  <si>
    <t>White Shield Creek</t>
  </si>
  <si>
    <t>111303010503</t>
  </si>
  <si>
    <t>Hammon Junction-Washita River</t>
  </si>
  <si>
    <t>111303010504</t>
  </si>
  <si>
    <t>McClure Creek-Washita River</t>
  </si>
  <si>
    <t>111303010505</t>
  </si>
  <si>
    <t>111303010506</t>
  </si>
  <si>
    <t>Foss Reservoir-Washita River</t>
  </si>
  <si>
    <t>111303010507</t>
  </si>
  <si>
    <t>Headwaters Barnitz Creek</t>
  </si>
  <si>
    <t>111303020101</t>
  </si>
  <si>
    <t>Upper Barnitz Creek</t>
  </si>
  <si>
    <t>111303020102</t>
  </si>
  <si>
    <t>Upper East Barnitz Creek</t>
  </si>
  <si>
    <t>111303020103</t>
  </si>
  <si>
    <t>111303020104</t>
  </si>
  <si>
    <t>Lower East Barnitz Creek</t>
  </si>
  <si>
    <t>111303020105</t>
  </si>
  <si>
    <t>Middle Barnitz Creek</t>
  </si>
  <si>
    <t>111303020106</t>
  </si>
  <si>
    <t>Lower Barnitz Creek</t>
  </si>
  <si>
    <t>111303020107</t>
  </si>
  <si>
    <t>Oak Creek</t>
  </si>
  <si>
    <t>111303020201</t>
  </si>
  <si>
    <t>111303020202</t>
  </si>
  <si>
    <t>Comet Creek-Washita River</t>
  </si>
  <si>
    <t>111303020203</t>
  </si>
  <si>
    <t>Parkersburg-Washita River</t>
  </si>
  <si>
    <t>111303020204</t>
  </si>
  <si>
    <t>111303020205</t>
  </si>
  <si>
    <t>111303020206</t>
  </si>
  <si>
    <t>Turtle Creek</t>
  </si>
  <si>
    <t>111303020207</t>
  </si>
  <si>
    <t>City of Clinton-Washita River</t>
  </si>
  <si>
    <t>111303020208</t>
  </si>
  <si>
    <t>111303020209</t>
  </si>
  <si>
    <t>111303020210-Washita River</t>
  </si>
  <si>
    <t>111303020210</t>
  </si>
  <si>
    <t>111303020211</t>
  </si>
  <si>
    <t>Coffee Creek-Washita River</t>
  </si>
  <si>
    <t>111303020212</t>
  </si>
  <si>
    <t>Upper Rainy Mountain Creek</t>
  </si>
  <si>
    <t>111303020301</t>
  </si>
  <si>
    <t>111303020302-Rainy Mountain Creek</t>
  </si>
  <si>
    <t>111303020302</t>
  </si>
  <si>
    <t>Upper Sugar Creek</t>
  </si>
  <si>
    <t>111303020303</t>
  </si>
  <si>
    <t>111303020304 Unnamed Tributary</t>
  </si>
  <si>
    <t>111303020304</t>
  </si>
  <si>
    <t>111303020305 Unnamed Tributary</t>
  </si>
  <si>
    <t>111303020305</t>
  </si>
  <si>
    <t>Middle Rainy Mountain Creek</t>
  </si>
  <si>
    <t>111303020306</t>
  </si>
  <si>
    <t>Lower Sugar Creek</t>
  </si>
  <si>
    <t>111303020307</t>
  </si>
  <si>
    <t>111303020308 Unnamed Tributary</t>
  </si>
  <si>
    <t>111303020308</t>
  </si>
  <si>
    <t>Lower Rainy Mountain Creek</t>
  </si>
  <si>
    <t>111303020309</t>
  </si>
  <si>
    <t>111303020401</t>
  </si>
  <si>
    <t>Middle Boggy Creek</t>
  </si>
  <si>
    <t>111303020402</t>
  </si>
  <si>
    <t>111303020403</t>
  </si>
  <si>
    <t>Upper Cavalry Creek</t>
  </si>
  <si>
    <t>111303020404</t>
  </si>
  <si>
    <t>Lower Cavalry Creek</t>
  </si>
  <si>
    <t>111303020405</t>
  </si>
  <si>
    <t>Two Baby Creek-Washita River</t>
  </si>
  <si>
    <t>111303020406</t>
  </si>
  <si>
    <t>Gyp Creek-Washita River</t>
  </si>
  <si>
    <t>111303020407</t>
  </si>
  <si>
    <t>111303020408</t>
  </si>
  <si>
    <t>Spring Creek-Washita River</t>
  </si>
  <si>
    <t>111303020409</t>
  </si>
  <si>
    <t>Crowder Lake-Cobb Creek</t>
  </si>
  <si>
    <t>111303020501</t>
  </si>
  <si>
    <t>Fivemile Creek-Cobb Creek</t>
  </si>
  <si>
    <t>111303020502</t>
  </si>
  <si>
    <t>Buck Creek-Cobb Creek</t>
  </si>
  <si>
    <t>111303020503</t>
  </si>
  <si>
    <t>Upper Lake Creek</t>
  </si>
  <si>
    <t>111303020504</t>
  </si>
  <si>
    <t>Lower Lake Creek</t>
  </si>
  <si>
    <t>111303020505</t>
  </si>
  <si>
    <t>Crooked-Cobb Creek</t>
  </si>
  <si>
    <t>111303020506</t>
  </si>
  <si>
    <t>111303020507</t>
  </si>
  <si>
    <t>Ft Cobb Reservoir-Cobb Creek</t>
  </si>
  <si>
    <t>111303020508</t>
  </si>
  <si>
    <t>Punjo Creek-Cobb Creek</t>
  </si>
  <si>
    <t>111303020509</t>
  </si>
  <si>
    <t>Headwaters Sugar Creek</t>
  </si>
  <si>
    <t>111303020601</t>
  </si>
  <si>
    <t>111303020602</t>
  </si>
  <si>
    <t>Middle Sugar Creek</t>
  </si>
  <si>
    <t>111303020603</t>
  </si>
  <si>
    <t>111303020604</t>
  </si>
  <si>
    <t>Outlet Sugar Creek</t>
  </si>
  <si>
    <t>111303020605</t>
  </si>
  <si>
    <t>Upper Saddle Mountain Creek</t>
  </si>
  <si>
    <t>111303020701</t>
  </si>
  <si>
    <t>Lower Saddle Mountain Creek</t>
  </si>
  <si>
    <t>111303020702</t>
  </si>
  <si>
    <t>Cedar Creek-Washita River</t>
  </si>
  <si>
    <t>111303020703</t>
  </si>
  <si>
    <t>Cottonwood Creek-Washita River</t>
  </si>
  <si>
    <t>111303020704</t>
  </si>
  <si>
    <t>Gokey Creek</t>
  </si>
  <si>
    <t>111303020705</t>
  </si>
  <si>
    <t>Running Creek-Washita River</t>
  </si>
  <si>
    <t>111303020706</t>
  </si>
  <si>
    <t>111303020707</t>
  </si>
  <si>
    <t>Deep Creek-Washita River</t>
  </si>
  <si>
    <t>111303020708</t>
  </si>
  <si>
    <t>111303020709</t>
  </si>
  <si>
    <t>Tonkawa Creek</t>
  </si>
  <si>
    <t>111303020710</t>
  </si>
  <si>
    <t>Public Service Reservoir #3-Washita River</t>
  </si>
  <si>
    <t>111303020711</t>
  </si>
  <si>
    <t>Town of Cyril-Little Washita River</t>
  </si>
  <si>
    <t>111303020801</t>
  </si>
  <si>
    <t>Chetonia Creek-Little Washita Creek</t>
  </si>
  <si>
    <t>111303020802</t>
  </si>
  <si>
    <t>McCarty Creek-Little Washita River</t>
  </si>
  <si>
    <t>111303020803</t>
  </si>
  <si>
    <t>111303020804</t>
  </si>
  <si>
    <t>Little Rush Creek-Little Washita River</t>
  </si>
  <si>
    <t>111303020805</t>
  </si>
  <si>
    <t>Latheran Creek</t>
  </si>
  <si>
    <t>111303020806</t>
  </si>
  <si>
    <t>Rock Creek-Little Washita River</t>
  </si>
  <si>
    <t>111303020807</t>
  </si>
  <si>
    <t>111303020901</t>
  </si>
  <si>
    <t>Stinking Creek</t>
  </si>
  <si>
    <t>111303020902</t>
  </si>
  <si>
    <t>111303020903</t>
  </si>
  <si>
    <t>Ionine Creek</t>
  </si>
  <si>
    <t>111303020904</t>
  </si>
  <si>
    <t>Jack Hollow Creek</t>
  </si>
  <si>
    <t>111303020905</t>
  </si>
  <si>
    <t>Town of Verden-Washita River</t>
  </si>
  <si>
    <t>111303020906</t>
  </si>
  <si>
    <t>West Fork Salt Creek</t>
  </si>
  <si>
    <t>111303020907</t>
  </si>
  <si>
    <t>111303020908</t>
  </si>
  <si>
    <t>Rock Hollow Creek</t>
  </si>
  <si>
    <t>111303020909</t>
  </si>
  <si>
    <t>111303020910</t>
  </si>
  <si>
    <t>111303020911</t>
  </si>
  <si>
    <t>Otter Creek-Washita River</t>
  </si>
  <si>
    <t>111303020912</t>
  </si>
  <si>
    <t>Winter Creek</t>
  </si>
  <si>
    <t>111303030101</t>
  </si>
  <si>
    <t>Laflin Creek</t>
  </si>
  <si>
    <t>111303030102</t>
  </si>
  <si>
    <t>Upper Roaring Creek</t>
  </si>
  <si>
    <t>111303030103</t>
  </si>
  <si>
    <t>Lower Roaring Creek</t>
  </si>
  <si>
    <t>111303030104</t>
  </si>
  <si>
    <t>Dry Creek-Washita River</t>
  </si>
  <si>
    <t>111303030105</t>
  </si>
  <si>
    <t>111303030106</t>
  </si>
  <si>
    <t>Colbert Creek-Washita River</t>
  </si>
  <si>
    <t>111303030107</t>
  </si>
  <si>
    <t>111303030108</t>
  </si>
  <si>
    <t>Rounds Creek-Washita River</t>
  </si>
  <si>
    <t>111303030109</t>
  </si>
  <si>
    <t>Upper Criner Creek</t>
  </si>
  <si>
    <t>111303030110</t>
  </si>
  <si>
    <t>Lower Criner Creek</t>
  </si>
  <si>
    <t>111303030111</t>
  </si>
  <si>
    <t>Happy Hollow Creek-Washita River</t>
  </si>
  <si>
    <t>111303030112</t>
  </si>
  <si>
    <t>Headwaters Rush Creek</t>
  </si>
  <si>
    <t>111303030201</t>
  </si>
  <si>
    <t>Upper Rush Creek</t>
  </si>
  <si>
    <t>111303030202</t>
  </si>
  <si>
    <t>Middle Rush Creek</t>
  </si>
  <si>
    <t>111303030203</t>
  </si>
  <si>
    <t>Lower Rush Creek</t>
  </si>
  <si>
    <t>111303030204</t>
  </si>
  <si>
    <t>Outlet Rush Creek</t>
  </si>
  <si>
    <t>111303030205</t>
  </si>
  <si>
    <t>Upper Finn Creek</t>
  </si>
  <si>
    <t>111303030301</t>
  </si>
  <si>
    <t>Lower Finn Creek</t>
  </si>
  <si>
    <t>111303030302</t>
  </si>
  <si>
    <t>Gaddy Creek-Washita River</t>
  </si>
  <si>
    <t>111303030303</t>
  </si>
  <si>
    <t>111303030304</t>
  </si>
  <si>
    <t>Cheek Creek-Washita Creek</t>
  </si>
  <si>
    <t>111303030305</t>
  </si>
  <si>
    <t>Pauls Valley Lake</t>
  </si>
  <si>
    <t>111303030306</t>
  </si>
  <si>
    <t>Peavine Creek</t>
  </si>
  <si>
    <t>111303030307</t>
  </si>
  <si>
    <t>Upper Cherokee Sandy Creek</t>
  </si>
  <si>
    <t>111303030308</t>
  </si>
  <si>
    <t>Lower Cherokee Sandy Creek</t>
  </si>
  <si>
    <t>111303030309</t>
  </si>
  <si>
    <t>Wolf Creek-Washita River</t>
  </si>
  <si>
    <t>111303030310</t>
  </si>
  <si>
    <t>Lake Humphreys</t>
  </si>
  <si>
    <t>111303030401</t>
  </si>
  <si>
    <t>Clear Creek-Wildhorse Creek</t>
  </si>
  <si>
    <t>111303030402</t>
  </si>
  <si>
    <t>Duncan Lake-Wildhorse Creek</t>
  </si>
  <si>
    <t>111303030403</t>
  </si>
  <si>
    <t>Upper Black Bear Creek</t>
  </si>
  <si>
    <t>111303030404</t>
  </si>
  <si>
    <t>Lower Black Bear Creek</t>
  </si>
  <si>
    <t>111303030405</t>
  </si>
  <si>
    <t>Town of Velma-Wildhorse Creek</t>
  </si>
  <si>
    <t>111303030406</t>
  </si>
  <si>
    <t>Sandy Bear Creek-Wildhorse Creek</t>
  </si>
  <si>
    <t>111303030407</t>
  </si>
  <si>
    <t>111303030501</t>
  </si>
  <si>
    <t>111303030502</t>
  </si>
  <si>
    <t>Massey Creek-Wildhorse Creek</t>
  </si>
  <si>
    <t>111303030503</t>
  </si>
  <si>
    <t>111303030504</t>
  </si>
  <si>
    <t>111303030505</t>
  </si>
  <si>
    <t>Eightmile Creek-Wildhorse Creek</t>
  </si>
  <si>
    <t>111303030506</t>
  </si>
  <si>
    <t>Garrison Creek-Wildhorse Creek</t>
  </si>
  <si>
    <t>111303030507</t>
  </si>
  <si>
    <t>Guy Sandy Creek</t>
  </si>
  <si>
    <t>111303030601</t>
  </si>
  <si>
    <t>111303030602</t>
  </si>
  <si>
    <t>Lake of the Arbuckles Dam</t>
  </si>
  <si>
    <t>111303030603</t>
  </si>
  <si>
    <t>Headwaters Caddo Creek</t>
  </si>
  <si>
    <t>111303030701</t>
  </si>
  <si>
    <t>Bear Creek-Caddo Creek</t>
  </si>
  <si>
    <t>111303030702</t>
  </si>
  <si>
    <t>Spring Creek-Caddo Creek</t>
  </si>
  <si>
    <t>111303030703</t>
  </si>
  <si>
    <t>Henry House Creek</t>
  </si>
  <si>
    <t>111303030704</t>
  </si>
  <si>
    <t>Hickory Creek-Caddo Creek</t>
  </si>
  <si>
    <t>111303030705</t>
  </si>
  <si>
    <t>Grindstone Creek-Caddo Creek</t>
  </si>
  <si>
    <t>111303030706</t>
  </si>
  <si>
    <t>Buzzard Creek-Caddo Creek</t>
  </si>
  <si>
    <t>111303030707</t>
  </si>
  <si>
    <t>Outlet Caddo Creek</t>
  </si>
  <si>
    <t>111303030708</t>
  </si>
  <si>
    <t>111303030801</t>
  </si>
  <si>
    <t>Kickapoo Sandy Creek</t>
  </si>
  <si>
    <t>111303030802</t>
  </si>
  <si>
    <t>Red Branch-Washita River</t>
  </si>
  <si>
    <t>111303030803</t>
  </si>
  <si>
    <t>Chigley Sandy Creek</t>
  </si>
  <si>
    <t>111303030804</t>
  </si>
  <si>
    <t>Honey Creek</t>
  </si>
  <si>
    <t>111303030805</t>
  </si>
  <si>
    <t>111303030806</t>
  </si>
  <si>
    <t>Dry Sandy Creek-Washita River</t>
  </si>
  <si>
    <t>111303030807</t>
  </si>
  <si>
    <t>Cedar Falls-Washita River</t>
  </si>
  <si>
    <t>111303030808</t>
  </si>
  <si>
    <t>Big Branch-Washita River</t>
  </si>
  <si>
    <t>111303030809</t>
  </si>
  <si>
    <t>111303030810-Washita River</t>
  </si>
  <si>
    <t>111303030810</t>
  </si>
  <si>
    <t>Oil Creek</t>
  </si>
  <si>
    <t>111303040101</t>
  </si>
  <si>
    <t>111303040102</t>
  </si>
  <si>
    <t>111303040103</t>
  </si>
  <si>
    <t>Town of Mannsville-Washita River</t>
  </si>
  <si>
    <t>111303040104</t>
  </si>
  <si>
    <t>City of Ravia-Washita River</t>
  </si>
  <si>
    <t>111303040105</t>
  </si>
  <si>
    <t>111303040201</t>
  </si>
  <si>
    <t>Upper Pennington Creek</t>
  </si>
  <si>
    <t>111303040202</t>
  </si>
  <si>
    <t>Lower Pennington Creek</t>
  </si>
  <si>
    <t>111303040203</t>
  </si>
  <si>
    <t>Big &amp; Little Sandy Creek</t>
  </si>
  <si>
    <t>111303040204</t>
  </si>
  <si>
    <t>Tishomingo National Wildlife Refuge-Washita River</t>
  </si>
  <si>
    <t>111303040205</t>
  </si>
  <si>
    <t>Butcher Pen Creek-Washita River</t>
  </si>
  <si>
    <t>111303040301</t>
  </si>
  <si>
    <t>Upper Glasses Creek</t>
  </si>
  <si>
    <t>111303040302</t>
  </si>
  <si>
    <t>Lower Glasses Creek</t>
  </si>
  <si>
    <t>111303040303</t>
  </si>
  <si>
    <t>Newberry Creek-Washita River</t>
  </si>
  <si>
    <t>111303040304</t>
  </si>
  <si>
    <t>Rock Creek-Washita River</t>
  </si>
  <si>
    <t>111303040305</t>
  </si>
  <si>
    <t>Sand Creek-Red River</t>
  </si>
  <si>
    <t>111401010201</t>
  </si>
  <si>
    <t>Sandy Creek-Red River</t>
  </si>
  <si>
    <t>111401010202</t>
  </si>
  <si>
    <t>Webb Creek-Red River</t>
  </si>
  <si>
    <t>111401010203</t>
  </si>
  <si>
    <t>Sassafras Creek</t>
  </si>
  <si>
    <t>111401010301</t>
  </si>
  <si>
    <t>Upper Island Bayou Creek</t>
  </si>
  <si>
    <t>111401010302</t>
  </si>
  <si>
    <t>Middle Island Bayou Creek</t>
  </si>
  <si>
    <t>111401010303</t>
  </si>
  <si>
    <t>Lower Island Bayou Creek</t>
  </si>
  <si>
    <t>111401010304</t>
  </si>
  <si>
    <t>Brown Creek-Red River</t>
  </si>
  <si>
    <t>111401010405</t>
  </si>
  <si>
    <t>Tuklo Creek</t>
  </si>
  <si>
    <t>111401010406</t>
  </si>
  <si>
    <t>Upper White Grass Creek</t>
  </si>
  <si>
    <t>111401010802</t>
  </si>
  <si>
    <t>Lower White Grass Creek</t>
  </si>
  <si>
    <t>111401010803</t>
  </si>
  <si>
    <t>Boggs Cutoff-Red River</t>
  </si>
  <si>
    <t>111401010806</t>
  </si>
  <si>
    <t>Horse Creek-Red River</t>
  </si>
  <si>
    <t>111401010807</t>
  </si>
  <si>
    <t>Carney Creek-Red River</t>
  </si>
  <si>
    <t>111401010808</t>
  </si>
  <si>
    <t>Town of Frogville-Red River</t>
  </si>
  <si>
    <t>111401010809</t>
  </si>
  <si>
    <t>Limestone Creek-Blue River</t>
  </si>
  <si>
    <t>111401020101</t>
  </si>
  <si>
    <t>West Little Blue Creek</t>
  </si>
  <si>
    <t>111401020102</t>
  </si>
  <si>
    <t>111403030103-Blue River</t>
  </si>
  <si>
    <t>111401020103</t>
  </si>
  <si>
    <t>Little Blue Creek-Blue River</t>
  </si>
  <si>
    <t>111401020104</t>
  </si>
  <si>
    <t>Pecan Creek-Blue River</t>
  </si>
  <si>
    <t>111401020105</t>
  </si>
  <si>
    <t>Desperado Spring Falls-Blue River</t>
  </si>
  <si>
    <t>111401020106</t>
  </si>
  <si>
    <t>111401020107</t>
  </si>
  <si>
    <t>Little Sandy Creek-Blue River</t>
  </si>
  <si>
    <t>111401020108</t>
  </si>
  <si>
    <t>Reeder Creek-Blue River</t>
  </si>
  <si>
    <t>111401020109</t>
  </si>
  <si>
    <t>Bois d' Arc Creek-Blue River</t>
  </si>
  <si>
    <t>111401020110</t>
  </si>
  <si>
    <t>Mineral Bayou</t>
  </si>
  <si>
    <t>111401020201</t>
  </si>
  <si>
    <t>Little Blue River-Blue River</t>
  </si>
  <si>
    <t>111401020202</t>
  </si>
  <si>
    <t>Kanola Creek-Blue River</t>
  </si>
  <si>
    <t>111401020203</t>
  </si>
  <si>
    <t>Caddo Creek</t>
  </si>
  <si>
    <t>111401020204</t>
  </si>
  <si>
    <t>J&amp;N Creek-Blue River</t>
  </si>
  <si>
    <t>111401020205</t>
  </si>
  <si>
    <t>Bokchito Creek</t>
  </si>
  <si>
    <t>111401020206</t>
  </si>
  <si>
    <t>Sulphur Creek</t>
  </si>
  <si>
    <t>111401020207</t>
  </si>
  <si>
    <t>Cherokee Lake-Blue River</t>
  </si>
  <si>
    <t>111401020208</t>
  </si>
  <si>
    <t>Red Branch-Blue River</t>
  </si>
  <si>
    <t>111401020209</t>
  </si>
  <si>
    <t>Sincere Creek</t>
  </si>
  <si>
    <t>111401030101</t>
  </si>
  <si>
    <t>Headwaters  Muddy Boggy Creek</t>
  </si>
  <si>
    <t>111401030102</t>
  </si>
  <si>
    <t>Big Sandy Creek</t>
  </si>
  <si>
    <t>111401030103</t>
  </si>
  <si>
    <t>111401030104-Muddy Boggy Creek</t>
  </si>
  <si>
    <t>111401030104</t>
  </si>
  <si>
    <t>Panther-Muddy Boggy Creek</t>
  </si>
  <si>
    <t>111401030105</t>
  </si>
  <si>
    <t>111401030201</t>
  </si>
  <si>
    <t>Upper Caney Boggy Creek</t>
  </si>
  <si>
    <t>111401030202</t>
  </si>
  <si>
    <t>Lower Caney Boggy Creek</t>
  </si>
  <si>
    <t>111401030203</t>
  </si>
  <si>
    <t>111401030204</t>
  </si>
  <si>
    <t>111401030205-Muddy Boggy</t>
  </si>
  <si>
    <t>111401030205</t>
  </si>
  <si>
    <t>111401030206</t>
  </si>
  <si>
    <t>North Boggy Creek</t>
  </si>
  <si>
    <t>111401030301</t>
  </si>
  <si>
    <t>Birch Creek</t>
  </si>
  <si>
    <t>111401030302</t>
  </si>
  <si>
    <t>111401030303</t>
  </si>
  <si>
    <t>Atoka Reservoir</t>
  </si>
  <si>
    <t>111401030304</t>
  </si>
  <si>
    <t>Bread Town Creek-Chickasaw Creek</t>
  </si>
  <si>
    <t>111401030305</t>
  </si>
  <si>
    <t>Chickasaw Creek-Muddy Boggy Creek</t>
  </si>
  <si>
    <t>111401030306</t>
  </si>
  <si>
    <t>111401030401</t>
  </si>
  <si>
    <t>111401030402</t>
  </si>
  <si>
    <t>111401030403</t>
  </si>
  <si>
    <t>Dunford Creek</t>
  </si>
  <si>
    <t>111401030404</t>
  </si>
  <si>
    <t>111401030405</t>
  </si>
  <si>
    <t>Tumbler Creek</t>
  </si>
  <si>
    <t>111401030406</t>
  </si>
  <si>
    <t>Headwaters McGee Creek</t>
  </si>
  <si>
    <t>111401030501</t>
  </si>
  <si>
    <t>Upper McGee Creek</t>
  </si>
  <si>
    <t>111401030502</t>
  </si>
  <si>
    <t>Cat Creek-McGee Creek</t>
  </si>
  <si>
    <t>111401030503</t>
  </si>
  <si>
    <t>Middle McGee Creek</t>
  </si>
  <si>
    <t>111401030504</t>
  </si>
  <si>
    <t>Lower McGee Creek</t>
  </si>
  <si>
    <t>111401030505</t>
  </si>
  <si>
    <t>111401030601</t>
  </si>
  <si>
    <t>August Creek</t>
  </si>
  <si>
    <t>111401030602</t>
  </si>
  <si>
    <t>111401030603</t>
  </si>
  <si>
    <t>Atoka, Dry Lake-Muddy Boggy Creek</t>
  </si>
  <si>
    <t>111401030604</t>
  </si>
  <si>
    <t>Potubbi Creek-Muddy Boggy Creek</t>
  </si>
  <si>
    <t>111401030605</t>
  </si>
  <si>
    <t>Tanyard Creek-Muddy Boggy Creek</t>
  </si>
  <si>
    <t>111401030606</t>
  </si>
  <si>
    <t>Beaver Dam</t>
  </si>
  <si>
    <t>111401030701</t>
  </si>
  <si>
    <t>Upper Lick Creek</t>
  </si>
  <si>
    <t>111401030702</t>
  </si>
  <si>
    <t>Lower Lick Creek</t>
  </si>
  <si>
    <t>111401030703</t>
  </si>
  <si>
    <t>111401030704</t>
  </si>
  <si>
    <t>Crooked  Creek-Muddy Boggy Creek</t>
  </si>
  <si>
    <t>111401030705</t>
  </si>
  <si>
    <t>Hanubby-Muddy Boggy Creek</t>
  </si>
  <si>
    <t>111401030706</t>
  </si>
  <si>
    <t>North &amp; South Jack Creek</t>
  </si>
  <si>
    <t>111401040101</t>
  </si>
  <si>
    <t>Headwaters Clear Boggy Creek</t>
  </si>
  <si>
    <t>111401040102</t>
  </si>
  <si>
    <t>Sheep Creek</t>
  </si>
  <si>
    <t>111401040103</t>
  </si>
  <si>
    <t>Bois d' Arc Creek</t>
  </si>
  <si>
    <t>111401040104</t>
  </si>
  <si>
    <t>111401040105</t>
  </si>
  <si>
    <t>111401040106</t>
  </si>
  <si>
    <t>111401040107</t>
  </si>
  <si>
    <t>Goose Creek</t>
  </si>
  <si>
    <t>111401040108</t>
  </si>
  <si>
    <t>Upper Leader Creek</t>
  </si>
  <si>
    <t>111401040109</t>
  </si>
  <si>
    <t>Middle Leader Creek</t>
  </si>
  <si>
    <t>111401040110</t>
  </si>
  <si>
    <t>Lower Leader Creek</t>
  </si>
  <si>
    <t>111401040111</t>
  </si>
  <si>
    <t>111401040112-Clear Boggy Creek</t>
  </si>
  <si>
    <t>111401040112</t>
  </si>
  <si>
    <t>Caney Creek-Clear Boggy Creek</t>
  </si>
  <si>
    <t>111401040113</t>
  </si>
  <si>
    <t>Upper Delaware Creek</t>
  </si>
  <si>
    <t>111401040201</t>
  </si>
  <si>
    <t>Middle Delaware Creek</t>
  </si>
  <si>
    <t>111401040202</t>
  </si>
  <si>
    <t>Lower  Delaware Creek</t>
  </si>
  <si>
    <t>111401040203</t>
  </si>
  <si>
    <t>Coon Creek-Clear Boggy Creek</t>
  </si>
  <si>
    <t>111401040204</t>
  </si>
  <si>
    <t>111401040205</t>
  </si>
  <si>
    <t>Watson Creek-Clear Boggy Creek</t>
  </si>
  <si>
    <t>111401040206</t>
  </si>
  <si>
    <t>111401040207</t>
  </si>
  <si>
    <t>111401040208</t>
  </si>
  <si>
    <t>111401040209</t>
  </si>
  <si>
    <t>Big Branch-Clear Boggy Creek</t>
  </si>
  <si>
    <t>111401040210</t>
  </si>
  <si>
    <t>Fronterhouse Creek-Clear Boggy Creek</t>
  </si>
  <si>
    <t>111401040211</t>
  </si>
  <si>
    <t>Cowpen Creek</t>
  </si>
  <si>
    <t>111401040301</t>
  </si>
  <si>
    <t>Long branch</t>
  </si>
  <si>
    <t>111401040302</t>
  </si>
  <si>
    <t>Caney Creek</t>
  </si>
  <si>
    <t>111401040303</t>
  </si>
  <si>
    <t>111401040304</t>
  </si>
  <si>
    <t>111401040305</t>
  </si>
  <si>
    <t>Dancing Rabbit Creek-Clear Boggy Creek</t>
  </si>
  <si>
    <t>111401040306</t>
  </si>
  <si>
    <t>Shawnee Creek-Clear Boggy Creek</t>
  </si>
  <si>
    <t>111401040307</t>
  </si>
  <si>
    <t>Ross Creek-Clear Boggy Creek</t>
  </si>
  <si>
    <t>111401040308</t>
  </si>
  <si>
    <t>Mayhew Creek-Clear Boggy Creek</t>
  </si>
  <si>
    <t>111401040309</t>
  </si>
  <si>
    <t>Pashubbe Creek-Kiamichi River</t>
  </si>
  <si>
    <t>111401050101</t>
  </si>
  <si>
    <t>111401050102</t>
  </si>
  <si>
    <t>Big Cedar Creek-Kiamichi River</t>
  </si>
  <si>
    <t>111401050103</t>
  </si>
  <si>
    <t>Sycamore Creek-Kiamichi River</t>
  </si>
  <si>
    <t>111401050104</t>
  </si>
  <si>
    <t>Bohannon Creek-Kiamichi River</t>
  </si>
  <si>
    <t>111401050105</t>
  </si>
  <si>
    <t>Frazier Creek</t>
  </si>
  <si>
    <t>111401050106</t>
  </si>
  <si>
    <t>111401050107</t>
  </si>
  <si>
    <t>Tombstone Creek-Kiamichi River</t>
  </si>
  <si>
    <t>111401050108</t>
  </si>
  <si>
    <t>Bolen Creek</t>
  </si>
  <si>
    <t>111401050201</t>
  </si>
  <si>
    <t>111401050202</t>
  </si>
  <si>
    <t>North Jackfork Creek</t>
  </si>
  <si>
    <t>111401050203</t>
  </si>
  <si>
    <t>Jackfork Creek</t>
  </si>
  <si>
    <t>111401050204</t>
  </si>
  <si>
    <t>West Fork Creek</t>
  </si>
  <si>
    <t>111401050205</t>
  </si>
  <si>
    <t>111401050206</t>
  </si>
  <si>
    <t>111401050207</t>
  </si>
  <si>
    <t>Little Buffalo Creek</t>
  </si>
  <si>
    <t>111401050208</t>
  </si>
  <si>
    <t>Sardis Lake</t>
  </si>
  <si>
    <t>111401050209</t>
  </si>
  <si>
    <t>Upper Rock Creek</t>
  </si>
  <si>
    <t>111401050301</t>
  </si>
  <si>
    <t>Lower Creek</t>
  </si>
  <si>
    <t>111401050302</t>
  </si>
  <si>
    <t>Albion Creek</t>
  </si>
  <si>
    <t>111401050303</t>
  </si>
  <si>
    <t>North Fork Kiamichi River</t>
  </si>
  <si>
    <t>111401050304</t>
  </si>
  <si>
    <t>Dry Creek-Kiamichi River</t>
  </si>
  <si>
    <t>111401050305</t>
  </si>
  <si>
    <t>Peal Creek-Kiamichi River</t>
  </si>
  <si>
    <t>111401050401</t>
  </si>
  <si>
    <t>Little Cedar Creek-Kiamichi River</t>
  </si>
  <si>
    <t>111401050402</t>
  </si>
  <si>
    <t>Upper Pine Creek</t>
  </si>
  <si>
    <t>111401050403</t>
  </si>
  <si>
    <t>Lower Pine Creek</t>
  </si>
  <si>
    <t>111401050404</t>
  </si>
  <si>
    <t>Long Bell Creek-Kiamichi River</t>
  </si>
  <si>
    <t>111401050405</t>
  </si>
  <si>
    <t>Upper Buck Creek</t>
  </si>
  <si>
    <t>111401050406</t>
  </si>
  <si>
    <t>Lower Buck Creek</t>
  </si>
  <si>
    <t>111401050407</t>
  </si>
  <si>
    <t>Robinson Creek-Kiamichi River</t>
  </si>
  <si>
    <t>111401050408</t>
  </si>
  <si>
    <t>Upper Cedar Creek</t>
  </si>
  <si>
    <t>111401050501</t>
  </si>
  <si>
    <t>111401050502</t>
  </si>
  <si>
    <t>West Fork</t>
  </si>
  <si>
    <t>111401050503</t>
  </si>
  <si>
    <t>Possum Creek</t>
  </si>
  <si>
    <t>111401050504</t>
  </si>
  <si>
    <t>Upper One Creek</t>
  </si>
  <si>
    <t>111401050505</t>
  </si>
  <si>
    <t>Lower One Creek</t>
  </si>
  <si>
    <t>111401050506</t>
  </si>
  <si>
    <t>Middle Cedar Creek</t>
  </si>
  <si>
    <t>111401050507</t>
  </si>
  <si>
    <t>Lower Cedar Creek</t>
  </si>
  <si>
    <t>111401050508</t>
  </si>
  <si>
    <t>111401050601</t>
  </si>
  <si>
    <t>Upper Tenmile Creek</t>
  </si>
  <si>
    <t>111401050602</t>
  </si>
  <si>
    <t>Davenport Creek-Tenmile Creek</t>
  </si>
  <si>
    <t>111401050603</t>
  </si>
  <si>
    <t>Lower Tenmile Creek</t>
  </si>
  <si>
    <t>111401050604</t>
  </si>
  <si>
    <t>Dumpling Creek</t>
  </si>
  <si>
    <t>111401050605</t>
  </si>
  <si>
    <t>111401050606</t>
  </si>
  <si>
    <t>Judge Cox Branch-Kiamichi River</t>
  </si>
  <si>
    <t>111401050607</t>
  </si>
  <si>
    <t>111401050608</t>
  </si>
  <si>
    <t>One Creek</t>
  </si>
  <si>
    <t>111401050701</t>
  </si>
  <si>
    <t>111401050702</t>
  </si>
  <si>
    <t>Big Waterhole Creek-Kiamichi River</t>
  </si>
  <si>
    <t>111401050703</t>
  </si>
  <si>
    <t>111401050704</t>
  </si>
  <si>
    <t>Spencer Creek</t>
  </si>
  <si>
    <t>111401050705</t>
  </si>
  <si>
    <t>North Fork Creek</t>
  </si>
  <si>
    <t>111401050706</t>
  </si>
  <si>
    <t>Hugo Lake</t>
  </si>
  <si>
    <t>111401050707</t>
  </si>
  <si>
    <t>Hugo Lake Dam</t>
  </si>
  <si>
    <t>111401050708</t>
  </si>
  <si>
    <t>Upper Gates Creek</t>
  </si>
  <si>
    <t>111401050801</t>
  </si>
  <si>
    <t>Lower Gates Creek</t>
  </si>
  <si>
    <t>111401050802</t>
  </si>
  <si>
    <t>Sandy Creek-Kiamichi River</t>
  </si>
  <si>
    <t>111401050803</t>
  </si>
  <si>
    <t>Bird Creek-Kiamichi River</t>
  </si>
  <si>
    <t>111401050804</t>
  </si>
  <si>
    <t>111401060101</t>
  </si>
  <si>
    <t>Garland Creek</t>
  </si>
  <si>
    <t>111401060102</t>
  </si>
  <si>
    <t>111401060103</t>
  </si>
  <si>
    <t>Doaksville Creek-Red River</t>
  </si>
  <si>
    <t>111401060108</t>
  </si>
  <si>
    <t>Upper Whitegrass Creek</t>
  </si>
  <si>
    <t>111401060301</t>
  </si>
  <si>
    <t>Lower Whitegrass Creek</t>
  </si>
  <si>
    <t>111401060302</t>
  </si>
  <si>
    <t>Waterfall Creek</t>
  </si>
  <si>
    <t>111401060305</t>
  </si>
  <si>
    <t>Bass Creek-Red River</t>
  </si>
  <si>
    <t>111401060306</t>
  </si>
  <si>
    <t>Holly Branch</t>
  </si>
  <si>
    <t>111401060401</t>
  </si>
  <si>
    <t>Norwood Creek</t>
  </si>
  <si>
    <t>111401060403</t>
  </si>
  <si>
    <t>Push Creek</t>
  </si>
  <si>
    <t>111401060404</t>
  </si>
  <si>
    <t>Whitaker Bend Cut off-Red River</t>
  </si>
  <si>
    <t>111401060407</t>
  </si>
  <si>
    <t>Hokes Creek-Red River</t>
  </si>
  <si>
    <t>111401060504</t>
  </si>
  <si>
    <t>McKinney Creek</t>
  </si>
  <si>
    <t>111401060506</t>
  </si>
  <si>
    <t>Rock Creek-Little River</t>
  </si>
  <si>
    <t>111401070101</t>
  </si>
  <si>
    <t>Honobia Creek</t>
  </si>
  <si>
    <t>111401070102</t>
  </si>
  <si>
    <t>Wildhorse Creek-Little River</t>
  </si>
  <si>
    <t>111401070103</t>
  </si>
  <si>
    <t>Black Fork Creek</t>
  </si>
  <si>
    <t>111401070104</t>
  </si>
  <si>
    <t>Buzzard Creek-Black Fork Creek</t>
  </si>
  <si>
    <t>111401070105</t>
  </si>
  <si>
    <t>Leflore Creek-Little River</t>
  </si>
  <si>
    <t>111401070106</t>
  </si>
  <si>
    <t>Watson Creek</t>
  </si>
  <si>
    <t>111401070107</t>
  </si>
  <si>
    <t>Cloudy Creek</t>
  </si>
  <si>
    <t>111401070108</t>
  </si>
  <si>
    <t>Brushy Creek-Cloudy Creek</t>
  </si>
  <si>
    <t>111401070109</t>
  </si>
  <si>
    <t>Pickens Creek-Little River</t>
  </si>
  <si>
    <t>111401070110</t>
  </si>
  <si>
    <t>Holly Creek</t>
  </si>
  <si>
    <t>111401070111</t>
  </si>
  <si>
    <t>Silver Creek</t>
  </si>
  <si>
    <t>111401070201</t>
  </si>
  <si>
    <t>Dog  Creek-West Fork Glover River</t>
  </si>
  <si>
    <t>111401070202</t>
  </si>
  <si>
    <t>Carpenter Branch-East Fork Glover River</t>
  </si>
  <si>
    <t>111401070203</t>
  </si>
  <si>
    <t>Coon Creek-East Fork Glover River</t>
  </si>
  <si>
    <t>111401070204</t>
  </si>
  <si>
    <t>111401070205</t>
  </si>
  <si>
    <t>Rock Creek-Glover River</t>
  </si>
  <si>
    <t>111401070206</t>
  </si>
  <si>
    <t>Carter Creek</t>
  </si>
  <si>
    <t>111401070207</t>
  </si>
  <si>
    <t>111401070208</t>
  </si>
  <si>
    <t>Beeman Creek-Glover River</t>
  </si>
  <si>
    <t>111401070209</t>
  </si>
  <si>
    <t>Colbert Creek-Glover River</t>
  </si>
  <si>
    <t>111401070210</t>
  </si>
  <si>
    <t>Terrapin Creek</t>
  </si>
  <si>
    <t>111401070301</t>
  </si>
  <si>
    <t>Caney Creek-Little River</t>
  </si>
  <si>
    <t>111401070302</t>
  </si>
  <si>
    <t>111401070303</t>
  </si>
  <si>
    <t>111401070304</t>
  </si>
  <si>
    <t>111401070305</t>
  </si>
  <si>
    <t>Pine Creek Lake</t>
  </si>
  <si>
    <t>111401070306</t>
  </si>
  <si>
    <t>Cypress Creek</t>
  </si>
  <si>
    <t>111401070307</t>
  </si>
  <si>
    <t>Stephens Creek-Little River</t>
  </si>
  <si>
    <t>111401070308</t>
  </si>
  <si>
    <t>Horse Head Creek-Little River</t>
  </si>
  <si>
    <t>111401070309</t>
  </si>
  <si>
    <t>Campbell Creek-Little River</t>
  </si>
  <si>
    <t>111401070401</t>
  </si>
  <si>
    <t>Pine Lake-Little River</t>
  </si>
  <si>
    <t>111401070402</t>
  </si>
  <si>
    <t>Stephens Branch-Lukfata Creek</t>
  </si>
  <si>
    <t>111401070403</t>
  </si>
  <si>
    <t>Lukfata Creek-Little River</t>
  </si>
  <si>
    <t>111401070404</t>
  </si>
  <si>
    <t>Yashau Creek</t>
  </si>
  <si>
    <t>111401070405</t>
  </si>
  <si>
    <t>Mud Creek-Rock Creek</t>
  </si>
  <si>
    <t>111401070406</t>
  </si>
  <si>
    <t>Yanubbee Creek</t>
  </si>
  <si>
    <t>111401070407</t>
  </si>
  <si>
    <t>Goodwater Creek</t>
  </si>
  <si>
    <t>111401070408</t>
  </si>
  <si>
    <t>Terrapin Creek-Little River</t>
  </si>
  <si>
    <t>111401070409</t>
  </si>
  <si>
    <t>Beech Creek-Cow Creek</t>
  </si>
  <si>
    <t>111401080202</t>
  </si>
  <si>
    <t>111401080203</t>
  </si>
  <si>
    <t>Rock Creek-Hurricane Creek</t>
  </si>
  <si>
    <t>111401080204</t>
  </si>
  <si>
    <t>Cucumber Creek</t>
  </si>
  <si>
    <t>111401080205</t>
  </si>
  <si>
    <t>Little Eagle Creek</t>
  </si>
  <si>
    <t>111401080206</t>
  </si>
  <si>
    <t>Big Eagle Creek</t>
  </si>
  <si>
    <t>111401080207</t>
  </si>
  <si>
    <t>Boktuklo Creek</t>
  </si>
  <si>
    <t>111401080208</t>
  </si>
  <si>
    <t>Roosevelt Creek-Mountain Fork</t>
  </si>
  <si>
    <t>111401080209</t>
  </si>
  <si>
    <t>Middle Buffalo Creek</t>
  </si>
  <si>
    <t>111401080302</t>
  </si>
  <si>
    <t>111401080303</t>
  </si>
  <si>
    <t>Hee Creek-Mountain Fork Creek</t>
  </si>
  <si>
    <t>111401080304</t>
  </si>
  <si>
    <t>Holly Creek Mountain Fork</t>
  </si>
  <si>
    <t>111401080305</t>
  </si>
  <si>
    <t>Broken Bow Lake Dam</t>
  </si>
  <si>
    <t>111401080306</t>
  </si>
  <si>
    <t>Lick Creek-Mountain Fork</t>
  </si>
  <si>
    <t>111401080307</t>
  </si>
  <si>
    <t>Crooked Creek-Mountain Fork</t>
  </si>
  <si>
    <t>111401080308</t>
  </si>
  <si>
    <t>111401090101</t>
  </si>
  <si>
    <t>Red Creek-Little River</t>
  </si>
  <si>
    <t>111401090102</t>
  </si>
  <si>
    <t>111401090103</t>
  </si>
  <si>
    <t>Robinson Creek</t>
  </si>
  <si>
    <t>111401090201</t>
  </si>
  <si>
    <t>111401090301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</si>
</sst>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BF8F00"/>
      <name val="Calibri"/>
      <family val="2"/>
      <scheme val="minor"/>
    </font>
    <font>
      <b/>
      <u/>
      <sz val="10"/>
      <color rgb="FF2F75B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0" fillId="2" borderId="1" xfId="1" applyFont="1" applyFill="1" applyBorder="1" applyAlignment="1">
      <alignment horizontal="left" vertical="center"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790574</xdr:colOff>
      <xdr:row>0</xdr:row>
      <xdr:rowOff>0</xdr:rowOff>
    </xdr:from>
    <xdr:to>
      <xdr:col>13</xdr:col>
      <xdr:colOff>704849</xdr:colOff>
      <xdr:row>1</xdr:row>
      <xdr:rowOff>1164614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53274" y="0"/>
          <a:ext cx="6467475" cy="2736239"/>
        </a:xfrm>
        <a:prstGeom prst="rect">
          <a:avLst/>
        </a:prstGeom>
      </xdr:spPr>
    </xdr:pic>
    <xdr:clientData/>
  </xdr:twoCellAnchor>
  <xdr:oneCellAnchor>
    <xdr:from>
      <xdr:col>12</xdr:col>
      <xdr:colOff>57149</xdr:colOff>
      <xdr:row>1</xdr:row>
      <xdr:rowOff>600075</xdr:rowOff>
    </xdr:from>
    <xdr:ext cx="1590676" cy="446084"/>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2153899" y="2171700"/>
          <a:ext cx="1590676" cy="446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Oklahoma includes parts of 12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8" t="s">
        <v>156</v>
      </c>
      <c r="B1" s="168"/>
      <c r="C1" s="168"/>
    </row>
    <row r="2" spans="1:3" ht="17.45" customHeight="1" x14ac:dyDescent="0.35">
      <c r="A2" s="168" t="s">
        <v>356</v>
      </c>
      <c r="B2" s="168"/>
      <c r="C2" s="168"/>
    </row>
    <row r="3" spans="1:3" ht="14.45" customHeight="1" x14ac:dyDescent="0.3">
      <c r="A3" s="169" t="s">
        <v>353</v>
      </c>
      <c r="B3" s="170"/>
      <c r="C3" s="170"/>
    </row>
    <row r="4" spans="1:3" ht="159.94999999999999" customHeight="1" x14ac:dyDescent="0.2">
      <c r="A4" s="171" t="s">
        <v>187</v>
      </c>
      <c r="B4" s="172"/>
      <c r="C4" s="172"/>
    </row>
    <row r="6" spans="1:3" x14ac:dyDescent="0.2">
      <c r="A6" s="166" t="s">
        <v>129</v>
      </c>
      <c r="B6" s="167"/>
      <c r="C6" s="33" t="s">
        <v>121</v>
      </c>
    </row>
    <row r="7" spans="1:3" x14ac:dyDescent="0.2">
      <c r="A7" s="164" t="s">
        <v>110</v>
      </c>
      <c r="B7" s="165"/>
      <c r="C7" s="41" t="s">
        <v>122</v>
      </c>
    </row>
    <row r="8" spans="1:3" x14ac:dyDescent="0.2">
      <c r="A8" s="164" t="s">
        <v>292</v>
      </c>
      <c r="B8" s="165"/>
      <c r="C8" s="94" t="s">
        <v>311</v>
      </c>
    </row>
    <row r="9" spans="1:3" ht="33.6" customHeight="1" x14ac:dyDescent="0.2">
      <c r="A9" s="164" t="s">
        <v>293</v>
      </c>
      <c r="B9" s="165"/>
      <c r="C9" s="41" t="s">
        <v>123</v>
      </c>
    </row>
    <row r="10" spans="1:3" ht="41.45" customHeight="1" x14ac:dyDescent="0.2">
      <c r="A10" s="164" t="s">
        <v>294</v>
      </c>
      <c r="B10" s="165"/>
      <c r="C10" s="41" t="s">
        <v>124</v>
      </c>
    </row>
    <row r="11" spans="1:3" ht="45.6" customHeight="1" x14ac:dyDescent="0.2">
      <c r="A11" s="164" t="s">
        <v>295</v>
      </c>
      <c r="B11" s="165"/>
      <c r="C11" s="41" t="s">
        <v>125</v>
      </c>
    </row>
    <row r="12" spans="1:3" ht="49.5" customHeight="1" x14ac:dyDescent="0.2">
      <c r="A12" s="164" t="s">
        <v>296</v>
      </c>
      <c r="B12" s="165"/>
      <c r="C12" s="41" t="s">
        <v>126</v>
      </c>
    </row>
    <row r="13" spans="1:3" ht="40.5" customHeight="1" x14ac:dyDescent="0.2">
      <c r="A13" s="164" t="s">
        <v>297</v>
      </c>
      <c r="B13" s="165"/>
      <c r="C13" s="41" t="s">
        <v>127</v>
      </c>
    </row>
    <row r="14" spans="1:3" ht="32.450000000000003" customHeight="1" x14ac:dyDescent="0.2">
      <c r="A14" s="164" t="s">
        <v>298</v>
      </c>
      <c r="B14" s="165"/>
      <c r="C14" s="41" t="s">
        <v>128</v>
      </c>
    </row>
    <row r="16" spans="1:3" x14ac:dyDescent="0.2">
      <c r="A16" s="161" t="s">
        <v>186</v>
      </c>
      <c r="B16" s="162"/>
      <c r="C16" s="163"/>
    </row>
    <row r="17" spans="1:3" x14ac:dyDescent="0.2">
      <c r="A17" s="152" t="s">
        <v>179</v>
      </c>
      <c r="B17" s="153"/>
      <c r="C17" s="154"/>
    </row>
    <row r="18" spans="1:3" x14ac:dyDescent="0.2">
      <c r="A18" s="152" t="s">
        <v>180</v>
      </c>
      <c r="B18" s="153"/>
      <c r="C18" s="154"/>
    </row>
    <row r="19" spans="1:3" x14ac:dyDescent="0.2">
      <c r="A19" s="152" t="s">
        <v>181</v>
      </c>
      <c r="B19" s="153"/>
      <c r="C19" s="154"/>
    </row>
    <row r="20" spans="1:3" s="43" customFormat="1" ht="27" customHeight="1" x14ac:dyDescent="0.2">
      <c r="A20" s="152" t="s">
        <v>182</v>
      </c>
      <c r="B20" s="153"/>
      <c r="C20" s="154"/>
    </row>
    <row r="21" spans="1:3" ht="27.75" customHeight="1" x14ac:dyDescent="0.2">
      <c r="A21" s="155" t="s">
        <v>183</v>
      </c>
      <c r="B21" s="156"/>
      <c r="C21" s="157"/>
    </row>
    <row r="22" spans="1:3" ht="27.75" customHeight="1" x14ac:dyDescent="0.2">
      <c r="A22" s="155" t="s">
        <v>184</v>
      </c>
      <c r="B22" s="156"/>
      <c r="C22" s="157"/>
    </row>
    <row r="23" spans="1:3" ht="27" customHeight="1" x14ac:dyDescent="0.2">
      <c r="A23" s="158" t="s">
        <v>185</v>
      </c>
      <c r="B23" s="159"/>
      <c r="C23" s="16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14" width="12.28515625" style="59" customWidth="1"/>
  </cols>
  <sheetData>
    <row r="1" spans="1:14" ht="123.75" customHeight="1" x14ac:dyDescent="0.2">
      <c r="A1" s="173" t="s">
        <v>357</v>
      </c>
      <c r="B1" s="174"/>
      <c r="C1" s="174"/>
      <c r="D1" s="174"/>
      <c r="E1" s="174"/>
      <c r="F1" s="174"/>
      <c r="G1" s="103"/>
      <c r="H1" s="103"/>
      <c r="I1" s="103"/>
      <c r="J1" s="103"/>
      <c r="K1" s="103"/>
      <c r="L1" s="103"/>
      <c r="M1" s="103"/>
      <c r="N1" s="104"/>
    </row>
    <row r="2" spans="1:14" ht="92.25" customHeight="1" thickBot="1" x14ac:dyDescent="0.25">
      <c r="A2" s="192" t="s">
        <v>315</v>
      </c>
      <c r="B2" s="193"/>
      <c r="C2" s="193"/>
      <c r="D2" s="193"/>
      <c r="E2" s="193"/>
      <c r="F2" s="193"/>
      <c r="G2" s="101"/>
      <c r="H2" s="101"/>
      <c r="I2" s="101"/>
      <c r="J2" s="101"/>
      <c r="K2" s="101"/>
      <c r="L2" s="101"/>
      <c r="M2" s="101"/>
      <c r="N2" s="102"/>
    </row>
    <row r="3" spans="1:14" ht="16.5" thickBot="1" x14ac:dyDescent="0.3">
      <c r="A3" s="175" t="s">
        <v>102</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54</v>
      </c>
      <c r="F4" s="187"/>
      <c r="G4" s="188" t="s">
        <v>55</v>
      </c>
      <c r="H4" s="187"/>
      <c r="I4" s="181" t="s">
        <v>103</v>
      </c>
      <c r="J4" s="182"/>
      <c r="K4" s="188" t="s">
        <v>54</v>
      </c>
      <c r="L4" s="187"/>
      <c r="M4" s="188" t="s">
        <v>55</v>
      </c>
      <c r="N4" s="187"/>
    </row>
    <row r="5" spans="1:14" s="3" customFormat="1" ht="13.5" thickBot="1" x14ac:dyDescent="0.25">
      <c r="A5" s="5" t="s">
        <v>53</v>
      </c>
      <c r="B5" s="6" t="s">
        <v>0</v>
      </c>
      <c r="C5" s="56" t="s">
        <v>189</v>
      </c>
      <c r="D5" s="52" t="s">
        <v>190</v>
      </c>
      <c r="E5" s="53" t="s">
        <v>191</v>
      </c>
      <c r="F5" s="54" t="s">
        <v>192</v>
      </c>
      <c r="G5" s="53" t="s">
        <v>191</v>
      </c>
      <c r="H5" s="54" t="s">
        <v>192</v>
      </c>
      <c r="I5" s="75" t="s">
        <v>193</v>
      </c>
      <c r="J5" s="55" t="s">
        <v>194</v>
      </c>
      <c r="K5" s="53" t="s">
        <v>191</v>
      </c>
      <c r="L5" s="54" t="s">
        <v>192</v>
      </c>
      <c r="M5" s="53" t="s">
        <v>191</v>
      </c>
      <c r="N5" s="54" t="s">
        <v>192</v>
      </c>
    </row>
    <row r="6" spans="1:14" x14ac:dyDescent="0.2">
      <c r="A6" s="57" t="s">
        <v>358</v>
      </c>
      <c r="B6" s="44" t="s">
        <v>359</v>
      </c>
      <c r="C6" s="45">
        <v>26</v>
      </c>
      <c r="D6" s="46" t="s">
        <v>360</v>
      </c>
      <c r="E6" s="47">
        <v>0.868956165794038</v>
      </c>
      <c r="F6" s="48">
        <v>92.492179353493199</v>
      </c>
      <c r="G6" s="47">
        <v>0.72145274482795796</v>
      </c>
      <c r="H6" s="50">
        <v>32.534930139720601</v>
      </c>
      <c r="I6" s="76" t="str">
        <f>IF(AND(F6&gt;=90,H6&gt;=90),"Yes","No")</f>
        <v>No</v>
      </c>
      <c r="J6" s="49" t="str">
        <f>IF(AND(F6&gt;=75,H6&gt;=75),"Yes","No")</f>
        <v>No</v>
      </c>
      <c r="K6" s="47">
        <v>0.201964057889893</v>
      </c>
      <c r="L6" s="50">
        <v>65.067778936392102</v>
      </c>
      <c r="M6" s="47">
        <v>0.19117308611925299</v>
      </c>
      <c r="N6" s="50">
        <v>63.522954091816402</v>
      </c>
    </row>
    <row r="7" spans="1:14" x14ac:dyDescent="0.2">
      <c r="A7" s="57" t="s">
        <v>361</v>
      </c>
      <c r="B7" s="44" t="s">
        <v>362</v>
      </c>
      <c r="C7" s="45">
        <v>25</v>
      </c>
      <c r="D7" s="46" t="s">
        <v>360</v>
      </c>
      <c r="E7" s="47">
        <v>0.664302374706637</v>
      </c>
      <c r="F7" s="48">
        <v>48.123044838373303</v>
      </c>
      <c r="G7" s="47">
        <v>0.84351567796300098</v>
      </c>
      <c r="H7" s="50">
        <v>70.357554786620497</v>
      </c>
      <c r="I7" s="76" t="str">
        <f t="shared" ref="I7:I70" si="0">IF(AND(F7&gt;=90,H7&gt;=90),"Yes","No")</f>
        <v>No</v>
      </c>
      <c r="J7" s="49" t="str">
        <f t="shared" ref="J7:J70" si="1">IF(AND(F7&gt;=75,H7&gt;=75),"Yes","No")</f>
        <v>No</v>
      </c>
      <c r="K7" s="47">
        <v>0.110591107805759</v>
      </c>
      <c r="L7" s="50">
        <v>21.8456725755996</v>
      </c>
      <c r="M7" s="47">
        <v>0.118179471449385</v>
      </c>
      <c r="N7" s="50">
        <v>36.255286428296799</v>
      </c>
    </row>
    <row r="8" spans="1:14" x14ac:dyDescent="0.2">
      <c r="A8" s="57" t="s">
        <v>363</v>
      </c>
      <c r="B8" s="44" t="s">
        <v>364</v>
      </c>
      <c r="C8" s="45">
        <v>25</v>
      </c>
      <c r="D8" s="46" t="s">
        <v>360</v>
      </c>
      <c r="E8" s="47">
        <v>0.68493119717445095</v>
      </c>
      <c r="F8" s="48">
        <v>53.7539103232534</v>
      </c>
      <c r="G8" s="47">
        <v>0.66674428300483501</v>
      </c>
      <c r="H8" s="50">
        <v>18.762014609765501</v>
      </c>
      <c r="I8" s="76" t="str">
        <f t="shared" si="0"/>
        <v>No</v>
      </c>
      <c r="J8" s="49" t="str">
        <f t="shared" si="1"/>
        <v>No</v>
      </c>
      <c r="K8" s="47">
        <v>0.13965589397185901</v>
      </c>
      <c r="L8" s="50">
        <v>34.254431699687203</v>
      </c>
      <c r="M8" s="47">
        <v>0.14019815317220699</v>
      </c>
      <c r="N8" s="50">
        <v>53.902345251826198</v>
      </c>
    </row>
    <row r="9" spans="1:14" x14ac:dyDescent="0.2">
      <c r="A9" s="57" t="s">
        <v>365</v>
      </c>
      <c r="B9" s="44" t="s">
        <v>366</v>
      </c>
      <c r="C9" s="45">
        <v>26</v>
      </c>
      <c r="D9" s="46" t="s">
        <v>360</v>
      </c>
      <c r="E9" s="47">
        <v>0.67651915082861103</v>
      </c>
      <c r="F9" s="48">
        <v>51.668404588112601</v>
      </c>
      <c r="G9" s="47">
        <v>0.66126249843797602</v>
      </c>
      <c r="H9" s="50">
        <v>17.564870259481001</v>
      </c>
      <c r="I9" s="76" t="str">
        <f t="shared" si="0"/>
        <v>No</v>
      </c>
      <c r="J9" s="49" t="str">
        <f t="shared" si="1"/>
        <v>No</v>
      </c>
      <c r="K9" s="47">
        <v>0.10752087195972899</v>
      </c>
      <c r="L9" s="50">
        <v>20.594369134515102</v>
      </c>
      <c r="M9" s="47">
        <v>0.112096355484397</v>
      </c>
      <c r="N9" s="50">
        <v>22.1556886227545</v>
      </c>
    </row>
    <row r="10" spans="1:14" x14ac:dyDescent="0.2">
      <c r="A10" s="57" t="s">
        <v>367</v>
      </c>
      <c r="B10" s="44" t="s">
        <v>368</v>
      </c>
      <c r="C10" s="45">
        <v>26</v>
      </c>
      <c r="D10" s="46" t="s">
        <v>360</v>
      </c>
      <c r="E10" s="47">
        <v>0.86154321400616096</v>
      </c>
      <c r="F10" s="48">
        <v>91.240875912408796</v>
      </c>
      <c r="G10" s="47">
        <v>0.75338352406224096</v>
      </c>
      <c r="H10" s="50">
        <v>42.0159680638723</v>
      </c>
      <c r="I10" s="76" t="str">
        <f t="shared" si="0"/>
        <v>No</v>
      </c>
      <c r="J10" s="49" t="str">
        <f t="shared" si="1"/>
        <v>No</v>
      </c>
      <c r="K10" s="47">
        <v>0.22831740673764001</v>
      </c>
      <c r="L10" s="50">
        <v>75.860271115745604</v>
      </c>
      <c r="M10" s="47">
        <v>0.19589414690631299</v>
      </c>
      <c r="N10" s="50">
        <v>65.818363273453102</v>
      </c>
    </row>
    <row r="11" spans="1:14" x14ac:dyDescent="0.2">
      <c r="A11" s="57" t="s">
        <v>369</v>
      </c>
      <c r="B11" s="44" t="s">
        <v>370</v>
      </c>
      <c r="C11" s="45">
        <v>26</v>
      </c>
      <c r="D11" s="46" t="s">
        <v>360</v>
      </c>
      <c r="E11" s="47">
        <v>0.64867124578428503</v>
      </c>
      <c r="F11" s="48">
        <v>44.1605839416058</v>
      </c>
      <c r="G11" s="47">
        <v>0.72250638132148204</v>
      </c>
      <c r="H11" s="50">
        <v>32.834331337325402</v>
      </c>
      <c r="I11" s="76" t="str">
        <f t="shared" si="0"/>
        <v>No</v>
      </c>
      <c r="J11" s="49" t="str">
        <f t="shared" si="1"/>
        <v>No</v>
      </c>
      <c r="K11" s="47">
        <v>0.13701335311851701</v>
      </c>
      <c r="L11" s="50">
        <v>33.055265901981201</v>
      </c>
      <c r="M11" s="47">
        <v>0.13647521509796001</v>
      </c>
      <c r="N11" s="50">
        <v>34.780439121756501</v>
      </c>
    </row>
    <row r="12" spans="1:14" x14ac:dyDescent="0.2">
      <c r="A12" s="57" t="s">
        <v>371</v>
      </c>
      <c r="B12" s="44" t="s">
        <v>372</v>
      </c>
      <c r="C12" s="45">
        <v>26</v>
      </c>
      <c r="D12" s="46" t="s">
        <v>360</v>
      </c>
      <c r="E12" s="47">
        <v>0.62486427325607297</v>
      </c>
      <c r="F12" s="48">
        <v>36.861313868613102</v>
      </c>
      <c r="G12" s="47">
        <v>0.69535914710490199</v>
      </c>
      <c r="H12" s="50">
        <v>25.1996007984032</v>
      </c>
      <c r="I12" s="76" t="str">
        <f t="shared" si="0"/>
        <v>No</v>
      </c>
      <c r="J12" s="49" t="str">
        <f t="shared" si="1"/>
        <v>No</v>
      </c>
      <c r="K12" s="47">
        <v>9.4491360860116405E-2</v>
      </c>
      <c r="L12" s="50">
        <v>12.9301355578728</v>
      </c>
      <c r="M12" s="47">
        <v>8.4381370642732004E-2</v>
      </c>
      <c r="N12" s="50">
        <v>8.4331337325349303</v>
      </c>
    </row>
    <row r="13" spans="1:14" x14ac:dyDescent="0.2">
      <c r="A13" s="57" t="s">
        <v>373</v>
      </c>
      <c r="B13" s="44" t="s">
        <v>374</v>
      </c>
      <c r="C13" s="45">
        <v>26</v>
      </c>
      <c r="D13" s="46" t="s">
        <v>360</v>
      </c>
      <c r="E13" s="47">
        <v>0.67774855508565901</v>
      </c>
      <c r="F13" s="48">
        <v>52.033368091762298</v>
      </c>
      <c r="G13" s="47">
        <v>0.767499412004925</v>
      </c>
      <c r="H13" s="50">
        <v>46.457085828343303</v>
      </c>
      <c r="I13" s="76" t="str">
        <f t="shared" si="0"/>
        <v>No</v>
      </c>
      <c r="J13" s="49" t="str">
        <f t="shared" si="1"/>
        <v>No</v>
      </c>
      <c r="K13" s="47">
        <v>0.22230305802214301</v>
      </c>
      <c r="L13" s="50">
        <v>73.3576642335766</v>
      </c>
      <c r="M13" s="47">
        <v>0.19393478447099399</v>
      </c>
      <c r="N13" s="50">
        <v>64.770459081836293</v>
      </c>
    </row>
    <row r="14" spans="1:14" x14ac:dyDescent="0.2">
      <c r="A14" s="57" t="s">
        <v>375</v>
      </c>
      <c r="B14" s="44" t="s">
        <v>376</v>
      </c>
      <c r="C14" s="45">
        <v>26</v>
      </c>
      <c r="D14" s="46" t="s">
        <v>360</v>
      </c>
      <c r="E14" s="47">
        <v>0.87396895309046296</v>
      </c>
      <c r="F14" s="48">
        <v>93.795620437956202</v>
      </c>
      <c r="G14" s="47">
        <v>0.69276920061873803</v>
      </c>
      <c r="H14" s="50">
        <v>24.6007984031936</v>
      </c>
      <c r="I14" s="76" t="str">
        <f t="shared" si="0"/>
        <v>No</v>
      </c>
      <c r="J14" s="49" t="str">
        <f t="shared" si="1"/>
        <v>No</v>
      </c>
      <c r="K14" s="47">
        <v>0.15548009472081101</v>
      </c>
      <c r="L14" s="50">
        <v>41.814389989572497</v>
      </c>
      <c r="M14" s="47">
        <v>0.13617631766396401</v>
      </c>
      <c r="N14" s="50">
        <v>34.4810379241517</v>
      </c>
    </row>
    <row r="15" spans="1:14" x14ac:dyDescent="0.2">
      <c r="A15" s="57" t="s">
        <v>377</v>
      </c>
      <c r="B15" s="44" t="s">
        <v>378</v>
      </c>
      <c r="C15" s="45">
        <v>26</v>
      </c>
      <c r="D15" s="46" t="s">
        <v>360</v>
      </c>
      <c r="E15" s="47">
        <v>0.68720228098388603</v>
      </c>
      <c r="F15" s="48">
        <v>54.171011470281499</v>
      </c>
      <c r="G15" s="47">
        <v>0.77593273538563701</v>
      </c>
      <c r="H15" s="50">
        <v>49.201596806387201</v>
      </c>
      <c r="I15" s="76" t="str">
        <f t="shared" si="0"/>
        <v>No</v>
      </c>
      <c r="J15" s="49" t="str">
        <f t="shared" si="1"/>
        <v>No</v>
      </c>
      <c r="K15" s="47">
        <v>8.15657637612269E-2</v>
      </c>
      <c r="L15" s="50">
        <v>2.7111574556829998</v>
      </c>
      <c r="M15" s="47">
        <v>7.3860799879096106E-2</v>
      </c>
      <c r="N15" s="50">
        <v>3.64271457085828</v>
      </c>
    </row>
    <row r="16" spans="1:14" x14ac:dyDescent="0.2">
      <c r="A16" s="57" t="s">
        <v>379</v>
      </c>
      <c r="B16" s="44" t="s">
        <v>380</v>
      </c>
      <c r="C16" s="45">
        <v>26</v>
      </c>
      <c r="D16" s="46" t="s">
        <v>360</v>
      </c>
      <c r="E16" s="47">
        <v>0.74669367312676704</v>
      </c>
      <c r="F16" s="48">
        <v>65.901981230448399</v>
      </c>
      <c r="G16" s="47">
        <v>0.72765305719867202</v>
      </c>
      <c r="H16" s="50">
        <v>34.181636726546898</v>
      </c>
      <c r="I16" s="76" t="str">
        <f t="shared" si="0"/>
        <v>No</v>
      </c>
      <c r="J16" s="49" t="str">
        <f t="shared" si="1"/>
        <v>No</v>
      </c>
      <c r="K16" s="47">
        <v>7.5615381080543595E-2</v>
      </c>
      <c r="L16" s="50">
        <v>1.51199165797706</v>
      </c>
      <c r="M16" s="47">
        <v>7.0094761597211494E-2</v>
      </c>
      <c r="N16" s="50">
        <v>2.9441117764471101</v>
      </c>
    </row>
    <row r="17" spans="1:14" x14ac:dyDescent="0.2">
      <c r="A17" s="57" t="s">
        <v>381</v>
      </c>
      <c r="B17" s="44" t="s">
        <v>382</v>
      </c>
      <c r="C17" s="45">
        <v>26</v>
      </c>
      <c r="D17" s="46" t="s">
        <v>360</v>
      </c>
      <c r="E17" s="47">
        <v>0.78753598141581704</v>
      </c>
      <c r="F17" s="48">
        <v>73.3576642335766</v>
      </c>
      <c r="G17" s="47">
        <v>0.72591857343948496</v>
      </c>
      <c r="H17" s="50">
        <v>33.882235528942097</v>
      </c>
      <c r="I17" s="76" t="str">
        <f t="shared" si="0"/>
        <v>No</v>
      </c>
      <c r="J17" s="49" t="str">
        <f t="shared" si="1"/>
        <v>No</v>
      </c>
      <c r="K17" s="47">
        <v>0.12784877695513999</v>
      </c>
      <c r="L17" s="50">
        <v>29.353493222106401</v>
      </c>
      <c r="M17" s="47">
        <v>0.12783905687084701</v>
      </c>
      <c r="N17" s="50">
        <v>29.840319361277398</v>
      </c>
    </row>
    <row r="18" spans="1:14" x14ac:dyDescent="0.2">
      <c r="A18" s="57" t="s">
        <v>383</v>
      </c>
      <c r="B18" s="44" t="s">
        <v>384</v>
      </c>
      <c r="C18" s="45">
        <v>26</v>
      </c>
      <c r="D18" s="46" t="s">
        <v>360</v>
      </c>
      <c r="E18" s="47">
        <v>0.86337663937513898</v>
      </c>
      <c r="F18" s="48">
        <v>91.657977059436902</v>
      </c>
      <c r="G18" s="47">
        <v>0.70418528950113701</v>
      </c>
      <c r="H18" s="50">
        <v>27.594810379241501</v>
      </c>
      <c r="I18" s="76" t="str">
        <f t="shared" si="0"/>
        <v>No</v>
      </c>
      <c r="J18" s="49" t="str">
        <f t="shared" si="1"/>
        <v>No</v>
      </c>
      <c r="K18" s="47">
        <v>0.10967700303823</v>
      </c>
      <c r="L18" s="50">
        <v>21.428571428571399</v>
      </c>
      <c r="M18" s="47">
        <v>9.8416036969372497E-2</v>
      </c>
      <c r="N18" s="50">
        <v>16.916167664670699</v>
      </c>
    </row>
    <row r="19" spans="1:14" x14ac:dyDescent="0.2">
      <c r="A19" s="57" t="s">
        <v>385</v>
      </c>
      <c r="B19" s="44" t="s">
        <v>386</v>
      </c>
      <c r="C19" s="45">
        <v>26</v>
      </c>
      <c r="D19" s="46" t="s">
        <v>360</v>
      </c>
      <c r="E19" s="47">
        <v>0.62643210251085901</v>
      </c>
      <c r="F19" s="48">
        <v>37.486965589155403</v>
      </c>
      <c r="G19" s="47">
        <v>0.68075485199846997</v>
      </c>
      <c r="H19" s="50">
        <v>21.7564870259481</v>
      </c>
      <c r="I19" s="76" t="str">
        <f t="shared" si="0"/>
        <v>No</v>
      </c>
      <c r="J19" s="49" t="str">
        <f t="shared" si="1"/>
        <v>No</v>
      </c>
      <c r="K19" s="47">
        <v>0.10075394483561501</v>
      </c>
      <c r="L19" s="50">
        <v>16.371220020855102</v>
      </c>
      <c r="M19" s="47">
        <v>0.107073428373596</v>
      </c>
      <c r="N19" s="50">
        <v>20.009980039920201</v>
      </c>
    </row>
    <row r="20" spans="1:14" x14ac:dyDescent="0.2">
      <c r="A20" s="57" t="s">
        <v>387</v>
      </c>
      <c r="B20" s="44" t="s">
        <v>388</v>
      </c>
      <c r="C20" s="45">
        <v>25</v>
      </c>
      <c r="D20" s="46" t="s">
        <v>360</v>
      </c>
      <c r="E20" s="47">
        <v>0.88715829868833096</v>
      </c>
      <c r="F20" s="48">
        <v>95.933263816475502</v>
      </c>
      <c r="G20" s="47">
        <v>0.688724638081747</v>
      </c>
      <c r="H20" s="50">
        <v>22.875816993464099</v>
      </c>
      <c r="I20" s="76" t="str">
        <f t="shared" si="0"/>
        <v>No</v>
      </c>
      <c r="J20" s="49" t="str">
        <f t="shared" si="1"/>
        <v>No</v>
      </c>
      <c r="K20" s="47">
        <v>7.8457365496074793E-2</v>
      </c>
      <c r="L20" s="50">
        <v>1.6684045881126199</v>
      </c>
      <c r="M20" s="47">
        <v>0.10267157657461801</v>
      </c>
      <c r="N20" s="50">
        <v>18.800461361015</v>
      </c>
    </row>
    <row r="21" spans="1:14" x14ac:dyDescent="0.2">
      <c r="A21" s="57" t="s">
        <v>389</v>
      </c>
      <c r="B21" s="44" t="s">
        <v>390</v>
      </c>
      <c r="C21" s="45">
        <v>26</v>
      </c>
      <c r="D21" s="46" t="s">
        <v>360</v>
      </c>
      <c r="E21" s="47">
        <v>0.80685599575075095</v>
      </c>
      <c r="F21" s="48">
        <v>77.215849843587094</v>
      </c>
      <c r="G21" s="47">
        <v>0.70458879470146496</v>
      </c>
      <c r="H21" s="50">
        <v>27.694610778443099</v>
      </c>
      <c r="I21" s="76" t="str">
        <f t="shared" si="0"/>
        <v>No</v>
      </c>
      <c r="J21" s="49" t="str">
        <f t="shared" si="1"/>
        <v>No</v>
      </c>
      <c r="K21" s="47">
        <v>8.9002903043885195E-2</v>
      </c>
      <c r="L21" s="50">
        <v>8.4984358706986391</v>
      </c>
      <c r="M21" s="47">
        <v>9.74648630509935E-2</v>
      </c>
      <c r="N21" s="50">
        <v>16.417165668662701</v>
      </c>
    </row>
    <row r="22" spans="1:14" x14ac:dyDescent="0.2">
      <c r="A22" s="57" t="s">
        <v>391</v>
      </c>
      <c r="B22" s="44" t="s">
        <v>392</v>
      </c>
      <c r="C22" s="45">
        <v>25</v>
      </c>
      <c r="D22" s="46" t="s">
        <v>360</v>
      </c>
      <c r="E22" s="47">
        <v>0.76518262535459702</v>
      </c>
      <c r="F22" s="48">
        <v>69.082377476538099</v>
      </c>
      <c r="G22" s="47">
        <v>0.71096356449312503</v>
      </c>
      <c r="H22" s="50">
        <v>27.4509803921569</v>
      </c>
      <c r="I22" s="76" t="str">
        <f t="shared" si="0"/>
        <v>No</v>
      </c>
      <c r="J22" s="49" t="str">
        <f t="shared" si="1"/>
        <v>No</v>
      </c>
      <c r="K22" s="47">
        <v>9.5013796039576895E-2</v>
      </c>
      <c r="L22" s="50">
        <v>13.1908237747654</v>
      </c>
      <c r="M22" s="47">
        <v>0.113219643272432</v>
      </c>
      <c r="N22" s="50">
        <v>31.218762014609801</v>
      </c>
    </row>
    <row r="23" spans="1:14" x14ac:dyDescent="0.2">
      <c r="A23" s="57" t="s">
        <v>393</v>
      </c>
      <c r="B23" s="44" t="s">
        <v>394</v>
      </c>
      <c r="C23" s="45">
        <v>25</v>
      </c>
      <c r="D23" s="46" t="s">
        <v>360</v>
      </c>
      <c r="E23" s="47">
        <v>0.75998185313570299</v>
      </c>
      <c r="F23" s="48">
        <v>67.987486965589198</v>
      </c>
      <c r="G23" s="47">
        <v>0.73421878841284305</v>
      </c>
      <c r="H23" s="50">
        <v>31.987697039600199</v>
      </c>
      <c r="I23" s="76" t="str">
        <f t="shared" si="0"/>
        <v>No</v>
      </c>
      <c r="J23" s="49" t="str">
        <f t="shared" si="1"/>
        <v>No</v>
      </c>
      <c r="K23" s="47">
        <v>0.14664807077685199</v>
      </c>
      <c r="L23" s="50">
        <v>37.122002085505699</v>
      </c>
      <c r="M23" s="47">
        <v>0.131933248576099</v>
      </c>
      <c r="N23" s="50">
        <v>48.135332564398297</v>
      </c>
    </row>
    <row r="24" spans="1:14" x14ac:dyDescent="0.2">
      <c r="A24" s="57" t="s">
        <v>395</v>
      </c>
      <c r="B24" s="44" t="s">
        <v>396</v>
      </c>
      <c r="C24" s="45">
        <v>25</v>
      </c>
      <c r="D24" s="46" t="s">
        <v>360</v>
      </c>
      <c r="E24" s="47">
        <v>0.71769722693391402</v>
      </c>
      <c r="F24" s="48">
        <v>60.844629822732003</v>
      </c>
      <c r="G24" s="47">
        <v>0.70325642145415901</v>
      </c>
      <c r="H24" s="50">
        <v>25.5670895809304</v>
      </c>
      <c r="I24" s="76" t="str">
        <f t="shared" si="0"/>
        <v>No</v>
      </c>
      <c r="J24" s="49" t="str">
        <f t="shared" si="1"/>
        <v>No</v>
      </c>
      <c r="K24" s="47">
        <v>0.13981949544241801</v>
      </c>
      <c r="L24" s="50">
        <v>34.358706986444197</v>
      </c>
      <c r="M24" s="47">
        <v>0.15453928102508599</v>
      </c>
      <c r="N24" s="50">
        <v>62.322183775470997</v>
      </c>
    </row>
    <row r="25" spans="1:14" x14ac:dyDescent="0.2">
      <c r="A25" s="57" t="s">
        <v>397</v>
      </c>
      <c r="B25" s="44" t="s">
        <v>398</v>
      </c>
      <c r="C25" s="45">
        <v>25</v>
      </c>
      <c r="D25" s="46" t="s">
        <v>360</v>
      </c>
      <c r="E25" s="47">
        <v>0.81584707417808799</v>
      </c>
      <c r="F25" s="48">
        <v>79.979144942648603</v>
      </c>
      <c r="G25" s="47">
        <v>0.67181597352951095</v>
      </c>
      <c r="H25" s="50">
        <v>19.684736639753901</v>
      </c>
      <c r="I25" s="76" t="str">
        <f t="shared" si="0"/>
        <v>No</v>
      </c>
      <c r="J25" s="49" t="str">
        <f t="shared" si="1"/>
        <v>No</v>
      </c>
      <c r="K25" s="47">
        <v>0.17704489083781499</v>
      </c>
      <c r="L25" s="50">
        <v>53.1803962460897</v>
      </c>
      <c r="M25" s="47">
        <v>0.17004116866602301</v>
      </c>
      <c r="N25" s="50">
        <v>69.511726259131095</v>
      </c>
    </row>
    <row r="26" spans="1:14" x14ac:dyDescent="0.2">
      <c r="A26" s="57" t="s">
        <v>399</v>
      </c>
      <c r="B26" s="44" t="s">
        <v>400</v>
      </c>
      <c r="C26" s="45">
        <v>25</v>
      </c>
      <c r="D26" s="46" t="s">
        <v>360</v>
      </c>
      <c r="E26" s="47">
        <v>0.82569178278191102</v>
      </c>
      <c r="F26" s="48">
        <v>82.429614181439007</v>
      </c>
      <c r="G26" s="47">
        <v>0.59667866076014697</v>
      </c>
      <c r="H26" s="50">
        <v>6.38216070742022</v>
      </c>
      <c r="I26" s="76" t="str">
        <f t="shared" si="0"/>
        <v>No</v>
      </c>
      <c r="J26" s="49" t="str">
        <f t="shared" si="1"/>
        <v>No</v>
      </c>
      <c r="K26" s="47">
        <v>0.14350719116512001</v>
      </c>
      <c r="L26" s="50">
        <v>35.610010427528699</v>
      </c>
      <c r="M26" s="47">
        <v>0.10674752549158099</v>
      </c>
      <c r="N26" s="50">
        <v>23.683198769703999</v>
      </c>
    </row>
    <row r="27" spans="1:14" x14ac:dyDescent="0.2">
      <c r="A27" s="57" t="s">
        <v>401</v>
      </c>
      <c r="B27" s="44" t="s">
        <v>401</v>
      </c>
      <c r="C27" s="45">
        <v>25</v>
      </c>
      <c r="D27" s="46" t="s">
        <v>360</v>
      </c>
      <c r="E27" s="47">
        <v>0.806205981151627</v>
      </c>
      <c r="F27" s="48">
        <v>77.111574556830007</v>
      </c>
      <c r="G27" s="47">
        <v>0.62351453329024198</v>
      </c>
      <c r="H27" s="50">
        <v>9.8808150711264897</v>
      </c>
      <c r="I27" s="76" t="str">
        <f t="shared" si="0"/>
        <v>No</v>
      </c>
      <c r="J27" s="49" t="str">
        <f t="shared" si="1"/>
        <v>No</v>
      </c>
      <c r="K27" s="47">
        <v>0.215292691287891</v>
      </c>
      <c r="L27" s="50">
        <v>70.333680917622502</v>
      </c>
      <c r="M27" s="47">
        <v>0.117459972923823</v>
      </c>
      <c r="N27" s="50">
        <v>35.3325643983083</v>
      </c>
    </row>
    <row r="28" spans="1:14" x14ac:dyDescent="0.2">
      <c r="A28" s="57" t="s">
        <v>402</v>
      </c>
      <c r="B28" s="44" t="s">
        <v>402</v>
      </c>
      <c r="C28" s="45">
        <v>25</v>
      </c>
      <c r="D28" s="46" t="s">
        <v>360</v>
      </c>
      <c r="E28" s="47">
        <v>0.72377644250978401</v>
      </c>
      <c r="F28" s="48">
        <v>61.991657977059397</v>
      </c>
      <c r="G28" s="47">
        <v>0.70320989837382897</v>
      </c>
      <c r="H28" s="50">
        <v>25.528642829680901</v>
      </c>
      <c r="I28" s="76" t="str">
        <f t="shared" si="0"/>
        <v>No</v>
      </c>
      <c r="J28" s="49" t="str">
        <f t="shared" si="1"/>
        <v>No</v>
      </c>
      <c r="K28" s="47">
        <v>0.21935784516406701</v>
      </c>
      <c r="L28" s="50">
        <v>71.897810218978094</v>
      </c>
      <c r="M28" s="47">
        <v>0.12622550692728299</v>
      </c>
      <c r="N28" s="50">
        <v>43.3679354094579</v>
      </c>
    </row>
    <row r="29" spans="1:14" x14ac:dyDescent="0.2">
      <c r="A29" s="57" t="s">
        <v>403</v>
      </c>
      <c r="B29" s="44" t="s">
        <v>404</v>
      </c>
      <c r="C29" s="45">
        <v>25</v>
      </c>
      <c r="D29" s="46" t="s">
        <v>360</v>
      </c>
      <c r="E29" s="47">
        <v>0.83781807009881903</v>
      </c>
      <c r="F29" s="48">
        <v>85.714285714285694</v>
      </c>
      <c r="G29" s="47">
        <v>0.61561321716972095</v>
      </c>
      <c r="H29" s="50">
        <v>8.7274125336409103</v>
      </c>
      <c r="I29" s="76" t="str">
        <f t="shared" si="0"/>
        <v>No</v>
      </c>
      <c r="J29" s="49" t="str">
        <f t="shared" si="1"/>
        <v>No</v>
      </c>
      <c r="K29" s="47">
        <v>0.160963343922881</v>
      </c>
      <c r="L29" s="50">
        <v>44.264859228362901</v>
      </c>
      <c r="M29" s="47">
        <v>9.3760440612028206E-2</v>
      </c>
      <c r="N29" s="50">
        <v>9.76547481737793</v>
      </c>
    </row>
    <row r="30" spans="1:14" x14ac:dyDescent="0.2">
      <c r="A30" s="57" t="s">
        <v>405</v>
      </c>
      <c r="B30" s="44" t="s">
        <v>406</v>
      </c>
      <c r="C30" s="45">
        <v>25</v>
      </c>
      <c r="D30" s="46" t="s">
        <v>360</v>
      </c>
      <c r="E30" s="47">
        <v>0.84520465688919399</v>
      </c>
      <c r="F30" s="48">
        <v>87.2262773722628</v>
      </c>
      <c r="G30" s="47">
        <v>0.62611416162959299</v>
      </c>
      <c r="H30" s="50">
        <v>10.3037293348712</v>
      </c>
      <c r="I30" s="76" t="str">
        <f t="shared" si="0"/>
        <v>No</v>
      </c>
      <c r="J30" s="49" t="str">
        <f t="shared" si="1"/>
        <v>No</v>
      </c>
      <c r="K30" s="47">
        <v>0.149015135941687</v>
      </c>
      <c r="L30" s="50">
        <v>38.216892596454599</v>
      </c>
      <c r="M30" s="47">
        <v>0.11917864323174999</v>
      </c>
      <c r="N30" s="50">
        <v>37.331795463283299</v>
      </c>
    </row>
    <row r="31" spans="1:14" x14ac:dyDescent="0.2">
      <c r="A31" s="57" t="s">
        <v>407</v>
      </c>
      <c r="B31" s="44" t="s">
        <v>408</v>
      </c>
      <c r="C31" s="45">
        <v>26</v>
      </c>
      <c r="D31" s="46" t="s">
        <v>360</v>
      </c>
      <c r="E31" s="47">
        <v>0.87310839246585803</v>
      </c>
      <c r="F31" s="48">
        <v>93.534932221063599</v>
      </c>
      <c r="G31" s="47">
        <v>0.60309651406572096</v>
      </c>
      <c r="H31" s="50">
        <v>6.63672654690619</v>
      </c>
      <c r="I31" s="76" t="str">
        <f t="shared" si="0"/>
        <v>No</v>
      </c>
      <c r="J31" s="49" t="str">
        <f t="shared" si="1"/>
        <v>No</v>
      </c>
      <c r="K31" s="47">
        <v>0.159118474515998</v>
      </c>
      <c r="L31" s="50">
        <v>43.013555787278399</v>
      </c>
      <c r="M31" s="47">
        <v>0.149884489657238</v>
      </c>
      <c r="N31" s="50">
        <v>42.165668662674598</v>
      </c>
    </row>
    <row r="32" spans="1:14" x14ac:dyDescent="0.2">
      <c r="A32" s="57" t="s">
        <v>409</v>
      </c>
      <c r="B32" s="44" t="s">
        <v>410</v>
      </c>
      <c r="C32" s="45">
        <v>26</v>
      </c>
      <c r="D32" s="46" t="s">
        <v>360</v>
      </c>
      <c r="E32" s="47">
        <v>0.89869399851436604</v>
      </c>
      <c r="F32" s="48">
        <v>97.601668404588096</v>
      </c>
      <c r="G32" s="47">
        <v>0.63298706793324</v>
      </c>
      <c r="H32" s="50">
        <v>10.7784431137725</v>
      </c>
      <c r="I32" s="76" t="str">
        <f t="shared" si="0"/>
        <v>No</v>
      </c>
      <c r="J32" s="49" t="str">
        <f t="shared" si="1"/>
        <v>No</v>
      </c>
      <c r="K32" s="47">
        <v>0.212764075722227</v>
      </c>
      <c r="L32" s="50">
        <v>69.499478623566205</v>
      </c>
      <c r="M32" s="47">
        <v>0.19679080193597301</v>
      </c>
      <c r="N32" s="50">
        <v>66.317365269461106</v>
      </c>
    </row>
    <row r="33" spans="1:14" x14ac:dyDescent="0.2">
      <c r="A33" s="57" t="s">
        <v>411</v>
      </c>
      <c r="B33" s="44" t="s">
        <v>412</v>
      </c>
      <c r="C33" s="45">
        <v>26</v>
      </c>
      <c r="D33" s="46" t="s">
        <v>360</v>
      </c>
      <c r="E33" s="47">
        <v>0.88989200309768801</v>
      </c>
      <c r="F33" s="48">
        <v>96.402502606882194</v>
      </c>
      <c r="G33" s="47">
        <v>0.63695866005268897</v>
      </c>
      <c r="H33" s="50">
        <v>11.776447105788399</v>
      </c>
      <c r="I33" s="76" t="str">
        <f t="shared" si="0"/>
        <v>No</v>
      </c>
      <c r="J33" s="49" t="str">
        <f t="shared" si="1"/>
        <v>No</v>
      </c>
      <c r="K33" s="47">
        <v>0.18755340405837201</v>
      </c>
      <c r="L33" s="50">
        <v>58.602711157455701</v>
      </c>
      <c r="M33" s="47">
        <v>0.17748832901082801</v>
      </c>
      <c r="N33" s="50">
        <v>56.886227544910199</v>
      </c>
    </row>
    <row r="34" spans="1:14" x14ac:dyDescent="0.2">
      <c r="A34" s="57" t="s">
        <v>413</v>
      </c>
      <c r="B34" s="44" t="s">
        <v>414</v>
      </c>
      <c r="C34" s="45">
        <v>26</v>
      </c>
      <c r="D34" s="46" t="s">
        <v>360</v>
      </c>
      <c r="E34" s="47">
        <v>0.72894057713564497</v>
      </c>
      <c r="F34" s="48">
        <v>62.825860271115701</v>
      </c>
      <c r="G34" s="47">
        <v>0.54461306745868099</v>
      </c>
      <c r="H34" s="50">
        <v>2.24550898203593</v>
      </c>
      <c r="I34" s="76" t="str">
        <f t="shared" si="0"/>
        <v>No</v>
      </c>
      <c r="J34" s="49" t="str">
        <f t="shared" si="1"/>
        <v>No</v>
      </c>
      <c r="K34" s="47">
        <v>0.243254718937157</v>
      </c>
      <c r="L34" s="50">
        <v>80.552659019812296</v>
      </c>
      <c r="M34" s="47">
        <v>0.201793679094597</v>
      </c>
      <c r="N34" s="50">
        <v>67.864271457085806</v>
      </c>
    </row>
    <row r="35" spans="1:14" x14ac:dyDescent="0.2">
      <c r="A35" s="57" t="s">
        <v>415</v>
      </c>
      <c r="B35" s="44" t="s">
        <v>416</v>
      </c>
      <c r="C35" s="45">
        <v>26</v>
      </c>
      <c r="D35" s="46" t="s">
        <v>360</v>
      </c>
      <c r="E35" s="47">
        <v>0.88462694384227303</v>
      </c>
      <c r="F35" s="48">
        <v>95.411887382690296</v>
      </c>
      <c r="G35" s="47">
        <v>0.62760466325639597</v>
      </c>
      <c r="H35" s="50">
        <v>10.0299401197605</v>
      </c>
      <c r="I35" s="76" t="str">
        <f t="shared" si="0"/>
        <v>No</v>
      </c>
      <c r="J35" s="49" t="str">
        <f t="shared" si="1"/>
        <v>No</v>
      </c>
      <c r="K35" s="47">
        <v>0.188318383064081</v>
      </c>
      <c r="L35" s="50">
        <v>58.915537017726798</v>
      </c>
      <c r="M35" s="47">
        <v>0.15880454557257501</v>
      </c>
      <c r="N35" s="50">
        <v>46.906187624750501</v>
      </c>
    </row>
    <row r="36" spans="1:14" x14ac:dyDescent="0.2">
      <c r="A36" s="57" t="s">
        <v>417</v>
      </c>
      <c r="B36" s="44" t="s">
        <v>418</v>
      </c>
      <c r="C36" s="45">
        <v>26</v>
      </c>
      <c r="D36" s="46" t="s">
        <v>360</v>
      </c>
      <c r="E36" s="47">
        <v>0.724757795841658</v>
      </c>
      <c r="F36" s="48">
        <v>62.2002085505735</v>
      </c>
      <c r="G36" s="47">
        <v>0.49878452679509699</v>
      </c>
      <c r="H36" s="50">
        <v>1.24750499001996</v>
      </c>
      <c r="I36" s="76" t="str">
        <f t="shared" si="0"/>
        <v>No</v>
      </c>
      <c r="J36" s="49" t="str">
        <f t="shared" si="1"/>
        <v>No</v>
      </c>
      <c r="K36" s="47">
        <v>0.270661879039165</v>
      </c>
      <c r="L36" s="50">
        <v>87.122002085505699</v>
      </c>
      <c r="M36" s="47">
        <v>0.23504820801965101</v>
      </c>
      <c r="N36" s="50">
        <v>82.135728542914194</v>
      </c>
    </row>
    <row r="37" spans="1:14" x14ac:dyDescent="0.2">
      <c r="A37" s="57" t="s">
        <v>419</v>
      </c>
      <c r="B37" s="44" t="s">
        <v>420</v>
      </c>
      <c r="C37" s="45">
        <v>26</v>
      </c>
      <c r="D37" s="46" t="s">
        <v>360</v>
      </c>
      <c r="E37" s="47">
        <v>0.648059002199878</v>
      </c>
      <c r="F37" s="48">
        <v>43.952033368091797</v>
      </c>
      <c r="G37" s="47">
        <v>0.59894668983106703</v>
      </c>
      <c r="H37" s="50">
        <v>6.1377245508982003</v>
      </c>
      <c r="I37" s="76" t="str">
        <f t="shared" si="0"/>
        <v>No</v>
      </c>
      <c r="J37" s="49" t="str">
        <f t="shared" si="1"/>
        <v>No</v>
      </c>
      <c r="K37" s="47">
        <v>0.17403638676601399</v>
      </c>
      <c r="L37" s="50">
        <v>51.6162669447341</v>
      </c>
      <c r="M37" s="47">
        <v>0.159664369601726</v>
      </c>
      <c r="N37" s="50">
        <v>47.305389221556901</v>
      </c>
    </row>
    <row r="38" spans="1:14" x14ac:dyDescent="0.2">
      <c r="A38" s="57" t="s">
        <v>421</v>
      </c>
      <c r="B38" s="44" t="s">
        <v>422</v>
      </c>
      <c r="C38" s="45">
        <v>27</v>
      </c>
      <c r="D38" s="46" t="s">
        <v>360</v>
      </c>
      <c r="E38" s="47">
        <v>0.74742257172334903</v>
      </c>
      <c r="F38" s="48">
        <v>66.110531803962502</v>
      </c>
      <c r="G38" s="47">
        <v>0.67560255247748502</v>
      </c>
      <c r="H38" s="50">
        <v>33.434190620272297</v>
      </c>
      <c r="I38" s="76" t="str">
        <f t="shared" si="0"/>
        <v>No</v>
      </c>
      <c r="J38" s="49" t="str">
        <f t="shared" si="1"/>
        <v>No</v>
      </c>
      <c r="K38" s="47">
        <v>0.41647316337177598</v>
      </c>
      <c r="L38" s="50">
        <v>98.070907194994803</v>
      </c>
      <c r="M38" s="47">
        <v>0.37345154511802098</v>
      </c>
      <c r="N38" s="50">
        <v>97.352496217851694</v>
      </c>
    </row>
    <row r="39" spans="1:14" x14ac:dyDescent="0.2">
      <c r="A39" s="57" t="s">
        <v>423</v>
      </c>
      <c r="B39" s="44" t="s">
        <v>424</v>
      </c>
      <c r="C39" s="45">
        <v>26</v>
      </c>
      <c r="D39" s="46" t="s">
        <v>360</v>
      </c>
      <c r="E39" s="47">
        <v>0.74536978326375802</v>
      </c>
      <c r="F39" s="48">
        <v>65.537017726798794</v>
      </c>
      <c r="G39" s="47">
        <v>0.52521038949312204</v>
      </c>
      <c r="H39" s="50">
        <v>1.6966067864271499</v>
      </c>
      <c r="I39" s="76" t="str">
        <f t="shared" si="0"/>
        <v>No</v>
      </c>
      <c r="J39" s="49" t="str">
        <f t="shared" si="1"/>
        <v>No</v>
      </c>
      <c r="K39" s="47">
        <v>0.47716973921485301</v>
      </c>
      <c r="L39" s="50">
        <v>99.687174139728896</v>
      </c>
      <c r="M39" s="47">
        <v>0.45701160319788398</v>
      </c>
      <c r="N39" s="50">
        <v>98.952095808383206</v>
      </c>
    </row>
    <row r="40" spans="1:14" x14ac:dyDescent="0.2">
      <c r="A40" s="57" t="s">
        <v>425</v>
      </c>
      <c r="B40" s="44" t="s">
        <v>426</v>
      </c>
      <c r="C40" s="45">
        <v>27</v>
      </c>
      <c r="D40" s="46" t="s">
        <v>360</v>
      </c>
      <c r="E40" s="47">
        <v>0.76401349630215998</v>
      </c>
      <c r="F40" s="48">
        <v>68.873826903023996</v>
      </c>
      <c r="G40" s="47">
        <v>0.69863105118181601</v>
      </c>
      <c r="H40" s="50">
        <v>43.267776096822999</v>
      </c>
      <c r="I40" s="76" t="str">
        <f t="shared" si="0"/>
        <v>No</v>
      </c>
      <c r="J40" s="49" t="str">
        <f t="shared" si="1"/>
        <v>No</v>
      </c>
      <c r="K40" s="47">
        <v>0.41487153674441901</v>
      </c>
      <c r="L40" s="50">
        <v>97.914494264859201</v>
      </c>
      <c r="M40" s="47">
        <v>0.41536140838792401</v>
      </c>
      <c r="N40" s="50">
        <v>98.562783661119497</v>
      </c>
    </row>
    <row r="41" spans="1:14" x14ac:dyDescent="0.2">
      <c r="A41" s="57" t="s">
        <v>427</v>
      </c>
      <c r="B41" s="44" t="s">
        <v>428</v>
      </c>
      <c r="C41" s="45">
        <v>27</v>
      </c>
      <c r="D41" s="46" t="s">
        <v>360</v>
      </c>
      <c r="E41" s="47">
        <v>0.63207811120142599</v>
      </c>
      <c r="F41" s="48">
        <v>39.624608967674703</v>
      </c>
      <c r="G41" s="47">
        <v>0.84606343370855497</v>
      </c>
      <c r="H41" s="50">
        <v>90.128593040847207</v>
      </c>
      <c r="I41" s="76" t="str">
        <f t="shared" si="0"/>
        <v>No</v>
      </c>
      <c r="J41" s="49" t="str">
        <f t="shared" si="1"/>
        <v>No</v>
      </c>
      <c r="K41" s="47">
        <v>0.41544161492204101</v>
      </c>
      <c r="L41" s="50">
        <v>97.966631908237702</v>
      </c>
      <c r="M41" s="47">
        <v>0.39965436621372302</v>
      </c>
      <c r="N41" s="50">
        <v>97.957639939485603</v>
      </c>
    </row>
    <row r="42" spans="1:14" x14ac:dyDescent="0.2">
      <c r="A42" s="147" t="s">
        <v>429</v>
      </c>
      <c r="B42" s="44" t="s">
        <v>430</v>
      </c>
      <c r="C42" s="45">
        <v>27</v>
      </c>
      <c r="D42" s="46" t="s">
        <v>360</v>
      </c>
      <c r="E42" s="47">
        <v>0.83531755319202805</v>
      </c>
      <c r="F42" s="48">
        <v>85.036496350364999</v>
      </c>
      <c r="G42" s="47">
        <v>0.820545835472128</v>
      </c>
      <c r="H42" s="50">
        <v>84.417549167927405</v>
      </c>
      <c r="I42" s="76" t="str">
        <f t="shared" si="0"/>
        <v>No</v>
      </c>
      <c r="J42" s="49" t="str">
        <f t="shared" si="1"/>
        <v>Yes</v>
      </c>
      <c r="K42" s="47">
        <v>0.42376276178915201</v>
      </c>
      <c r="L42" s="50">
        <v>98.592283628779995</v>
      </c>
      <c r="M42" s="47">
        <v>0.41512354334255003</v>
      </c>
      <c r="N42" s="50">
        <v>98.524962178517399</v>
      </c>
    </row>
    <row r="43" spans="1:14" x14ac:dyDescent="0.2">
      <c r="A43" s="57" t="s">
        <v>431</v>
      </c>
      <c r="B43" s="44" t="s">
        <v>432</v>
      </c>
      <c r="C43" s="45">
        <v>27</v>
      </c>
      <c r="D43" s="46" t="s">
        <v>360</v>
      </c>
      <c r="E43" s="47">
        <v>0.629377255991587</v>
      </c>
      <c r="F43" s="48">
        <v>38.373305526590201</v>
      </c>
      <c r="G43" s="47">
        <v>0.76904430395676704</v>
      </c>
      <c r="H43" s="50">
        <v>71.2556732223903</v>
      </c>
      <c r="I43" s="76" t="str">
        <f t="shared" si="0"/>
        <v>No</v>
      </c>
      <c r="J43" s="49" t="str">
        <f t="shared" si="1"/>
        <v>No</v>
      </c>
      <c r="K43" s="47">
        <v>0.42043202916599498</v>
      </c>
      <c r="L43" s="50">
        <v>98.383733055265907</v>
      </c>
      <c r="M43" s="47">
        <v>0.40084224971446297</v>
      </c>
      <c r="N43" s="50">
        <v>97.9954614220877</v>
      </c>
    </row>
    <row r="44" spans="1:14" x14ac:dyDescent="0.2">
      <c r="A44" s="57" t="s">
        <v>433</v>
      </c>
      <c r="B44" s="44" t="s">
        <v>434</v>
      </c>
      <c r="C44" s="45">
        <v>27</v>
      </c>
      <c r="D44" s="46" t="s">
        <v>360</v>
      </c>
      <c r="E44" s="47">
        <v>0.778696018097499</v>
      </c>
      <c r="F44" s="48">
        <v>71.532846715328503</v>
      </c>
      <c r="G44" s="47">
        <v>0.74041351403329103</v>
      </c>
      <c r="H44" s="50">
        <v>61.649016641452299</v>
      </c>
      <c r="I44" s="76" t="str">
        <f t="shared" si="0"/>
        <v>No</v>
      </c>
      <c r="J44" s="49" t="str">
        <f t="shared" si="1"/>
        <v>No</v>
      </c>
      <c r="K44" s="47">
        <v>0.46415213883714701</v>
      </c>
      <c r="L44" s="50">
        <v>99.530761209593294</v>
      </c>
      <c r="M44" s="47">
        <v>0.44941131398145701</v>
      </c>
      <c r="N44" s="50">
        <v>99.394856278366106</v>
      </c>
    </row>
    <row r="45" spans="1:14" x14ac:dyDescent="0.2">
      <c r="A45" s="57" t="s">
        <v>435</v>
      </c>
      <c r="B45" s="44" t="s">
        <v>436</v>
      </c>
      <c r="C45" s="45">
        <v>27</v>
      </c>
      <c r="D45" s="46" t="s">
        <v>360</v>
      </c>
      <c r="E45" s="47">
        <v>0.76530122458890004</v>
      </c>
      <c r="F45" s="48">
        <v>69.1345151199166</v>
      </c>
      <c r="G45" s="47">
        <v>0.71049724322851604</v>
      </c>
      <c r="H45" s="50">
        <v>48.7518910741301</v>
      </c>
      <c r="I45" s="76" t="str">
        <f t="shared" si="0"/>
        <v>No</v>
      </c>
      <c r="J45" s="49" t="str">
        <f t="shared" si="1"/>
        <v>No</v>
      </c>
      <c r="K45" s="47">
        <v>0.38021702650345002</v>
      </c>
      <c r="L45" s="50">
        <v>96.402502606882194</v>
      </c>
      <c r="M45" s="47">
        <v>0.35202738718463999</v>
      </c>
      <c r="N45" s="50">
        <v>97.012102874432699</v>
      </c>
    </row>
    <row r="46" spans="1:14" x14ac:dyDescent="0.2">
      <c r="A46" s="57" t="s">
        <v>437</v>
      </c>
      <c r="B46" s="44" t="s">
        <v>438</v>
      </c>
      <c r="C46" s="45">
        <v>27</v>
      </c>
      <c r="D46" s="46" t="s">
        <v>360</v>
      </c>
      <c r="E46" s="47">
        <v>0.59331184371925705</v>
      </c>
      <c r="F46" s="48">
        <v>27.215849843587101</v>
      </c>
      <c r="G46" s="47">
        <v>0.74520788679379502</v>
      </c>
      <c r="H46" s="50">
        <v>63.237518910741301</v>
      </c>
      <c r="I46" s="76" t="str">
        <f t="shared" si="0"/>
        <v>No</v>
      </c>
      <c r="J46" s="49" t="str">
        <f t="shared" si="1"/>
        <v>No</v>
      </c>
      <c r="K46" s="47">
        <v>0.42432588032650498</v>
      </c>
      <c r="L46" s="50">
        <v>98.644421272158496</v>
      </c>
      <c r="M46" s="47">
        <v>0.39865626350418698</v>
      </c>
      <c r="N46" s="50">
        <v>97.919818456883505</v>
      </c>
    </row>
    <row r="47" spans="1:14" x14ac:dyDescent="0.2">
      <c r="A47" s="57" t="s">
        <v>439</v>
      </c>
      <c r="B47" s="44" t="s">
        <v>440</v>
      </c>
      <c r="C47" s="45">
        <v>27</v>
      </c>
      <c r="D47" s="46" t="s">
        <v>360</v>
      </c>
      <c r="E47" s="47">
        <v>0.61372277981690704</v>
      </c>
      <c r="F47" s="48">
        <v>32.9509906152242</v>
      </c>
      <c r="G47" s="47">
        <v>0.73231621934693703</v>
      </c>
      <c r="H47" s="50">
        <v>58.774583963691398</v>
      </c>
      <c r="I47" s="76" t="str">
        <f t="shared" si="0"/>
        <v>No</v>
      </c>
      <c r="J47" s="49" t="str">
        <f t="shared" si="1"/>
        <v>No</v>
      </c>
      <c r="K47" s="47">
        <v>0.42306279475688002</v>
      </c>
      <c r="L47" s="50">
        <v>98.540145985401494</v>
      </c>
      <c r="M47" s="47">
        <v>0.41920412579847199</v>
      </c>
      <c r="N47" s="50">
        <v>98.940998487140703</v>
      </c>
    </row>
    <row r="48" spans="1:14" x14ac:dyDescent="0.2">
      <c r="A48" s="57" t="s">
        <v>441</v>
      </c>
      <c r="B48" s="44" t="s">
        <v>442</v>
      </c>
      <c r="C48" s="45">
        <v>27</v>
      </c>
      <c r="D48" s="46" t="s">
        <v>360</v>
      </c>
      <c r="E48" s="47">
        <v>0.57451295139155201</v>
      </c>
      <c r="F48" s="48">
        <v>22.419186652763301</v>
      </c>
      <c r="G48" s="47">
        <v>0.73180315616082603</v>
      </c>
      <c r="H48" s="50">
        <v>58.547655068078697</v>
      </c>
      <c r="I48" s="76" t="str">
        <f t="shared" si="0"/>
        <v>No</v>
      </c>
      <c r="J48" s="49" t="str">
        <f t="shared" si="1"/>
        <v>No</v>
      </c>
      <c r="K48" s="47">
        <v>0.30409317158766302</v>
      </c>
      <c r="L48" s="50">
        <v>91.866527632951005</v>
      </c>
      <c r="M48" s="47">
        <v>0.24479806793043499</v>
      </c>
      <c r="N48" s="50">
        <v>90.544629349470497</v>
      </c>
    </row>
    <row r="49" spans="1:14" x14ac:dyDescent="0.2">
      <c r="A49" s="57" t="s">
        <v>443</v>
      </c>
      <c r="B49" s="44" t="s">
        <v>444</v>
      </c>
      <c r="C49" s="45">
        <v>27</v>
      </c>
      <c r="D49" s="46" t="s">
        <v>360</v>
      </c>
      <c r="E49" s="47">
        <v>0.83291411066591203</v>
      </c>
      <c r="F49" s="48">
        <v>84.254431699687203</v>
      </c>
      <c r="G49" s="47">
        <v>0.78131001830070901</v>
      </c>
      <c r="H49" s="50">
        <v>74.470499243570302</v>
      </c>
      <c r="I49" s="76" t="str">
        <f t="shared" si="0"/>
        <v>No</v>
      </c>
      <c r="J49" s="49" t="str">
        <f t="shared" si="1"/>
        <v>No</v>
      </c>
      <c r="K49" s="47">
        <v>0.29011417517416099</v>
      </c>
      <c r="L49" s="50">
        <v>89.624608967674703</v>
      </c>
      <c r="M49" s="47">
        <v>0.26589656115031701</v>
      </c>
      <c r="N49" s="50">
        <v>92.662632375189105</v>
      </c>
    </row>
    <row r="50" spans="1:14" x14ac:dyDescent="0.2">
      <c r="A50" s="148" t="s">
        <v>445</v>
      </c>
      <c r="B50" s="44" t="s">
        <v>446</v>
      </c>
      <c r="C50" s="45">
        <v>27</v>
      </c>
      <c r="D50" s="46" t="s">
        <v>360</v>
      </c>
      <c r="E50" s="47">
        <v>0.86005068277824603</v>
      </c>
      <c r="F50" s="48">
        <v>90.823774765380605</v>
      </c>
      <c r="G50" s="47">
        <v>0.82486986859104505</v>
      </c>
      <c r="H50" s="50">
        <v>85.476550680786701</v>
      </c>
      <c r="I50" s="76" t="str">
        <f t="shared" si="0"/>
        <v>No</v>
      </c>
      <c r="J50" s="49" t="str">
        <f t="shared" si="1"/>
        <v>Yes</v>
      </c>
      <c r="K50" s="47">
        <v>0.16553773710439801</v>
      </c>
      <c r="L50" s="50">
        <v>46.715328467153299</v>
      </c>
      <c r="M50" s="47">
        <v>0.15065581412720699</v>
      </c>
      <c r="N50" s="50">
        <v>61.989409984871401</v>
      </c>
    </row>
    <row r="51" spans="1:14" x14ac:dyDescent="0.2">
      <c r="A51" s="57" t="s">
        <v>447</v>
      </c>
      <c r="B51" s="44" t="s">
        <v>448</v>
      </c>
      <c r="C51" s="45">
        <v>27</v>
      </c>
      <c r="D51" s="46" t="s">
        <v>360</v>
      </c>
      <c r="E51" s="47">
        <v>0.59581164959684496</v>
      </c>
      <c r="F51" s="48">
        <v>28.050052137643402</v>
      </c>
      <c r="G51" s="47">
        <v>0.74203637715640403</v>
      </c>
      <c r="H51" s="50">
        <v>62.027231467473499</v>
      </c>
      <c r="I51" s="76" t="str">
        <f t="shared" si="0"/>
        <v>No</v>
      </c>
      <c r="J51" s="49" t="str">
        <f t="shared" si="1"/>
        <v>No</v>
      </c>
      <c r="K51" s="47">
        <v>0.33539125669722503</v>
      </c>
      <c r="L51" s="50">
        <v>94.316996871741395</v>
      </c>
      <c r="M51" s="47">
        <v>0.32808727857752101</v>
      </c>
      <c r="N51" s="50">
        <v>96.293494704992398</v>
      </c>
    </row>
    <row r="52" spans="1:14" x14ac:dyDescent="0.2">
      <c r="A52" s="57" t="s">
        <v>449</v>
      </c>
      <c r="B52" s="44" t="s">
        <v>450</v>
      </c>
      <c r="C52" s="45">
        <v>27</v>
      </c>
      <c r="D52" s="46" t="s">
        <v>360</v>
      </c>
      <c r="E52" s="47">
        <v>0.76235216259108796</v>
      </c>
      <c r="F52" s="48">
        <v>68.665276329509894</v>
      </c>
      <c r="G52" s="47">
        <v>0.67730947648986795</v>
      </c>
      <c r="H52" s="50">
        <v>34.4931921331316</v>
      </c>
      <c r="I52" s="76" t="str">
        <f t="shared" si="0"/>
        <v>No</v>
      </c>
      <c r="J52" s="49" t="str">
        <f t="shared" si="1"/>
        <v>No</v>
      </c>
      <c r="K52" s="47">
        <v>0.35737775316778903</v>
      </c>
      <c r="L52" s="50">
        <v>95.464025026068796</v>
      </c>
      <c r="M52" s="47">
        <v>0.33979617916517102</v>
      </c>
      <c r="N52" s="50">
        <v>96.520423600605099</v>
      </c>
    </row>
    <row r="53" spans="1:14" x14ac:dyDescent="0.2">
      <c r="A53" s="147" t="s">
        <v>451</v>
      </c>
      <c r="B53" s="44" t="s">
        <v>452</v>
      </c>
      <c r="C53" s="45">
        <v>27</v>
      </c>
      <c r="D53" s="46" t="s">
        <v>360</v>
      </c>
      <c r="E53" s="47">
        <v>0.87501309608209799</v>
      </c>
      <c r="F53" s="48">
        <v>93.899895724713204</v>
      </c>
      <c r="G53" s="47">
        <v>0.81660158722490805</v>
      </c>
      <c r="H53" s="50">
        <v>83.434190620272304</v>
      </c>
      <c r="I53" s="76" t="str">
        <f t="shared" si="0"/>
        <v>No</v>
      </c>
      <c r="J53" s="49" t="str">
        <f t="shared" si="1"/>
        <v>Yes</v>
      </c>
      <c r="K53" s="47">
        <v>0.41362245817027898</v>
      </c>
      <c r="L53" s="50">
        <v>97.653806047966597</v>
      </c>
      <c r="M53" s="47">
        <v>0.40902073207990097</v>
      </c>
      <c r="N53" s="50">
        <v>98.222390317700501</v>
      </c>
    </row>
    <row r="54" spans="1:14" x14ac:dyDescent="0.2">
      <c r="A54" s="57" t="s">
        <v>453</v>
      </c>
      <c r="B54" s="44" t="s">
        <v>454</v>
      </c>
      <c r="C54" s="45">
        <v>27</v>
      </c>
      <c r="D54" s="46" t="s">
        <v>360</v>
      </c>
      <c r="E54" s="47">
        <v>0.86279541677439198</v>
      </c>
      <c r="F54" s="48">
        <v>91.553701772679901</v>
      </c>
      <c r="G54" s="47">
        <v>0.76634505775209405</v>
      </c>
      <c r="H54" s="50">
        <v>70.347957639939494</v>
      </c>
      <c r="I54" s="76" t="str">
        <f t="shared" si="0"/>
        <v>No</v>
      </c>
      <c r="J54" s="49" t="str">
        <f t="shared" si="1"/>
        <v>No</v>
      </c>
      <c r="K54" s="47">
        <v>0.41413584861596803</v>
      </c>
      <c r="L54" s="50">
        <v>97.758081334723698</v>
      </c>
      <c r="M54" s="47">
        <v>0.407265639348458</v>
      </c>
      <c r="N54" s="50">
        <v>98.108925869894094</v>
      </c>
    </row>
    <row r="55" spans="1:14" x14ac:dyDescent="0.2">
      <c r="A55" s="57" t="s">
        <v>455</v>
      </c>
      <c r="B55" s="44" t="s">
        <v>456</v>
      </c>
      <c r="C55" s="45">
        <v>27</v>
      </c>
      <c r="D55" s="46" t="s">
        <v>360</v>
      </c>
      <c r="E55" s="47">
        <v>0.59366945435354102</v>
      </c>
      <c r="F55" s="48">
        <v>27.3722627737226</v>
      </c>
      <c r="G55" s="47">
        <v>0.62955650377116901</v>
      </c>
      <c r="H55" s="50">
        <v>17.5113464447806</v>
      </c>
      <c r="I55" s="76" t="str">
        <f t="shared" si="0"/>
        <v>No</v>
      </c>
      <c r="J55" s="49" t="str">
        <f t="shared" si="1"/>
        <v>No</v>
      </c>
      <c r="K55" s="47">
        <v>0.41555745535836602</v>
      </c>
      <c r="L55" s="50">
        <v>98.018769551616302</v>
      </c>
      <c r="M55" s="47">
        <v>0.39294935372725698</v>
      </c>
      <c r="N55" s="50">
        <v>97.768532526474999</v>
      </c>
    </row>
    <row r="56" spans="1:14" x14ac:dyDescent="0.2">
      <c r="A56" s="57" t="s">
        <v>457</v>
      </c>
      <c r="B56" s="44" t="s">
        <v>458</v>
      </c>
      <c r="C56" s="45">
        <v>27</v>
      </c>
      <c r="D56" s="46" t="s">
        <v>360</v>
      </c>
      <c r="E56" s="47">
        <v>0.70816001015185703</v>
      </c>
      <c r="F56" s="48">
        <v>59.124087591240901</v>
      </c>
      <c r="G56" s="47">
        <v>0.76983104159222704</v>
      </c>
      <c r="H56" s="50">
        <v>71.406959152798805</v>
      </c>
      <c r="I56" s="76" t="str">
        <f t="shared" si="0"/>
        <v>No</v>
      </c>
      <c r="J56" s="49" t="str">
        <f t="shared" si="1"/>
        <v>No</v>
      </c>
      <c r="K56" s="47">
        <v>0.41412994070025699</v>
      </c>
      <c r="L56" s="50">
        <v>97.705943691345198</v>
      </c>
      <c r="M56" s="47">
        <v>0.41021323970224199</v>
      </c>
      <c r="N56" s="50">
        <v>98.298033282904697</v>
      </c>
    </row>
    <row r="57" spans="1:14" x14ac:dyDescent="0.2">
      <c r="A57" s="57" t="s">
        <v>459</v>
      </c>
      <c r="B57" s="44" t="s">
        <v>460</v>
      </c>
      <c r="C57" s="45">
        <v>27</v>
      </c>
      <c r="D57" s="46" t="s">
        <v>360</v>
      </c>
      <c r="E57" s="47">
        <v>0.91150015533365203</v>
      </c>
      <c r="F57" s="48">
        <v>98.435870698644393</v>
      </c>
      <c r="G57" s="47">
        <v>0.75942172739439096</v>
      </c>
      <c r="H57" s="50">
        <v>68.305597579425097</v>
      </c>
      <c r="I57" s="76" t="str">
        <f t="shared" si="0"/>
        <v>No</v>
      </c>
      <c r="J57" s="49" t="str">
        <f t="shared" si="1"/>
        <v>No</v>
      </c>
      <c r="K57" s="47">
        <v>0.3851778944002</v>
      </c>
      <c r="L57" s="50">
        <v>96.663190823774798</v>
      </c>
      <c r="M57" s="47">
        <v>0.37968649576457297</v>
      </c>
      <c r="N57" s="50">
        <v>97.5037821482602</v>
      </c>
    </row>
    <row r="58" spans="1:14" x14ac:dyDescent="0.2">
      <c r="A58" s="57" t="s">
        <v>461</v>
      </c>
      <c r="B58" s="44" t="s">
        <v>462</v>
      </c>
      <c r="C58" s="45">
        <v>27</v>
      </c>
      <c r="D58" s="46" t="s">
        <v>360</v>
      </c>
      <c r="E58" s="47">
        <v>0.67924938875563901</v>
      </c>
      <c r="F58" s="48">
        <v>52.398331595411904</v>
      </c>
      <c r="G58" s="47">
        <v>0.84655188174830098</v>
      </c>
      <c r="H58" s="50">
        <v>90.204236006051403</v>
      </c>
      <c r="I58" s="76" t="str">
        <f t="shared" si="0"/>
        <v>No</v>
      </c>
      <c r="J58" s="49" t="str">
        <f t="shared" si="1"/>
        <v>No</v>
      </c>
      <c r="K58" s="47">
        <v>9.3073022209907805E-2</v>
      </c>
      <c r="L58" s="50">
        <v>11.887382690302401</v>
      </c>
      <c r="M58" s="47">
        <v>8.6512080620544302E-2</v>
      </c>
      <c r="N58" s="50">
        <v>7.1104387291981803</v>
      </c>
    </row>
    <row r="59" spans="1:14" x14ac:dyDescent="0.2">
      <c r="A59" s="57" t="s">
        <v>463</v>
      </c>
      <c r="B59" s="44" t="s">
        <v>464</v>
      </c>
      <c r="C59" s="45">
        <v>27</v>
      </c>
      <c r="D59" s="46" t="s">
        <v>360</v>
      </c>
      <c r="E59" s="47">
        <v>0.61963393533034095</v>
      </c>
      <c r="F59" s="48">
        <v>34.880083420229397</v>
      </c>
      <c r="G59" s="47">
        <v>0.81728147304905396</v>
      </c>
      <c r="H59" s="50">
        <v>83.736762481089301</v>
      </c>
      <c r="I59" s="76" t="str">
        <f t="shared" si="0"/>
        <v>No</v>
      </c>
      <c r="J59" s="49" t="str">
        <f t="shared" si="1"/>
        <v>No</v>
      </c>
      <c r="K59" s="47">
        <v>9.4573364109992397E-2</v>
      </c>
      <c r="L59" s="50">
        <v>12.982273201251299</v>
      </c>
      <c r="M59" s="47">
        <v>7.4749393895984007E-2</v>
      </c>
      <c r="N59" s="50">
        <v>2.1936459909228399</v>
      </c>
    </row>
    <row r="60" spans="1:14" x14ac:dyDescent="0.2">
      <c r="A60" s="57" t="s">
        <v>465</v>
      </c>
      <c r="B60" s="44" t="s">
        <v>466</v>
      </c>
      <c r="C60" s="45">
        <v>27</v>
      </c>
      <c r="D60" s="46" t="s">
        <v>360</v>
      </c>
      <c r="E60" s="47">
        <v>0.85874588542166597</v>
      </c>
      <c r="F60" s="48">
        <v>90.510948905109501</v>
      </c>
      <c r="G60" s="47">
        <v>0.75690768693645205</v>
      </c>
      <c r="H60" s="50">
        <v>67.435703479576404</v>
      </c>
      <c r="I60" s="76" t="str">
        <f t="shared" si="0"/>
        <v>No</v>
      </c>
      <c r="J60" s="49" t="str">
        <f t="shared" si="1"/>
        <v>No</v>
      </c>
      <c r="K60" s="47">
        <v>0.38895474374065198</v>
      </c>
      <c r="L60" s="50">
        <v>96.923879040667401</v>
      </c>
      <c r="M60" s="47">
        <v>0.38137675350761102</v>
      </c>
      <c r="N60" s="50">
        <v>97.579425113464495</v>
      </c>
    </row>
    <row r="61" spans="1:14" x14ac:dyDescent="0.2">
      <c r="A61" s="57" t="s">
        <v>467</v>
      </c>
      <c r="B61" s="44" t="s">
        <v>468</v>
      </c>
      <c r="C61" s="45">
        <v>27</v>
      </c>
      <c r="D61" s="46" t="s">
        <v>360</v>
      </c>
      <c r="E61" s="47">
        <v>0.78749360933296297</v>
      </c>
      <c r="F61" s="48">
        <v>73.305526590198099</v>
      </c>
      <c r="G61" s="47">
        <v>0.81302897407038699</v>
      </c>
      <c r="H61" s="50">
        <v>82.677760968229904</v>
      </c>
      <c r="I61" s="76" t="str">
        <f t="shared" si="0"/>
        <v>No</v>
      </c>
      <c r="J61" s="49" t="str">
        <f t="shared" si="1"/>
        <v>No</v>
      </c>
      <c r="K61" s="47">
        <v>0.33122674398435298</v>
      </c>
      <c r="L61" s="50">
        <v>94.212721584984394</v>
      </c>
      <c r="M61" s="47">
        <v>0.31931766191608002</v>
      </c>
      <c r="N61" s="50">
        <v>96.066565809379696</v>
      </c>
    </row>
    <row r="62" spans="1:14" x14ac:dyDescent="0.2">
      <c r="A62" s="147" t="s">
        <v>451</v>
      </c>
      <c r="B62" s="44" t="s">
        <v>469</v>
      </c>
      <c r="C62" s="45">
        <v>27</v>
      </c>
      <c r="D62" s="46" t="s">
        <v>360</v>
      </c>
      <c r="E62" s="47">
        <v>0.90084180201808395</v>
      </c>
      <c r="F62" s="48">
        <v>97.810218978102199</v>
      </c>
      <c r="G62" s="47">
        <v>0.91138676940857799</v>
      </c>
      <c r="H62" s="50">
        <v>99.016641452344899</v>
      </c>
      <c r="I62" s="76" t="str">
        <f t="shared" si="0"/>
        <v>Yes</v>
      </c>
      <c r="J62" s="49" t="str">
        <f t="shared" si="1"/>
        <v>Yes</v>
      </c>
      <c r="K62" s="47">
        <v>0.41712347640000202</v>
      </c>
      <c r="L62" s="50">
        <v>98.123044838373303</v>
      </c>
      <c r="M62" s="47">
        <v>0.41330549646872</v>
      </c>
      <c r="N62" s="50">
        <v>98.449319213313203</v>
      </c>
    </row>
    <row r="63" spans="1:14" x14ac:dyDescent="0.2">
      <c r="A63" s="147" t="s">
        <v>470</v>
      </c>
      <c r="B63" s="44" t="s">
        <v>471</v>
      </c>
      <c r="C63" s="45">
        <v>27</v>
      </c>
      <c r="D63" s="46" t="s">
        <v>360</v>
      </c>
      <c r="E63" s="47">
        <v>0.87921337764448204</v>
      </c>
      <c r="F63" s="48">
        <v>94.838373305526602</v>
      </c>
      <c r="G63" s="47">
        <v>0.84464128418650597</v>
      </c>
      <c r="H63" s="50">
        <v>89.788199697428098</v>
      </c>
      <c r="I63" s="76" t="str">
        <f t="shared" si="0"/>
        <v>No</v>
      </c>
      <c r="J63" s="49" t="str">
        <f t="shared" si="1"/>
        <v>Yes</v>
      </c>
      <c r="K63" s="47">
        <v>0.41877167039559898</v>
      </c>
      <c r="L63" s="50">
        <v>98.279457768508905</v>
      </c>
      <c r="M63" s="47">
        <v>0.41743624087787301</v>
      </c>
      <c r="N63" s="50">
        <v>98.827534039334296</v>
      </c>
    </row>
    <row r="64" spans="1:14" x14ac:dyDescent="0.2">
      <c r="A64" s="57" t="s">
        <v>472</v>
      </c>
      <c r="B64" s="44" t="s">
        <v>473</v>
      </c>
      <c r="C64" s="45">
        <v>27</v>
      </c>
      <c r="D64" s="46" t="s">
        <v>360</v>
      </c>
      <c r="E64" s="47">
        <v>0.55148834254476597</v>
      </c>
      <c r="F64" s="48">
        <v>16.423357664233599</v>
      </c>
      <c r="G64" s="47">
        <v>0.59965505194336699</v>
      </c>
      <c r="H64" s="50">
        <v>11.4977307110439</v>
      </c>
      <c r="I64" s="76" t="str">
        <f t="shared" si="0"/>
        <v>No</v>
      </c>
      <c r="J64" s="49" t="str">
        <f t="shared" si="1"/>
        <v>No</v>
      </c>
      <c r="K64" s="47">
        <v>0.205172243614657</v>
      </c>
      <c r="L64" s="50">
        <v>66.110531803962502</v>
      </c>
      <c r="M64" s="47">
        <v>0.18710028997954001</v>
      </c>
      <c r="N64" s="50">
        <v>78.517397881996999</v>
      </c>
    </row>
    <row r="65" spans="1:14" x14ac:dyDescent="0.2">
      <c r="A65" s="57" t="s">
        <v>474</v>
      </c>
      <c r="B65" s="44" t="s">
        <v>475</v>
      </c>
      <c r="C65" s="45">
        <v>27</v>
      </c>
      <c r="D65" s="46" t="s">
        <v>360</v>
      </c>
      <c r="E65" s="47">
        <v>0.67292201327801904</v>
      </c>
      <c r="F65" s="48">
        <v>50.938477580813299</v>
      </c>
      <c r="G65" s="47">
        <v>0.860867657858154</v>
      </c>
      <c r="H65" s="50">
        <v>93.419062027231504</v>
      </c>
      <c r="I65" s="76" t="str">
        <f t="shared" si="0"/>
        <v>No</v>
      </c>
      <c r="J65" s="49" t="str">
        <f t="shared" si="1"/>
        <v>No</v>
      </c>
      <c r="K65" s="47">
        <v>0.113101525717311</v>
      </c>
      <c r="L65" s="50">
        <v>23.774765380604801</v>
      </c>
      <c r="M65" s="47">
        <v>9.5746052043489002E-2</v>
      </c>
      <c r="N65" s="50">
        <v>16.944024205748899</v>
      </c>
    </row>
    <row r="66" spans="1:14" x14ac:dyDescent="0.2">
      <c r="A66" s="57" t="s">
        <v>476</v>
      </c>
      <c r="B66" s="44" t="s">
        <v>477</v>
      </c>
      <c r="C66" s="45">
        <v>27</v>
      </c>
      <c r="D66" s="46" t="s">
        <v>360</v>
      </c>
      <c r="E66" s="47">
        <v>0.86571047750701802</v>
      </c>
      <c r="F66" s="48">
        <v>91.918665276329506</v>
      </c>
      <c r="G66" s="47">
        <v>0.76893783798225002</v>
      </c>
      <c r="H66" s="50">
        <v>71.180030257186104</v>
      </c>
      <c r="I66" s="76" t="str">
        <f t="shared" si="0"/>
        <v>No</v>
      </c>
      <c r="J66" s="49" t="str">
        <f t="shared" si="1"/>
        <v>No</v>
      </c>
      <c r="K66" s="47">
        <v>0.11357481564576501</v>
      </c>
      <c r="L66" s="50">
        <v>24.191866527633</v>
      </c>
      <c r="M66" s="47">
        <v>9.7184895024577195E-2</v>
      </c>
      <c r="N66" s="50">
        <v>18.721633888048402</v>
      </c>
    </row>
    <row r="67" spans="1:14" x14ac:dyDescent="0.2">
      <c r="A67" s="147" t="s">
        <v>478</v>
      </c>
      <c r="B67" s="44" t="s">
        <v>479</v>
      </c>
      <c r="C67" s="45">
        <v>27</v>
      </c>
      <c r="D67" s="46" t="s">
        <v>360</v>
      </c>
      <c r="E67" s="47">
        <v>0.87273006319078195</v>
      </c>
      <c r="F67" s="48">
        <v>93.378519290928097</v>
      </c>
      <c r="G67" s="47">
        <v>0.82165165696956199</v>
      </c>
      <c r="H67" s="50">
        <v>84.606656580937994</v>
      </c>
      <c r="I67" s="76" t="str">
        <f t="shared" si="0"/>
        <v>No</v>
      </c>
      <c r="J67" s="49" t="str">
        <f t="shared" si="1"/>
        <v>Yes</v>
      </c>
      <c r="K67" s="47">
        <v>0.41883758485274902</v>
      </c>
      <c r="L67" s="50">
        <v>98.331595411887406</v>
      </c>
      <c r="M67" s="47">
        <v>0.40831494205253099</v>
      </c>
      <c r="N67" s="50">
        <v>98.146747352496206</v>
      </c>
    </row>
    <row r="68" spans="1:14" x14ac:dyDescent="0.2">
      <c r="A68" s="57" t="s">
        <v>480</v>
      </c>
      <c r="B68" s="44" t="s">
        <v>481</v>
      </c>
      <c r="C68" s="45">
        <v>27</v>
      </c>
      <c r="D68" s="46" t="s">
        <v>360</v>
      </c>
      <c r="E68" s="47">
        <v>0.65025580060605703</v>
      </c>
      <c r="F68" s="48">
        <v>44.786235662148101</v>
      </c>
      <c r="G68" s="47">
        <v>0.70466803123424004</v>
      </c>
      <c r="H68" s="50">
        <v>46.104387291981801</v>
      </c>
      <c r="I68" s="76" t="str">
        <f t="shared" si="0"/>
        <v>No</v>
      </c>
      <c r="J68" s="49" t="str">
        <f t="shared" si="1"/>
        <v>No</v>
      </c>
      <c r="K68" s="47">
        <v>0.25365998587956201</v>
      </c>
      <c r="L68" s="50">
        <v>83.420229405630906</v>
      </c>
      <c r="M68" s="47">
        <v>0.22361692076253301</v>
      </c>
      <c r="N68" s="50">
        <v>87.708018154311603</v>
      </c>
    </row>
    <row r="69" spans="1:14" x14ac:dyDescent="0.2">
      <c r="A69" s="148" t="s">
        <v>482</v>
      </c>
      <c r="B69" s="44" t="s">
        <v>483</v>
      </c>
      <c r="C69" s="45">
        <v>27</v>
      </c>
      <c r="D69" s="46" t="s">
        <v>360</v>
      </c>
      <c r="E69" s="47">
        <v>0.91521389348744797</v>
      </c>
      <c r="F69" s="48">
        <v>98.696558915536997</v>
      </c>
      <c r="G69" s="47">
        <v>0.89641771449292296</v>
      </c>
      <c r="H69" s="50">
        <v>97.919818456883505</v>
      </c>
      <c r="I69" s="76" t="str">
        <f t="shared" si="0"/>
        <v>Yes</v>
      </c>
      <c r="J69" s="49" t="str">
        <f t="shared" si="1"/>
        <v>Yes</v>
      </c>
      <c r="K69" s="47">
        <v>9.0333279983772399E-2</v>
      </c>
      <c r="L69" s="50">
        <v>9.5411887382690299</v>
      </c>
      <c r="M69" s="47">
        <v>7.2916994779271493E-2</v>
      </c>
      <c r="N69" s="50">
        <v>1.77760968229955</v>
      </c>
    </row>
    <row r="70" spans="1:14" x14ac:dyDescent="0.2">
      <c r="A70" s="148" t="s">
        <v>484</v>
      </c>
      <c r="B70" s="44" t="s">
        <v>485</v>
      </c>
      <c r="C70" s="45">
        <v>27</v>
      </c>
      <c r="D70" s="46" t="s">
        <v>360</v>
      </c>
      <c r="E70" s="47">
        <v>0.89273155396204396</v>
      </c>
      <c r="F70" s="48">
        <v>96.767466110531799</v>
      </c>
      <c r="G70" s="47">
        <v>0.85960016691668395</v>
      </c>
      <c r="H70" s="50">
        <v>93.116490166414494</v>
      </c>
      <c r="I70" s="76" t="str">
        <f t="shared" si="0"/>
        <v>Yes</v>
      </c>
      <c r="J70" s="49" t="str">
        <f t="shared" si="1"/>
        <v>Yes</v>
      </c>
      <c r="K70" s="47">
        <v>0.101426613069991</v>
      </c>
      <c r="L70" s="50">
        <v>17.153284671532798</v>
      </c>
      <c r="M70" s="47">
        <v>8.6980667321070307E-2</v>
      </c>
      <c r="N70" s="50">
        <v>7.60211800302572</v>
      </c>
    </row>
    <row r="71" spans="1:14" x14ac:dyDescent="0.2">
      <c r="A71" s="148" t="s">
        <v>486</v>
      </c>
      <c r="B71" s="44" t="s">
        <v>487</v>
      </c>
      <c r="C71" s="45">
        <v>27</v>
      </c>
      <c r="D71" s="46" t="s">
        <v>360</v>
      </c>
      <c r="E71" s="47">
        <v>0.82321996133027098</v>
      </c>
      <c r="F71" s="48">
        <v>81.543274244004195</v>
      </c>
      <c r="G71" s="47">
        <v>0.78675751014754702</v>
      </c>
      <c r="H71" s="50">
        <v>76.021180030257199</v>
      </c>
      <c r="I71" s="76" t="str">
        <f t="shared" ref="I71:I134" si="2">IF(AND(F71&gt;=90,H71&gt;=90),"Yes","No")</f>
        <v>No</v>
      </c>
      <c r="J71" s="49" t="str">
        <f t="shared" ref="J71:J134" si="3">IF(AND(F71&gt;=75,H71&gt;=75),"Yes","No")</f>
        <v>Yes</v>
      </c>
      <c r="K71" s="47">
        <v>0.18056576995125601</v>
      </c>
      <c r="L71" s="50">
        <v>55.213764337851899</v>
      </c>
      <c r="M71" s="47">
        <v>0.16313687532630999</v>
      </c>
      <c r="N71" s="50">
        <v>68.835098335854795</v>
      </c>
    </row>
    <row r="72" spans="1:14" x14ac:dyDescent="0.2">
      <c r="A72" s="57" t="s">
        <v>488</v>
      </c>
      <c r="B72" s="44" t="s">
        <v>489</v>
      </c>
      <c r="C72" s="45">
        <v>27</v>
      </c>
      <c r="D72" s="46" t="s">
        <v>360</v>
      </c>
      <c r="E72" s="47">
        <v>0.64705301978856999</v>
      </c>
      <c r="F72" s="48">
        <v>43.691345151199201</v>
      </c>
      <c r="G72" s="47">
        <v>0.69785004824403396</v>
      </c>
      <c r="H72" s="50">
        <v>42.927382753403897</v>
      </c>
      <c r="I72" s="76" t="str">
        <f t="shared" si="2"/>
        <v>No</v>
      </c>
      <c r="J72" s="49" t="str">
        <f t="shared" si="3"/>
        <v>No</v>
      </c>
      <c r="K72" s="47">
        <v>0.24811248507747499</v>
      </c>
      <c r="L72" s="50">
        <v>81.9082377476538</v>
      </c>
      <c r="M72" s="47">
        <v>0.23168050577377</v>
      </c>
      <c r="N72" s="50">
        <v>88.804841149773097</v>
      </c>
    </row>
    <row r="73" spans="1:14" x14ac:dyDescent="0.2">
      <c r="A73" s="148" t="s">
        <v>490</v>
      </c>
      <c r="B73" s="44" t="s">
        <v>491</v>
      </c>
      <c r="C73" s="45">
        <v>27</v>
      </c>
      <c r="D73" s="46" t="s">
        <v>360</v>
      </c>
      <c r="E73" s="47">
        <v>0.85703574944985605</v>
      </c>
      <c r="F73" s="48">
        <v>90.145985401459896</v>
      </c>
      <c r="G73" s="47">
        <v>0.86615776515361698</v>
      </c>
      <c r="H73" s="50">
        <v>94.213313161875902</v>
      </c>
      <c r="I73" s="76" t="str">
        <f t="shared" si="2"/>
        <v>Yes</v>
      </c>
      <c r="J73" s="49" t="str">
        <f t="shared" si="3"/>
        <v>Yes</v>
      </c>
      <c r="K73" s="47">
        <v>0.102189319503002</v>
      </c>
      <c r="L73" s="50">
        <v>17.726798748696599</v>
      </c>
      <c r="M73" s="47">
        <v>8.0453307667918694E-2</v>
      </c>
      <c r="N73" s="50">
        <v>3.4039334341906198</v>
      </c>
    </row>
    <row r="74" spans="1:14" x14ac:dyDescent="0.2">
      <c r="A74" s="148" t="s">
        <v>492</v>
      </c>
      <c r="B74" s="44" t="s">
        <v>493</v>
      </c>
      <c r="C74" s="45">
        <v>27</v>
      </c>
      <c r="D74" s="46" t="s">
        <v>360</v>
      </c>
      <c r="E74" s="47">
        <v>0.93564761498997695</v>
      </c>
      <c r="F74" s="48">
        <v>99.635036496350395</v>
      </c>
      <c r="G74" s="47">
        <v>0.90456082770830604</v>
      </c>
      <c r="H74" s="50">
        <v>98.676248108925904</v>
      </c>
      <c r="I74" s="76" t="str">
        <f t="shared" si="2"/>
        <v>Yes</v>
      </c>
      <c r="J74" s="49" t="str">
        <f t="shared" si="3"/>
        <v>Yes</v>
      </c>
      <c r="K74" s="47">
        <v>9.05687145028891E-2</v>
      </c>
      <c r="L74" s="50">
        <v>9.6976016684045891</v>
      </c>
      <c r="M74" s="47">
        <v>8.0881356303058302E-2</v>
      </c>
      <c r="N74" s="50">
        <v>3.6686838124054502</v>
      </c>
    </row>
    <row r="75" spans="1:14" x14ac:dyDescent="0.2">
      <c r="A75" s="57" t="s">
        <v>494</v>
      </c>
      <c r="B75" s="44" t="s">
        <v>495</v>
      </c>
      <c r="C75" s="45">
        <v>27</v>
      </c>
      <c r="D75" s="46" t="s">
        <v>360</v>
      </c>
      <c r="E75" s="47">
        <v>0.67130921672691102</v>
      </c>
      <c r="F75" s="48">
        <v>50.312825860271097</v>
      </c>
      <c r="G75" s="47">
        <v>0.87647776217168805</v>
      </c>
      <c r="H75" s="50">
        <v>95.801815431164897</v>
      </c>
      <c r="I75" s="76" t="str">
        <f t="shared" si="2"/>
        <v>No</v>
      </c>
      <c r="J75" s="49" t="str">
        <f t="shared" si="3"/>
        <v>No</v>
      </c>
      <c r="K75" s="47">
        <v>0.104719273135074</v>
      </c>
      <c r="L75" s="50">
        <v>19.290928050052099</v>
      </c>
      <c r="M75" s="47">
        <v>9.4556299718194098E-2</v>
      </c>
      <c r="N75" s="50">
        <v>15.733736762481101</v>
      </c>
    </row>
    <row r="76" spans="1:14" x14ac:dyDescent="0.2">
      <c r="A76" s="57" t="s">
        <v>496</v>
      </c>
      <c r="B76" s="44" t="s">
        <v>497</v>
      </c>
      <c r="C76" s="45">
        <v>27</v>
      </c>
      <c r="D76" s="46" t="s">
        <v>360</v>
      </c>
      <c r="E76" s="47">
        <v>0.697214340537059</v>
      </c>
      <c r="F76" s="48">
        <v>57.247132429614197</v>
      </c>
      <c r="G76" s="47">
        <v>0.75127372997186603</v>
      </c>
      <c r="H76" s="50">
        <v>65.2420574886536</v>
      </c>
      <c r="I76" s="76" t="str">
        <f t="shared" si="2"/>
        <v>No</v>
      </c>
      <c r="J76" s="49" t="str">
        <f t="shared" si="3"/>
        <v>No</v>
      </c>
      <c r="K76" s="47">
        <v>0.23673943880384701</v>
      </c>
      <c r="L76" s="50">
        <v>78.310740354535994</v>
      </c>
      <c r="M76" s="47">
        <v>0.196689589441048</v>
      </c>
      <c r="N76" s="50">
        <v>81.543116490166398</v>
      </c>
    </row>
    <row r="77" spans="1:14" x14ac:dyDescent="0.2">
      <c r="A77" s="57" t="s">
        <v>498</v>
      </c>
      <c r="B77" s="44" t="s">
        <v>499</v>
      </c>
      <c r="C77" s="45">
        <v>27</v>
      </c>
      <c r="D77" s="46" t="s">
        <v>360</v>
      </c>
      <c r="E77" s="47">
        <v>0.63803824716715096</v>
      </c>
      <c r="F77" s="48">
        <v>41.762252346194003</v>
      </c>
      <c r="G77" s="47">
        <v>0.70032065650199105</v>
      </c>
      <c r="H77" s="50">
        <v>43.721633888048402</v>
      </c>
      <c r="I77" s="76" t="str">
        <f t="shared" si="2"/>
        <v>No</v>
      </c>
      <c r="J77" s="49" t="str">
        <f t="shared" si="3"/>
        <v>No</v>
      </c>
      <c r="K77" s="47">
        <v>0.12633500577321999</v>
      </c>
      <c r="L77" s="50">
        <v>28.623566214807099</v>
      </c>
      <c r="M77" s="47">
        <v>0.111794152571557</v>
      </c>
      <c r="N77" s="50">
        <v>33.396369137670199</v>
      </c>
    </row>
    <row r="78" spans="1:14" x14ac:dyDescent="0.2">
      <c r="A78" s="57" t="s">
        <v>500</v>
      </c>
      <c r="B78" s="44" t="s">
        <v>501</v>
      </c>
      <c r="C78" s="45">
        <v>27</v>
      </c>
      <c r="D78" s="46" t="s">
        <v>360</v>
      </c>
      <c r="E78" s="47">
        <v>0.55447005809453698</v>
      </c>
      <c r="F78" s="48">
        <v>17.0490093847758</v>
      </c>
      <c r="G78" s="47">
        <v>0.65315184831122997</v>
      </c>
      <c r="H78" s="50">
        <v>25.264750378214799</v>
      </c>
      <c r="I78" s="76" t="str">
        <f t="shared" si="2"/>
        <v>No</v>
      </c>
      <c r="J78" s="49" t="str">
        <f t="shared" si="3"/>
        <v>No</v>
      </c>
      <c r="K78" s="47">
        <v>0.23962878842520199</v>
      </c>
      <c r="L78" s="50">
        <v>79.405630865484895</v>
      </c>
      <c r="M78" s="47">
        <v>0.19603071239765499</v>
      </c>
      <c r="N78" s="50">
        <v>81.354009077155794</v>
      </c>
    </row>
    <row r="79" spans="1:14" x14ac:dyDescent="0.2">
      <c r="A79" s="57" t="s">
        <v>502</v>
      </c>
      <c r="B79" s="44" t="s">
        <v>503</v>
      </c>
      <c r="C79" s="45">
        <v>27</v>
      </c>
      <c r="D79" s="46" t="s">
        <v>360</v>
      </c>
      <c r="E79" s="47">
        <v>0.71133022383931399</v>
      </c>
      <c r="F79" s="48">
        <v>59.801876955161603</v>
      </c>
      <c r="G79" s="47">
        <v>0.85051951502581102</v>
      </c>
      <c r="H79" s="50">
        <v>91.338880484114995</v>
      </c>
      <c r="I79" s="76" t="str">
        <f t="shared" si="2"/>
        <v>No</v>
      </c>
      <c r="J79" s="49" t="str">
        <f t="shared" si="3"/>
        <v>No</v>
      </c>
      <c r="K79" s="47">
        <v>0.41443972396448697</v>
      </c>
      <c r="L79" s="50">
        <v>97.8623566214807</v>
      </c>
      <c r="M79" s="47">
        <v>0.39737709286380402</v>
      </c>
      <c r="N79" s="50">
        <v>97.881996974281407</v>
      </c>
    </row>
    <row r="80" spans="1:14" x14ac:dyDescent="0.2">
      <c r="A80" s="57" t="s">
        <v>504</v>
      </c>
      <c r="B80" s="44" t="s">
        <v>505</v>
      </c>
      <c r="C80" s="45">
        <v>27</v>
      </c>
      <c r="D80" s="46" t="s">
        <v>360</v>
      </c>
      <c r="E80" s="47">
        <v>0.61772980974607705</v>
      </c>
      <c r="F80" s="48">
        <v>34.358706986444197</v>
      </c>
      <c r="G80" s="47">
        <v>0.78942414554064</v>
      </c>
      <c r="H80" s="50">
        <v>76.853252647503794</v>
      </c>
      <c r="I80" s="76" t="str">
        <f t="shared" si="2"/>
        <v>No</v>
      </c>
      <c r="J80" s="49" t="str">
        <f t="shared" si="3"/>
        <v>No</v>
      </c>
      <c r="K80" s="47">
        <v>0.21565937479994601</v>
      </c>
      <c r="L80" s="50">
        <v>70.698644421272206</v>
      </c>
      <c r="M80" s="47">
        <v>0.190537340224781</v>
      </c>
      <c r="N80" s="50">
        <v>79.727685325264801</v>
      </c>
    </row>
    <row r="81" spans="1:14" x14ac:dyDescent="0.2">
      <c r="A81" s="57" t="s">
        <v>506</v>
      </c>
      <c r="B81" s="44" t="s">
        <v>507</v>
      </c>
      <c r="C81" s="45">
        <v>27</v>
      </c>
      <c r="D81" s="46" t="s">
        <v>360</v>
      </c>
      <c r="E81" s="47">
        <v>0.696587734638909</v>
      </c>
      <c r="F81" s="48">
        <v>57.090719499478602</v>
      </c>
      <c r="G81" s="47">
        <v>0.604760977272506</v>
      </c>
      <c r="H81" s="50">
        <v>12.3676248108926</v>
      </c>
      <c r="I81" s="76" t="str">
        <f t="shared" si="2"/>
        <v>No</v>
      </c>
      <c r="J81" s="49" t="str">
        <f t="shared" si="3"/>
        <v>No</v>
      </c>
      <c r="K81" s="47">
        <v>0.107283985037838</v>
      </c>
      <c r="L81" s="50">
        <v>20.542231491136601</v>
      </c>
      <c r="M81" s="47">
        <v>9.5301110540772005E-2</v>
      </c>
      <c r="N81" s="50">
        <v>16.603630862329801</v>
      </c>
    </row>
    <row r="82" spans="1:14" x14ac:dyDescent="0.2">
      <c r="A82" s="148" t="s">
        <v>484</v>
      </c>
      <c r="B82" s="44" t="s">
        <v>508</v>
      </c>
      <c r="C82" s="45">
        <v>27</v>
      </c>
      <c r="D82" s="46" t="s">
        <v>360</v>
      </c>
      <c r="E82" s="47">
        <v>0.85575505464399904</v>
      </c>
      <c r="F82" s="48">
        <v>89.937434827945793</v>
      </c>
      <c r="G82" s="47">
        <v>0.78786307219169804</v>
      </c>
      <c r="H82" s="50">
        <v>76.285930408471998</v>
      </c>
      <c r="I82" s="76" t="str">
        <f t="shared" si="2"/>
        <v>No</v>
      </c>
      <c r="J82" s="49" t="str">
        <f t="shared" si="3"/>
        <v>Yes</v>
      </c>
      <c r="K82" s="47">
        <v>0.146594462876522</v>
      </c>
      <c r="L82" s="50">
        <v>36.965589155370203</v>
      </c>
      <c r="M82" s="47">
        <v>0.13106803543037601</v>
      </c>
      <c r="N82" s="50">
        <v>47.6172465960666</v>
      </c>
    </row>
    <row r="83" spans="1:14" x14ac:dyDescent="0.2">
      <c r="A83" s="148" t="s">
        <v>509</v>
      </c>
      <c r="B83" s="44" t="s">
        <v>510</v>
      </c>
      <c r="C83" s="45">
        <v>27</v>
      </c>
      <c r="D83" s="46" t="s">
        <v>360</v>
      </c>
      <c r="E83" s="47">
        <v>0.85341771973014202</v>
      </c>
      <c r="F83" s="48">
        <v>89.207507820646498</v>
      </c>
      <c r="G83" s="47">
        <v>0.87689383675858001</v>
      </c>
      <c r="H83" s="50">
        <v>95.877458396369093</v>
      </c>
      <c r="I83" s="76" t="str">
        <f t="shared" si="2"/>
        <v>No</v>
      </c>
      <c r="J83" s="49" t="str">
        <f t="shared" si="3"/>
        <v>Yes</v>
      </c>
      <c r="K83" s="47">
        <v>0.121698896969757</v>
      </c>
      <c r="L83" s="50">
        <v>26.746611053180398</v>
      </c>
      <c r="M83" s="47">
        <v>0.110056837599619</v>
      </c>
      <c r="N83" s="50">
        <v>31.8078668683812</v>
      </c>
    </row>
    <row r="84" spans="1:14" x14ac:dyDescent="0.2">
      <c r="A84" s="57" t="s">
        <v>511</v>
      </c>
      <c r="B84" s="44" t="s">
        <v>512</v>
      </c>
      <c r="C84" s="45">
        <v>27</v>
      </c>
      <c r="D84" s="46" t="s">
        <v>360</v>
      </c>
      <c r="E84" s="47">
        <v>0.47615704569518003</v>
      </c>
      <c r="F84" s="48">
        <v>3.9103232533889498</v>
      </c>
      <c r="G84" s="47">
        <v>0.60629597807994895</v>
      </c>
      <c r="H84" s="50">
        <v>12.670196671709499</v>
      </c>
      <c r="I84" s="76" t="str">
        <f t="shared" si="2"/>
        <v>No</v>
      </c>
      <c r="J84" s="49" t="str">
        <f t="shared" si="3"/>
        <v>No</v>
      </c>
      <c r="K84" s="47">
        <v>9.82285618147241E-2</v>
      </c>
      <c r="L84" s="50">
        <v>14.963503649634999</v>
      </c>
      <c r="M84" s="47">
        <v>8.7661774499669803E-2</v>
      </c>
      <c r="N84" s="50">
        <v>8.3963691376702005</v>
      </c>
    </row>
    <row r="85" spans="1:14" x14ac:dyDescent="0.2">
      <c r="A85" s="57" t="s">
        <v>513</v>
      </c>
      <c r="B85" s="44" t="s">
        <v>514</v>
      </c>
      <c r="C85" s="45">
        <v>27</v>
      </c>
      <c r="D85" s="46" t="s">
        <v>360</v>
      </c>
      <c r="E85" s="47">
        <v>0.49240375229636002</v>
      </c>
      <c r="F85" s="48">
        <v>5.4744525547445297</v>
      </c>
      <c r="G85" s="47">
        <v>0.61422531429466698</v>
      </c>
      <c r="H85" s="50">
        <v>14.0317700453858</v>
      </c>
      <c r="I85" s="76" t="str">
        <f t="shared" si="2"/>
        <v>No</v>
      </c>
      <c r="J85" s="49" t="str">
        <f t="shared" si="3"/>
        <v>No</v>
      </c>
      <c r="K85" s="47">
        <v>0.13309996977153599</v>
      </c>
      <c r="L85" s="50">
        <v>31.543274244004198</v>
      </c>
      <c r="M85" s="47">
        <v>9.9011799771954997E-2</v>
      </c>
      <c r="N85" s="50">
        <v>21.028744326777598</v>
      </c>
    </row>
    <row r="86" spans="1:14" x14ac:dyDescent="0.2">
      <c r="A86" s="57" t="s">
        <v>515</v>
      </c>
      <c r="B86" s="44" t="s">
        <v>516</v>
      </c>
      <c r="C86" s="45">
        <v>27</v>
      </c>
      <c r="D86" s="46" t="s">
        <v>360</v>
      </c>
      <c r="E86" s="47">
        <v>0.58554313568142902</v>
      </c>
      <c r="F86" s="48">
        <v>25.338894681960401</v>
      </c>
      <c r="G86" s="47">
        <v>0.71159385100821704</v>
      </c>
      <c r="H86" s="50">
        <v>49.167927382753398</v>
      </c>
      <c r="I86" s="76" t="str">
        <f t="shared" si="2"/>
        <v>No</v>
      </c>
      <c r="J86" s="49" t="str">
        <f t="shared" si="3"/>
        <v>No</v>
      </c>
      <c r="K86" s="47">
        <v>0.153979232144731</v>
      </c>
      <c r="L86" s="50">
        <v>40.823774765380598</v>
      </c>
      <c r="M86" s="47">
        <v>0.10004679572546001</v>
      </c>
      <c r="N86" s="50">
        <v>22.201210287443299</v>
      </c>
    </row>
    <row r="87" spans="1:14" x14ac:dyDescent="0.2">
      <c r="A87" s="57" t="s">
        <v>517</v>
      </c>
      <c r="B87" s="44" t="s">
        <v>518</v>
      </c>
      <c r="C87" s="45">
        <v>27</v>
      </c>
      <c r="D87" s="46" t="s">
        <v>360</v>
      </c>
      <c r="E87" s="47">
        <v>0.66795329145979399</v>
      </c>
      <c r="F87" s="48">
        <v>49.165797705943703</v>
      </c>
      <c r="G87" s="47">
        <v>0.89960284775754895</v>
      </c>
      <c r="H87" s="50">
        <v>98.146747352496206</v>
      </c>
      <c r="I87" s="76" t="str">
        <f t="shared" si="2"/>
        <v>No</v>
      </c>
      <c r="J87" s="49" t="str">
        <f t="shared" si="3"/>
        <v>No</v>
      </c>
      <c r="K87" s="47">
        <v>8.99479390199103E-2</v>
      </c>
      <c r="L87" s="50">
        <v>9.28050052137643</v>
      </c>
      <c r="M87" s="47">
        <v>8.6210841249576106E-2</v>
      </c>
      <c r="N87" s="50">
        <v>6.8456883509833597</v>
      </c>
    </row>
    <row r="88" spans="1:14" x14ac:dyDescent="0.2">
      <c r="A88" s="57" t="s">
        <v>519</v>
      </c>
      <c r="B88" s="44" t="s">
        <v>520</v>
      </c>
      <c r="C88" s="45">
        <v>27</v>
      </c>
      <c r="D88" s="46" t="s">
        <v>360</v>
      </c>
      <c r="E88" s="47">
        <v>0.66529276440736995</v>
      </c>
      <c r="F88" s="48">
        <v>48.592283628780002</v>
      </c>
      <c r="G88" s="47">
        <v>0.91445994078506498</v>
      </c>
      <c r="H88" s="50">
        <v>99.167927382753405</v>
      </c>
      <c r="I88" s="76" t="str">
        <f t="shared" si="2"/>
        <v>No</v>
      </c>
      <c r="J88" s="49" t="str">
        <f t="shared" si="3"/>
        <v>No</v>
      </c>
      <c r="K88" s="47">
        <v>9.2464760847678407E-2</v>
      </c>
      <c r="L88" s="50">
        <v>11.366006256517201</v>
      </c>
      <c r="M88" s="47">
        <v>8.5855636282334405E-2</v>
      </c>
      <c r="N88" s="50">
        <v>6.5431164901664101</v>
      </c>
    </row>
    <row r="89" spans="1:14" x14ac:dyDescent="0.2">
      <c r="A89" s="148" t="s">
        <v>521</v>
      </c>
      <c r="B89" s="44" t="s">
        <v>522</v>
      </c>
      <c r="C89" s="45">
        <v>27</v>
      </c>
      <c r="D89" s="46" t="s">
        <v>360</v>
      </c>
      <c r="E89" s="47">
        <v>0.85539755646145099</v>
      </c>
      <c r="F89" s="48">
        <v>89.885297184567307</v>
      </c>
      <c r="G89" s="47">
        <v>0.86795139345910499</v>
      </c>
      <c r="H89" s="50">
        <v>94.515885022692899</v>
      </c>
      <c r="I89" s="76" t="str">
        <f t="shared" si="2"/>
        <v>No</v>
      </c>
      <c r="J89" s="49" t="str">
        <f t="shared" si="3"/>
        <v>Yes</v>
      </c>
      <c r="K89" s="47">
        <v>9.4355887811333E-2</v>
      </c>
      <c r="L89" s="50">
        <v>12.7737226277372</v>
      </c>
      <c r="M89" s="47">
        <v>7.5439421667345005E-2</v>
      </c>
      <c r="N89" s="50">
        <v>2.2692889561270801</v>
      </c>
    </row>
    <row r="90" spans="1:14" x14ac:dyDescent="0.2">
      <c r="A90" s="57" t="s">
        <v>523</v>
      </c>
      <c r="B90" s="44" t="s">
        <v>524</v>
      </c>
      <c r="C90" s="45">
        <v>27</v>
      </c>
      <c r="D90" s="46" t="s">
        <v>360</v>
      </c>
      <c r="E90" s="47">
        <v>0.69884990350249598</v>
      </c>
      <c r="F90" s="48">
        <v>57.664233576642303</v>
      </c>
      <c r="G90" s="47">
        <v>0.75338388060002004</v>
      </c>
      <c r="H90" s="50">
        <v>66.301059001512897</v>
      </c>
      <c r="I90" s="76" t="str">
        <f t="shared" si="2"/>
        <v>No</v>
      </c>
      <c r="J90" s="49" t="str">
        <f t="shared" si="3"/>
        <v>No</v>
      </c>
      <c r="K90" s="47">
        <v>0.118851239651853</v>
      </c>
      <c r="L90" s="50">
        <v>25.860271115745601</v>
      </c>
      <c r="M90" s="47">
        <v>0.11391750381065099</v>
      </c>
      <c r="N90" s="50">
        <v>35.060514372163397</v>
      </c>
    </row>
    <row r="91" spans="1:14" x14ac:dyDescent="0.2">
      <c r="A91" s="57" t="s">
        <v>525</v>
      </c>
      <c r="B91" s="44" t="s">
        <v>526</v>
      </c>
      <c r="C91" s="45">
        <v>27</v>
      </c>
      <c r="D91" s="46" t="s">
        <v>360</v>
      </c>
      <c r="E91" s="47">
        <v>0.78835512078337999</v>
      </c>
      <c r="F91" s="48">
        <v>73.618352450469203</v>
      </c>
      <c r="G91" s="47">
        <v>0.78626047533668597</v>
      </c>
      <c r="H91" s="50">
        <v>75.794251134644497</v>
      </c>
      <c r="I91" s="76" t="str">
        <f t="shared" si="2"/>
        <v>No</v>
      </c>
      <c r="J91" s="49" t="str">
        <f t="shared" si="3"/>
        <v>No</v>
      </c>
      <c r="K91" s="47">
        <v>0.132125254741155</v>
      </c>
      <c r="L91" s="50">
        <v>31.074035453597499</v>
      </c>
      <c r="M91" s="47">
        <v>9.4048338042476795E-2</v>
      </c>
      <c r="N91" s="50">
        <v>15.015128593040799</v>
      </c>
    </row>
    <row r="92" spans="1:14" x14ac:dyDescent="0.2">
      <c r="A92" s="57" t="s">
        <v>527</v>
      </c>
      <c r="B92" s="44" t="s">
        <v>528</v>
      </c>
      <c r="C92" s="45">
        <v>27</v>
      </c>
      <c r="D92" s="46" t="s">
        <v>360</v>
      </c>
      <c r="E92" s="47">
        <v>0.55775348143999104</v>
      </c>
      <c r="F92" s="48">
        <v>17.778936392075099</v>
      </c>
      <c r="G92" s="47">
        <v>0.76338252070290802</v>
      </c>
      <c r="H92" s="50">
        <v>69.704992435703502</v>
      </c>
      <c r="I92" s="76" t="str">
        <f t="shared" si="2"/>
        <v>No</v>
      </c>
      <c r="J92" s="49" t="str">
        <f t="shared" si="3"/>
        <v>No</v>
      </c>
      <c r="K92" s="47">
        <v>0.13131974128316901</v>
      </c>
      <c r="L92" s="50">
        <v>30.656934306569301</v>
      </c>
      <c r="M92" s="47">
        <v>0.104295957810802</v>
      </c>
      <c r="N92" s="50">
        <v>26.853252647503801</v>
      </c>
    </row>
    <row r="93" spans="1:14" x14ac:dyDescent="0.2">
      <c r="A93" s="57" t="s">
        <v>529</v>
      </c>
      <c r="B93" s="44" t="s">
        <v>530</v>
      </c>
      <c r="C93" s="45">
        <v>27</v>
      </c>
      <c r="D93" s="46" t="s">
        <v>360</v>
      </c>
      <c r="E93" s="47">
        <v>0.61375761776870197</v>
      </c>
      <c r="F93" s="48">
        <v>33.0031282586027</v>
      </c>
      <c r="G93" s="47">
        <v>0.68745679055939102</v>
      </c>
      <c r="H93" s="50">
        <v>38.464447806354002</v>
      </c>
      <c r="I93" s="76" t="str">
        <f t="shared" si="2"/>
        <v>No</v>
      </c>
      <c r="J93" s="49" t="str">
        <f t="shared" si="3"/>
        <v>No</v>
      </c>
      <c r="K93" s="47">
        <v>0.11641862848850699</v>
      </c>
      <c r="L93" s="50">
        <v>25.182481751824799</v>
      </c>
      <c r="M93" s="47">
        <v>9.7873783301037895E-2</v>
      </c>
      <c r="N93" s="50">
        <v>19.591527987897098</v>
      </c>
    </row>
    <row r="94" spans="1:14" x14ac:dyDescent="0.2">
      <c r="A94" s="57" t="s">
        <v>484</v>
      </c>
      <c r="B94" s="44" t="s">
        <v>531</v>
      </c>
      <c r="C94" s="45">
        <v>27</v>
      </c>
      <c r="D94" s="46" t="s">
        <v>360</v>
      </c>
      <c r="E94" s="47">
        <v>0.69195621414663</v>
      </c>
      <c r="F94" s="48">
        <v>55.526590198123003</v>
      </c>
      <c r="G94" s="47">
        <v>0.69737461442705495</v>
      </c>
      <c r="H94" s="50">
        <v>42.624810892587</v>
      </c>
      <c r="I94" s="76" t="str">
        <f t="shared" si="2"/>
        <v>No</v>
      </c>
      <c r="J94" s="49" t="str">
        <f t="shared" si="3"/>
        <v>No</v>
      </c>
      <c r="K94" s="47">
        <v>0.12389786992046101</v>
      </c>
      <c r="L94" s="50">
        <v>27.685088633993701</v>
      </c>
      <c r="M94" s="47">
        <v>0.110212226631861</v>
      </c>
      <c r="N94" s="50">
        <v>32.072617246596103</v>
      </c>
    </row>
    <row r="95" spans="1:14" x14ac:dyDescent="0.2">
      <c r="A95" s="57" t="s">
        <v>532</v>
      </c>
      <c r="B95" s="44" t="s">
        <v>533</v>
      </c>
      <c r="C95" s="45">
        <v>27</v>
      </c>
      <c r="D95" s="46" t="s">
        <v>360</v>
      </c>
      <c r="E95" s="47">
        <v>0.54360540066433005</v>
      </c>
      <c r="F95" s="48">
        <v>14.1814389989572</v>
      </c>
      <c r="G95" s="47">
        <v>0.62067746213552499</v>
      </c>
      <c r="H95" s="50">
        <v>15.393343419062001</v>
      </c>
      <c r="I95" s="76" t="str">
        <f t="shared" si="2"/>
        <v>No</v>
      </c>
      <c r="J95" s="49" t="str">
        <f t="shared" si="3"/>
        <v>No</v>
      </c>
      <c r="K95" s="47">
        <v>9.29955475360109E-2</v>
      </c>
      <c r="L95" s="50">
        <v>11.783107403545401</v>
      </c>
      <c r="M95" s="47">
        <v>8.7509534082323995E-2</v>
      </c>
      <c r="N95" s="50">
        <v>8.2072617246596096</v>
      </c>
    </row>
    <row r="96" spans="1:14" x14ac:dyDescent="0.2">
      <c r="A96" s="148" t="s">
        <v>534</v>
      </c>
      <c r="B96" s="44" t="s">
        <v>535</v>
      </c>
      <c r="C96" s="45">
        <v>27</v>
      </c>
      <c r="D96" s="46" t="s">
        <v>360</v>
      </c>
      <c r="E96" s="47">
        <v>0.84193868843264497</v>
      </c>
      <c r="F96" s="48">
        <v>86.600625651720506</v>
      </c>
      <c r="G96" s="47">
        <v>0.78602380738089705</v>
      </c>
      <c r="H96" s="50">
        <v>75.718608169440202</v>
      </c>
      <c r="I96" s="76" t="str">
        <f t="shared" si="2"/>
        <v>No</v>
      </c>
      <c r="J96" s="49" t="str">
        <f t="shared" si="3"/>
        <v>Yes</v>
      </c>
      <c r="K96" s="47">
        <v>0.11253143037503199</v>
      </c>
      <c r="L96" s="50">
        <v>23.6183524504692</v>
      </c>
      <c r="M96" s="47">
        <v>9.0746041744850806E-2</v>
      </c>
      <c r="N96" s="50">
        <v>11.6868381240545</v>
      </c>
    </row>
    <row r="97" spans="1:14" x14ac:dyDescent="0.2">
      <c r="A97" s="57" t="s">
        <v>536</v>
      </c>
      <c r="B97" s="44" t="s">
        <v>537</v>
      </c>
      <c r="C97" s="45">
        <v>27</v>
      </c>
      <c r="D97" s="46" t="s">
        <v>360</v>
      </c>
      <c r="E97" s="47">
        <v>0.56278862921244299</v>
      </c>
      <c r="F97" s="48">
        <v>19.1345151199166</v>
      </c>
      <c r="G97" s="47">
        <v>0.69212677315318805</v>
      </c>
      <c r="H97" s="50">
        <v>40.2420574886536</v>
      </c>
      <c r="I97" s="76" t="str">
        <f t="shared" si="2"/>
        <v>No</v>
      </c>
      <c r="J97" s="49" t="str">
        <f t="shared" si="3"/>
        <v>No</v>
      </c>
      <c r="K97" s="47">
        <v>9.1860864160814695E-2</v>
      </c>
      <c r="L97" s="50">
        <v>10.7924921793535</v>
      </c>
      <c r="M97" s="47">
        <v>8.6844865766081594E-2</v>
      </c>
      <c r="N97" s="50">
        <v>7.41301059001513</v>
      </c>
    </row>
    <row r="98" spans="1:14" x14ac:dyDescent="0.2">
      <c r="A98" s="57" t="s">
        <v>538</v>
      </c>
      <c r="B98" s="44" t="s">
        <v>539</v>
      </c>
      <c r="C98" s="45">
        <v>27</v>
      </c>
      <c r="D98" s="46" t="s">
        <v>360</v>
      </c>
      <c r="E98" s="47">
        <v>0.60082419888038496</v>
      </c>
      <c r="F98" s="48">
        <v>29.614181438999001</v>
      </c>
      <c r="G98" s="47">
        <v>0.75575912887180696</v>
      </c>
      <c r="H98" s="50">
        <v>66.981845688351001</v>
      </c>
      <c r="I98" s="76" t="str">
        <f t="shared" si="2"/>
        <v>No</v>
      </c>
      <c r="J98" s="49" t="str">
        <f t="shared" si="3"/>
        <v>No</v>
      </c>
      <c r="K98" s="47">
        <v>0.110928983276504</v>
      </c>
      <c r="L98" s="50">
        <v>22.0542231491137</v>
      </c>
      <c r="M98" s="47">
        <v>9.7250942470461801E-2</v>
      </c>
      <c r="N98" s="50">
        <v>18.835098335854799</v>
      </c>
    </row>
    <row r="99" spans="1:14" x14ac:dyDescent="0.2">
      <c r="A99" s="57" t="s">
        <v>540</v>
      </c>
      <c r="B99" s="44" t="s">
        <v>541</v>
      </c>
      <c r="C99" s="45">
        <v>27</v>
      </c>
      <c r="D99" s="46" t="s">
        <v>360</v>
      </c>
      <c r="E99" s="47">
        <v>0.55251514946304403</v>
      </c>
      <c r="F99" s="48">
        <v>16.684045881126199</v>
      </c>
      <c r="G99" s="47">
        <v>0.63853588550551399</v>
      </c>
      <c r="H99" s="50">
        <v>20.1210287443268</v>
      </c>
      <c r="I99" s="76" t="str">
        <f t="shared" si="2"/>
        <v>No</v>
      </c>
      <c r="J99" s="49" t="str">
        <f t="shared" si="3"/>
        <v>No</v>
      </c>
      <c r="K99" s="47">
        <v>9.5571674723799904E-2</v>
      </c>
      <c r="L99" s="50">
        <v>13.607924921793501</v>
      </c>
      <c r="M99" s="47">
        <v>8.9295562371375703E-2</v>
      </c>
      <c r="N99" s="50">
        <v>9.9848714069591509</v>
      </c>
    </row>
    <row r="100" spans="1:14" x14ac:dyDescent="0.2">
      <c r="A100" s="57" t="s">
        <v>542</v>
      </c>
      <c r="B100" s="44" t="s">
        <v>543</v>
      </c>
      <c r="C100" s="45">
        <v>27</v>
      </c>
      <c r="D100" s="46" t="s">
        <v>360</v>
      </c>
      <c r="E100" s="47">
        <v>0.57793712414182996</v>
      </c>
      <c r="F100" s="48">
        <v>23.1491136600626</v>
      </c>
      <c r="G100" s="47">
        <v>0.64968179728138997</v>
      </c>
      <c r="H100" s="50">
        <v>23.714069591527998</v>
      </c>
      <c r="I100" s="76" t="str">
        <f t="shared" si="2"/>
        <v>No</v>
      </c>
      <c r="J100" s="49" t="str">
        <f t="shared" si="3"/>
        <v>No</v>
      </c>
      <c r="K100" s="47">
        <v>9.34308649097116E-2</v>
      </c>
      <c r="L100" s="50">
        <v>12.0959332638165</v>
      </c>
      <c r="M100" s="47">
        <v>8.7140771501639597E-2</v>
      </c>
      <c r="N100" s="50">
        <v>7.7155824508320698</v>
      </c>
    </row>
    <row r="101" spans="1:14" x14ac:dyDescent="0.2">
      <c r="A101" s="148" t="s">
        <v>544</v>
      </c>
      <c r="B101" s="44" t="s">
        <v>545</v>
      </c>
      <c r="C101" s="45">
        <v>27</v>
      </c>
      <c r="D101" s="46" t="s">
        <v>360</v>
      </c>
      <c r="E101" s="47">
        <v>0.87175530640321297</v>
      </c>
      <c r="F101" s="48">
        <v>93.117831074035493</v>
      </c>
      <c r="G101" s="47">
        <v>0.86546629302546596</v>
      </c>
      <c r="H101" s="50">
        <v>94.099848714069594</v>
      </c>
      <c r="I101" s="76" t="str">
        <f t="shared" si="2"/>
        <v>Yes</v>
      </c>
      <c r="J101" s="49" t="str">
        <f t="shared" si="3"/>
        <v>Yes</v>
      </c>
      <c r="K101" s="47">
        <v>9.4137290255557199E-2</v>
      </c>
      <c r="L101" s="50">
        <v>12.6173096976017</v>
      </c>
      <c r="M101" s="47">
        <v>9.1589405628743806E-2</v>
      </c>
      <c r="N101" s="50">
        <v>12.9349470499244</v>
      </c>
    </row>
    <row r="102" spans="1:14" x14ac:dyDescent="0.2">
      <c r="A102" s="57" t="s">
        <v>546</v>
      </c>
      <c r="B102" s="44" t="s">
        <v>547</v>
      </c>
      <c r="C102" s="45">
        <v>27</v>
      </c>
      <c r="D102" s="46" t="s">
        <v>360</v>
      </c>
      <c r="E102" s="47">
        <v>0.71813276267844095</v>
      </c>
      <c r="F102" s="48">
        <v>61.105318039624599</v>
      </c>
      <c r="G102" s="47">
        <v>0.74661294633794695</v>
      </c>
      <c r="H102" s="50">
        <v>63.577912254160402</v>
      </c>
      <c r="I102" s="76" t="str">
        <f t="shared" si="2"/>
        <v>No</v>
      </c>
      <c r="J102" s="49" t="str">
        <f t="shared" si="3"/>
        <v>No</v>
      </c>
      <c r="K102" s="47">
        <v>0.10326853804943401</v>
      </c>
      <c r="L102" s="50">
        <v>18.6131386861314</v>
      </c>
      <c r="M102" s="47">
        <v>9.1880974930615103E-2</v>
      </c>
      <c r="N102" s="50">
        <v>13.010590015128599</v>
      </c>
    </row>
    <row r="103" spans="1:14" x14ac:dyDescent="0.2">
      <c r="A103" s="57" t="s">
        <v>548</v>
      </c>
      <c r="B103" s="44" t="s">
        <v>549</v>
      </c>
      <c r="C103" s="45">
        <v>27</v>
      </c>
      <c r="D103" s="46" t="s">
        <v>360</v>
      </c>
      <c r="E103" s="47">
        <v>0.80039182478396997</v>
      </c>
      <c r="F103" s="48">
        <v>76.225234619395195</v>
      </c>
      <c r="G103" s="47">
        <v>0.75809663190038601</v>
      </c>
      <c r="H103" s="50">
        <v>67.813918305597596</v>
      </c>
      <c r="I103" s="76" t="str">
        <f t="shared" si="2"/>
        <v>No</v>
      </c>
      <c r="J103" s="49" t="str">
        <f t="shared" si="3"/>
        <v>No</v>
      </c>
      <c r="K103" s="47">
        <v>9.4405838673936607E-2</v>
      </c>
      <c r="L103" s="50">
        <v>12.8779979144943</v>
      </c>
      <c r="M103" s="47">
        <v>8.9423996995058194E-2</v>
      </c>
      <c r="N103" s="50">
        <v>10.173978819969699</v>
      </c>
    </row>
    <row r="104" spans="1:14" x14ac:dyDescent="0.2">
      <c r="A104" s="57" t="s">
        <v>550</v>
      </c>
      <c r="B104" s="44" t="s">
        <v>551</v>
      </c>
      <c r="C104" s="45">
        <v>27</v>
      </c>
      <c r="D104" s="46" t="s">
        <v>360</v>
      </c>
      <c r="E104" s="47">
        <v>0.71777951025543496</v>
      </c>
      <c r="F104" s="48">
        <v>60.896767466110497</v>
      </c>
      <c r="G104" s="47">
        <v>0.73311038055774103</v>
      </c>
      <c r="H104" s="50">
        <v>59.304084720120997</v>
      </c>
      <c r="I104" s="76" t="str">
        <f t="shared" si="2"/>
        <v>No</v>
      </c>
      <c r="J104" s="49" t="str">
        <f t="shared" si="3"/>
        <v>No</v>
      </c>
      <c r="K104" s="47">
        <v>0.102137365807073</v>
      </c>
      <c r="L104" s="50">
        <v>17.674661105317998</v>
      </c>
      <c r="M104" s="47">
        <v>8.6223340393158501E-2</v>
      </c>
      <c r="N104" s="50">
        <v>6.8835098335854799</v>
      </c>
    </row>
    <row r="105" spans="1:14" x14ac:dyDescent="0.2">
      <c r="A105" s="57" t="s">
        <v>552</v>
      </c>
      <c r="B105" s="44" t="s">
        <v>553</v>
      </c>
      <c r="C105" s="45">
        <v>27</v>
      </c>
      <c r="D105" s="46" t="s">
        <v>360</v>
      </c>
      <c r="E105" s="47">
        <v>0.75120791189810099</v>
      </c>
      <c r="F105" s="48">
        <v>66.788321167883197</v>
      </c>
      <c r="G105" s="47">
        <v>0.72653954974497104</v>
      </c>
      <c r="H105" s="50">
        <v>55.862329803328301</v>
      </c>
      <c r="I105" s="76" t="str">
        <f t="shared" si="2"/>
        <v>No</v>
      </c>
      <c r="J105" s="49" t="str">
        <f t="shared" si="3"/>
        <v>No</v>
      </c>
      <c r="K105" s="47">
        <v>0.11321850896407799</v>
      </c>
      <c r="L105" s="50">
        <v>23.9833159541189</v>
      </c>
      <c r="M105" s="47">
        <v>0.111496814532569</v>
      </c>
      <c r="N105" s="50">
        <v>33.093797276853302</v>
      </c>
    </row>
    <row r="106" spans="1:14" x14ac:dyDescent="0.2">
      <c r="A106" s="57" t="s">
        <v>554</v>
      </c>
      <c r="B106" s="44" t="s">
        <v>555</v>
      </c>
      <c r="C106" s="45">
        <v>27</v>
      </c>
      <c r="D106" s="46" t="s">
        <v>360</v>
      </c>
      <c r="E106" s="47">
        <v>0.77929609395784905</v>
      </c>
      <c r="F106" s="48">
        <v>71.741397288842506</v>
      </c>
      <c r="G106" s="47">
        <v>0.71610442307292599</v>
      </c>
      <c r="H106" s="50">
        <v>51.285930408471998</v>
      </c>
      <c r="I106" s="76" t="str">
        <f t="shared" si="2"/>
        <v>No</v>
      </c>
      <c r="J106" s="49" t="str">
        <f t="shared" si="3"/>
        <v>No</v>
      </c>
      <c r="K106" s="47">
        <v>8.4625032093837302E-2</v>
      </c>
      <c r="L106" s="50">
        <v>5.2659019812304502</v>
      </c>
      <c r="M106" s="47">
        <v>8.3861461522691902E-2</v>
      </c>
      <c r="N106" s="50">
        <v>4.8789712556732203</v>
      </c>
    </row>
    <row r="107" spans="1:14" x14ac:dyDescent="0.2">
      <c r="A107" s="57" t="s">
        <v>556</v>
      </c>
      <c r="B107" s="44" t="s">
        <v>557</v>
      </c>
      <c r="C107" s="45">
        <v>27</v>
      </c>
      <c r="D107" s="46" t="s">
        <v>360</v>
      </c>
      <c r="E107" s="47">
        <v>0.76656709242369603</v>
      </c>
      <c r="F107" s="48">
        <v>69.343065693430702</v>
      </c>
      <c r="G107" s="47">
        <v>0.69607644397177704</v>
      </c>
      <c r="H107" s="50">
        <v>42.208774583963702</v>
      </c>
      <c r="I107" s="76" t="str">
        <f t="shared" si="2"/>
        <v>No</v>
      </c>
      <c r="J107" s="49" t="str">
        <f t="shared" si="3"/>
        <v>No</v>
      </c>
      <c r="K107" s="47">
        <v>8.59203691799338E-2</v>
      </c>
      <c r="L107" s="50">
        <v>6.4650677789363904</v>
      </c>
      <c r="M107" s="47">
        <v>8.4830773378288094E-2</v>
      </c>
      <c r="N107" s="50">
        <v>5.9379727685325303</v>
      </c>
    </row>
    <row r="108" spans="1:14" x14ac:dyDescent="0.2">
      <c r="A108" s="57" t="s">
        <v>558</v>
      </c>
      <c r="B108" s="44" t="s">
        <v>559</v>
      </c>
      <c r="C108" s="45">
        <v>27</v>
      </c>
      <c r="D108" s="46" t="s">
        <v>360</v>
      </c>
      <c r="E108" s="47">
        <v>0.77910913710228102</v>
      </c>
      <c r="F108" s="48">
        <v>71.689259645464006</v>
      </c>
      <c r="G108" s="47">
        <v>0.79839570626251299</v>
      </c>
      <c r="H108" s="50">
        <v>79.387291981845706</v>
      </c>
      <c r="I108" s="76" t="str">
        <f t="shared" si="2"/>
        <v>No</v>
      </c>
      <c r="J108" s="49" t="str">
        <f t="shared" si="3"/>
        <v>No</v>
      </c>
      <c r="K108" s="47">
        <v>8.5897579777272998E-2</v>
      </c>
      <c r="L108" s="50">
        <v>6.4129301355578701</v>
      </c>
      <c r="M108" s="47">
        <v>8.4420364283259094E-2</v>
      </c>
      <c r="N108" s="50">
        <v>5.52193645990923</v>
      </c>
    </row>
    <row r="109" spans="1:14" x14ac:dyDescent="0.2">
      <c r="A109" s="57" t="s">
        <v>560</v>
      </c>
      <c r="B109" s="44" t="s">
        <v>561</v>
      </c>
      <c r="C109" s="45">
        <v>27</v>
      </c>
      <c r="D109" s="46" t="s">
        <v>360</v>
      </c>
      <c r="E109" s="47">
        <v>0.48845185991975698</v>
      </c>
      <c r="F109" s="48">
        <v>4.9530761209593299</v>
      </c>
      <c r="G109" s="47">
        <v>0.67515800217094502</v>
      </c>
      <c r="H109" s="50">
        <v>33.169440242057497</v>
      </c>
      <c r="I109" s="76" t="str">
        <f t="shared" si="2"/>
        <v>No</v>
      </c>
      <c r="J109" s="49" t="str">
        <f t="shared" si="3"/>
        <v>No</v>
      </c>
      <c r="K109" s="47">
        <v>0.101070399273921</v>
      </c>
      <c r="L109" s="50">
        <v>16.788321167883201</v>
      </c>
      <c r="M109" s="47">
        <v>9.0131791951697696E-2</v>
      </c>
      <c r="N109" s="50">
        <v>10.9682299546142</v>
      </c>
    </row>
    <row r="110" spans="1:14" x14ac:dyDescent="0.2">
      <c r="A110" s="57" t="s">
        <v>562</v>
      </c>
      <c r="B110" s="44" t="s">
        <v>563</v>
      </c>
      <c r="C110" s="45">
        <v>27</v>
      </c>
      <c r="D110" s="46" t="s">
        <v>360</v>
      </c>
      <c r="E110" s="47">
        <v>0.48622632393123399</v>
      </c>
      <c r="F110" s="48">
        <v>4.7445255474452503</v>
      </c>
      <c r="G110" s="47">
        <v>0.68426252357385398</v>
      </c>
      <c r="H110" s="50">
        <v>37.140695915279899</v>
      </c>
      <c r="I110" s="76" t="str">
        <f t="shared" si="2"/>
        <v>No</v>
      </c>
      <c r="J110" s="49" t="str">
        <f t="shared" si="3"/>
        <v>No</v>
      </c>
      <c r="K110" s="47">
        <v>9.6341683564788602E-2</v>
      </c>
      <c r="L110" s="50">
        <v>14.0771637122002</v>
      </c>
      <c r="M110" s="47">
        <v>8.7955190557381102E-2</v>
      </c>
      <c r="N110" s="50">
        <v>8.7367624810892597</v>
      </c>
    </row>
    <row r="111" spans="1:14" x14ac:dyDescent="0.2">
      <c r="A111" s="57" t="s">
        <v>564</v>
      </c>
      <c r="B111" s="44" t="s">
        <v>565</v>
      </c>
      <c r="C111" s="45">
        <v>27</v>
      </c>
      <c r="D111" s="46" t="s">
        <v>360</v>
      </c>
      <c r="E111" s="47">
        <v>0.522750467017705</v>
      </c>
      <c r="F111" s="48">
        <v>9.8540145985401502</v>
      </c>
      <c r="G111" s="47">
        <v>0.67889717184909903</v>
      </c>
      <c r="H111" s="50">
        <v>35.060514372163397</v>
      </c>
      <c r="I111" s="76" t="str">
        <f t="shared" si="2"/>
        <v>No</v>
      </c>
      <c r="J111" s="49" t="str">
        <f t="shared" si="3"/>
        <v>No</v>
      </c>
      <c r="K111" s="47">
        <v>9.3602946766450604E-2</v>
      </c>
      <c r="L111" s="50">
        <v>12.2002085505735</v>
      </c>
      <c r="M111" s="47">
        <v>8.4605235365388207E-2</v>
      </c>
      <c r="N111" s="50">
        <v>5.6732223903176999</v>
      </c>
    </row>
    <row r="112" spans="1:14" x14ac:dyDescent="0.2">
      <c r="A112" s="57" t="s">
        <v>566</v>
      </c>
      <c r="B112" s="44" t="s">
        <v>567</v>
      </c>
      <c r="C112" s="45">
        <v>27</v>
      </c>
      <c r="D112" s="46" t="s">
        <v>360</v>
      </c>
      <c r="E112" s="47">
        <v>0.75117958884107705</v>
      </c>
      <c r="F112" s="48">
        <v>66.736183524504696</v>
      </c>
      <c r="G112" s="47">
        <v>0.77021848054563302</v>
      </c>
      <c r="H112" s="50">
        <v>71.520423600605099</v>
      </c>
      <c r="I112" s="76" t="str">
        <f t="shared" si="2"/>
        <v>No</v>
      </c>
      <c r="J112" s="49" t="str">
        <f t="shared" si="3"/>
        <v>No</v>
      </c>
      <c r="K112" s="47">
        <v>8.6745312123030993E-2</v>
      </c>
      <c r="L112" s="50">
        <v>6.9864442127215796</v>
      </c>
      <c r="M112" s="47">
        <v>8.5951750300126098E-2</v>
      </c>
      <c r="N112" s="50">
        <v>6.6187594553706504</v>
      </c>
    </row>
    <row r="113" spans="1:14" x14ac:dyDescent="0.2">
      <c r="A113" s="57" t="s">
        <v>568</v>
      </c>
      <c r="B113" s="44" t="s">
        <v>569</v>
      </c>
      <c r="C113" s="45">
        <v>27</v>
      </c>
      <c r="D113" s="46" t="s">
        <v>360</v>
      </c>
      <c r="E113" s="47">
        <v>0.79355364761457103</v>
      </c>
      <c r="F113" s="48">
        <v>74.765380604796704</v>
      </c>
      <c r="G113" s="47">
        <v>0.748192669352021</v>
      </c>
      <c r="H113" s="50">
        <v>64.069591527987896</v>
      </c>
      <c r="I113" s="76" t="str">
        <f t="shared" si="2"/>
        <v>No</v>
      </c>
      <c r="J113" s="49" t="str">
        <f t="shared" si="3"/>
        <v>No</v>
      </c>
      <c r="K113" s="47">
        <v>9.6680661337437093E-2</v>
      </c>
      <c r="L113" s="50">
        <v>14.2335766423358</v>
      </c>
      <c r="M113" s="47">
        <v>8.8525881984785004E-2</v>
      </c>
      <c r="N113" s="50">
        <v>9.1906202723146695</v>
      </c>
    </row>
    <row r="114" spans="1:14" x14ac:dyDescent="0.2">
      <c r="A114" s="57" t="s">
        <v>570</v>
      </c>
      <c r="B114" s="44" t="s">
        <v>571</v>
      </c>
      <c r="C114" s="45">
        <v>27</v>
      </c>
      <c r="D114" s="46" t="s">
        <v>360</v>
      </c>
      <c r="E114" s="47">
        <v>0.55067461536272999</v>
      </c>
      <c r="F114" s="48">
        <v>16.2148070907195</v>
      </c>
      <c r="G114" s="47">
        <v>0.62099234677180903</v>
      </c>
      <c r="H114" s="50">
        <v>15.4689863842663</v>
      </c>
      <c r="I114" s="76" t="str">
        <f t="shared" si="2"/>
        <v>No</v>
      </c>
      <c r="J114" s="49" t="str">
        <f t="shared" si="3"/>
        <v>No</v>
      </c>
      <c r="K114" s="47">
        <v>9.2138915231340296E-2</v>
      </c>
      <c r="L114" s="50">
        <v>11.105318039624599</v>
      </c>
      <c r="M114" s="47">
        <v>8.5542385352593397E-2</v>
      </c>
      <c r="N114" s="50">
        <v>6.4296520423600603</v>
      </c>
    </row>
    <row r="115" spans="1:14" x14ac:dyDescent="0.2">
      <c r="A115" s="57" t="s">
        <v>572</v>
      </c>
      <c r="B115" s="44" t="s">
        <v>573</v>
      </c>
      <c r="C115" s="45">
        <v>27</v>
      </c>
      <c r="D115" s="46" t="s">
        <v>360</v>
      </c>
      <c r="E115" s="47">
        <v>0.61572848104794098</v>
      </c>
      <c r="F115" s="48">
        <v>33.680917622523502</v>
      </c>
      <c r="G115" s="47">
        <v>0.67434227532313096</v>
      </c>
      <c r="H115" s="50">
        <v>32.564296520423603</v>
      </c>
      <c r="I115" s="76" t="str">
        <f t="shared" si="2"/>
        <v>No</v>
      </c>
      <c r="J115" s="49" t="str">
        <f t="shared" si="3"/>
        <v>No</v>
      </c>
      <c r="K115" s="47">
        <v>8.8018501366177795E-2</v>
      </c>
      <c r="L115" s="50">
        <v>7.9249217935349296</v>
      </c>
      <c r="M115" s="47">
        <v>8.4651806618627701E-2</v>
      </c>
      <c r="N115" s="50">
        <v>5.7488653555219402</v>
      </c>
    </row>
    <row r="116" spans="1:14" x14ac:dyDescent="0.2">
      <c r="A116" s="57" t="s">
        <v>574</v>
      </c>
      <c r="B116" s="44" t="s">
        <v>575</v>
      </c>
      <c r="C116" s="45">
        <v>27</v>
      </c>
      <c r="D116" s="46" t="s">
        <v>360</v>
      </c>
      <c r="E116" s="47">
        <v>0.56793913821915898</v>
      </c>
      <c r="F116" s="48">
        <v>20.437956204379599</v>
      </c>
      <c r="G116" s="47">
        <v>0.69409497589189095</v>
      </c>
      <c r="H116" s="50">
        <v>41.3767019667171</v>
      </c>
      <c r="I116" s="76" t="str">
        <f t="shared" si="2"/>
        <v>No</v>
      </c>
      <c r="J116" s="49" t="str">
        <f t="shared" si="3"/>
        <v>No</v>
      </c>
      <c r="K116" s="47">
        <v>9.1640484763421404E-2</v>
      </c>
      <c r="L116" s="50">
        <v>10.6360792492179</v>
      </c>
      <c r="M116" s="47">
        <v>8.7291637470351902E-2</v>
      </c>
      <c r="N116" s="50">
        <v>8.0181543116490204</v>
      </c>
    </row>
    <row r="117" spans="1:14" x14ac:dyDescent="0.2">
      <c r="A117" s="57" t="s">
        <v>576</v>
      </c>
      <c r="B117" s="44" t="s">
        <v>577</v>
      </c>
      <c r="C117" s="45">
        <v>27</v>
      </c>
      <c r="D117" s="46" t="s">
        <v>360</v>
      </c>
      <c r="E117" s="47">
        <v>0.72964655592080097</v>
      </c>
      <c r="F117" s="48">
        <v>63.086548488008297</v>
      </c>
      <c r="G117" s="47">
        <v>0.76354450976091903</v>
      </c>
      <c r="H117" s="50">
        <v>69.780635400907698</v>
      </c>
      <c r="I117" s="76" t="str">
        <f t="shared" si="2"/>
        <v>No</v>
      </c>
      <c r="J117" s="49" t="str">
        <f t="shared" si="3"/>
        <v>No</v>
      </c>
      <c r="K117" s="47">
        <v>8.4665691752997999E-2</v>
      </c>
      <c r="L117" s="50">
        <v>5.3180396246089696</v>
      </c>
      <c r="M117" s="47">
        <v>8.3957263214049394E-2</v>
      </c>
      <c r="N117" s="50">
        <v>4.9924357034795799</v>
      </c>
    </row>
    <row r="118" spans="1:14" x14ac:dyDescent="0.2">
      <c r="A118" s="57" t="s">
        <v>578</v>
      </c>
      <c r="B118" s="44" t="s">
        <v>579</v>
      </c>
      <c r="C118" s="45">
        <v>27</v>
      </c>
      <c r="D118" s="46" t="s">
        <v>360</v>
      </c>
      <c r="E118" s="47">
        <v>0.558422327268143</v>
      </c>
      <c r="F118" s="48">
        <v>17.8310740354536</v>
      </c>
      <c r="G118" s="47">
        <v>0.75881686878187904</v>
      </c>
      <c r="H118" s="50">
        <v>68.078668683812396</v>
      </c>
      <c r="I118" s="76" t="str">
        <f t="shared" si="2"/>
        <v>No</v>
      </c>
      <c r="J118" s="49" t="str">
        <f t="shared" si="3"/>
        <v>No</v>
      </c>
      <c r="K118" s="47">
        <v>8.6994741444671606E-2</v>
      </c>
      <c r="L118" s="50">
        <v>7.19499478623566</v>
      </c>
      <c r="M118" s="47">
        <v>8.6564726124024605E-2</v>
      </c>
      <c r="N118" s="50">
        <v>7.1860816944024197</v>
      </c>
    </row>
    <row r="119" spans="1:14" x14ac:dyDescent="0.2">
      <c r="A119" s="57" t="s">
        <v>580</v>
      </c>
      <c r="B119" s="44" t="s">
        <v>581</v>
      </c>
      <c r="C119" s="45">
        <v>27</v>
      </c>
      <c r="D119" s="46" t="s">
        <v>360</v>
      </c>
      <c r="E119" s="47">
        <v>0.78931019688767301</v>
      </c>
      <c r="F119" s="48">
        <v>73.774765380604805</v>
      </c>
      <c r="G119" s="47">
        <v>0.81636588446945602</v>
      </c>
      <c r="H119" s="50">
        <v>83.358547655068094</v>
      </c>
      <c r="I119" s="76" t="str">
        <f t="shared" si="2"/>
        <v>No</v>
      </c>
      <c r="J119" s="49" t="str">
        <f t="shared" si="3"/>
        <v>No</v>
      </c>
      <c r="K119" s="47">
        <v>7.8947639830015306E-2</v>
      </c>
      <c r="L119" s="50">
        <v>1.8248175182481701</v>
      </c>
      <c r="M119" s="47">
        <v>7.2052499828144503E-2</v>
      </c>
      <c r="N119" s="50">
        <v>1.7019667170953099</v>
      </c>
    </row>
    <row r="120" spans="1:14" x14ac:dyDescent="0.2">
      <c r="A120" s="57" t="s">
        <v>582</v>
      </c>
      <c r="B120" s="44" t="s">
        <v>583</v>
      </c>
      <c r="C120" s="45">
        <v>27</v>
      </c>
      <c r="D120" s="46" t="s">
        <v>360</v>
      </c>
      <c r="E120" s="47">
        <v>0.51829350983975198</v>
      </c>
      <c r="F120" s="48">
        <v>8.8633993743482797</v>
      </c>
      <c r="G120" s="47">
        <v>0.65563477732401998</v>
      </c>
      <c r="H120" s="50">
        <v>26.475037821482601</v>
      </c>
      <c r="I120" s="76" t="str">
        <f t="shared" si="2"/>
        <v>No</v>
      </c>
      <c r="J120" s="49" t="str">
        <f t="shared" si="3"/>
        <v>No</v>
      </c>
      <c r="K120" s="47">
        <v>8.6393991447135096E-2</v>
      </c>
      <c r="L120" s="50">
        <v>6.67361835245047</v>
      </c>
      <c r="M120" s="47">
        <v>8.7338960347008193E-2</v>
      </c>
      <c r="N120" s="50">
        <v>8.1316187594553693</v>
      </c>
    </row>
    <row r="121" spans="1:14" x14ac:dyDescent="0.2">
      <c r="A121" s="57" t="s">
        <v>584</v>
      </c>
      <c r="B121" s="44" t="s">
        <v>585</v>
      </c>
      <c r="C121" s="45">
        <v>27</v>
      </c>
      <c r="D121" s="46" t="s">
        <v>360</v>
      </c>
      <c r="E121" s="47">
        <v>0.67508600276903297</v>
      </c>
      <c r="F121" s="48">
        <v>51.355578727841497</v>
      </c>
      <c r="G121" s="47">
        <v>0.68685332050505699</v>
      </c>
      <c r="H121" s="50">
        <v>38.086232980332802</v>
      </c>
      <c r="I121" s="76" t="str">
        <f t="shared" si="2"/>
        <v>No</v>
      </c>
      <c r="J121" s="49" t="str">
        <f t="shared" si="3"/>
        <v>No</v>
      </c>
      <c r="K121" s="47">
        <v>8.4117406704148495E-2</v>
      </c>
      <c r="L121" s="50">
        <v>4.3795620437956204</v>
      </c>
      <c r="M121" s="47">
        <v>8.4001812904939993E-2</v>
      </c>
      <c r="N121" s="50">
        <v>5.0680786686838104</v>
      </c>
    </row>
    <row r="122" spans="1:14" x14ac:dyDescent="0.2">
      <c r="A122" s="57" t="s">
        <v>586</v>
      </c>
      <c r="B122" s="44" t="s">
        <v>587</v>
      </c>
      <c r="C122" s="45">
        <v>27</v>
      </c>
      <c r="D122" s="46" t="s">
        <v>360</v>
      </c>
      <c r="E122" s="47">
        <v>0.79284577562630398</v>
      </c>
      <c r="F122" s="48">
        <v>74.661105318039603</v>
      </c>
      <c r="G122" s="47">
        <v>0.80964136459667901</v>
      </c>
      <c r="H122" s="50">
        <v>81.883509833585506</v>
      </c>
      <c r="I122" s="76" t="str">
        <f t="shared" si="2"/>
        <v>No</v>
      </c>
      <c r="J122" s="49" t="str">
        <f t="shared" si="3"/>
        <v>No</v>
      </c>
      <c r="K122" s="47">
        <v>8.5268818738254301E-2</v>
      </c>
      <c r="L122" s="50">
        <v>5.8394160583941597</v>
      </c>
      <c r="M122" s="47">
        <v>8.1242799889799794E-2</v>
      </c>
      <c r="N122" s="50">
        <v>3.7821482602118</v>
      </c>
    </row>
    <row r="123" spans="1:14" x14ac:dyDescent="0.2">
      <c r="A123" s="57" t="s">
        <v>484</v>
      </c>
      <c r="B123" s="44" t="s">
        <v>588</v>
      </c>
      <c r="C123" s="45">
        <v>27</v>
      </c>
      <c r="D123" s="46" t="s">
        <v>360</v>
      </c>
      <c r="E123" s="47">
        <v>0.57431043246739</v>
      </c>
      <c r="F123" s="48">
        <v>22.210636079249198</v>
      </c>
      <c r="G123" s="47">
        <v>0.70297397140392703</v>
      </c>
      <c r="H123" s="50">
        <v>45.234493192133101</v>
      </c>
      <c r="I123" s="76" t="str">
        <f t="shared" si="2"/>
        <v>No</v>
      </c>
      <c r="J123" s="49" t="str">
        <f t="shared" si="3"/>
        <v>No</v>
      </c>
      <c r="K123" s="47">
        <v>9.9915807057644995E-2</v>
      </c>
      <c r="L123" s="50">
        <v>15.8498435870699</v>
      </c>
      <c r="M123" s="47">
        <v>9.8577376704838598E-2</v>
      </c>
      <c r="N123" s="50">
        <v>20.347957639939501</v>
      </c>
    </row>
    <row r="124" spans="1:14" x14ac:dyDescent="0.2">
      <c r="A124" s="57" t="s">
        <v>589</v>
      </c>
      <c r="B124" s="44" t="s">
        <v>590</v>
      </c>
      <c r="C124" s="45">
        <v>27</v>
      </c>
      <c r="D124" s="46" t="s">
        <v>360</v>
      </c>
      <c r="E124" s="47">
        <v>0.50418857892966895</v>
      </c>
      <c r="F124" s="48">
        <v>6.8821689259645504</v>
      </c>
      <c r="G124" s="47">
        <v>0.623616905240159</v>
      </c>
      <c r="H124" s="50">
        <v>15.922844175491701</v>
      </c>
      <c r="I124" s="76" t="str">
        <f t="shared" si="2"/>
        <v>No</v>
      </c>
      <c r="J124" s="49" t="str">
        <f t="shared" si="3"/>
        <v>No</v>
      </c>
      <c r="K124" s="47">
        <v>7.8933032573337406E-2</v>
      </c>
      <c r="L124" s="50">
        <v>1.7726798748696599</v>
      </c>
      <c r="M124" s="47">
        <v>6.8749506846012706E-2</v>
      </c>
      <c r="N124" s="50">
        <v>1.2481089258698901</v>
      </c>
    </row>
    <row r="125" spans="1:14" x14ac:dyDescent="0.2">
      <c r="A125" s="57" t="s">
        <v>591</v>
      </c>
      <c r="B125" s="44" t="s">
        <v>592</v>
      </c>
      <c r="C125" s="45">
        <v>27</v>
      </c>
      <c r="D125" s="46" t="s">
        <v>360</v>
      </c>
      <c r="E125" s="47">
        <v>0.52374018825800395</v>
      </c>
      <c r="F125" s="48">
        <v>10.010427528675701</v>
      </c>
      <c r="G125" s="47">
        <v>0.649303718701982</v>
      </c>
      <c r="H125" s="50">
        <v>23.5627836611195</v>
      </c>
      <c r="I125" s="76" t="str">
        <f t="shared" si="2"/>
        <v>No</v>
      </c>
      <c r="J125" s="49" t="str">
        <f t="shared" si="3"/>
        <v>No</v>
      </c>
      <c r="K125" s="47">
        <v>8.6943060160741104E-2</v>
      </c>
      <c r="L125" s="50">
        <v>7.1428571428571397</v>
      </c>
      <c r="M125" s="47">
        <v>8.7277456917462595E-2</v>
      </c>
      <c r="N125" s="50">
        <v>7.9803328290469002</v>
      </c>
    </row>
    <row r="126" spans="1:14" x14ac:dyDescent="0.2">
      <c r="A126" s="57" t="s">
        <v>593</v>
      </c>
      <c r="B126" s="44" t="s">
        <v>594</v>
      </c>
      <c r="C126" s="45">
        <v>27</v>
      </c>
      <c r="D126" s="46" t="s">
        <v>360</v>
      </c>
      <c r="E126" s="47">
        <v>0.51734048652683196</v>
      </c>
      <c r="F126" s="48">
        <v>8.8112617309697594</v>
      </c>
      <c r="G126" s="47">
        <v>0.64274253126345704</v>
      </c>
      <c r="H126" s="50">
        <v>21.406959152798802</v>
      </c>
      <c r="I126" s="76" t="str">
        <f t="shared" si="2"/>
        <v>No</v>
      </c>
      <c r="J126" s="49" t="str">
        <f t="shared" si="3"/>
        <v>No</v>
      </c>
      <c r="K126" s="47">
        <v>0.13879561819900699</v>
      </c>
      <c r="L126" s="50">
        <v>33.837330552658997</v>
      </c>
      <c r="M126" s="47">
        <v>0.115857947011224</v>
      </c>
      <c r="N126" s="50">
        <v>36.535552193645998</v>
      </c>
    </row>
    <row r="127" spans="1:14" x14ac:dyDescent="0.2">
      <c r="A127" s="57" t="s">
        <v>595</v>
      </c>
      <c r="B127" s="44" t="s">
        <v>596</v>
      </c>
      <c r="C127" s="45">
        <v>27</v>
      </c>
      <c r="D127" s="46" t="s">
        <v>360</v>
      </c>
      <c r="E127" s="47">
        <v>0.53628245334104796</v>
      </c>
      <c r="F127" s="48">
        <v>12.5130344108446</v>
      </c>
      <c r="G127" s="47">
        <v>0.65498419593066604</v>
      </c>
      <c r="H127" s="50">
        <v>26.096822995461402</v>
      </c>
      <c r="I127" s="76" t="str">
        <f t="shared" si="2"/>
        <v>No</v>
      </c>
      <c r="J127" s="49" t="str">
        <f t="shared" si="3"/>
        <v>No</v>
      </c>
      <c r="K127" s="47">
        <v>8.3175723798446302E-2</v>
      </c>
      <c r="L127" s="50">
        <v>3.59749739311783</v>
      </c>
      <c r="M127" s="47">
        <v>8.2163242996720703E-2</v>
      </c>
      <c r="N127" s="50">
        <v>4.3494704992435702</v>
      </c>
    </row>
    <row r="128" spans="1:14" x14ac:dyDescent="0.2">
      <c r="A128" s="57" t="s">
        <v>597</v>
      </c>
      <c r="B128" s="44" t="s">
        <v>598</v>
      </c>
      <c r="C128" s="45">
        <v>27</v>
      </c>
      <c r="D128" s="46" t="s">
        <v>360</v>
      </c>
      <c r="E128" s="47">
        <v>0.52528704042295604</v>
      </c>
      <c r="F128" s="48">
        <v>10.323253388946799</v>
      </c>
      <c r="G128" s="47">
        <v>0.63857940625553</v>
      </c>
      <c r="H128" s="50">
        <v>20.158850226928902</v>
      </c>
      <c r="I128" s="76" t="str">
        <f t="shared" si="2"/>
        <v>No</v>
      </c>
      <c r="J128" s="49" t="str">
        <f t="shared" si="3"/>
        <v>No</v>
      </c>
      <c r="K128" s="47">
        <v>0.123950000964458</v>
      </c>
      <c r="L128" s="50">
        <v>27.737226277372301</v>
      </c>
      <c r="M128" s="47">
        <v>0.113230783804302</v>
      </c>
      <c r="N128" s="50">
        <v>34.720121028744302</v>
      </c>
    </row>
    <row r="129" spans="1:14" x14ac:dyDescent="0.2">
      <c r="A129" s="57" t="s">
        <v>599</v>
      </c>
      <c r="B129" s="44" t="s">
        <v>600</v>
      </c>
      <c r="C129" s="45">
        <v>27</v>
      </c>
      <c r="D129" s="46" t="s">
        <v>360</v>
      </c>
      <c r="E129" s="47">
        <v>0.482278567054721</v>
      </c>
      <c r="F129" s="48">
        <v>4.3795620437956204</v>
      </c>
      <c r="G129" s="47">
        <v>0.60122505398061099</v>
      </c>
      <c r="H129" s="50">
        <v>11.913767019667199</v>
      </c>
      <c r="I129" s="76" t="str">
        <f t="shared" si="2"/>
        <v>No</v>
      </c>
      <c r="J129" s="49" t="str">
        <f t="shared" si="3"/>
        <v>No</v>
      </c>
      <c r="K129" s="47">
        <v>9.9209033325067003E-2</v>
      </c>
      <c r="L129" s="50">
        <v>15.380604796663199</v>
      </c>
      <c r="M129" s="47">
        <v>9.0142163061102204E-2</v>
      </c>
      <c r="N129" s="50">
        <v>11.0060514372163</v>
      </c>
    </row>
    <row r="130" spans="1:14" x14ac:dyDescent="0.2">
      <c r="A130" s="57" t="s">
        <v>601</v>
      </c>
      <c r="B130" s="44" t="s">
        <v>602</v>
      </c>
      <c r="C130" s="45">
        <v>27</v>
      </c>
      <c r="D130" s="46" t="s">
        <v>360</v>
      </c>
      <c r="E130" s="47">
        <v>0.79944347319557996</v>
      </c>
      <c r="F130" s="48">
        <v>75.912408759124105</v>
      </c>
      <c r="G130" s="47">
        <v>0.65957783233414002</v>
      </c>
      <c r="H130" s="50">
        <v>27.647503782148299</v>
      </c>
      <c r="I130" s="76" t="str">
        <f t="shared" si="2"/>
        <v>No</v>
      </c>
      <c r="J130" s="49" t="str">
        <f t="shared" si="3"/>
        <v>No</v>
      </c>
      <c r="K130" s="47">
        <v>9.0940205450795994E-2</v>
      </c>
      <c r="L130" s="50">
        <v>9.9582898852971908</v>
      </c>
      <c r="M130" s="47">
        <v>8.4419289140279602E-2</v>
      </c>
      <c r="N130" s="50">
        <v>5.4841149773071098</v>
      </c>
    </row>
    <row r="131" spans="1:14" x14ac:dyDescent="0.2">
      <c r="A131" s="57" t="s">
        <v>603</v>
      </c>
      <c r="B131" s="44" t="s">
        <v>604</v>
      </c>
      <c r="C131" s="45">
        <v>27</v>
      </c>
      <c r="D131" s="46" t="s">
        <v>360</v>
      </c>
      <c r="E131" s="47">
        <v>0.59558785523788005</v>
      </c>
      <c r="F131" s="48">
        <v>27.9457768508863</v>
      </c>
      <c r="G131" s="47">
        <v>0.65815613597282696</v>
      </c>
      <c r="H131" s="50">
        <v>27.155824508320698</v>
      </c>
      <c r="I131" s="76" t="str">
        <f t="shared" si="2"/>
        <v>No</v>
      </c>
      <c r="J131" s="49" t="str">
        <f t="shared" si="3"/>
        <v>No</v>
      </c>
      <c r="K131" s="47">
        <v>8.0324416167569898E-2</v>
      </c>
      <c r="L131" s="50">
        <v>2.29405630865485</v>
      </c>
      <c r="M131" s="47">
        <v>7.3350483348437107E-2</v>
      </c>
      <c r="N131" s="50">
        <v>1.8910741301059</v>
      </c>
    </row>
    <row r="132" spans="1:14" x14ac:dyDescent="0.2">
      <c r="A132" s="57" t="s">
        <v>605</v>
      </c>
      <c r="B132" s="44" t="s">
        <v>606</v>
      </c>
      <c r="C132" s="45">
        <v>27</v>
      </c>
      <c r="D132" s="46" t="s">
        <v>360</v>
      </c>
      <c r="E132" s="47">
        <v>0.52833587210445498</v>
      </c>
      <c r="F132" s="48">
        <v>10.8967674661105</v>
      </c>
      <c r="G132" s="47">
        <v>0.73143886501224997</v>
      </c>
      <c r="H132" s="50">
        <v>58.2450832072617</v>
      </c>
      <c r="I132" s="76" t="str">
        <f t="shared" si="2"/>
        <v>No</v>
      </c>
      <c r="J132" s="49" t="str">
        <f t="shared" si="3"/>
        <v>No</v>
      </c>
      <c r="K132" s="47">
        <v>9.2005173703806897E-2</v>
      </c>
      <c r="L132" s="50">
        <v>11.001042752867599</v>
      </c>
      <c r="M132" s="47">
        <v>8.7764900491256598E-2</v>
      </c>
      <c r="N132" s="50">
        <v>8.4720121028744302</v>
      </c>
    </row>
    <row r="133" spans="1:14" x14ac:dyDescent="0.2">
      <c r="A133" s="57" t="s">
        <v>607</v>
      </c>
      <c r="B133" s="44" t="s">
        <v>608</v>
      </c>
      <c r="C133" s="45">
        <v>27</v>
      </c>
      <c r="D133" s="46" t="s">
        <v>360</v>
      </c>
      <c r="E133" s="47">
        <v>0.511587698714012</v>
      </c>
      <c r="F133" s="48">
        <v>8.0291970802919703</v>
      </c>
      <c r="G133" s="47">
        <v>0.65344230683922999</v>
      </c>
      <c r="H133" s="50">
        <v>25.3782148260212</v>
      </c>
      <c r="I133" s="76" t="str">
        <f t="shared" si="2"/>
        <v>No</v>
      </c>
      <c r="J133" s="49" t="str">
        <f t="shared" si="3"/>
        <v>No</v>
      </c>
      <c r="K133" s="47">
        <v>8.3779980511622207E-2</v>
      </c>
      <c r="L133" s="50">
        <v>4.2231491136600603</v>
      </c>
      <c r="M133" s="47">
        <v>8.0739585532806996E-2</v>
      </c>
      <c r="N133" s="50">
        <v>3.63086232980333</v>
      </c>
    </row>
    <row r="134" spans="1:14" x14ac:dyDescent="0.2">
      <c r="A134" s="57" t="s">
        <v>609</v>
      </c>
      <c r="B134" s="44" t="s">
        <v>610</v>
      </c>
      <c r="C134" s="45">
        <v>27</v>
      </c>
      <c r="D134" s="46" t="s">
        <v>360</v>
      </c>
      <c r="E134" s="47">
        <v>0.487056135994547</v>
      </c>
      <c r="F134" s="48">
        <v>4.8488008342022901</v>
      </c>
      <c r="G134" s="47">
        <v>0.61673855810510603</v>
      </c>
      <c r="H134" s="50">
        <v>14.409984871407</v>
      </c>
      <c r="I134" s="76" t="str">
        <f t="shared" si="2"/>
        <v>No</v>
      </c>
      <c r="J134" s="49" t="str">
        <f t="shared" si="3"/>
        <v>No</v>
      </c>
      <c r="K134" s="47">
        <v>8.1920091479997098E-2</v>
      </c>
      <c r="L134" s="50">
        <v>2.81543274244004</v>
      </c>
      <c r="M134" s="47">
        <v>7.4597879109701795E-2</v>
      </c>
      <c r="N134" s="50">
        <v>2.1180030257186102</v>
      </c>
    </row>
    <row r="135" spans="1:14" x14ac:dyDescent="0.2">
      <c r="A135" s="57" t="s">
        <v>611</v>
      </c>
      <c r="B135" s="44" t="s">
        <v>612</v>
      </c>
      <c r="C135" s="45">
        <v>27</v>
      </c>
      <c r="D135" s="46" t="s">
        <v>360</v>
      </c>
      <c r="E135" s="47">
        <v>0.59960802040662597</v>
      </c>
      <c r="F135" s="48">
        <v>29.353493222106401</v>
      </c>
      <c r="G135" s="47">
        <v>0.657165525227424</v>
      </c>
      <c r="H135" s="50">
        <v>26.777609682299499</v>
      </c>
      <c r="I135" s="76" t="str">
        <f t="shared" ref="I135:I198" si="4">IF(AND(F135&gt;=90,H135&gt;=90),"Yes","No")</f>
        <v>No</v>
      </c>
      <c r="J135" s="49" t="str">
        <f t="shared" ref="J135:J198" si="5">IF(AND(F135&gt;=75,H135&gt;=75),"Yes","No")</f>
        <v>No</v>
      </c>
      <c r="K135" s="47">
        <v>8.5760810788947595E-2</v>
      </c>
      <c r="L135" s="50">
        <v>6.2043795620438003</v>
      </c>
      <c r="M135" s="47">
        <v>7.8596764955369797E-2</v>
      </c>
      <c r="N135" s="50">
        <v>2.9500756429652002</v>
      </c>
    </row>
    <row r="136" spans="1:14" x14ac:dyDescent="0.2">
      <c r="A136" s="57" t="s">
        <v>613</v>
      </c>
      <c r="B136" s="44" t="s">
        <v>614</v>
      </c>
      <c r="C136" s="45">
        <v>27</v>
      </c>
      <c r="D136" s="46" t="s">
        <v>360</v>
      </c>
      <c r="E136" s="47">
        <v>0.56507113480043802</v>
      </c>
      <c r="F136" s="48">
        <v>19.7080291970803</v>
      </c>
      <c r="G136" s="47">
        <v>0.62828850279586801</v>
      </c>
      <c r="H136" s="50">
        <v>16.944024205748899</v>
      </c>
      <c r="I136" s="76" t="str">
        <f t="shared" si="4"/>
        <v>No</v>
      </c>
      <c r="J136" s="49" t="str">
        <f t="shared" si="5"/>
        <v>No</v>
      </c>
      <c r="K136" s="47">
        <v>8.1851748105152194E-2</v>
      </c>
      <c r="L136" s="50">
        <v>2.7632950990615202</v>
      </c>
      <c r="M136" s="47">
        <v>7.8660619842462906E-2</v>
      </c>
      <c r="N136" s="50">
        <v>2.9878971255673199</v>
      </c>
    </row>
    <row r="137" spans="1:14" x14ac:dyDescent="0.2">
      <c r="A137" s="57" t="s">
        <v>615</v>
      </c>
      <c r="B137" s="44" t="s">
        <v>616</v>
      </c>
      <c r="C137" s="45">
        <v>27</v>
      </c>
      <c r="D137" s="46" t="s">
        <v>360</v>
      </c>
      <c r="E137" s="47">
        <v>0.52407391790412505</v>
      </c>
      <c r="F137" s="48">
        <v>10.0625651720542</v>
      </c>
      <c r="G137" s="47">
        <v>0.70251673449471697</v>
      </c>
      <c r="H137" s="50">
        <v>44.969742813918302</v>
      </c>
      <c r="I137" s="76" t="str">
        <f t="shared" si="4"/>
        <v>No</v>
      </c>
      <c r="J137" s="49" t="str">
        <f t="shared" si="5"/>
        <v>No</v>
      </c>
      <c r="K137" s="47">
        <v>9.1335894993617203E-2</v>
      </c>
      <c r="L137" s="50">
        <v>10.3753910323253</v>
      </c>
      <c r="M137" s="47">
        <v>9.0398973522931705E-2</v>
      </c>
      <c r="N137" s="50">
        <v>11.232980332828999</v>
      </c>
    </row>
    <row r="138" spans="1:14" x14ac:dyDescent="0.2">
      <c r="A138" s="57" t="s">
        <v>617</v>
      </c>
      <c r="B138" s="44" t="s">
        <v>618</v>
      </c>
      <c r="C138" s="45">
        <v>27</v>
      </c>
      <c r="D138" s="46" t="s">
        <v>360</v>
      </c>
      <c r="E138" s="47">
        <v>0.71051820897267204</v>
      </c>
      <c r="F138" s="48">
        <v>59.541188738269</v>
      </c>
      <c r="G138" s="47">
        <v>0.73250193412346498</v>
      </c>
      <c r="H138" s="50">
        <v>58.888048411497699</v>
      </c>
      <c r="I138" s="76" t="str">
        <f t="shared" si="4"/>
        <v>No</v>
      </c>
      <c r="J138" s="49" t="str">
        <f t="shared" si="5"/>
        <v>No</v>
      </c>
      <c r="K138" s="47">
        <v>8.7550272225529996E-2</v>
      </c>
      <c r="L138" s="50">
        <v>7.5599582898852997</v>
      </c>
      <c r="M138" s="47">
        <v>8.7296701541981395E-2</v>
      </c>
      <c r="N138" s="50">
        <v>8.0559757942511308</v>
      </c>
    </row>
    <row r="139" spans="1:14" x14ac:dyDescent="0.2">
      <c r="A139" s="57" t="s">
        <v>619</v>
      </c>
      <c r="B139" s="44" t="s">
        <v>620</v>
      </c>
      <c r="C139" s="45">
        <v>27</v>
      </c>
      <c r="D139" s="46" t="s">
        <v>360</v>
      </c>
      <c r="E139" s="47">
        <v>0.67055477039225697</v>
      </c>
      <c r="F139" s="48">
        <v>50.052137643378501</v>
      </c>
      <c r="G139" s="47">
        <v>0.69782590165630298</v>
      </c>
      <c r="H139" s="50">
        <v>42.889561270801799</v>
      </c>
      <c r="I139" s="76" t="str">
        <f t="shared" si="4"/>
        <v>No</v>
      </c>
      <c r="J139" s="49" t="str">
        <f t="shared" si="5"/>
        <v>No</v>
      </c>
      <c r="K139" s="47">
        <v>8.4489979307904098E-2</v>
      </c>
      <c r="L139" s="50">
        <v>5.10948905109489</v>
      </c>
      <c r="M139" s="47">
        <v>8.1154915260968394E-2</v>
      </c>
      <c r="N139" s="50">
        <v>3.7065052950075601</v>
      </c>
    </row>
    <row r="140" spans="1:14" x14ac:dyDescent="0.2">
      <c r="A140" s="57" t="s">
        <v>621</v>
      </c>
      <c r="B140" s="44" t="s">
        <v>622</v>
      </c>
      <c r="C140" s="45">
        <v>27</v>
      </c>
      <c r="D140" s="46" t="s">
        <v>360</v>
      </c>
      <c r="E140" s="47">
        <v>0.47496902079973102</v>
      </c>
      <c r="F140" s="48">
        <v>3.7017726798748698</v>
      </c>
      <c r="G140" s="47">
        <v>0.65997267907358503</v>
      </c>
      <c r="H140" s="50">
        <v>27.836611195158799</v>
      </c>
      <c r="I140" s="76" t="str">
        <f t="shared" si="4"/>
        <v>No</v>
      </c>
      <c r="J140" s="49" t="str">
        <f t="shared" si="5"/>
        <v>No</v>
      </c>
      <c r="K140" s="47">
        <v>9.3201311966340003E-2</v>
      </c>
      <c r="L140" s="50">
        <v>11.9395203336809</v>
      </c>
      <c r="M140" s="47">
        <v>9.6691249895887704E-2</v>
      </c>
      <c r="N140" s="50">
        <v>18.078668683812399</v>
      </c>
    </row>
    <row r="141" spans="1:14" x14ac:dyDescent="0.2">
      <c r="A141" s="57" t="s">
        <v>623</v>
      </c>
      <c r="B141" s="44" t="s">
        <v>624</v>
      </c>
      <c r="C141" s="45">
        <v>27</v>
      </c>
      <c r="D141" s="46" t="s">
        <v>360</v>
      </c>
      <c r="E141" s="47">
        <v>0.42753287335141099</v>
      </c>
      <c r="F141" s="48">
        <v>1.87695516162669</v>
      </c>
      <c r="G141" s="47">
        <v>0.59670909643784498</v>
      </c>
      <c r="H141" s="50">
        <v>11.1195158850227</v>
      </c>
      <c r="I141" s="76" t="str">
        <f t="shared" si="4"/>
        <v>No</v>
      </c>
      <c r="J141" s="49" t="str">
        <f t="shared" si="5"/>
        <v>No</v>
      </c>
      <c r="K141" s="47">
        <v>0.101845394391995</v>
      </c>
      <c r="L141" s="50">
        <v>17.466110531803999</v>
      </c>
      <c r="M141" s="47">
        <v>9.2963187047535201E-2</v>
      </c>
      <c r="N141" s="50">
        <v>14.145234493192101</v>
      </c>
    </row>
    <row r="142" spans="1:14" x14ac:dyDescent="0.2">
      <c r="A142" s="57" t="s">
        <v>625</v>
      </c>
      <c r="B142" s="44" t="s">
        <v>626</v>
      </c>
      <c r="C142" s="45">
        <v>27</v>
      </c>
      <c r="D142" s="46" t="s">
        <v>360</v>
      </c>
      <c r="E142" s="47">
        <v>0.75330690354889795</v>
      </c>
      <c r="F142" s="48">
        <v>67.101147028154301</v>
      </c>
      <c r="G142" s="47">
        <v>0.77371749213231999</v>
      </c>
      <c r="H142" s="50">
        <v>72.541603630862298</v>
      </c>
      <c r="I142" s="76" t="str">
        <f t="shared" si="4"/>
        <v>No</v>
      </c>
      <c r="J142" s="49" t="str">
        <f t="shared" si="5"/>
        <v>No</v>
      </c>
      <c r="K142" s="47">
        <v>8.8035701288257606E-2</v>
      </c>
      <c r="L142" s="50">
        <v>7.97705943691345</v>
      </c>
      <c r="M142" s="47">
        <v>8.6229153472457007E-2</v>
      </c>
      <c r="N142" s="50">
        <v>6.9591527987897104</v>
      </c>
    </row>
    <row r="143" spans="1:14" x14ac:dyDescent="0.2">
      <c r="A143" s="57" t="s">
        <v>627</v>
      </c>
      <c r="B143" s="44" t="s">
        <v>628</v>
      </c>
      <c r="C143" s="45">
        <v>27</v>
      </c>
      <c r="D143" s="46" t="s">
        <v>360</v>
      </c>
      <c r="E143" s="47">
        <v>0.56805946614346103</v>
      </c>
      <c r="F143" s="48">
        <v>20.4900938477581</v>
      </c>
      <c r="G143" s="47">
        <v>0.77603381884080003</v>
      </c>
      <c r="H143" s="50">
        <v>72.957639939485603</v>
      </c>
      <c r="I143" s="76" t="str">
        <f t="shared" si="4"/>
        <v>No</v>
      </c>
      <c r="J143" s="49" t="str">
        <f t="shared" si="5"/>
        <v>No</v>
      </c>
      <c r="K143" s="47">
        <v>9.1627830765965104E-2</v>
      </c>
      <c r="L143" s="50">
        <v>10.583941605839399</v>
      </c>
      <c r="M143" s="47">
        <v>8.7277271511900095E-2</v>
      </c>
      <c r="N143" s="50">
        <v>7.9425113464447801</v>
      </c>
    </row>
    <row r="144" spans="1:14" x14ac:dyDescent="0.2">
      <c r="A144" s="57" t="s">
        <v>629</v>
      </c>
      <c r="B144" s="44" t="s">
        <v>630</v>
      </c>
      <c r="C144" s="45">
        <v>27</v>
      </c>
      <c r="D144" s="46" t="s">
        <v>360</v>
      </c>
      <c r="E144" s="47">
        <v>0.69809255721147501</v>
      </c>
      <c r="F144" s="48">
        <v>57.559958289885301</v>
      </c>
      <c r="G144" s="47">
        <v>0.72628544580173804</v>
      </c>
      <c r="H144" s="50">
        <v>55.7488653555219</v>
      </c>
      <c r="I144" s="76" t="str">
        <f t="shared" si="4"/>
        <v>No</v>
      </c>
      <c r="J144" s="49" t="str">
        <f t="shared" si="5"/>
        <v>No</v>
      </c>
      <c r="K144" s="47">
        <v>8.3969990567810598E-2</v>
      </c>
      <c r="L144" s="50">
        <v>4.2752867570385797</v>
      </c>
      <c r="M144" s="47">
        <v>8.1188814492254596E-2</v>
      </c>
      <c r="N144" s="50">
        <v>3.7443267776096798</v>
      </c>
    </row>
    <row r="145" spans="1:14" x14ac:dyDescent="0.2">
      <c r="A145" s="57" t="s">
        <v>631</v>
      </c>
      <c r="B145" s="44" t="s">
        <v>632</v>
      </c>
      <c r="C145" s="45">
        <v>27</v>
      </c>
      <c r="D145" s="46" t="s">
        <v>360</v>
      </c>
      <c r="E145" s="47">
        <v>0.69625126082462996</v>
      </c>
      <c r="F145" s="48">
        <v>56.986444212721601</v>
      </c>
      <c r="G145" s="47">
        <v>0.723470772119301</v>
      </c>
      <c r="H145" s="50">
        <v>54.387291981845699</v>
      </c>
      <c r="I145" s="76" t="str">
        <f t="shared" si="4"/>
        <v>No</v>
      </c>
      <c r="J145" s="49" t="str">
        <f t="shared" si="5"/>
        <v>No</v>
      </c>
      <c r="K145" s="47">
        <v>8.4125384773473894E-2</v>
      </c>
      <c r="L145" s="50">
        <v>4.4316996871741399</v>
      </c>
      <c r="M145" s="47">
        <v>8.1604201287228895E-2</v>
      </c>
      <c r="N145" s="50">
        <v>4.0090771558245102</v>
      </c>
    </row>
    <row r="146" spans="1:14" x14ac:dyDescent="0.2">
      <c r="A146" s="57" t="s">
        <v>633</v>
      </c>
      <c r="B146" s="44" t="s">
        <v>634</v>
      </c>
      <c r="C146" s="45">
        <v>27</v>
      </c>
      <c r="D146" s="46" t="s">
        <v>360</v>
      </c>
      <c r="E146" s="47">
        <v>0.74045780106717196</v>
      </c>
      <c r="F146" s="48">
        <v>64.702815432742398</v>
      </c>
      <c r="G146" s="47">
        <v>0.740661679723981</v>
      </c>
      <c r="H146" s="50">
        <v>61.762481089258699</v>
      </c>
      <c r="I146" s="76" t="str">
        <f t="shared" si="4"/>
        <v>No</v>
      </c>
      <c r="J146" s="49" t="str">
        <f t="shared" si="5"/>
        <v>No</v>
      </c>
      <c r="K146" s="47">
        <v>8.4293659847516897E-2</v>
      </c>
      <c r="L146" s="50">
        <v>4.8488008342022901</v>
      </c>
      <c r="M146" s="47">
        <v>7.9407706930759395E-2</v>
      </c>
      <c r="N146" s="50">
        <v>3.17700453857791</v>
      </c>
    </row>
    <row r="147" spans="1:14" x14ac:dyDescent="0.2">
      <c r="A147" s="57" t="s">
        <v>635</v>
      </c>
      <c r="B147" s="44" t="s">
        <v>636</v>
      </c>
      <c r="C147" s="45">
        <v>27</v>
      </c>
      <c r="D147" s="46" t="s">
        <v>360</v>
      </c>
      <c r="E147" s="47">
        <v>0.41685222892887103</v>
      </c>
      <c r="F147" s="48">
        <v>1.6684045881126199</v>
      </c>
      <c r="G147" s="47">
        <v>0.58149176018802395</v>
      </c>
      <c r="H147" s="50">
        <v>9.0393343419061996</v>
      </c>
      <c r="I147" s="76" t="str">
        <f t="shared" si="4"/>
        <v>No</v>
      </c>
      <c r="J147" s="49" t="str">
        <f t="shared" si="5"/>
        <v>No</v>
      </c>
      <c r="K147" s="47">
        <v>8.4137777787200399E-2</v>
      </c>
      <c r="L147" s="50">
        <v>4.4838373305526602</v>
      </c>
      <c r="M147" s="47">
        <v>8.3792231003721102E-2</v>
      </c>
      <c r="N147" s="50">
        <v>4.8411497730711002</v>
      </c>
    </row>
    <row r="148" spans="1:14" x14ac:dyDescent="0.2">
      <c r="A148" s="57" t="s">
        <v>637</v>
      </c>
      <c r="B148" s="44" t="s">
        <v>638</v>
      </c>
      <c r="C148" s="45">
        <v>27</v>
      </c>
      <c r="D148" s="46" t="s">
        <v>360</v>
      </c>
      <c r="E148" s="47">
        <v>0.69427659151811205</v>
      </c>
      <c r="F148" s="48">
        <v>56.204379562043798</v>
      </c>
      <c r="G148" s="47">
        <v>0.72419490307781398</v>
      </c>
      <c r="H148" s="50">
        <v>54.614220877458401</v>
      </c>
      <c r="I148" s="76" t="str">
        <f t="shared" si="4"/>
        <v>No</v>
      </c>
      <c r="J148" s="49" t="str">
        <f t="shared" si="5"/>
        <v>No</v>
      </c>
      <c r="K148" s="47">
        <v>8.9226374214361207E-2</v>
      </c>
      <c r="L148" s="50">
        <v>8.7591240875912408</v>
      </c>
      <c r="M148" s="47">
        <v>8.8458394085821193E-2</v>
      </c>
      <c r="N148" s="50">
        <v>9.0393343419061996</v>
      </c>
    </row>
    <row r="149" spans="1:14" x14ac:dyDescent="0.2">
      <c r="A149" s="57" t="s">
        <v>639</v>
      </c>
      <c r="B149" s="44" t="s">
        <v>640</v>
      </c>
      <c r="C149" s="45">
        <v>27</v>
      </c>
      <c r="D149" s="46" t="s">
        <v>360</v>
      </c>
      <c r="E149" s="47">
        <v>0.68970827137412705</v>
      </c>
      <c r="F149" s="48">
        <v>54.744525547445299</v>
      </c>
      <c r="G149" s="47">
        <v>0.68379066003222999</v>
      </c>
      <c r="H149" s="50">
        <v>37.027231467473499</v>
      </c>
      <c r="I149" s="76" t="str">
        <f t="shared" si="4"/>
        <v>No</v>
      </c>
      <c r="J149" s="49" t="str">
        <f t="shared" si="5"/>
        <v>No</v>
      </c>
      <c r="K149" s="47">
        <v>8.6507107767657104E-2</v>
      </c>
      <c r="L149" s="50">
        <v>6.7778936392075098</v>
      </c>
      <c r="M149" s="47">
        <v>8.7425439788396397E-2</v>
      </c>
      <c r="N149" s="50">
        <v>8.1694402420574903</v>
      </c>
    </row>
    <row r="150" spans="1:14" x14ac:dyDescent="0.2">
      <c r="A150" s="57" t="s">
        <v>641</v>
      </c>
      <c r="B150" s="44" t="s">
        <v>642</v>
      </c>
      <c r="C150" s="45">
        <v>27</v>
      </c>
      <c r="D150" s="46" t="s">
        <v>360</v>
      </c>
      <c r="E150" s="47">
        <v>0.55557499825422596</v>
      </c>
      <c r="F150" s="48">
        <v>17.361835245046901</v>
      </c>
      <c r="G150" s="47">
        <v>0.67471922143705998</v>
      </c>
      <c r="H150" s="50">
        <v>32.866868381240501</v>
      </c>
      <c r="I150" s="76" t="str">
        <f t="shared" si="4"/>
        <v>No</v>
      </c>
      <c r="J150" s="49" t="str">
        <f t="shared" si="5"/>
        <v>No</v>
      </c>
      <c r="K150" s="47">
        <v>8.7766615006146798E-2</v>
      </c>
      <c r="L150" s="50">
        <v>7.7685088633993704</v>
      </c>
      <c r="M150" s="47">
        <v>8.5541896926370306E-2</v>
      </c>
      <c r="N150" s="50">
        <v>6.3918305597579401</v>
      </c>
    </row>
    <row r="151" spans="1:14" x14ac:dyDescent="0.2">
      <c r="A151" s="57" t="s">
        <v>643</v>
      </c>
      <c r="B151" s="44" t="s">
        <v>644</v>
      </c>
      <c r="C151" s="45">
        <v>27</v>
      </c>
      <c r="D151" s="46" t="s">
        <v>360</v>
      </c>
      <c r="E151" s="47">
        <v>0.53133993302030302</v>
      </c>
      <c r="F151" s="48">
        <v>11.522419186652799</v>
      </c>
      <c r="G151" s="47">
        <v>0.68918677611822898</v>
      </c>
      <c r="H151" s="50">
        <v>39.183055975794304</v>
      </c>
      <c r="I151" s="76" t="str">
        <f t="shared" si="4"/>
        <v>No</v>
      </c>
      <c r="J151" s="49" t="str">
        <f t="shared" si="5"/>
        <v>No</v>
      </c>
      <c r="K151" s="47">
        <v>8.7168222054773994E-2</v>
      </c>
      <c r="L151" s="50">
        <v>7.3514077163712201</v>
      </c>
      <c r="M151" s="47">
        <v>8.6589499705204798E-2</v>
      </c>
      <c r="N151" s="50">
        <v>7.26172465960666</v>
      </c>
    </row>
    <row r="152" spans="1:14" x14ac:dyDescent="0.2">
      <c r="A152" s="57" t="s">
        <v>645</v>
      </c>
      <c r="B152" s="44" t="s">
        <v>646</v>
      </c>
      <c r="C152" s="45">
        <v>27</v>
      </c>
      <c r="D152" s="46" t="s">
        <v>360</v>
      </c>
      <c r="E152" s="47">
        <v>0.40707478540396003</v>
      </c>
      <c r="F152" s="48">
        <v>1.4598540145985399</v>
      </c>
      <c r="G152" s="47">
        <v>0.60028191679546405</v>
      </c>
      <c r="H152" s="50">
        <v>11.6868381240545</v>
      </c>
      <c r="I152" s="76" t="str">
        <f t="shared" si="4"/>
        <v>No</v>
      </c>
      <c r="J152" s="49" t="str">
        <f t="shared" si="5"/>
        <v>No</v>
      </c>
      <c r="K152" s="47">
        <v>0.105525582780901</v>
      </c>
      <c r="L152" s="50">
        <v>19.6558915537018</v>
      </c>
      <c r="M152" s="47">
        <v>0.10117561558320599</v>
      </c>
      <c r="N152" s="50">
        <v>23.260211800302599</v>
      </c>
    </row>
    <row r="153" spans="1:14" x14ac:dyDescent="0.2">
      <c r="A153" s="57" t="s">
        <v>647</v>
      </c>
      <c r="B153" s="44" t="s">
        <v>648</v>
      </c>
      <c r="C153" s="45">
        <v>27</v>
      </c>
      <c r="D153" s="46" t="s">
        <v>360</v>
      </c>
      <c r="E153" s="47">
        <v>0.46952791775076502</v>
      </c>
      <c r="F153" s="48">
        <v>3.1803962460896802</v>
      </c>
      <c r="G153" s="47">
        <v>0.60470422083271602</v>
      </c>
      <c r="H153" s="50">
        <v>12.329803328290501</v>
      </c>
      <c r="I153" s="76" t="str">
        <f t="shared" si="4"/>
        <v>No</v>
      </c>
      <c r="J153" s="49" t="str">
        <f t="shared" si="5"/>
        <v>No</v>
      </c>
      <c r="K153" s="47">
        <v>7.9896284141736204E-2</v>
      </c>
      <c r="L153" s="50">
        <v>2.08550573514077</v>
      </c>
      <c r="M153" s="47">
        <v>7.3247103967455401E-2</v>
      </c>
      <c r="N153" s="50">
        <v>1.85325264750378</v>
      </c>
    </row>
    <row r="154" spans="1:14" x14ac:dyDescent="0.2">
      <c r="A154" s="57" t="s">
        <v>649</v>
      </c>
      <c r="B154" s="44" t="s">
        <v>650</v>
      </c>
      <c r="C154" s="45">
        <v>27</v>
      </c>
      <c r="D154" s="46" t="s">
        <v>360</v>
      </c>
      <c r="E154" s="47">
        <v>0.49156602566625701</v>
      </c>
      <c r="F154" s="48">
        <v>5.37017726798749</v>
      </c>
      <c r="G154" s="47">
        <v>0.65121237534392395</v>
      </c>
      <c r="H154" s="50">
        <v>24.546142208774601</v>
      </c>
      <c r="I154" s="76" t="str">
        <f t="shared" si="4"/>
        <v>No</v>
      </c>
      <c r="J154" s="49" t="str">
        <f t="shared" si="5"/>
        <v>No</v>
      </c>
      <c r="K154" s="47">
        <v>9.7244567994200906E-2</v>
      </c>
      <c r="L154" s="50">
        <v>14.546402502606901</v>
      </c>
      <c r="M154" s="47">
        <v>9.5060040022744305E-2</v>
      </c>
      <c r="N154" s="50">
        <v>16.452344931921299</v>
      </c>
    </row>
    <row r="155" spans="1:14" x14ac:dyDescent="0.2">
      <c r="A155" s="57" t="s">
        <v>651</v>
      </c>
      <c r="B155" s="44" t="s">
        <v>652</v>
      </c>
      <c r="C155" s="45">
        <v>27</v>
      </c>
      <c r="D155" s="46" t="s">
        <v>360</v>
      </c>
      <c r="E155" s="47">
        <v>0.28580340911817897</v>
      </c>
      <c r="F155" s="48">
        <v>0.20855057351407699</v>
      </c>
      <c r="G155" s="47">
        <v>0.467276586782569</v>
      </c>
      <c r="H155" s="50">
        <v>1.51285930408472</v>
      </c>
      <c r="I155" s="76" t="str">
        <f t="shared" si="4"/>
        <v>No</v>
      </c>
      <c r="J155" s="49" t="str">
        <f t="shared" si="5"/>
        <v>No</v>
      </c>
      <c r="K155" s="47">
        <v>0.43447996630499303</v>
      </c>
      <c r="L155" s="50">
        <v>99.009384775808101</v>
      </c>
      <c r="M155" s="47">
        <v>0.410831607919036</v>
      </c>
      <c r="N155" s="50">
        <v>98.335854765506795</v>
      </c>
    </row>
    <row r="156" spans="1:14" x14ac:dyDescent="0.2">
      <c r="A156" s="57" t="s">
        <v>653</v>
      </c>
      <c r="B156" s="44" t="s">
        <v>654</v>
      </c>
      <c r="C156" s="45">
        <v>27</v>
      </c>
      <c r="D156" s="46" t="s">
        <v>360</v>
      </c>
      <c r="E156" s="47">
        <v>0.74289204462029801</v>
      </c>
      <c r="F156" s="48">
        <v>65.119916579770603</v>
      </c>
      <c r="G156" s="47">
        <v>0.68555898926890402</v>
      </c>
      <c r="H156" s="50">
        <v>37.556732223903197</v>
      </c>
      <c r="I156" s="76" t="str">
        <f t="shared" si="4"/>
        <v>No</v>
      </c>
      <c r="J156" s="49" t="str">
        <f t="shared" si="5"/>
        <v>No</v>
      </c>
      <c r="K156" s="47">
        <v>0.22124351577686999</v>
      </c>
      <c r="L156" s="50">
        <v>72.992700729926995</v>
      </c>
      <c r="M156" s="47">
        <v>0.214266394810464</v>
      </c>
      <c r="N156" s="50">
        <v>85.854765506807894</v>
      </c>
    </row>
    <row r="157" spans="1:14" x14ac:dyDescent="0.2">
      <c r="A157" s="57" t="s">
        <v>655</v>
      </c>
      <c r="B157" s="44" t="s">
        <v>656</v>
      </c>
      <c r="C157" s="45">
        <v>27</v>
      </c>
      <c r="D157" s="46" t="s">
        <v>360</v>
      </c>
      <c r="E157" s="47">
        <v>0.55901296117603905</v>
      </c>
      <c r="F157" s="48">
        <v>18.248175182481798</v>
      </c>
      <c r="G157" s="47">
        <v>0.59503027329436997</v>
      </c>
      <c r="H157" s="50">
        <v>10.892586989410001</v>
      </c>
      <c r="I157" s="76" t="str">
        <f t="shared" si="4"/>
        <v>No</v>
      </c>
      <c r="J157" s="49" t="str">
        <f t="shared" si="5"/>
        <v>No</v>
      </c>
      <c r="K157" s="47">
        <v>0.34658693344576902</v>
      </c>
      <c r="L157" s="50">
        <v>94.942648592283604</v>
      </c>
      <c r="M157" s="47">
        <v>0.34628352398513901</v>
      </c>
      <c r="N157" s="50">
        <v>96.822995461422096</v>
      </c>
    </row>
    <row r="158" spans="1:14" x14ac:dyDescent="0.2">
      <c r="A158" s="57" t="s">
        <v>657</v>
      </c>
      <c r="B158" s="44" t="s">
        <v>658</v>
      </c>
      <c r="C158" s="45">
        <v>27</v>
      </c>
      <c r="D158" s="46" t="s">
        <v>360</v>
      </c>
      <c r="E158" s="47">
        <v>0.53830712180714402</v>
      </c>
      <c r="F158" s="48">
        <v>13.242961418143899</v>
      </c>
      <c r="G158" s="47">
        <v>0.72289777874676597</v>
      </c>
      <c r="H158" s="50">
        <v>54.160363086232998</v>
      </c>
      <c r="I158" s="76" t="str">
        <f t="shared" si="4"/>
        <v>No</v>
      </c>
      <c r="J158" s="49" t="str">
        <f t="shared" si="5"/>
        <v>No</v>
      </c>
      <c r="K158" s="47">
        <v>0.16553870623934</v>
      </c>
      <c r="L158" s="50">
        <v>46.767466110531799</v>
      </c>
      <c r="M158" s="47">
        <v>0.15107224368241001</v>
      </c>
      <c r="N158" s="50">
        <v>62.178517397881997</v>
      </c>
    </row>
    <row r="159" spans="1:14" x14ac:dyDescent="0.2">
      <c r="A159" s="57" t="s">
        <v>659</v>
      </c>
      <c r="B159" s="44" t="s">
        <v>660</v>
      </c>
      <c r="C159" s="45">
        <v>27</v>
      </c>
      <c r="D159" s="46" t="s">
        <v>360</v>
      </c>
      <c r="E159" s="47">
        <v>0.52144830345645499</v>
      </c>
      <c r="F159" s="48">
        <v>9.4369134515119892</v>
      </c>
      <c r="G159" s="47">
        <v>0.70014038362255604</v>
      </c>
      <c r="H159" s="50">
        <v>43.608169440242101</v>
      </c>
      <c r="I159" s="76" t="str">
        <f t="shared" si="4"/>
        <v>No</v>
      </c>
      <c r="J159" s="49" t="str">
        <f t="shared" si="5"/>
        <v>No</v>
      </c>
      <c r="K159" s="47">
        <v>9.9770367048609698E-2</v>
      </c>
      <c r="L159" s="50">
        <v>15.745568300312801</v>
      </c>
      <c r="M159" s="47">
        <v>0.100904696054187</v>
      </c>
      <c r="N159" s="50">
        <v>22.957639939485599</v>
      </c>
    </row>
    <row r="160" spans="1:14" x14ac:dyDescent="0.2">
      <c r="A160" s="57" t="s">
        <v>661</v>
      </c>
      <c r="B160" s="44" t="s">
        <v>662</v>
      </c>
      <c r="C160" s="45">
        <v>27</v>
      </c>
      <c r="D160" s="46" t="s">
        <v>360</v>
      </c>
      <c r="E160" s="47">
        <v>0.47147009238043802</v>
      </c>
      <c r="F160" s="48">
        <v>3.4932221063607898</v>
      </c>
      <c r="G160" s="47">
        <v>0.66684487547229199</v>
      </c>
      <c r="H160" s="50">
        <v>30.105900151285901</v>
      </c>
      <c r="I160" s="76" t="str">
        <f t="shared" si="4"/>
        <v>No</v>
      </c>
      <c r="J160" s="49" t="str">
        <f t="shared" si="5"/>
        <v>No</v>
      </c>
      <c r="K160" s="47">
        <v>9.9256431431144099E-2</v>
      </c>
      <c r="L160" s="50">
        <v>15.4327424400417</v>
      </c>
      <c r="M160" s="47">
        <v>9.5254533902152397E-2</v>
      </c>
      <c r="N160" s="50">
        <v>16.527987897125598</v>
      </c>
    </row>
    <row r="161" spans="1:14" x14ac:dyDescent="0.2">
      <c r="A161" s="57" t="s">
        <v>663</v>
      </c>
      <c r="B161" s="44" t="s">
        <v>664</v>
      </c>
      <c r="C161" s="45">
        <v>27</v>
      </c>
      <c r="D161" s="46" t="s">
        <v>360</v>
      </c>
      <c r="E161" s="47">
        <v>0.33212099242040399</v>
      </c>
      <c r="F161" s="48">
        <v>0.46923879040667399</v>
      </c>
      <c r="G161" s="47">
        <v>0.52403687027742096</v>
      </c>
      <c r="H161" s="50">
        <v>4.46293494704992</v>
      </c>
      <c r="I161" s="76" t="str">
        <f t="shared" si="4"/>
        <v>No</v>
      </c>
      <c r="J161" s="49" t="str">
        <f t="shared" si="5"/>
        <v>No</v>
      </c>
      <c r="K161" s="47">
        <v>0.45973442563661898</v>
      </c>
      <c r="L161" s="50">
        <v>99.426485922836306</v>
      </c>
      <c r="M161" s="47">
        <v>0.45479740267908803</v>
      </c>
      <c r="N161" s="50">
        <v>99.508320726172499</v>
      </c>
    </row>
    <row r="162" spans="1:14" x14ac:dyDescent="0.2">
      <c r="A162" s="57" t="s">
        <v>665</v>
      </c>
      <c r="B162" s="44" t="s">
        <v>666</v>
      </c>
      <c r="C162" s="45">
        <v>27</v>
      </c>
      <c r="D162" s="46" t="s">
        <v>360</v>
      </c>
      <c r="E162" s="47">
        <v>0.53348469244865504</v>
      </c>
      <c r="F162" s="48">
        <v>11.8352450469239</v>
      </c>
      <c r="G162" s="47">
        <v>0.71823232871752396</v>
      </c>
      <c r="H162" s="50">
        <v>52.307110438729197</v>
      </c>
      <c r="I162" s="76" t="str">
        <f t="shared" si="4"/>
        <v>No</v>
      </c>
      <c r="J162" s="49" t="str">
        <f t="shared" si="5"/>
        <v>No</v>
      </c>
      <c r="K162" s="47">
        <v>9.7648959374598193E-2</v>
      </c>
      <c r="L162" s="50">
        <v>14.702815432742399</v>
      </c>
      <c r="M162" s="47">
        <v>9.6802072614237206E-2</v>
      </c>
      <c r="N162" s="50">
        <v>18.343419062027198</v>
      </c>
    </row>
    <row r="163" spans="1:14" x14ac:dyDescent="0.2">
      <c r="A163" s="57" t="s">
        <v>667</v>
      </c>
      <c r="B163" s="44" t="s">
        <v>668</v>
      </c>
      <c r="C163" s="45">
        <v>29</v>
      </c>
      <c r="D163" s="46" t="s">
        <v>360</v>
      </c>
      <c r="E163" s="47">
        <v>0.50859347018073897</v>
      </c>
      <c r="F163" s="48">
        <v>7.5599582898852997</v>
      </c>
      <c r="G163" s="47">
        <v>0.65275051468026302</v>
      </c>
      <c r="H163" s="50">
        <v>12.9068462401796</v>
      </c>
      <c r="I163" s="76" t="str">
        <f t="shared" si="4"/>
        <v>No</v>
      </c>
      <c r="J163" s="49" t="str">
        <f t="shared" si="5"/>
        <v>No</v>
      </c>
      <c r="K163" s="47">
        <v>0.28594121980738701</v>
      </c>
      <c r="L163" s="50">
        <v>88.998957247132395</v>
      </c>
      <c r="M163" s="47">
        <v>0.18929583486937601</v>
      </c>
      <c r="N163" s="50">
        <v>26.262626262626299</v>
      </c>
    </row>
    <row r="164" spans="1:14" x14ac:dyDescent="0.2">
      <c r="A164" s="57" t="s">
        <v>669</v>
      </c>
      <c r="B164" s="44" t="s">
        <v>670</v>
      </c>
      <c r="C164" s="45">
        <v>27</v>
      </c>
      <c r="D164" s="46" t="s">
        <v>360</v>
      </c>
      <c r="E164" s="47">
        <v>0.48093266586262901</v>
      </c>
      <c r="F164" s="48">
        <v>4.2752867570385797</v>
      </c>
      <c r="G164" s="47">
        <v>0.65113123326076205</v>
      </c>
      <c r="H164" s="50">
        <v>24.508320726172499</v>
      </c>
      <c r="I164" s="76" t="str">
        <f t="shared" si="4"/>
        <v>No</v>
      </c>
      <c r="J164" s="49" t="str">
        <f t="shared" si="5"/>
        <v>No</v>
      </c>
      <c r="K164" s="47">
        <v>0.22466370219222601</v>
      </c>
      <c r="L164" s="50">
        <v>74.4525547445255</v>
      </c>
      <c r="M164" s="47">
        <v>0.22687883818350099</v>
      </c>
      <c r="N164" s="50">
        <v>88.086232980332795</v>
      </c>
    </row>
    <row r="165" spans="1:14" x14ac:dyDescent="0.2">
      <c r="A165" s="57" t="s">
        <v>671</v>
      </c>
      <c r="B165" s="44" t="s">
        <v>672</v>
      </c>
      <c r="C165" s="45">
        <v>27</v>
      </c>
      <c r="D165" s="46" t="s">
        <v>360</v>
      </c>
      <c r="E165" s="47">
        <v>0.68533653716852605</v>
      </c>
      <c r="F165" s="48">
        <v>53.858185610010402</v>
      </c>
      <c r="G165" s="47">
        <v>0.71002166568927505</v>
      </c>
      <c r="H165" s="50">
        <v>48.6384266263237</v>
      </c>
      <c r="I165" s="76" t="str">
        <f t="shared" si="4"/>
        <v>No</v>
      </c>
      <c r="J165" s="49" t="str">
        <f t="shared" si="5"/>
        <v>No</v>
      </c>
      <c r="K165" s="47">
        <v>9.5284612121658604E-2</v>
      </c>
      <c r="L165" s="50">
        <v>13.451511991658</v>
      </c>
      <c r="M165" s="47">
        <v>6.8824955278229197E-2</v>
      </c>
      <c r="N165" s="50">
        <v>1.28593040847201</v>
      </c>
    </row>
    <row r="166" spans="1:14" x14ac:dyDescent="0.2">
      <c r="A166" s="57" t="s">
        <v>673</v>
      </c>
      <c r="B166" s="44" t="s">
        <v>674</v>
      </c>
      <c r="C166" s="45">
        <v>27</v>
      </c>
      <c r="D166" s="46" t="s">
        <v>360</v>
      </c>
      <c r="E166" s="47">
        <v>0.49370646096197701</v>
      </c>
      <c r="F166" s="48">
        <v>5.6308654848800801</v>
      </c>
      <c r="G166" s="47">
        <v>0.50577387413211305</v>
      </c>
      <c r="H166" s="50">
        <v>3.4039334341906198</v>
      </c>
      <c r="I166" s="76" t="str">
        <f t="shared" si="4"/>
        <v>No</v>
      </c>
      <c r="J166" s="49" t="str">
        <f t="shared" si="5"/>
        <v>No</v>
      </c>
      <c r="K166" s="47">
        <v>0.29777043446508999</v>
      </c>
      <c r="L166" s="50">
        <v>91.032325338894694</v>
      </c>
      <c r="M166" s="47">
        <v>0.235948590551677</v>
      </c>
      <c r="N166" s="50">
        <v>89.561270801815397</v>
      </c>
    </row>
    <row r="167" spans="1:14" x14ac:dyDescent="0.2">
      <c r="A167" s="57" t="s">
        <v>675</v>
      </c>
      <c r="B167" s="44" t="s">
        <v>676</v>
      </c>
      <c r="C167" s="45">
        <v>27</v>
      </c>
      <c r="D167" s="46" t="s">
        <v>360</v>
      </c>
      <c r="E167" s="47">
        <v>0.75292278244717503</v>
      </c>
      <c r="F167" s="48">
        <v>67.0490093847758</v>
      </c>
      <c r="G167" s="47">
        <v>0.70205422003085205</v>
      </c>
      <c r="H167" s="50">
        <v>44.780635400907698</v>
      </c>
      <c r="I167" s="76" t="str">
        <f t="shared" si="4"/>
        <v>No</v>
      </c>
      <c r="J167" s="49" t="str">
        <f t="shared" si="5"/>
        <v>No</v>
      </c>
      <c r="K167" s="47">
        <v>8.9315203316182395E-2</v>
      </c>
      <c r="L167" s="50">
        <v>8.8633993743482797</v>
      </c>
      <c r="M167" s="47">
        <v>7.9413727236720105E-2</v>
      </c>
      <c r="N167" s="50">
        <v>3.2148260211800301</v>
      </c>
    </row>
    <row r="168" spans="1:14" x14ac:dyDescent="0.2">
      <c r="A168" s="57" t="s">
        <v>677</v>
      </c>
      <c r="B168" s="44" t="s">
        <v>678</v>
      </c>
      <c r="C168" s="45">
        <v>27</v>
      </c>
      <c r="D168" s="46" t="s">
        <v>360</v>
      </c>
      <c r="E168" s="47">
        <v>0.74605202499522305</v>
      </c>
      <c r="F168" s="48">
        <v>65.641293013555796</v>
      </c>
      <c r="G168" s="47">
        <v>0.65525635631407397</v>
      </c>
      <c r="H168" s="50">
        <v>26.285930408472002</v>
      </c>
      <c r="I168" s="76" t="str">
        <f t="shared" si="4"/>
        <v>No</v>
      </c>
      <c r="J168" s="49" t="str">
        <f t="shared" si="5"/>
        <v>No</v>
      </c>
      <c r="K168" s="47">
        <v>5.8213939648585497E-2</v>
      </c>
      <c r="L168" s="50">
        <v>0.36496350364963498</v>
      </c>
      <c r="M168" s="47">
        <v>1.53938172776561E-2</v>
      </c>
      <c r="N168" s="50">
        <v>0.264750378214826</v>
      </c>
    </row>
    <row r="169" spans="1:14" x14ac:dyDescent="0.2">
      <c r="A169" s="57" t="s">
        <v>679</v>
      </c>
      <c r="B169" s="44" t="s">
        <v>680</v>
      </c>
      <c r="C169" s="45">
        <v>27</v>
      </c>
      <c r="D169" s="46" t="s">
        <v>360</v>
      </c>
      <c r="E169" s="47">
        <v>0.71795393230107596</v>
      </c>
      <c r="F169" s="48">
        <v>60.948905109488997</v>
      </c>
      <c r="G169" s="47">
        <v>0.74996053449497802</v>
      </c>
      <c r="H169" s="50">
        <v>64.674735249621804</v>
      </c>
      <c r="I169" s="76" t="str">
        <f t="shared" si="4"/>
        <v>No</v>
      </c>
      <c r="J169" s="49" t="str">
        <f t="shared" si="5"/>
        <v>No</v>
      </c>
      <c r="K169" s="47">
        <v>7.9430963093739995E-2</v>
      </c>
      <c r="L169" s="50">
        <v>1.9290928050052101</v>
      </c>
      <c r="M169" s="47">
        <v>7.1866756155707395E-2</v>
      </c>
      <c r="N169" s="50">
        <v>1.66414523449319</v>
      </c>
    </row>
    <row r="170" spans="1:14" x14ac:dyDescent="0.2">
      <c r="A170" s="57" t="s">
        <v>681</v>
      </c>
      <c r="B170" s="44" t="s">
        <v>682</v>
      </c>
      <c r="C170" s="45">
        <v>27</v>
      </c>
      <c r="D170" s="46" t="s">
        <v>360</v>
      </c>
      <c r="E170" s="47">
        <v>0.77663272545546702</v>
      </c>
      <c r="F170" s="48">
        <v>71.167883211678799</v>
      </c>
      <c r="G170" s="47">
        <v>0.67456832658490296</v>
      </c>
      <c r="H170" s="50">
        <v>32.791225416036298</v>
      </c>
      <c r="I170" s="76" t="str">
        <f t="shared" si="4"/>
        <v>No</v>
      </c>
      <c r="J170" s="49" t="str">
        <f t="shared" si="5"/>
        <v>No</v>
      </c>
      <c r="K170" s="47">
        <v>8.3984715793794296E-2</v>
      </c>
      <c r="L170" s="50">
        <v>4.3274244004171001</v>
      </c>
      <c r="M170" s="47">
        <v>8.3999864642046299E-2</v>
      </c>
      <c r="N170" s="50">
        <v>5.0302571860816903</v>
      </c>
    </row>
    <row r="171" spans="1:14" x14ac:dyDescent="0.2">
      <c r="A171" s="57" t="s">
        <v>683</v>
      </c>
      <c r="B171" s="44" t="s">
        <v>684</v>
      </c>
      <c r="C171" s="45">
        <v>27</v>
      </c>
      <c r="D171" s="46" t="s">
        <v>360</v>
      </c>
      <c r="E171" s="47">
        <v>0.64025098379745804</v>
      </c>
      <c r="F171" s="48">
        <v>42.335766423357697</v>
      </c>
      <c r="G171" s="47">
        <v>0.62615710908489797</v>
      </c>
      <c r="H171" s="50">
        <v>16.452344931921299</v>
      </c>
      <c r="I171" s="76" t="str">
        <f t="shared" si="4"/>
        <v>No</v>
      </c>
      <c r="J171" s="49" t="str">
        <f t="shared" si="5"/>
        <v>No</v>
      </c>
      <c r="K171" s="47">
        <v>8.1241540506961293E-2</v>
      </c>
      <c r="L171" s="50">
        <v>2.60688216892596</v>
      </c>
      <c r="M171" s="47">
        <v>7.7377709257379204E-2</v>
      </c>
      <c r="N171" s="50">
        <v>2.6475037821482599</v>
      </c>
    </row>
    <row r="172" spans="1:14" x14ac:dyDescent="0.2">
      <c r="A172" s="57" t="s">
        <v>527</v>
      </c>
      <c r="B172" s="44" t="s">
        <v>685</v>
      </c>
      <c r="C172" s="45">
        <v>27</v>
      </c>
      <c r="D172" s="46" t="s">
        <v>360</v>
      </c>
      <c r="E172" s="47">
        <v>0.78402590601654398</v>
      </c>
      <c r="F172" s="48">
        <v>72.784150156412906</v>
      </c>
      <c r="G172" s="47">
        <v>0.80158473308045997</v>
      </c>
      <c r="H172" s="50">
        <v>80.068078668683796</v>
      </c>
      <c r="I172" s="76" t="str">
        <f t="shared" si="4"/>
        <v>No</v>
      </c>
      <c r="J172" s="49" t="str">
        <f t="shared" si="5"/>
        <v>No</v>
      </c>
      <c r="K172" s="47">
        <v>8.2791945699113398E-2</v>
      </c>
      <c r="L172" s="50">
        <v>3.1803962460896802</v>
      </c>
      <c r="M172" s="47">
        <v>7.7146776012115906E-2</v>
      </c>
      <c r="N172" s="50">
        <v>2.57186081694402</v>
      </c>
    </row>
    <row r="173" spans="1:14" x14ac:dyDescent="0.2">
      <c r="A173" s="57" t="s">
        <v>686</v>
      </c>
      <c r="B173" s="44" t="s">
        <v>687</v>
      </c>
      <c r="C173" s="45">
        <v>27</v>
      </c>
      <c r="D173" s="46" t="s">
        <v>360</v>
      </c>
      <c r="E173" s="47">
        <v>0.516339782316799</v>
      </c>
      <c r="F173" s="48">
        <v>8.5505735140771595</v>
      </c>
      <c r="G173" s="47">
        <v>0.64537093838592496</v>
      </c>
      <c r="H173" s="50">
        <v>22.239031770045401</v>
      </c>
      <c r="I173" s="76" t="str">
        <f t="shared" si="4"/>
        <v>No</v>
      </c>
      <c r="J173" s="49" t="str">
        <f t="shared" si="5"/>
        <v>No</v>
      </c>
      <c r="K173" s="47">
        <v>8.3109800548079399E-2</v>
      </c>
      <c r="L173" s="50">
        <v>3.4410844629822699</v>
      </c>
      <c r="M173" s="47">
        <v>8.2569783989717593E-2</v>
      </c>
      <c r="N173" s="50">
        <v>4.3872919818456904</v>
      </c>
    </row>
    <row r="174" spans="1:14" x14ac:dyDescent="0.2">
      <c r="A174" s="57" t="s">
        <v>688</v>
      </c>
      <c r="B174" s="44" t="s">
        <v>689</v>
      </c>
      <c r="C174" s="45">
        <v>27</v>
      </c>
      <c r="D174" s="46" t="s">
        <v>360</v>
      </c>
      <c r="E174" s="47">
        <v>0.77966690681704998</v>
      </c>
      <c r="F174" s="48">
        <v>71.897810218978094</v>
      </c>
      <c r="G174" s="47">
        <v>0.70275708620021005</v>
      </c>
      <c r="H174" s="50">
        <v>45.045385779122498</v>
      </c>
      <c r="I174" s="76" t="str">
        <f t="shared" si="4"/>
        <v>No</v>
      </c>
      <c r="J174" s="49" t="str">
        <f t="shared" si="5"/>
        <v>No</v>
      </c>
      <c r="K174" s="47">
        <v>8.54742692356672E-2</v>
      </c>
      <c r="L174" s="50">
        <v>5.9436913451512003</v>
      </c>
      <c r="M174" s="47">
        <v>8.5733553095324794E-2</v>
      </c>
      <c r="N174" s="50">
        <v>6.4674735249621804</v>
      </c>
    </row>
    <row r="175" spans="1:14" x14ac:dyDescent="0.2">
      <c r="A175" s="57" t="s">
        <v>690</v>
      </c>
      <c r="B175" s="44" t="s">
        <v>691</v>
      </c>
      <c r="C175" s="45">
        <v>27</v>
      </c>
      <c r="D175" s="46" t="s">
        <v>360</v>
      </c>
      <c r="E175" s="47">
        <v>0.55304226809488999</v>
      </c>
      <c r="F175" s="48">
        <v>16.788321167883201</v>
      </c>
      <c r="G175" s="47">
        <v>0.70134159765580995</v>
      </c>
      <c r="H175" s="50">
        <v>44.364599092284401</v>
      </c>
      <c r="I175" s="76" t="str">
        <f t="shared" si="4"/>
        <v>No</v>
      </c>
      <c r="J175" s="49" t="str">
        <f t="shared" si="5"/>
        <v>No</v>
      </c>
      <c r="K175" s="47">
        <v>8.5977644644196397E-2</v>
      </c>
      <c r="L175" s="50">
        <v>6.5172054223149098</v>
      </c>
      <c r="M175" s="47">
        <v>8.6494666044362206E-2</v>
      </c>
      <c r="N175" s="50">
        <v>7.0726172465960699</v>
      </c>
    </row>
    <row r="176" spans="1:14" x14ac:dyDescent="0.2">
      <c r="A176" s="57" t="s">
        <v>692</v>
      </c>
      <c r="B176" s="44" t="s">
        <v>693</v>
      </c>
      <c r="C176" s="45">
        <v>27</v>
      </c>
      <c r="D176" s="46" t="s">
        <v>360</v>
      </c>
      <c r="E176" s="47">
        <v>0.56985386569318397</v>
      </c>
      <c r="F176" s="48">
        <v>20.907194994786199</v>
      </c>
      <c r="G176" s="47">
        <v>0.70465057886448401</v>
      </c>
      <c r="H176" s="50">
        <v>46.028744326777598</v>
      </c>
      <c r="I176" s="76" t="str">
        <f t="shared" si="4"/>
        <v>No</v>
      </c>
      <c r="J176" s="49" t="str">
        <f t="shared" si="5"/>
        <v>No</v>
      </c>
      <c r="K176" s="47">
        <v>9.2823593974803803E-2</v>
      </c>
      <c r="L176" s="50">
        <v>11.626694473409801</v>
      </c>
      <c r="M176" s="47">
        <v>9.2914125736340503E-2</v>
      </c>
      <c r="N176" s="50">
        <v>14.0695915279879</v>
      </c>
    </row>
    <row r="177" spans="1:14" x14ac:dyDescent="0.2">
      <c r="A177" s="57" t="s">
        <v>694</v>
      </c>
      <c r="B177" s="44" t="s">
        <v>695</v>
      </c>
      <c r="C177" s="45">
        <v>27</v>
      </c>
      <c r="D177" s="46" t="s">
        <v>360</v>
      </c>
      <c r="E177" s="47">
        <v>0.807137802193167</v>
      </c>
      <c r="F177" s="48">
        <v>77.372262773722596</v>
      </c>
      <c r="G177" s="47">
        <v>0.72387458661668602</v>
      </c>
      <c r="H177" s="50">
        <v>54.500756429652</v>
      </c>
      <c r="I177" s="76" t="str">
        <f t="shared" si="4"/>
        <v>No</v>
      </c>
      <c r="J177" s="49" t="str">
        <f t="shared" si="5"/>
        <v>No</v>
      </c>
      <c r="K177" s="47">
        <v>9.2455838481349403E-2</v>
      </c>
      <c r="L177" s="50">
        <v>11.3138686131387</v>
      </c>
      <c r="M177" s="47">
        <v>7.8108442772441805E-2</v>
      </c>
      <c r="N177" s="50">
        <v>2.7231467473525002</v>
      </c>
    </row>
    <row r="178" spans="1:14" x14ac:dyDescent="0.2">
      <c r="A178" s="57" t="s">
        <v>696</v>
      </c>
      <c r="B178" s="44" t="s">
        <v>697</v>
      </c>
      <c r="C178" s="45">
        <v>27</v>
      </c>
      <c r="D178" s="46" t="s">
        <v>360</v>
      </c>
      <c r="E178" s="47">
        <v>0.55476844827391703</v>
      </c>
      <c r="F178" s="48">
        <v>17.153284671532798</v>
      </c>
      <c r="G178" s="47">
        <v>0.71896425193873803</v>
      </c>
      <c r="H178" s="50">
        <v>52.723146747352502</v>
      </c>
      <c r="I178" s="76" t="str">
        <f t="shared" si="4"/>
        <v>No</v>
      </c>
      <c r="J178" s="49" t="str">
        <f t="shared" si="5"/>
        <v>No</v>
      </c>
      <c r="K178" s="47">
        <v>8.4691935819420097E-2</v>
      </c>
      <c r="L178" s="50">
        <v>5.4223149113660103</v>
      </c>
      <c r="M178" s="47">
        <v>8.2887862446107394E-2</v>
      </c>
      <c r="N178" s="50">
        <v>4.4251134644478096</v>
      </c>
    </row>
    <row r="179" spans="1:14" x14ac:dyDescent="0.2">
      <c r="A179" s="57" t="s">
        <v>698</v>
      </c>
      <c r="B179" s="44" t="s">
        <v>699</v>
      </c>
      <c r="C179" s="45">
        <v>27</v>
      </c>
      <c r="D179" s="46" t="s">
        <v>360</v>
      </c>
      <c r="E179" s="47">
        <v>0.60690761136649596</v>
      </c>
      <c r="F179" s="48">
        <v>31.282586027111599</v>
      </c>
      <c r="G179" s="47">
        <v>0.81060890056892199</v>
      </c>
      <c r="H179" s="50">
        <v>82.299546142208797</v>
      </c>
      <c r="I179" s="76" t="str">
        <f t="shared" si="4"/>
        <v>No</v>
      </c>
      <c r="J179" s="49" t="str">
        <f t="shared" si="5"/>
        <v>No</v>
      </c>
      <c r="K179" s="47">
        <v>9.9406816268104797E-2</v>
      </c>
      <c r="L179" s="50">
        <v>15.484880083420199</v>
      </c>
      <c r="M179" s="47">
        <v>9.8309651257391398E-2</v>
      </c>
      <c r="N179" s="50">
        <v>20.158850226928902</v>
      </c>
    </row>
    <row r="180" spans="1:14" x14ac:dyDescent="0.2">
      <c r="A180" s="57" t="s">
        <v>700</v>
      </c>
      <c r="B180" s="44" t="s">
        <v>701</v>
      </c>
      <c r="C180" s="45">
        <v>27</v>
      </c>
      <c r="D180" s="46" t="s">
        <v>360</v>
      </c>
      <c r="E180" s="47">
        <v>0.61458980870724</v>
      </c>
      <c r="F180" s="48">
        <v>33.211678832116803</v>
      </c>
      <c r="G180" s="47">
        <v>0.77238635632036101</v>
      </c>
      <c r="H180" s="50">
        <v>72.049924357034797</v>
      </c>
      <c r="I180" s="76" t="str">
        <f t="shared" si="4"/>
        <v>No</v>
      </c>
      <c r="J180" s="49" t="str">
        <f t="shared" si="5"/>
        <v>No</v>
      </c>
      <c r="K180" s="47">
        <v>0.10458757281764</v>
      </c>
      <c r="L180" s="50">
        <v>19.082377476538099</v>
      </c>
      <c r="M180" s="47">
        <v>0.10343980267792199</v>
      </c>
      <c r="N180" s="50">
        <v>26.096822995461402</v>
      </c>
    </row>
    <row r="181" spans="1:14" x14ac:dyDescent="0.2">
      <c r="A181" s="148" t="s">
        <v>702</v>
      </c>
      <c r="B181" s="44" t="s">
        <v>703</v>
      </c>
      <c r="C181" s="45">
        <v>27</v>
      </c>
      <c r="D181" s="46" t="s">
        <v>360</v>
      </c>
      <c r="E181" s="47">
        <v>0.80974308827781805</v>
      </c>
      <c r="F181" s="48">
        <v>78.362877997914495</v>
      </c>
      <c r="G181" s="47">
        <v>0.78638602686589099</v>
      </c>
      <c r="H181" s="50">
        <v>75.869894099848693</v>
      </c>
      <c r="I181" s="76" t="str">
        <f t="shared" si="4"/>
        <v>No</v>
      </c>
      <c r="J181" s="49" t="str">
        <f t="shared" si="5"/>
        <v>Yes</v>
      </c>
      <c r="K181" s="47">
        <v>9.8590622162034194E-2</v>
      </c>
      <c r="L181" s="50">
        <v>15.0677789363921</v>
      </c>
      <c r="M181" s="47">
        <v>9.2090903344477601E-2</v>
      </c>
      <c r="N181" s="50">
        <v>13.161875945537099</v>
      </c>
    </row>
    <row r="182" spans="1:14" x14ac:dyDescent="0.2">
      <c r="A182" s="57" t="s">
        <v>704</v>
      </c>
      <c r="B182" s="44" t="s">
        <v>705</v>
      </c>
      <c r="C182" s="45">
        <v>27</v>
      </c>
      <c r="D182" s="46" t="s">
        <v>360</v>
      </c>
      <c r="E182" s="47">
        <v>0.59268570781464902</v>
      </c>
      <c r="F182" s="48">
        <v>26.955161626694501</v>
      </c>
      <c r="G182" s="47">
        <v>0.75896221430953803</v>
      </c>
      <c r="H182" s="50">
        <v>68.154311649016606</v>
      </c>
      <c r="I182" s="76" t="str">
        <f t="shared" si="4"/>
        <v>No</v>
      </c>
      <c r="J182" s="49" t="str">
        <f t="shared" si="5"/>
        <v>No</v>
      </c>
      <c r="K182" s="47">
        <v>9.6399136590471404E-2</v>
      </c>
      <c r="L182" s="50">
        <v>14.1814389989572</v>
      </c>
      <c r="M182" s="47">
        <v>9.5826801497154404E-2</v>
      </c>
      <c r="N182" s="50">
        <v>16.981845688351001</v>
      </c>
    </row>
    <row r="183" spans="1:14" x14ac:dyDescent="0.2">
      <c r="A183" s="57" t="s">
        <v>706</v>
      </c>
      <c r="B183" s="44" t="s">
        <v>707</v>
      </c>
      <c r="C183" s="45">
        <v>27</v>
      </c>
      <c r="D183" s="46" t="s">
        <v>360</v>
      </c>
      <c r="E183" s="47">
        <v>0.50305130149119104</v>
      </c>
      <c r="F183" s="48">
        <v>6.7257559958289903</v>
      </c>
      <c r="G183" s="47">
        <v>0.56757732946795703</v>
      </c>
      <c r="H183" s="50">
        <v>7.9425113464447801</v>
      </c>
      <c r="I183" s="76" t="str">
        <f t="shared" si="4"/>
        <v>No</v>
      </c>
      <c r="J183" s="49" t="str">
        <f t="shared" si="5"/>
        <v>No</v>
      </c>
      <c r="K183" s="47">
        <v>8.9839460956461004E-2</v>
      </c>
      <c r="L183" s="50">
        <v>9.2283628779979097</v>
      </c>
      <c r="M183" s="47">
        <v>8.46386686283956E-2</v>
      </c>
      <c r="N183" s="50">
        <v>5.7110438729198201</v>
      </c>
    </row>
    <row r="184" spans="1:14" x14ac:dyDescent="0.2">
      <c r="A184" s="57" t="s">
        <v>708</v>
      </c>
      <c r="B184" s="44" t="s">
        <v>709</v>
      </c>
      <c r="C184" s="45">
        <v>27</v>
      </c>
      <c r="D184" s="46" t="s">
        <v>360</v>
      </c>
      <c r="E184" s="47">
        <v>0.58767983971470095</v>
      </c>
      <c r="F184" s="48">
        <v>25.7559958289885</v>
      </c>
      <c r="G184" s="47">
        <v>0.664888923581751</v>
      </c>
      <c r="H184" s="50">
        <v>29.349470499243601</v>
      </c>
      <c r="I184" s="76" t="str">
        <f t="shared" si="4"/>
        <v>No</v>
      </c>
      <c r="J184" s="49" t="str">
        <f t="shared" si="5"/>
        <v>No</v>
      </c>
      <c r="K184" s="47">
        <v>8.6703038733431603E-2</v>
      </c>
      <c r="L184" s="50">
        <v>6.9343065693430699</v>
      </c>
      <c r="M184" s="47">
        <v>8.3789719541602206E-2</v>
      </c>
      <c r="N184" s="50">
        <v>4.8033282904689898</v>
      </c>
    </row>
    <row r="185" spans="1:14" x14ac:dyDescent="0.2">
      <c r="A185" s="57" t="s">
        <v>710</v>
      </c>
      <c r="B185" s="44" t="s">
        <v>711</v>
      </c>
      <c r="C185" s="45">
        <v>27</v>
      </c>
      <c r="D185" s="46" t="s">
        <v>360</v>
      </c>
      <c r="E185" s="47">
        <v>0.72781479712266495</v>
      </c>
      <c r="F185" s="48">
        <v>62.669447340980199</v>
      </c>
      <c r="G185" s="47">
        <v>0.66077441078807597</v>
      </c>
      <c r="H185" s="50">
        <v>28.025718608169399</v>
      </c>
      <c r="I185" s="76" t="str">
        <f t="shared" si="4"/>
        <v>No</v>
      </c>
      <c r="J185" s="49" t="str">
        <f t="shared" si="5"/>
        <v>No</v>
      </c>
      <c r="K185" s="47">
        <v>8.4251401087851299E-2</v>
      </c>
      <c r="L185" s="50">
        <v>4.7445255474452503</v>
      </c>
      <c r="M185" s="47">
        <v>8.4301590676352206E-2</v>
      </c>
      <c r="N185" s="50">
        <v>5.3706505295007601</v>
      </c>
    </row>
    <row r="186" spans="1:14" x14ac:dyDescent="0.2">
      <c r="A186" s="57" t="s">
        <v>712</v>
      </c>
      <c r="B186" s="44" t="s">
        <v>713</v>
      </c>
      <c r="C186" s="45">
        <v>27</v>
      </c>
      <c r="D186" s="46" t="s">
        <v>360</v>
      </c>
      <c r="E186" s="47">
        <v>0.73379997061580504</v>
      </c>
      <c r="F186" s="48">
        <v>63.764337851929099</v>
      </c>
      <c r="G186" s="47">
        <v>0.753833773034979</v>
      </c>
      <c r="H186" s="50">
        <v>66.376701966717107</v>
      </c>
      <c r="I186" s="76" t="str">
        <f t="shared" si="4"/>
        <v>No</v>
      </c>
      <c r="J186" s="49" t="str">
        <f t="shared" si="5"/>
        <v>No</v>
      </c>
      <c r="K186" s="47">
        <v>8.3398884367047899E-2</v>
      </c>
      <c r="L186" s="50">
        <v>3.8581856100104299</v>
      </c>
      <c r="M186" s="47">
        <v>7.8357233027671794E-2</v>
      </c>
      <c r="N186" s="50">
        <v>2.8744326777609701</v>
      </c>
    </row>
    <row r="187" spans="1:14" x14ac:dyDescent="0.2">
      <c r="A187" s="57" t="s">
        <v>714</v>
      </c>
      <c r="B187" s="44" t="s">
        <v>715</v>
      </c>
      <c r="C187" s="45">
        <v>27</v>
      </c>
      <c r="D187" s="46" t="s">
        <v>360</v>
      </c>
      <c r="E187" s="47">
        <v>0.76777753423162498</v>
      </c>
      <c r="F187" s="48">
        <v>69.655891553701807</v>
      </c>
      <c r="G187" s="47">
        <v>0.59993586620539596</v>
      </c>
      <c r="H187" s="50">
        <v>11.573373676248099</v>
      </c>
      <c r="I187" s="76" t="str">
        <f t="shared" si="4"/>
        <v>No</v>
      </c>
      <c r="J187" s="49" t="str">
        <f t="shared" si="5"/>
        <v>No</v>
      </c>
      <c r="K187" s="47">
        <v>8.9187016234096195E-2</v>
      </c>
      <c r="L187" s="50">
        <v>8.7069864442127205</v>
      </c>
      <c r="M187" s="47">
        <v>8.6151996521834404E-2</v>
      </c>
      <c r="N187" s="50">
        <v>6.8078668683812396</v>
      </c>
    </row>
    <row r="188" spans="1:14" x14ac:dyDescent="0.2">
      <c r="A188" s="57" t="s">
        <v>716</v>
      </c>
      <c r="B188" s="44" t="s">
        <v>717</v>
      </c>
      <c r="C188" s="45">
        <v>27</v>
      </c>
      <c r="D188" s="46" t="s">
        <v>360</v>
      </c>
      <c r="E188" s="47">
        <v>0.74207559029694503</v>
      </c>
      <c r="F188" s="48">
        <v>64.963503649635001</v>
      </c>
      <c r="G188" s="47">
        <v>0.76701839926736903</v>
      </c>
      <c r="H188" s="50">
        <v>70.574886535552196</v>
      </c>
      <c r="I188" s="76" t="str">
        <f t="shared" si="4"/>
        <v>No</v>
      </c>
      <c r="J188" s="49" t="str">
        <f t="shared" si="5"/>
        <v>No</v>
      </c>
      <c r="K188" s="47">
        <v>9.0131770737499797E-2</v>
      </c>
      <c r="L188" s="50">
        <v>9.4369134515119892</v>
      </c>
      <c r="M188" s="47">
        <v>8.6438535651468099E-2</v>
      </c>
      <c r="N188" s="50">
        <v>6.9969742813918296</v>
      </c>
    </row>
    <row r="189" spans="1:14" x14ac:dyDescent="0.2">
      <c r="A189" s="57" t="s">
        <v>718</v>
      </c>
      <c r="B189" s="44" t="s">
        <v>719</v>
      </c>
      <c r="C189" s="45">
        <v>27</v>
      </c>
      <c r="D189" s="46" t="s">
        <v>360</v>
      </c>
      <c r="E189" s="47">
        <v>0.82000242840021997</v>
      </c>
      <c r="F189" s="48">
        <v>80.8654848800834</v>
      </c>
      <c r="G189" s="47">
        <v>0.63529134659767705</v>
      </c>
      <c r="H189" s="50">
        <v>19.175491679273801</v>
      </c>
      <c r="I189" s="76" t="str">
        <f t="shared" si="4"/>
        <v>No</v>
      </c>
      <c r="J189" s="49" t="str">
        <f t="shared" si="5"/>
        <v>No</v>
      </c>
      <c r="K189" s="47">
        <v>0.10131890342842299</v>
      </c>
      <c r="L189" s="50">
        <v>17.101147028154301</v>
      </c>
      <c r="M189" s="47">
        <v>0.102236835710179</v>
      </c>
      <c r="N189" s="50">
        <v>24.8865355521936</v>
      </c>
    </row>
    <row r="190" spans="1:14" x14ac:dyDescent="0.2">
      <c r="A190" s="57" t="s">
        <v>720</v>
      </c>
      <c r="B190" s="44" t="s">
        <v>721</v>
      </c>
      <c r="C190" s="45">
        <v>27</v>
      </c>
      <c r="D190" s="46" t="s">
        <v>360</v>
      </c>
      <c r="E190" s="47">
        <v>0.81852185609893302</v>
      </c>
      <c r="F190" s="48">
        <v>80.344108446298193</v>
      </c>
      <c r="G190" s="47">
        <v>0.64570465131988997</v>
      </c>
      <c r="H190" s="50">
        <v>22.390317700453899</v>
      </c>
      <c r="I190" s="76" t="str">
        <f t="shared" si="4"/>
        <v>No</v>
      </c>
      <c r="J190" s="49" t="str">
        <f t="shared" si="5"/>
        <v>No</v>
      </c>
      <c r="K190" s="47">
        <v>0.103671988396675</v>
      </c>
      <c r="L190" s="50">
        <v>18.873826903024</v>
      </c>
      <c r="M190" s="47">
        <v>9.6316726994959398E-2</v>
      </c>
      <c r="N190" s="50">
        <v>17.5113464447806</v>
      </c>
    </row>
    <row r="191" spans="1:14" x14ac:dyDescent="0.2">
      <c r="A191" s="57" t="s">
        <v>722</v>
      </c>
      <c r="B191" s="44" t="s">
        <v>723</v>
      </c>
      <c r="C191" s="45">
        <v>27</v>
      </c>
      <c r="D191" s="46" t="s">
        <v>360</v>
      </c>
      <c r="E191" s="47">
        <v>0.83980553038250405</v>
      </c>
      <c r="F191" s="48">
        <v>86.235662148070901</v>
      </c>
      <c r="G191" s="47">
        <v>0.66656147312029002</v>
      </c>
      <c r="H191" s="50">
        <v>30.030257186081698</v>
      </c>
      <c r="I191" s="76" t="str">
        <f t="shared" si="4"/>
        <v>No</v>
      </c>
      <c r="J191" s="49" t="str">
        <f t="shared" si="5"/>
        <v>No</v>
      </c>
      <c r="K191" s="47">
        <v>9.5927174422638206E-2</v>
      </c>
      <c r="L191" s="50">
        <v>13.9728884254432</v>
      </c>
      <c r="M191" s="47">
        <v>9.5028395876713204E-2</v>
      </c>
      <c r="N191" s="50">
        <v>16.414523449319201</v>
      </c>
    </row>
    <row r="192" spans="1:14" x14ac:dyDescent="0.2">
      <c r="A192" s="57" t="s">
        <v>724</v>
      </c>
      <c r="B192" s="44" t="s">
        <v>725</v>
      </c>
      <c r="C192" s="45">
        <v>27</v>
      </c>
      <c r="D192" s="46" t="s">
        <v>360</v>
      </c>
      <c r="E192" s="47">
        <v>0.55542768112542196</v>
      </c>
      <c r="F192" s="48">
        <v>17.3096976016684</v>
      </c>
      <c r="G192" s="47">
        <v>0.652516880729195</v>
      </c>
      <c r="H192" s="50">
        <v>24.962178517397899</v>
      </c>
      <c r="I192" s="76" t="str">
        <f t="shared" si="4"/>
        <v>No</v>
      </c>
      <c r="J192" s="49" t="str">
        <f t="shared" si="5"/>
        <v>No</v>
      </c>
      <c r="K192" s="47">
        <v>0.111826277712738</v>
      </c>
      <c r="L192" s="50">
        <v>22.88842544317</v>
      </c>
      <c r="M192" s="47">
        <v>0.10550877093571399</v>
      </c>
      <c r="N192" s="50">
        <v>27.987897125567301</v>
      </c>
    </row>
    <row r="193" spans="1:14" x14ac:dyDescent="0.2">
      <c r="A193" s="57" t="s">
        <v>726</v>
      </c>
      <c r="B193" s="44" t="s">
        <v>727</v>
      </c>
      <c r="C193" s="45">
        <v>27</v>
      </c>
      <c r="D193" s="46" t="s">
        <v>360</v>
      </c>
      <c r="E193" s="47">
        <v>0.60330065623339901</v>
      </c>
      <c r="F193" s="48">
        <v>30.2919708029197</v>
      </c>
      <c r="G193" s="47">
        <v>0.85701095646711201</v>
      </c>
      <c r="H193" s="50">
        <v>92.738275340393301</v>
      </c>
      <c r="I193" s="76" t="str">
        <f t="shared" si="4"/>
        <v>No</v>
      </c>
      <c r="J193" s="49" t="str">
        <f t="shared" si="5"/>
        <v>No</v>
      </c>
      <c r="K193" s="47">
        <v>0.14736775913872399</v>
      </c>
      <c r="L193" s="50">
        <v>37.486965589155403</v>
      </c>
      <c r="M193" s="47">
        <v>0.13870940258887701</v>
      </c>
      <c r="N193" s="50">
        <v>53.441754916792704</v>
      </c>
    </row>
    <row r="194" spans="1:14" x14ac:dyDescent="0.2">
      <c r="A194" s="57" t="s">
        <v>728</v>
      </c>
      <c r="B194" s="44" t="s">
        <v>729</v>
      </c>
      <c r="C194" s="45">
        <v>27</v>
      </c>
      <c r="D194" s="46" t="s">
        <v>360</v>
      </c>
      <c r="E194" s="47">
        <v>0.59418605809819602</v>
      </c>
      <c r="F194" s="48">
        <v>27.528675703858202</v>
      </c>
      <c r="G194" s="47">
        <v>0.79325123956915899</v>
      </c>
      <c r="H194" s="50">
        <v>78.025718608169399</v>
      </c>
      <c r="I194" s="76" t="str">
        <f t="shared" si="4"/>
        <v>No</v>
      </c>
      <c r="J194" s="49" t="str">
        <f t="shared" si="5"/>
        <v>No</v>
      </c>
      <c r="K194" s="47">
        <v>0.120505080775295</v>
      </c>
      <c r="L194" s="50">
        <v>26.433785192909301</v>
      </c>
      <c r="M194" s="47">
        <v>0.11063433162710699</v>
      </c>
      <c r="N194" s="50">
        <v>32.639939485627799</v>
      </c>
    </row>
    <row r="195" spans="1:14" x14ac:dyDescent="0.2">
      <c r="A195" s="57" t="s">
        <v>730</v>
      </c>
      <c r="B195" s="44" t="s">
        <v>731</v>
      </c>
      <c r="C195" s="45">
        <v>27</v>
      </c>
      <c r="D195" s="46" t="s">
        <v>360</v>
      </c>
      <c r="E195" s="47">
        <v>0.55417912647377598</v>
      </c>
      <c r="F195" s="48">
        <v>16.9968717413973</v>
      </c>
      <c r="G195" s="47">
        <v>0.73832688668972701</v>
      </c>
      <c r="H195" s="50">
        <v>61.081694402420602</v>
      </c>
      <c r="I195" s="76" t="str">
        <f t="shared" si="4"/>
        <v>No</v>
      </c>
      <c r="J195" s="49" t="str">
        <f t="shared" si="5"/>
        <v>No</v>
      </c>
      <c r="K195" s="47">
        <v>0.14446169559073299</v>
      </c>
      <c r="L195" s="50">
        <v>35.922836287799797</v>
      </c>
      <c r="M195" s="47">
        <v>0.142532357491258</v>
      </c>
      <c r="N195" s="50">
        <v>56.164901664145198</v>
      </c>
    </row>
    <row r="196" spans="1:14" x14ac:dyDescent="0.2">
      <c r="A196" s="57" t="s">
        <v>732</v>
      </c>
      <c r="B196" s="44" t="s">
        <v>733</v>
      </c>
      <c r="C196" s="45">
        <v>27</v>
      </c>
      <c r="D196" s="46" t="s">
        <v>360</v>
      </c>
      <c r="E196" s="47">
        <v>0.69490040011187804</v>
      </c>
      <c r="F196" s="48">
        <v>56.465067778936401</v>
      </c>
      <c r="G196" s="47">
        <v>0.79733599001564703</v>
      </c>
      <c r="H196" s="50">
        <v>79.046898638426597</v>
      </c>
      <c r="I196" s="76" t="str">
        <f t="shared" si="4"/>
        <v>No</v>
      </c>
      <c r="J196" s="49" t="str">
        <f t="shared" si="5"/>
        <v>No</v>
      </c>
      <c r="K196" s="47">
        <v>0.199174508723237</v>
      </c>
      <c r="L196" s="50">
        <v>63.607924921793497</v>
      </c>
      <c r="M196" s="47">
        <v>0.18876970382355401</v>
      </c>
      <c r="N196" s="50">
        <v>79.122541603630907</v>
      </c>
    </row>
    <row r="197" spans="1:14" x14ac:dyDescent="0.2">
      <c r="A197" s="57" t="s">
        <v>734</v>
      </c>
      <c r="B197" s="44" t="s">
        <v>735</v>
      </c>
      <c r="C197" s="45">
        <v>27</v>
      </c>
      <c r="D197" s="46" t="s">
        <v>360</v>
      </c>
      <c r="E197" s="47">
        <v>0.79279723090342102</v>
      </c>
      <c r="F197" s="48">
        <v>74.608967674661102</v>
      </c>
      <c r="G197" s="47">
        <v>0.79378437044574901</v>
      </c>
      <c r="H197" s="50">
        <v>78.139183055975806</v>
      </c>
      <c r="I197" s="76" t="str">
        <f t="shared" si="4"/>
        <v>No</v>
      </c>
      <c r="J197" s="49" t="str">
        <f t="shared" si="5"/>
        <v>No</v>
      </c>
      <c r="K197" s="47">
        <v>0.29890780810057699</v>
      </c>
      <c r="L197" s="50">
        <v>91.188738269030196</v>
      </c>
      <c r="M197" s="47">
        <v>0.26536459593362399</v>
      </c>
      <c r="N197" s="50">
        <v>92.624810892587007</v>
      </c>
    </row>
    <row r="198" spans="1:14" x14ac:dyDescent="0.2">
      <c r="A198" s="57" t="s">
        <v>736</v>
      </c>
      <c r="B198" s="44" t="s">
        <v>737</v>
      </c>
      <c r="C198" s="45">
        <v>27</v>
      </c>
      <c r="D198" s="46" t="s">
        <v>360</v>
      </c>
      <c r="E198" s="47">
        <v>0.39491618206377599</v>
      </c>
      <c r="F198" s="48">
        <v>1.19916579770594</v>
      </c>
      <c r="G198" s="47">
        <v>0.61102314448212303</v>
      </c>
      <c r="H198" s="50">
        <v>13.388804841149801</v>
      </c>
      <c r="I198" s="76" t="str">
        <f t="shared" si="4"/>
        <v>No</v>
      </c>
      <c r="J198" s="49" t="str">
        <f t="shared" si="5"/>
        <v>No</v>
      </c>
      <c r="K198" s="47">
        <v>0.45158396339701501</v>
      </c>
      <c r="L198" s="50">
        <v>99.217935349322204</v>
      </c>
      <c r="M198" s="47">
        <v>0.42859660697713398</v>
      </c>
      <c r="N198" s="50">
        <v>99.130105900151307</v>
      </c>
    </row>
    <row r="199" spans="1:14" x14ac:dyDescent="0.2">
      <c r="A199" s="57" t="s">
        <v>738</v>
      </c>
      <c r="B199" s="44" t="s">
        <v>739</v>
      </c>
      <c r="C199" s="45">
        <v>27</v>
      </c>
      <c r="D199" s="46" t="s">
        <v>360</v>
      </c>
      <c r="E199" s="47">
        <v>0.58178169038418703</v>
      </c>
      <c r="F199" s="48">
        <v>23.9833159541189</v>
      </c>
      <c r="G199" s="47">
        <v>0.81947403961731002</v>
      </c>
      <c r="H199" s="50">
        <v>84.304084720120997</v>
      </c>
      <c r="I199" s="76" t="str">
        <f t="shared" ref="I199:I262" si="6">IF(AND(F199&gt;=90,H199&gt;=90),"Yes","No")</f>
        <v>No</v>
      </c>
      <c r="J199" s="49" t="str">
        <f t="shared" ref="J199:J262" si="7">IF(AND(F199&gt;=75,H199&gt;=75),"Yes","No")</f>
        <v>No</v>
      </c>
      <c r="K199" s="47">
        <v>0.28920908077938201</v>
      </c>
      <c r="L199" s="50">
        <v>89.416058394160601</v>
      </c>
      <c r="M199" s="47">
        <v>0.27086947576592801</v>
      </c>
      <c r="N199" s="50">
        <v>92.927382753403904</v>
      </c>
    </row>
    <row r="200" spans="1:14" x14ac:dyDescent="0.2">
      <c r="A200" s="57" t="s">
        <v>740</v>
      </c>
      <c r="B200" s="44" t="s">
        <v>741</v>
      </c>
      <c r="C200" s="45">
        <v>27</v>
      </c>
      <c r="D200" s="46" t="s">
        <v>360</v>
      </c>
      <c r="E200" s="47">
        <v>0.73884087774367802</v>
      </c>
      <c r="F200" s="48">
        <v>64.546402502606895</v>
      </c>
      <c r="G200" s="47">
        <v>0.82318025968143704</v>
      </c>
      <c r="H200" s="50">
        <v>85.060514372163397</v>
      </c>
      <c r="I200" s="76" t="str">
        <f t="shared" si="6"/>
        <v>No</v>
      </c>
      <c r="J200" s="49" t="str">
        <f t="shared" si="7"/>
        <v>No</v>
      </c>
      <c r="K200" s="47">
        <v>0.23159135469348599</v>
      </c>
      <c r="L200" s="50">
        <v>77.059436913451506</v>
      </c>
      <c r="M200" s="47">
        <v>0.22017417931081501</v>
      </c>
      <c r="N200" s="50">
        <v>87.216338880484102</v>
      </c>
    </row>
    <row r="201" spans="1:14" x14ac:dyDescent="0.2">
      <c r="A201" s="57" t="s">
        <v>742</v>
      </c>
      <c r="B201" s="44" t="s">
        <v>743</v>
      </c>
      <c r="C201" s="45">
        <v>27</v>
      </c>
      <c r="D201" s="46" t="s">
        <v>360</v>
      </c>
      <c r="E201" s="47">
        <v>0.62577034927826103</v>
      </c>
      <c r="F201" s="48">
        <v>37.174139728884299</v>
      </c>
      <c r="G201" s="47">
        <v>0.82698564369215899</v>
      </c>
      <c r="H201" s="50">
        <v>85.854765506807894</v>
      </c>
      <c r="I201" s="76" t="str">
        <f t="shared" si="6"/>
        <v>No</v>
      </c>
      <c r="J201" s="49" t="str">
        <f t="shared" si="7"/>
        <v>No</v>
      </c>
      <c r="K201" s="47">
        <v>0.11815243649873</v>
      </c>
      <c r="L201" s="50">
        <v>25.651720542231502</v>
      </c>
      <c r="M201" s="47">
        <v>0.113225873144463</v>
      </c>
      <c r="N201" s="50">
        <v>34.682299546142197</v>
      </c>
    </row>
    <row r="202" spans="1:14" x14ac:dyDescent="0.2">
      <c r="A202" s="57" t="s">
        <v>744</v>
      </c>
      <c r="B202" s="44" t="s">
        <v>745</v>
      </c>
      <c r="C202" s="45">
        <v>27</v>
      </c>
      <c r="D202" s="46" t="s">
        <v>360</v>
      </c>
      <c r="E202" s="47">
        <v>0.71859485508003995</v>
      </c>
      <c r="F202" s="48">
        <v>61.1574556830031</v>
      </c>
      <c r="G202" s="47">
        <v>0.81851910836542696</v>
      </c>
      <c r="H202" s="50">
        <v>83.963691376702002</v>
      </c>
      <c r="I202" s="76" t="str">
        <f t="shared" si="6"/>
        <v>No</v>
      </c>
      <c r="J202" s="49" t="str">
        <f t="shared" si="7"/>
        <v>No</v>
      </c>
      <c r="K202" s="47">
        <v>0.12601997702008</v>
      </c>
      <c r="L202" s="50">
        <v>28.519290928050101</v>
      </c>
      <c r="M202" s="47">
        <v>0.124699802180578</v>
      </c>
      <c r="N202" s="50">
        <v>43.040847201210298</v>
      </c>
    </row>
    <row r="203" spans="1:14" x14ac:dyDescent="0.2">
      <c r="A203" s="57" t="s">
        <v>746</v>
      </c>
      <c r="B203" s="44" t="s">
        <v>747</v>
      </c>
      <c r="C203" s="45">
        <v>27</v>
      </c>
      <c r="D203" s="46" t="s">
        <v>360</v>
      </c>
      <c r="E203" s="47">
        <v>0.83895119482466196</v>
      </c>
      <c r="F203" s="48">
        <v>85.974973931178297</v>
      </c>
      <c r="G203" s="47">
        <v>0.74140825668601096</v>
      </c>
      <c r="H203" s="50">
        <v>61.951588502269303</v>
      </c>
      <c r="I203" s="76" t="str">
        <f t="shared" si="6"/>
        <v>No</v>
      </c>
      <c r="J203" s="49" t="str">
        <f t="shared" si="7"/>
        <v>No</v>
      </c>
      <c r="K203" s="47">
        <v>0.13878359840358501</v>
      </c>
      <c r="L203" s="50">
        <v>33.785192909280497</v>
      </c>
      <c r="M203" s="47">
        <v>0.131756141038568</v>
      </c>
      <c r="N203" s="50">
        <v>48.184568835098297</v>
      </c>
    </row>
    <row r="204" spans="1:14" x14ac:dyDescent="0.2">
      <c r="A204" s="57" t="s">
        <v>748</v>
      </c>
      <c r="B204" s="44" t="s">
        <v>749</v>
      </c>
      <c r="C204" s="45">
        <v>27</v>
      </c>
      <c r="D204" s="46" t="s">
        <v>360</v>
      </c>
      <c r="E204" s="47">
        <v>0.59422994652666405</v>
      </c>
      <c r="F204" s="48">
        <v>27.580813347236699</v>
      </c>
      <c r="G204" s="47">
        <v>0.70037323398948004</v>
      </c>
      <c r="H204" s="50">
        <v>43.7594553706505</v>
      </c>
      <c r="I204" s="76" t="str">
        <f t="shared" si="6"/>
        <v>No</v>
      </c>
      <c r="J204" s="49" t="str">
        <f t="shared" si="7"/>
        <v>No</v>
      </c>
      <c r="K204" s="47">
        <v>0.11219579915408801</v>
      </c>
      <c r="L204" s="50">
        <v>23.305526590198099</v>
      </c>
      <c r="M204" s="47">
        <v>9.6330340126949798E-2</v>
      </c>
      <c r="N204" s="50">
        <v>17.549167927382801</v>
      </c>
    </row>
    <row r="205" spans="1:14" x14ac:dyDescent="0.2">
      <c r="A205" s="57" t="s">
        <v>750</v>
      </c>
      <c r="B205" s="44" t="s">
        <v>751</v>
      </c>
      <c r="C205" s="45">
        <v>27</v>
      </c>
      <c r="D205" s="46" t="s">
        <v>360</v>
      </c>
      <c r="E205" s="47">
        <v>0.75068780798865697</v>
      </c>
      <c r="F205" s="48">
        <v>66.631908237747695</v>
      </c>
      <c r="G205" s="47">
        <v>0.71735802227741696</v>
      </c>
      <c r="H205" s="50">
        <v>51.966717095310102</v>
      </c>
      <c r="I205" s="76" t="str">
        <f t="shared" si="6"/>
        <v>No</v>
      </c>
      <c r="J205" s="49" t="str">
        <f t="shared" si="7"/>
        <v>No</v>
      </c>
      <c r="K205" s="47">
        <v>0.14114985921593601</v>
      </c>
      <c r="L205" s="50">
        <v>34.775808133472403</v>
      </c>
      <c r="M205" s="47">
        <v>0.13174672364269299</v>
      </c>
      <c r="N205" s="50">
        <v>48.146747352496199</v>
      </c>
    </row>
    <row r="206" spans="1:14" x14ac:dyDescent="0.2">
      <c r="A206" s="57" t="s">
        <v>752</v>
      </c>
      <c r="B206" s="44" t="s">
        <v>753</v>
      </c>
      <c r="C206" s="45">
        <v>29</v>
      </c>
      <c r="D206" s="46" t="s">
        <v>360</v>
      </c>
      <c r="E206" s="47">
        <v>0.81884093135865998</v>
      </c>
      <c r="F206" s="48">
        <v>80.396246089676794</v>
      </c>
      <c r="G206" s="47">
        <v>0.72851791283046297</v>
      </c>
      <c r="H206" s="50">
        <v>29.8540965207632</v>
      </c>
      <c r="I206" s="76" t="str">
        <f t="shared" si="6"/>
        <v>No</v>
      </c>
      <c r="J206" s="49" t="str">
        <f t="shared" si="7"/>
        <v>No</v>
      </c>
      <c r="K206" s="47">
        <v>0.15325518449581099</v>
      </c>
      <c r="L206" s="50">
        <v>40.4066736183524</v>
      </c>
      <c r="M206" s="47">
        <v>0.16723098643814399</v>
      </c>
      <c r="N206" s="50">
        <v>16.7227833894501</v>
      </c>
    </row>
    <row r="207" spans="1:14" x14ac:dyDescent="0.2">
      <c r="A207" s="57" t="s">
        <v>714</v>
      </c>
      <c r="B207" s="44" t="s">
        <v>754</v>
      </c>
      <c r="C207" s="45">
        <v>29</v>
      </c>
      <c r="D207" s="46" t="s">
        <v>360</v>
      </c>
      <c r="E207" s="47">
        <v>0.61091200731319095</v>
      </c>
      <c r="F207" s="48">
        <v>32.116788321167903</v>
      </c>
      <c r="G207" s="47">
        <v>0.60917412352810296</v>
      </c>
      <c r="H207" s="50">
        <v>6.28507295173962</v>
      </c>
      <c r="I207" s="76" t="str">
        <f t="shared" si="6"/>
        <v>No</v>
      </c>
      <c r="J207" s="49" t="str">
        <f t="shared" si="7"/>
        <v>No</v>
      </c>
      <c r="K207" s="47">
        <v>0.144536029402208</v>
      </c>
      <c r="L207" s="50">
        <v>35.974973931178297</v>
      </c>
      <c r="M207" s="47">
        <v>0.16097132713908999</v>
      </c>
      <c r="N207" s="50">
        <v>14.5903479236813</v>
      </c>
    </row>
    <row r="208" spans="1:14" x14ac:dyDescent="0.2">
      <c r="A208" s="57" t="s">
        <v>755</v>
      </c>
      <c r="B208" s="44" t="s">
        <v>756</v>
      </c>
      <c r="C208" s="45">
        <v>27</v>
      </c>
      <c r="D208" s="46" t="s">
        <v>360</v>
      </c>
      <c r="E208" s="47">
        <v>0.80508820215655497</v>
      </c>
      <c r="F208" s="48">
        <v>76.955161626694505</v>
      </c>
      <c r="G208" s="47">
        <v>0.70759105635368702</v>
      </c>
      <c r="H208" s="50">
        <v>47.579425113464403</v>
      </c>
      <c r="I208" s="76" t="str">
        <f t="shared" si="6"/>
        <v>No</v>
      </c>
      <c r="J208" s="49" t="str">
        <f t="shared" si="7"/>
        <v>No</v>
      </c>
      <c r="K208" s="47">
        <v>0.25653848547897601</v>
      </c>
      <c r="L208" s="50">
        <v>84.254431699687203</v>
      </c>
      <c r="M208" s="47">
        <v>0.25630217194124</v>
      </c>
      <c r="N208" s="50">
        <v>92.133131618759407</v>
      </c>
    </row>
    <row r="209" spans="1:14" x14ac:dyDescent="0.2">
      <c r="A209" s="57" t="s">
        <v>757</v>
      </c>
      <c r="B209" s="44" t="s">
        <v>758</v>
      </c>
      <c r="C209" s="45">
        <v>27</v>
      </c>
      <c r="D209" s="46" t="s">
        <v>360</v>
      </c>
      <c r="E209" s="47">
        <v>0.60364762523631699</v>
      </c>
      <c r="F209" s="48">
        <v>30.3441084462982</v>
      </c>
      <c r="G209" s="47">
        <v>0.86002415626397399</v>
      </c>
      <c r="H209" s="50">
        <v>93.267776096822999</v>
      </c>
      <c r="I209" s="76" t="str">
        <f t="shared" si="6"/>
        <v>No</v>
      </c>
      <c r="J209" s="49" t="str">
        <f t="shared" si="7"/>
        <v>No</v>
      </c>
      <c r="K209" s="47">
        <v>0.208648398710716</v>
      </c>
      <c r="L209" s="50">
        <v>67.466110531804006</v>
      </c>
      <c r="M209" s="47">
        <v>0.1900975983099</v>
      </c>
      <c r="N209" s="50">
        <v>79.462934947049902</v>
      </c>
    </row>
    <row r="210" spans="1:14" x14ac:dyDescent="0.2">
      <c r="A210" s="57" t="s">
        <v>759</v>
      </c>
      <c r="B210" s="44" t="s">
        <v>760</v>
      </c>
      <c r="C210" s="45">
        <v>27</v>
      </c>
      <c r="D210" s="46" t="s">
        <v>360</v>
      </c>
      <c r="E210" s="47">
        <v>0.78682073566695998</v>
      </c>
      <c r="F210" s="48">
        <v>73.253388946819598</v>
      </c>
      <c r="G210" s="47">
        <v>0.84918108102423295</v>
      </c>
      <c r="H210" s="50">
        <v>90.809379727685297</v>
      </c>
      <c r="I210" s="76" t="str">
        <f t="shared" si="6"/>
        <v>No</v>
      </c>
      <c r="J210" s="49" t="str">
        <f t="shared" si="7"/>
        <v>No</v>
      </c>
      <c r="K210" s="47">
        <v>0.20136884648759801</v>
      </c>
      <c r="L210" s="50">
        <v>64.598540145985396</v>
      </c>
      <c r="M210" s="47">
        <v>0.19011676128565899</v>
      </c>
      <c r="N210" s="50">
        <v>79.500756429652</v>
      </c>
    </row>
    <row r="211" spans="1:14" x14ac:dyDescent="0.2">
      <c r="A211" s="57" t="s">
        <v>761</v>
      </c>
      <c r="B211" s="44" t="s">
        <v>762</v>
      </c>
      <c r="C211" s="45">
        <v>27</v>
      </c>
      <c r="D211" s="46" t="s">
        <v>360</v>
      </c>
      <c r="E211" s="47">
        <v>0.61530814948999801</v>
      </c>
      <c r="F211" s="48">
        <v>33.472367049009399</v>
      </c>
      <c r="G211" s="47">
        <v>0.76047503672730299</v>
      </c>
      <c r="H211" s="50">
        <v>68.7594553706505</v>
      </c>
      <c r="I211" s="76" t="str">
        <f t="shared" si="6"/>
        <v>No</v>
      </c>
      <c r="J211" s="49" t="str">
        <f t="shared" si="7"/>
        <v>No</v>
      </c>
      <c r="K211" s="47">
        <v>0.25200134372197502</v>
      </c>
      <c r="L211" s="50">
        <v>82.9509906152242</v>
      </c>
      <c r="M211" s="47">
        <v>0.23626555963294699</v>
      </c>
      <c r="N211" s="50">
        <v>89.636913767019706</v>
      </c>
    </row>
    <row r="212" spans="1:14" x14ac:dyDescent="0.2">
      <c r="A212" s="147" t="s">
        <v>763</v>
      </c>
      <c r="B212" s="44" t="s">
        <v>764</v>
      </c>
      <c r="C212" s="45">
        <v>27</v>
      </c>
      <c r="D212" s="46" t="s">
        <v>360</v>
      </c>
      <c r="E212" s="47">
        <v>0.85130516650519195</v>
      </c>
      <c r="F212" s="48">
        <v>88.633993743482804</v>
      </c>
      <c r="G212" s="47">
        <v>0.82969434110555695</v>
      </c>
      <c r="H212" s="50">
        <v>86.875945537065107</v>
      </c>
      <c r="I212" s="76" t="str">
        <f t="shared" si="6"/>
        <v>No</v>
      </c>
      <c r="J212" s="49" t="str">
        <f t="shared" si="7"/>
        <v>Yes</v>
      </c>
      <c r="K212" s="47">
        <v>0.36399935474966499</v>
      </c>
      <c r="L212" s="50">
        <v>95.7247132429614</v>
      </c>
      <c r="M212" s="47">
        <v>0.343050626389726</v>
      </c>
      <c r="N212" s="50">
        <v>96.633888048411507</v>
      </c>
    </row>
    <row r="213" spans="1:14" x14ac:dyDescent="0.2">
      <c r="A213" s="57" t="s">
        <v>765</v>
      </c>
      <c r="B213" s="44" t="s">
        <v>766</v>
      </c>
      <c r="C213" s="45">
        <v>27</v>
      </c>
      <c r="D213" s="46" t="s">
        <v>360</v>
      </c>
      <c r="E213" s="47">
        <v>0.64915179942294199</v>
      </c>
      <c r="F213" s="48">
        <v>44.421272158498397</v>
      </c>
      <c r="G213" s="47">
        <v>0.82357970289427196</v>
      </c>
      <c r="H213" s="50">
        <v>85.173978819969705</v>
      </c>
      <c r="I213" s="76" t="str">
        <f t="shared" si="6"/>
        <v>No</v>
      </c>
      <c r="J213" s="49" t="str">
        <f t="shared" si="7"/>
        <v>No</v>
      </c>
      <c r="K213" s="47">
        <v>0.38658401136155102</v>
      </c>
      <c r="L213" s="50">
        <v>96.715328467153299</v>
      </c>
      <c r="M213" s="47">
        <v>0.37109571014398701</v>
      </c>
      <c r="N213" s="50">
        <v>97.314674735249596</v>
      </c>
    </row>
    <row r="214" spans="1:14" x14ac:dyDescent="0.2">
      <c r="A214" s="57" t="s">
        <v>767</v>
      </c>
      <c r="B214" s="44" t="s">
        <v>768</v>
      </c>
      <c r="C214" s="45">
        <v>27</v>
      </c>
      <c r="D214" s="46" t="s">
        <v>360</v>
      </c>
      <c r="E214" s="47">
        <v>0.62032055094263405</v>
      </c>
      <c r="F214" s="48">
        <v>35.0886339937435</v>
      </c>
      <c r="G214" s="47">
        <v>0.85198952067234901</v>
      </c>
      <c r="H214" s="50">
        <v>91.641452344931906</v>
      </c>
      <c r="I214" s="76" t="str">
        <f t="shared" si="6"/>
        <v>No</v>
      </c>
      <c r="J214" s="49" t="str">
        <f t="shared" si="7"/>
        <v>No</v>
      </c>
      <c r="K214" s="47">
        <v>0.26511741500637698</v>
      </c>
      <c r="L214" s="50">
        <v>86.1835245046924</v>
      </c>
      <c r="M214" s="47">
        <v>0.25148619365291702</v>
      </c>
      <c r="N214" s="50">
        <v>91.527987897125598</v>
      </c>
    </row>
    <row r="215" spans="1:14" x14ac:dyDescent="0.2">
      <c r="A215" s="57" t="s">
        <v>769</v>
      </c>
      <c r="B215" s="44" t="s">
        <v>770</v>
      </c>
      <c r="C215" s="45">
        <v>27</v>
      </c>
      <c r="D215" s="46" t="s">
        <v>360</v>
      </c>
      <c r="E215" s="47">
        <v>0.69762686346190195</v>
      </c>
      <c r="F215" s="48">
        <v>57.351407716371199</v>
      </c>
      <c r="G215" s="47">
        <v>0.89106372476981699</v>
      </c>
      <c r="H215" s="50">
        <v>97.163388804841105</v>
      </c>
      <c r="I215" s="76" t="str">
        <f t="shared" si="6"/>
        <v>No</v>
      </c>
      <c r="J215" s="49" t="str">
        <f t="shared" si="7"/>
        <v>No</v>
      </c>
      <c r="K215" s="47">
        <v>0.25313301566726099</v>
      </c>
      <c r="L215" s="50">
        <v>83.315954118873805</v>
      </c>
      <c r="M215" s="47">
        <v>0.23551321737667899</v>
      </c>
      <c r="N215" s="50">
        <v>89.485627836611201</v>
      </c>
    </row>
    <row r="216" spans="1:14" x14ac:dyDescent="0.2">
      <c r="A216" s="57" t="s">
        <v>771</v>
      </c>
      <c r="B216" s="44" t="s">
        <v>772</v>
      </c>
      <c r="C216" s="45">
        <v>27</v>
      </c>
      <c r="D216" s="46" t="s">
        <v>360</v>
      </c>
      <c r="E216" s="47">
        <v>0.78916551367936305</v>
      </c>
      <c r="F216" s="48">
        <v>73.722627737226304</v>
      </c>
      <c r="G216" s="47">
        <v>0.67715570293168403</v>
      </c>
      <c r="H216" s="50">
        <v>34.417549167927397</v>
      </c>
      <c r="I216" s="76" t="str">
        <f t="shared" si="6"/>
        <v>No</v>
      </c>
      <c r="J216" s="49" t="str">
        <f t="shared" si="7"/>
        <v>No</v>
      </c>
      <c r="K216" s="47">
        <v>0.247511565367975</v>
      </c>
      <c r="L216" s="50">
        <v>81.803962460896798</v>
      </c>
      <c r="M216" s="47">
        <v>0.23189815125654301</v>
      </c>
      <c r="N216" s="50">
        <v>88.842662632375195</v>
      </c>
    </row>
    <row r="217" spans="1:14" x14ac:dyDescent="0.2">
      <c r="A217" s="57" t="s">
        <v>773</v>
      </c>
      <c r="B217" s="44" t="s">
        <v>774</v>
      </c>
      <c r="C217" s="45">
        <v>27</v>
      </c>
      <c r="D217" s="46" t="s">
        <v>360</v>
      </c>
      <c r="E217" s="47">
        <v>0.655079637717778</v>
      </c>
      <c r="F217" s="48">
        <v>45.828988529718501</v>
      </c>
      <c r="G217" s="47">
        <v>0.91196970806703503</v>
      </c>
      <c r="H217" s="50">
        <v>99.054462934947097</v>
      </c>
      <c r="I217" s="76" t="str">
        <f t="shared" si="6"/>
        <v>No</v>
      </c>
      <c r="J217" s="49" t="str">
        <f t="shared" si="7"/>
        <v>No</v>
      </c>
      <c r="K217" s="47">
        <v>0.26849808812574599</v>
      </c>
      <c r="L217" s="50">
        <v>86.861313868613095</v>
      </c>
      <c r="M217" s="47">
        <v>0.23322967426431901</v>
      </c>
      <c r="N217" s="50">
        <v>88.9939485627837</v>
      </c>
    </row>
    <row r="218" spans="1:14" x14ac:dyDescent="0.2">
      <c r="A218" s="57" t="s">
        <v>775</v>
      </c>
      <c r="B218" s="44" t="s">
        <v>776</v>
      </c>
      <c r="C218" s="45">
        <v>27</v>
      </c>
      <c r="D218" s="46" t="s">
        <v>360</v>
      </c>
      <c r="E218" s="47">
        <v>0.750541270294109</v>
      </c>
      <c r="F218" s="48">
        <v>66.527632950990593</v>
      </c>
      <c r="G218" s="47">
        <v>0.72967252442752595</v>
      </c>
      <c r="H218" s="50">
        <v>57.375189107413</v>
      </c>
      <c r="I218" s="76" t="str">
        <f t="shared" si="6"/>
        <v>No</v>
      </c>
      <c r="J218" s="49" t="str">
        <f t="shared" si="7"/>
        <v>No</v>
      </c>
      <c r="K218" s="47">
        <v>0.30866935719778898</v>
      </c>
      <c r="L218" s="50">
        <v>92.492179353493199</v>
      </c>
      <c r="M218" s="47">
        <v>0.29628365538281298</v>
      </c>
      <c r="N218" s="50">
        <v>95.083207261724695</v>
      </c>
    </row>
    <row r="219" spans="1:14" x14ac:dyDescent="0.2">
      <c r="A219" s="57" t="s">
        <v>777</v>
      </c>
      <c r="B219" s="44" t="s">
        <v>778</v>
      </c>
      <c r="C219" s="45">
        <v>29</v>
      </c>
      <c r="D219" s="46" t="s">
        <v>360</v>
      </c>
      <c r="E219" s="47">
        <v>0.75817111109463797</v>
      </c>
      <c r="F219" s="48">
        <v>67.726798748696595</v>
      </c>
      <c r="G219" s="47">
        <v>0.72894169330543701</v>
      </c>
      <c r="H219" s="50">
        <v>30.1907968574635</v>
      </c>
      <c r="I219" s="76" t="str">
        <f t="shared" si="6"/>
        <v>No</v>
      </c>
      <c r="J219" s="49" t="str">
        <f t="shared" si="7"/>
        <v>No</v>
      </c>
      <c r="K219" s="47">
        <v>0.192943212371673</v>
      </c>
      <c r="L219" s="50">
        <v>60.792492179353502</v>
      </c>
      <c r="M219" s="47">
        <v>0.20925502890355799</v>
      </c>
      <c r="N219" s="50">
        <v>35.016835016835003</v>
      </c>
    </row>
    <row r="220" spans="1:14" x14ac:dyDescent="0.2">
      <c r="A220" s="57" t="s">
        <v>779</v>
      </c>
      <c r="B220" s="44" t="s">
        <v>780</v>
      </c>
      <c r="C220" s="45">
        <v>29</v>
      </c>
      <c r="D220" s="46" t="s">
        <v>360</v>
      </c>
      <c r="E220" s="47">
        <v>0.86809763791988803</v>
      </c>
      <c r="F220" s="48">
        <v>92.387904066736198</v>
      </c>
      <c r="G220" s="47">
        <v>0.83017053935789598</v>
      </c>
      <c r="H220" s="50">
        <v>70.482603815937196</v>
      </c>
      <c r="I220" s="76" t="str">
        <f t="shared" si="6"/>
        <v>No</v>
      </c>
      <c r="J220" s="49" t="str">
        <f t="shared" si="7"/>
        <v>No</v>
      </c>
      <c r="K220" s="47">
        <v>0.215515725041138</v>
      </c>
      <c r="L220" s="50">
        <v>70.646506777893606</v>
      </c>
      <c r="M220" s="47">
        <v>0.27033659677684702</v>
      </c>
      <c r="N220" s="50">
        <v>68.462401795735104</v>
      </c>
    </row>
    <row r="221" spans="1:14" x14ac:dyDescent="0.2">
      <c r="A221" s="57" t="s">
        <v>781</v>
      </c>
      <c r="B221" s="44" t="s">
        <v>782</v>
      </c>
      <c r="C221" s="45">
        <v>29</v>
      </c>
      <c r="D221" s="46" t="s">
        <v>360</v>
      </c>
      <c r="E221" s="47">
        <v>0.74721882869843403</v>
      </c>
      <c r="F221" s="48">
        <v>66.058394160583902</v>
      </c>
      <c r="G221" s="47">
        <v>0.69340321570365504</v>
      </c>
      <c r="H221" s="50">
        <v>20.650953984287298</v>
      </c>
      <c r="I221" s="76" t="str">
        <f t="shared" si="6"/>
        <v>No</v>
      </c>
      <c r="J221" s="49" t="str">
        <f t="shared" si="7"/>
        <v>No</v>
      </c>
      <c r="K221" s="47">
        <v>0.20257140789227199</v>
      </c>
      <c r="L221" s="50">
        <v>65.276329509906105</v>
      </c>
      <c r="M221" s="47">
        <v>0.24915733878738</v>
      </c>
      <c r="N221" s="50">
        <v>59.371492704825997</v>
      </c>
    </row>
    <row r="222" spans="1:14" x14ac:dyDescent="0.2">
      <c r="A222" s="57" t="s">
        <v>783</v>
      </c>
      <c r="B222" s="44" t="s">
        <v>784</v>
      </c>
      <c r="C222" s="45">
        <v>27</v>
      </c>
      <c r="D222" s="46" t="s">
        <v>360</v>
      </c>
      <c r="E222" s="47">
        <v>0.66715228974974805</v>
      </c>
      <c r="F222" s="48">
        <v>48.9572471324296</v>
      </c>
      <c r="G222" s="47">
        <v>0.92532200099494999</v>
      </c>
      <c r="H222" s="50">
        <v>99.621785173978793</v>
      </c>
      <c r="I222" s="76" t="str">
        <f t="shared" si="6"/>
        <v>No</v>
      </c>
      <c r="J222" s="49" t="str">
        <f t="shared" si="7"/>
        <v>No</v>
      </c>
      <c r="K222" s="47">
        <v>0.31267525454182499</v>
      </c>
      <c r="L222" s="50">
        <v>92.752867570385803</v>
      </c>
      <c r="M222" s="47">
        <v>0.29391606640958401</v>
      </c>
      <c r="N222" s="50">
        <v>94.931921331316204</v>
      </c>
    </row>
    <row r="223" spans="1:14" x14ac:dyDescent="0.2">
      <c r="A223" s="57" t="s">
        <v>785</v>
      </c>
      <c r="B223" s="44" t="s">
        <v>786</v>
      </c>
      <c r="C223" s="45">
        <v>29</v>
      </c>
      <c r="D223" s="46" t="s">
        <v>360</v>
      </c>
      <c r="E223" s="47">
        <v>0.65363682296384895</v>
      </c>
      <c r="F223" s="48">
        <v>45.620437956204398</v>
      </c>
      <c r="G223" s="47">
        <v>0.88130172337885604</v>
      </c>
      <c r="H223" s="50">
        <v>93.602693602693606</v>
      </c>
      <c r="I223" s="76" t="str">
        <f t="shared" si="6"/>
        <v>No</v>
      </c>
      <c r="J223" s="49" t="str">
        <f t="shared" si="7"/>
        <v>No</v>
      </c>
      <c r="K223" s="47">
        <v>0.18389704498032999</v>
      </c>
      <c r="L223" s="50">
        <v>56.308654848800799</v>
      </c>
      <c r="M223" s="47">
        <v>0.21876644217733801</v>
      </c>
      <c r="N223" s="50">
        <v>41.414141414141397</v>
      </c>
    </row>
    <row r="224" spans="1:14" x14ac:dyDescent="0.2">
      <c r="A224" s="57" t="s">
        <v>787</v>
      </c>
      <c r="B224" s="44" t="s">
        <v>788</v>
      </c>
      <c r="C224" s="45">
        <v>29</v>
      </c>
      <c r="D224" s="46" t="s">
        <v>360</v>
      </c>
      <c r="E224" s="47">
        <v>0.63285507769757599</v>
      </c>
      <c r="F224" s="48">
        <v>40.041710114702802</v>
      </c>
      <c r="G224" s="47">
        <v>0.852717941666158</v>
      </c>
      <c r="H224" s="50">
        <v>81.818181818181799</v>
      </c>
      <c r="I224" s="76" t="str">
        <f t="shared" si="6"/>
        <v>No</v>
      </c>
      <c r="J224" s="49" t="str">
        <f t="shared" si="7"/>
        <v>No</v>
      </c>
      <c r="K224" s="47">
        <v>0.111120257573221</v>
      </c>
      <c r="L224" s="50">
        <v>22.210636079249198</v>
      </c>
      <c r="M224" s="47">
        <v>0.10366854497567</v>
      </c>
      <c r="N224" s="50">
        <v>3.4792368125701501</v>
      </c>
    </row>
    <row r="225" spans="1:14" x14ac:dyDescent="0.2">
      <c r="A225" s="148" t="s">
        <v>789</v>
      </c>
      <c r="B225" s="44" t="s">
        <v>790</v>
      </c>
      <c r="C225" s="45">
        <v>29</v>
      </c>
      <c r="D225" s="46" t="s">
        <v>360</v>
      </c>
      <c r="E225" s="47">
        <v>0.89658952339206599</v>
      </c>
      <c r="F225" s="48">
        <v>97.288842544317006</v>
      </c>
      <c r="G225" s="47">
        <v>0.90877158640756195</v>
      </c>
      <c r="H225" s="50">
        <v>98.765432098765402</v>
      </c>
      <c r="I225" s="76" t="str">
        <f t="shared" si="6"/>
        <v>Yes</v>
      </c>
      <c r="J225" s="49" t="str">
        <f t="shared" si="7"/>
        <v>Yes</v>
      </c>
      <c r="K225" s="47">
        <v>0.16185586531527399</v>
      </c>
      <c r="L225" s="50">
        <v>44.577685088633999</v>
      </c>
      <c r="M225" s="47">
        <v>0.18712962594251201</v>
      </c>
      <c r="N225" s="50">
        <v>25.364758698092</v>
      </c>
    </row>
    <row r="226" spans="1:14" x14ac:dyDescent="0.2">
      <c r="A226" s="57" t="s">
        <v>548</v>
      </c>
      <c r="B226" s="44" t="s">
        <v>791</v>
      </c>
      <c r="C226" s="45">
        <v>29</v>
      </c>
      <c r="D226" s="46" t="s">
        <v>360</v>
      </c>
      <c r="E226" s="47">
        <v>0.79422857815838699</v>
      </c>
      <c r="F226" s="48">
        <v>75.078206465067794</v>
      </c>
      <c r="G226" s="47">
        <v>0.82617885182436801</v>
      </c>
      <c r="H226" s="50">
        <v>68.911335578002195</v>
      </c>
      <c r="I226" s="76" t="str">
        <f t="shared" si="6"/>
        <v>No</v>
      </c>
      <c r="J226" s="49" t="str">
        <f t="shared" si="7"/>
        <v>No</v>
      </c>
      <c r="K226" s="47">
        <v>0.124259797061732</v>
      </c>
      <c r="L226" s="50">
        <v>27.8936392075078</v>
      </c>
      <c r="M226" s="47">
        <v>0.12142765390367</v>
      </c>
      <c r="N226" s="50">
        <v>7.1829405162738498</v>
      </c>
    </row>
    <row r="227" spans="1:14" x14ac:dyDescent="0.2">
      <c r="A227" s="57" t="s">
        <v>792</v>
      </c>
      <c r="B227" s="44" t="s">
        <v>793</v>
      </c>
      <c r="C227" s="45">
        <v>29</v>
      </c>
      <c r="D227" s="46" t="s">
        <v>360</v>
      </c>
      <c r="E227" s="47">
        <v>0.82348717133837401</v>
      </c>
      <c r="F227" s="48">
        <v>81.595411887382696</v>
      </c>
      <c r="G227" s="47">
        <v>0.76321113938657603</v>
      </c>
      <c r="H227" s="50">
        <v>41.189674523007902</v>
      </c>
      <c r="I227" s="76" t="str">
        <f t="shared" si="6"/>
        <v>No</v>
      </c>
      <c r="J227" s="49" t="str">
        <f t="shared" si="7"/>
        <v>No</v>
      </c>
      <c r="K227" s="47">
        <v>7.2613266624286799E-2</v>
      </c>
      <c r="L227" s="50">
        <v>1.0427528675703901</v>
      </c>
      <c r="M227" s="47">
        <v>4.0902376864539403E-2</v>
      </c>
      <c r="N227" s="50">
        <v>0.112233445566779</v>
      </c>
    </row>
    <row r="228" spans="1:14" x14ac:dyDescent="0.2">
      <c r="A228" s="57" t="s">
        <v>794</v>
      </c>
      <c r="B228" s="44" t="s">
        <v>795</v>
      </c>
      <c r="C228" s="45">
        <v>28</v>
      </c>
      <c r="D228" s="46" t="s">
        <v>360</v>
      </c>
      <c r="E228" s="47">
        <v>0.73437795268789197</v>
      </c>
      <c r="F228" s="48">
        <v>63.8164754953076</v>
      </c>
      <c r="G228" s="47">
        <v>0.69999719375965497</v>
      </c>
      <c r="H228" s="50">
        <v>67.588932806324095</v>
      </c>
      <c r="I228" s="76" t="str">
        <f t="shared" si="6"/>
        <v>No</v>
      </c>
      <c r="J228" s="49" t="str">
        <f t="shared" si="7"/>
        <v>No</v>
      </c>
      <c r="K228" s="47">
        <v>0.28257288832826499</v>
      </c>
      <c r="L228" s="50">
        <v>88.738269030239806</v>
      </c>
      <c r="M228" s="47">
        <v>0.237982597994674</v>
      </c>
      <c r="N228" s="50">
        <v>55.731225296442702</v>
      </c>
    </row>
    <row r="229" spans="1:14" x14ac:dyDescent="0.2">
      <c r="A229" s="57" t="s">
        <v>742</v>
      </c>
      <c r="B229" s="44" t="s">
        <v>796</v>
      </c>
      <c r="C229" s="45">
        <v>28</v>
      </c>
      <c r="D229" s="46" t="s">
        <v>360</v>
      </c>
      <c r="E229" s="47">
        <v>0.66597312134600195</v>
      </c>
      <c r="F229" s="48">
        <v>48.800834202294098</v>
      </c>
      <c r="G229" s="47">
        <v>0.652938011149513</v>
      </c>
      <c r="H229" s="50">
        <v>51.3833992094862</v>
      </c>
      <c r="I229" s="76" t="str">
        <f t="shared" si="6"/>
        <v>No</v>
      </c>
      <c r="J229" s="49" t="str">
        <f t="shared" si="7"/>
        <v>No</v>
      </c>
      <c r="K229" s="47">
        <v>0.37180694811496101</v>
      </c>
      <c r="L229" s="50">
        <v>96.089676746611005</v>
      </c>
      <c r="M229" s="47">
        <v>0.30936982218102299</v>
      </c>
      <c r="N229" s="50">
        <v>86.561264822134405</v>
      </c>
    </row>
    <row r="230" spans="1:14" x14ac:dyDescent="0.2">
      <c r="A230" s="57" t="s">
        <v>797</v>
      </c>
      <c r="B230" s="44" t="s">
        <v>798</v>
      </c>
      <c r="C230" s="45">
        <v>28</v>
      </c>
      <c r="D230" s="46" t="s">
        <v>360</v>
      </c>
      <c r="E230" s="47">
        <v>0.71366201400679197</v>
      </c>
      <c r="F230" s="48">
        <v>60.166840458811301</v>
      </c>
      <c r="G230" s="47">
        <v>0.68317126206123102</v>
      </c>
      <c r="H230" s="50">
        <v>63.2411067193676</v>
      </c>
      <c r="I230" s="76" t="str">
        <f t="shared" si="6"/>
        <v>No</v>
      </c>
      <c r="J230" s="49" t="str">
        <f t="shared" si="7"/>
        <v>No</v>
      </c>
      <c r="K230" s="47">
        <v>0.37172883219002101</v>
      </c>
      <c r="L230" s="50">
        <v>96.037539103232504</v>
      </c>
      <c r="M230" s="47">
        <v>0.30016362528634599</v>
      </c>
      <c r="N230" s="50">
        <v>83.399209486166001</v>
      </c>
    </row>
    <row r="231" spans="1:14" x14ac:dyDescent="0.2">
      <c r="A231" s="57" t="s">
        <v>799</v>
      </c>
      <c r="B231" s="44" t="s">
        <v>800</v>
      </c>
      <c r="C231" s="45">
        <v>28</v>
      </c>
      <c r="D231" s="46" t="s">
        <v>360</v>
      </c>
      <c r="E231" s="47">
        <v>0.73868644739677103</v>
      </c>
      <c r="F231" s="48">
        <v>64.442127215849794</v>
      </c>
      <c r="G231" s="47">
        <v>0.72598366196556996</v>
      </c>
      <c r="H231" s="50">
        <v>73.517786561264799</v>
      </c>
      <c r="I231" s="76" t="str">
        <f t="shared" si="6"/>
        <v>No</v>
      </c>
      <c r="J231" s="49" t="str">
        <f t="shared" si="7"/>
        <v>No</v>
      </c>
      <c r="K231" s="47">
        <v>0.29705526241607999</v>
      </c>
      <c r="L231" s="50">
        <v>90.875912408759106</v>
      </c>
      <c r="M231" s="47">
        <v>0.247166722546725</v>
      </c>
      <c r="N231" s="50">
        <v>62.845849802371497</v>
      </c>
    </row>
    <row r="232" spans="1:14" x14ac:dyDescent="0.2">
      <c r="A232" s="57" t="s">
        <v>801</v>
      </c>
      <c r="B232" s="44" t="s">
        <v>802</v>
      </c>
      <c r="C232" s="45">
        <v>27</v>
      </c>
      <c r="D232" s="46" t="s">
        <v>360</v>
      </c>
      <c r="E232" s="47">
        <v>0.66107481445320804</v>
      </c>
      <c r="F232" s="48">
        <v>47.549530761209603</v>
      </c>
      <c r="G232" s="47">
        <v>0.80411476482326105</v>
      </c>
      <c r="H232" s="50">
        <v>80.7488653555219</v>
      </c>
      <c r="I232" s="76" t="str">
        <f t="shared" si="6"/>
        <v>No</v>
      </c>
      <c r="J232" s="49" t="str">
        <f t="shared" si="7"/>
        <v>No</v>
      </c>
      <c r="K232" s="47">
        <v>0.110872696250402</v>
      </c>
      <c r="L232" s="50">
        <v>22.002085505735099</v>
      </c>
      <c r="M232" s="47">
        <v>9.0990853943481706E-2</v>
      </c>
      <c r="N232" s="50">
        <v>12.0272314674735</v>
      </c>
    </row>
    <row r="233" spans="1:14" x14ac:dyDescent="0.2">
      <c r="A233" s="57" t="s">
        <v>803</v>
      </c>
      <c r="B233" s="44" t="s">
        <v>804</v>
      </c>
      <c r="C233" s="45">
        <v>27</v>
      </c>
      <c r="D233" s="46" t="s">
        <v>360</v>
      </c>
      <c r="E233" s="47">
        <v>0.68029662322387296</v>
      </c>
      <c r="F233" s="48">
        <v>52.6590198123045</v>
      </c>
      <c r="G233" s="47">
        <v>0.80953439837670105</v>
      </c>
      <c r="H233" s="50">
        <v>81.807866868381197</v>
      </c>
      <c r="I233" s="76" t="str">
        <f t="shared" si="6"/>
        <v>No</v>
      </c>
      <c r="J233" s="49" t="str">
        <f t="shared" si="7"/>
        <v>No</v>
      </c>
      <c r="K233" s="47">
        <v>0.120024322112458</v>
      </c>
      <c r="L233" s="50">
        <v>26.277372262773699</v>
      </c>
      <c r="M233" s="47">
        <v>7.89424638483682E-2</v>
      </c>
      <c r="N233" s="50">
        <v>3.1013615733736799</v>
      </c>
    </row>
    <row r="234" spans="1:14" x14ac:dyDescent="0.2">
      <c r="A234" s="57" t="s">
        <v>805</v>
      </c>
      <c r="B234" s="44" t="s">
        <v>806</v>
      </c>
      <c r="C234" s="45">
        <v>28</v>
      </c>
      <c r="D234" s="46" t="s">
        <v>360</v>
      </c>
      <c r="E234" s="47">
        <v>0.70478974536205796</v>
      </c>
      <c r="F234" s="48">
        <v>58.4984358706986</v>
      </c>
      <c r="G234" s="47">
        <v>0.70764978860118899</v>
      </c>
      <c r="H234" s="50">
        <v>69.565217391304301</v>
      </c>
      <c r="I234" s="76" t="str">
        <f t="shared" si="6"/>
        <v>No</v>
      </c>
      <c r="J234" s="49" t="str">
        <f t="shared" si="7"/>
        <v>No</v>
      </c>
      <c r="K234" s="47">
        <v>0.203552472964319</v>
      </c>
      <c r="L234" s="50">
        <v>65.693430656934297</v>
      </c>
      <c r="M234" s="47">
        <v>0.18255500846155301</v>
      </c>
      <c r="N234" s="50">
        <v>23.715415019762801</v>
      </c>
    </row>
    <row r="235" spans="1:14" x14ac:dyDescent="0.2">
      <c r="A235" s="57" t="s">
        <v>807</v>
      </c>
      <c r="B235" s="44" t="s">
        <v>808</v>
      </c>
      <c r="C235" s="45">
        <v>28</v>
      </c>
      <c r="D235" s="46" t="s">
        <v>360</v>
      </c>
      <c r="E235" s="47">
        <v>0.62519613190955403</v>
      </c>
      <c r="F235" s="48">
        <v>37.017726798748697</v>
      </c>
      <c r="G235" s="47">
        <v>0.59236536593224498</v>
      </c>
      <c r="H235" s="50">
        <v>32.806324110671902</v>
      </c>
      <c r="I235" s="76" t="str">
        <f t="shared" si="6"/>
        <v>No</v>
      </c>
      <c r="J235" s="49" t="str">
        <f t="shared" si="7"/>
        <v>No</v>
      </c>
      <c r="K235" s="47">
        <v>0.26477934164676298</v>
      </c>
      <c r="L235" s="50">
        <v>85.974973931178297</v>
      </c>
      <c r="M235" s="47">
        <v>0.31944227448947698</v>
      </c>
      <c r="N235" s="50">
        <v>88.537549407114597</v>
      </c>
    </row>
    <row r="236" spans="1:14" x14ac:dyDescent="0.2">
      <c r="A236" s="57" t="s">
        <v>809</v>
      </c>
      <c r="B236" s="44" t="s">
        <v>810</v>
      </c>
      <c r="C236" s="45">
        <v>27</v>
      </c>
      <c r="D236" s="46" t="s">
        <v>360</v>
      </c>
      <c r="E236" s="47">
        <v>0.52825187562055798</v>
      </c>
      <c r="F236" s="48">
        <v>10.844629822731999</v>
      </c>
      <c r="G236" s="47">
        <v>0.707547438368193</v>
      </c>
      <c r="H236" s="50">
        <v>47.541603630862298</v>
      </c>
      <c r="I236" s="76" t="str">
        <f t="shared" si="6"/>
        <v>No</v>
      </c>
      <c r="J236" s="49" t="str">
        <f t="shared" si="7"/>
        <v>No</v>
      </c>
      <c r="K236" s="47">
        <v>0.230688537665448</v>
      </c>
      <c r="L236" s="50">
        <v>76.485922836287799</v>
      </c>
      <c r="M236" s="47">
        <v>0.206901766784647</v>
      </c>
      <c r="N236" s="50">
        <v>84.039334341906198</v>
      </c>
    </row>
    <row r="237" spans="1:14" x14ac:dyDescent="0.2">
      <c r="A237" s="147" t="s">
        <v>811</v>
      </c>
      <c r="B237" s="44" t="s">
        <v>812</v>
      </c>
      <c r="C237" s="45">
        <v>27</v>
      </c>
      <c r="D237" s="46" t="s">
        <v>360</v>
      </c>
      <c r="E237" s="47">
        <v>0.82264879347644104</v>
      </c>
      <c r="F237" s="48">
        <v>81.334723670490106</v>
      </c>
      <c r="G237" s="47">
        <v>0.82565051161539005</v>
      </c>
      <c r="H237" s="50">
        <v>85.665658093797305</v>
      </c>
      <c r="I237" s="76" t="str">
        <f t="shared" si="6"/>
        <v>No</v>
      </c>
      <c r="J237" s="49" t="str">
        <f t="shared" si="7"/>
        <v>Yes</v>
      </c>
      <c r="K237" s="47">
        <v>0.23737829721529</v>
      </c>
      <c r="L237" s="50">
        <v>78.415015641292996</v>
      </c>
      <c r="M237" s="47">
        <v>0.23347903599519801</v>
      </c>
      <c r="N237" s="50">
        <v>89.107413010589994</v>
      </c>
    </row>
    <row r="238" spans="1:14" x14ac:dyDescent="0.2">
      <c r="A238" s="57" t="s">
        <v>813</v>
      </c>
      <c r="B238" s="44" t="s">
        <v>814</v>
      </c>
      <c r="C238" s="45">
        <v>27</v>
      </c>
      <c r="D238" s="46" t="s">
        <v>360</v>
      </c>
      <c r="E238" s="47">
        <v>0.59138205091517204</v>
      </c>
      <c r="F238" s="48">
        <v>26.433785192909301</v>
      </c>
      <c r="G238" s="47">
        <v>0.65267750321630902</v>
      </c>
      <c r="H238" s="50">
        <v>25</v>
      </c>
      <c r="I238" s="76" t="str">
        <f t="shared" si="6"/>
        <v>No</v>
      </c>
      <c r="J238" s="49" t="str">
        <f t="shared" si="7"/>
        <v>No</v>
      </c>
      <c r="K238" s="47">
        <v>0.271175101829215</v>
      </c>
      <c r="L238" s="50">
        <v>87.174139728884299</v>
      </c>
      <c r="M238" s="47">
        <v>0.28618390622557299</v>
      </c>
      <c r="N238" s="50">
        <v>94.288956127080198</v>
      </c>
    </row>
    <row r="239" spans="1:14" x14ac:dyDescent="0.2">
      <c r="A239" s="57" t="s">
        <v>815</v>
      </c>
      <c r="B239" s="44" t="s">
        <v>816</v>
      </c>
      <c r="C239" s="45">
        <v>27</v>
      </c>
      <c r="D239" s="46" t="s">
        <v>360</v>
      </c>
      <c r="E239" s="47">
        <v>0.670895947477544</v>
      </c>
      <c r="F239" s="48">
        <v>50.208550573514103</v>
      </c>
      <c r="G239" s="47">
        <v>0.85531230340045294</v>
      </c>
      <c r="H239" s="50">
        <v>92.397881996974306</v>
      </c>
      <c r="I239" s="76" t="str">
        <f t="shared" si="6"/>
        <v>No</v>
      </c>
      <c r="J239" s="49" t="str">
        <f t="shared" si="7"/>
        <v>No</v>
      </c>
      <c r="K239" s="47">
        <v>0.29502017786810703</v>
      </c>
      <c r="L239" s="50">
        <v>90.563086548488002</v>
      </c>
      <c r="M239" s="47">
        <v>0.290389053869682</v>
      </c>
      <c r="N239" s="50">
        <v>94.591527987897095</v>
      </c>
    </row>
    <row r="240" spans="1:14" x14ac:dyDescent="0.2">
      <c r="A240" s="148" t="s">
        <v>817</v>
      </c>
      <c r="B240" s="44" t="s">
        <v>818</v>
      </c>
      <c r="C240" s="45">
        <v>27</v>
      </c>
      <c r="D240" s="46" t="s">
        <v>360</v>
      </c>
      <c r="E240" s="47">
        <v>0.86948370995422297</v>
      </c>
      <c r="F240" s="48">
        <v>92.648592283628801</v>
      </c>
      <c r="G240" s="47">
        <v>0.87386128340345803</v>
      </c>
      <c r="H240" s="50">
        <v>95.234493192133101</v>
      </c>
      <c r="I240" s="76" t="str">
        <f t="shared" si="6"/>
        <v>Yes</v>
      </c>
      <c r="J240" s="49" t="str">
        <f t="shared" si="7"/>
        <v>Yes</v>
      </c>
      <c r="K240" s="47">
        <v>0.163983108712977</v>
      </c>
      <c r="L240" s="50">
        <v>45.620437956204398</v>
      </c>
      <c r="M240" s="47">
        <v>0.16141180591646301</v>
      </c>
      <c r="N240" s="50">
        <v>68.116490166414494</v>
      </c>
    </row>
    <row r="241" spans="1:14" x14ac:dyDescent="0.2">
      <c r="A241" s="57" t="s">
        <v>819</v>
      </c>
      <c r="B241" s="44" t="s">
        <v>820</v>
      </c>
      <c r="C241" s="45">
        <v>27</v>
      </c>
      <c r="D241" s="46" t="s">
        <v>360</v>
      </c>
      <c r="E241" s="47">
        <v>0.59162792195875502</v>
      </c>
      <c r="F241" s="48">
        <v>26.538060479666299</v>
      </c>
      <c r="G241" s="47">
        <v>0.80244355867386896</v>
      </c>
      <c r="H241" s="50">
        <v>80.295007564296498</v>
      </c>
      <c r="I241" s="76" t="str">
        <f t="shared" si="6"/>
        <v>No</v>
      </c>
      <c r="J241" s="49" t="str">
        <f t="shared" si="7"/>
        <v>No</v>
      </c>
      <c r="K241" s="47">
        <v>0.353426460911758</v>
      </c>
      <c r="L241" s="50">
        <v>95.255474452554793</v>
      </c>
      <c r="M241" s="47">
        <v>0.34071272039466</v>
      </c>
      <c r="N241" s="50">
        <v>96.558245083207296</v>
      </c>
    </row>
    <row r="242" spans="1:14" x14ac:dyDescent="0.2">
      <c r="A242" s="57" t="s">
        <v>821</v>
      </c>
      <c r="B242" s="44" t="s">
        <v>822</v>
      </c>
      <c r="C242" s="45">
        <v>27</v>
      </c>
      <c r="D242" s="46" t="s">
        <v>360</v>
      </c>
      <c r="E242" s="47">
        <v>0.71334688123486301</v>
      </c>
      <c r="F242" s="48">
        <v>60.1147028154327</v>
      </c>
      <c r="G242" s="47">
        <v>0.74923183009425198</v>
      </c>
      <c r="H242" s="50">
        <v>64.485627836611201</v>
      </c>
      <c r="I242" s="76" t="str">
        <f t="shared" si="6"/>
        <v>No</v>
      </c>
      <c r="J242" s="49" t="str">
        <f t="shared" si="7"/>
        <v>No</v>
      </c>
      <c r="K242" s="47">
        <v>0.113243091908315</v>
      </c>
      <c r="L242" s="50">
        <v>24.035453597497401</v>
      </c>
      <c r="M242" s="47">
        <v>0.102637129026179</v>
      </c>
      <c r="N242" s="50">
        <v>25.416036308623301</v>
      </c>
    </row>
    <row r="243" spans="1:14" x14ac:dyDescent="0.2">
      <c r="A243" s="57" t="s">
        <v>823</v>
      </c>
      <c r="B243" s="44" t="s">
        <v>824</v>
      </c>
      <c r="C243" s="45">
        <v>27</v>
      </c>
      <c r="D243" s="46" t="s">
        <v>360</v>
      </c>
      <c r="E243" s="47">
        <v>0.76498909297430195</v>
      </c>
      <c r="F243" s="48">
        <v>69.030239833159499</v>
      </c>
      <c r="G243" s="47">
        <v>0.70801508975272098</v>
      </c>
      <c r="H243" s="50">
        <v>47.806354009077197</v>
      </c>
      <c r="I243" s="76" t="str">
        <f t="shared" si="6"/>
        <v>No</v>
      </c>
      <c r="J243" s="49" t="str">
        <f t="shared" si="7"/>
        <v>No</v>
      </c>
      <c r="K243" s="47">
        <v>0.13974259735997199</v>
      </c>
      <c r="L243" s="50">
        <v>34.306569343065703</v>
      </c>
      <c r="M243" s="47">
        <v>0.13905421892723799</v>
      </c>
      <c r="N243" s="50">
        <v>53.7443267776097</v>
      </c>
    </row>
    <row r="244" spans="1:14" x14ac:dyDescent="0.2">
      <c r="A244" s="57" t="s">
        <v>825</v>
      </c>
      <c r="B244" s="44" t="s">
        <v>826</v>
      </c>
      <c r="C244" s="45">
        <v>27</v>
      </c>
      <c r="D244" s="46" t="s">
        <v>360</v>
      </c>
      <c r="E244" s="47">
        <v>0.50959514519988203</v>
      </c>
      <c r="F244" s="48">
        <v>7.6642335766423404</v>
      </c>
      <c r="G244" s="47">
        <v>0.69803752871528102</v>
      </c>
      <c r="H244" s="50">
        <v>43.040847201210298</v>
      </c>
      <c r="I244" s="76" t="str">
        <f t="shared" si="6"/>
        <v>No</v>
      </c>
      <c r="J244" s="49" t="str">
        <f t="shared" si="7"/>
        <v>No</v>
      </c>
      <c r="K244" s="47">
        <v>0.11603021988640599</v>
      </c>
      <c r="L244" s="50">
        <v>25.130344108446302</v>
      </c>
      <c r="M244" s="47">
        <v>9.02289208965842E-2</v>
      </c>
      <c r="N244" s="50">
        <v>11.1573373676248</v>
      </c>
    </row>
    <row r="245" spans="1:14" x14ac:dyDescent="0.2">
      <c r="A245" s="57" t="s">
        <v>827</v>
      </c>
      <c r="B245" s="44" t="s">
        <v>828</v>
      </c>
      <c r="C245" s="45">
        <v>27</v>
      </c>
      <c r="D245" s="46" t="s">
        <v>360</v>
      </c>
      <c r="E245" s="47">
        <v>0.52181009342192197</v>
      </c>
      <c r="F245" s="48">
        <v>9.5933263816475502</v>
      </c>
      <c r="G245" s="47">
        <v>0.66752785105321599</v>
      </c>
      <c r="H245" s="50">
        <v>30.219364599092302</v>
      </c>
      <c r="I245" s="76" t="str">
        <f t="shared" si="6"/>
        <v>No</v>
      </c>
      <c r="J245" s="49" t="str">
        <f t="shared" si="7"/>
        <v>No</v>
      </c>
      <c r="K245" s="47">
        <v>8.8354299846042095E-2</v>
      </c>
      <c r="L245" s="50">
        <v>8.1856100104275296</v>
      </c>
      <c r="M245" s="47">
        <v>8.5097915139292796E-2</v>
      </c>
      <c r="N245" s="50">
        <v>6.0892586989410002</v>
      </c>
    </row>
    <row r="246" spans="1:14" x14ac:dyDescent="0.2">
      <c r="A246" s="57" t="s">
        <v>829</v>
      </c>
      <c r="B246" s="44" t="s">
        <v>830</v>
      </c>
      <c r="C246" s="45">
        <v>27</v>
      </c>
      <c r="D246" s="46" t="s">
        <v>360</v>
      </c>
      <c r="E246" s="47">
        <v>0.65582096422934399</v>
      </c>
      <c r="F246" s="48">
        <v>46.037539103232497</v>
      </c>
      <c r="G246" s="47">
        <v>0.66642997314741903</v>
      </c>
      <c r="H246" s="50">
        <v>29.916792738275301</v>
      </c>
      <c r="I246" s="76" t="str">
        <f t="shared" si="6"/>
        <v>No</v>
      </c>
      <c r="J246" s="49" t="str">
        <f t="shared" si="7"/>
        <v>No</v>
      </c>
      <c r="K246" s="47">
        <v>0.101011329203808</v>
      </c>
      <c r="L246" s="50">
        <v>16.684045881126199</v>
      </c>
      <c r="M246" s="47">
        <v>9.5579608838610594E-2</v>
      </c>
      <c r="N246" s="50">
        <v>16.868381240544601</v>
      </c>
    </row>
    <row r="247" spans="1:14" x14ac:dyDescent="0.2">
      <c r="A247" s="57" t="s">
        <v>831</v>
      </c>
      <c r="B247" s="44" t="s">
        <v>832</v>
      </c>
      <c r="C247" s="45">
        <v>27</v>
      </c>
      <c r="D247" s="46" t="s">
        <v>360</v>
      </c>
      <c r="E247" s="47">
        <v>0.47871811434504802</v>
      </c>
      <c r="F247" s="48">
        <v>4.1188738269030196</v>
      </c>
      <c r="G247" s="47">
        <v>0.62679795531788096</v>
      </c>
      <c r="H247" s="50">
        <v>16.603630862329801</v>
      </c>
      <c r="I247" s="76" t="str">
        <f t="shared" si="6"/>
        <v>No</v>
      </c>
      <c r="J247" s="49" t="str">
        <f t="shared" si="7"/>
        <v>No</v>
      </c>
      <c r="K247" s="47">
        <v>0.101981592268352</v>
      </c>
      <c r="L247" s="50">
        <v>17.518248175182499</v>
      </c>
      <c r="M247" s="47">
        <v>8.9665563936233997E-2</v>
      </c>
      <c r="N247" s="50">
        <v>10.4009077155825</v>
      </c>
    </row>
    <row r="248" spans="1:14" x14ac:dyDescent="0.2">
      <c r="A248" s="57" t="s">
        <v>833</v>
      </c>
      <c r="B248" s="44" t="s">
        <v>834</v>
      </c>
      <c r="C248" s="45">
        <v>27</v>
      </c>
      <c r="D248" s="46" t="s">
        <v>360</v>
      </c>
      <c r="E248" s="47">
        <v>0.60752099856560804</v>
      </c>
      <c r="F248" s="48">
        <v>31.334723670490099</v>
      </c>
      <c r="G248" s="47">
        <v>0.55045353886293502</v>
      </c>
      <c r="H248" s="50">
        <v>6.5052950075642997</v>
      </c>
      <c r="I248" s="76" t="str">
        <f t="shared" si="6"/>
        <v>No</v>
      </c>
      <c r="J248" s="49" t="str">
        <f t="shared" si="7"/>
        <v>No</v>
      </c>
      <c r="K248" s="47">
        <v>9.4402469475322798E-2</v>
      </c>
      <c r="L248" s="50">
        <v>12.825860271115699</v>
      </c>
      <c r="M248" s="47">
        <v>9.0119783383662402E-2</v>
      </c>
      <c r="N248" s="50">
        <v>10.854765506807899</v>
      </c>
    </row>
    <row r="249" spans="1:14" x14ac:dyDescent="0.2">
      <c r="A249" s="57" t="s">
        <v>835</v>
      </c>
      <c r="B249" s="44" t="s">
        <v>836</v>
      </c>
      <c r="C249" s="45">
        <v>27</v>
      </c>
      <c r="D249" s="46" t="s">
        <v>360</v>
      </c>
      <c r="E249" s="47">
        <v>0.52688608321194796</v>
      </c>
      <c r="F249" s="48">
        <v>10.6360792492179</v>
      </c>
      <c r="G249" s="47">
        <v>0.69846840373974195</v>
      </c>
      <c r="H249" s="50">
        <v>43.192133131618803</v>
      </c>
      <c r="I249" s="76" t="str">
        <f t="shared" si="6"/>
        <v>No</v>
      </c>
      <c r="J249" s="49" t="str">
        <f t="shared" si="7"/>
        <v>No</v>
      </c>
      <c r="K249" s="47">
        <v>0.13127094387107599</v>
      </c>
      <c r="L249" s="50">
        <v>30.6047966631908</v>
      </c>
      <c r="M249" s="47">
        <v>9.9254044315506704E-2</v>
      </c>
      <c r="N249" s="50">
        <v>21.406959152798802</v>
      </c>
    </row>
    <row r="250" spans="1:14" x14ac:dyDescent="0.2">
      <c r="A250" s="57" t="s">
        <v>837</v>
      </c>
      <c r="B250" s="44" t="s">
        <v>838</v>
      </c>
      <c r="C250" s="45">
        <v>27</v>
      </c>
      <c r="D250" s="46" t="s">
        <v>360</v>
      </c>
      <c r="E250" s="47">
        <v>0.67571463156715805</v>
      </c>
      <c r="F250" s="48">
        <v>51.459854014598498</v>
      </c>
      <c r="G250" s="47">
        <v>0.80982256547051601</v>
      </c>
      <c r="H250" s="50">
        <v>81.9969742813918</v>
      </c>
      <c r="I250" s="76" t="str">
        <f t="shared" si="6"/>
        <v>No</v>
      </c>
      <c r="J250" s="49" t="str">
        <f t="shared" si="7"/>
        <v>No</v>
      </c>
      <c r="K250" s="47">
        <v>9.9122405192840796E-2</v>
      </c>
      <c r="L250" s="50">
        <v>15.2763295099062</v>
      </c>
      <c r="M250" s="47">
        <v>9.3689958532787998E-2</v>
      </c>
      <c r="N250" s="50">
        <v>14.7125567322239</v>
      </c>
    </row>
    <row r="251" spans="1:14" x14ac:dyDescent="0.2">
      <c r="A251" s="57" t="s">
        <v>839</v>
      </c>
      <c r="B251" s="44" t="s">
        <v>840</v>
      </c>
      <c r="C251" s="45">
        <v>27</v>
      </c>
      <c r="D251" s="46" t="s">
        <v>360</v>
      </c>
      <c r="E251" s="47">
        <v>0.68782680941396002</v>
      </c>
      <c r="F251" s="48">
        <v>54.327424400417101</v>
      </c>
      <c r="G251" s="47">
        <v>0.71728010572131795</v>
      </c>
      <c r="H251" s="50">
        <v>51.853252647503801</v>
      </c>
      <c r="I251" s="76" t="str">
        <f t="shared" si="6"/>
        <v>No</v>
      </c>
      <c r="J251" s="49" t="str">
        <f t="shared" si="7"/>
        <v>No</v>
      </c>
      <c r="K251" s="47">
        <v>7.9004257827750404E-2</v>
      </c>
      <c r="L251" s="50">
        <v>1.87695516162669</v>
      </c>
      <c r="M251" s="47">
        <v>6.3483028392810101E-2</v>
      </c>
      <c r="N251" s="50">
        <v>1.1346444780635401</v>
      </c>
    </row>
    <row r="252" spans="1:14" x14ac:dyDescent="0.2">
      <c r="A252" s="57" t="s">
        <v>841</v>
      </c>
      <c r="B252" s="44" t="s">
        <v>842</v>
      </c>
      <c r="C252" s="45">
        <v>27</v>
      </c>
      <c r="D252" s="46" t="s">
        <v>360</v>
      </c>
      <c r="E252" s="47">
        <v>0.67159732117659199</v>
      </c>
      <c r="F252" s="48">
        <v>50.5213764337852</v>
      </c>
      <c r="G252" s="47">
        <v>0.63544197139911296</v>
      </c>
      <c r="H252" s="50">
        <v>19.2511346444781</v>
      </c>
      <c r="I252" s="76" t="str">
        <f t="shared" si="6"/>
        <v>No</v>
      </c>
      <c r="J252" s="49" t="str">
        <f t="shared" si="7"/>
        <v>No</v>
      </c>
      <c r="K252" s="47">
        <v>9.6835137186454395E-2</v>
      </c>
      <c r="L252" s="50">
        <v>14.285714285714301</v>
      </c>
      <c r="M252" s="47">
        <v>7.9901662119517894E-2</v>
      </c>
      <c r="N252" s="50">
        <v>3.29046898638427</v>
      </c>
    </row>
    <row r="253" spans="1:14" x14ac:dyDescent="0.2">
      <c r="A253" s="57" t="s">
        <v>843</v>
      </c>
      <c r="B253" s="44" t="s">
        <v>844</v>
      </c>
      <c r="C253" s="45">
        <v>27</v>
      </c>
      <c r="D253" s="46" t="s">
        <v>360</v>
      </c>
      <c r="E253" s="47">
        <v>0.50125487554664605</v>
      </c>
      <c r="F253" s="48">
        <v>6.3607924921793497</v>
      </c>
      <c r="G253" s="47">
        <v>0.679385037676973</v>
      </c>
      <c r="H253" s="50">
        <v>35.287443267776098</v>
      </c>
      <c r="I253" s="76" t="str">
        <f t="shared" si="6"/>
        <v>No</v>
      </c>
      <c r="J253" s="49" t="str">
        <f t="shared" si="7"/>
        <v>No</v>
      </c>
      <c r="K253" s="47">
        <v>0.118508037383599</v>
      </c>
      <c r="L253" s="50">
        <v>25.8081334723671</v>
      </c>
      <c r="M253" s="47">
        <v>9.0122415580454807E-2</v>
      </c>
      <c r="N253" s="50">
        <v>10.892586989410001</v>
      </c>
    </row>
    <row r="254" spans="1:14" x14ac:dyDescent="0.2">
      <c r="A254" s="57" t="s">
        <v>527</v>
      </c>
      <c r="B254" s="44" t="s">
        <v>845</v>
      </c>
      <c r="C254" s="45">
        <v>27</v>
      </c>
      <c r="D254" s="46" t="s">
        <v>360</v>
      </c>
      <c r="E254" s="47">
        <v>0.64815570480514895</v>
      </c>
      <c r="F254" s="48">
        <v>44.004171011470298</v>
      </c>
      <c r="G254" s="47">
        <v>0.62861442652271704</v>
      </c>
      <c r="H254" s="50">
        <v>17.170953101361601</v>
      </c>
      <c r="I254" s="76" t="str">
        <f t="shared" si="6"/>
        <v>No</v>
      </c>
      <c r="J254" s="49" t="str">
        <f t="shared" si="7"/>
        <v>No</v>
      </c>
      <c r="K254" s="47">
        <v>0.11799818691122101</v>
      </c>
      <c r="L254" s="50">
        <v>25.599582898853001</v>
      </c>
      <c r="M254" s="47">
        <v>9.2230902280699703E-2</v>
      </c>
      <c r="N254" s="50">
        <v>13.350983358547699</v>
      </c>
    </row>
    <row r="255" spans="1:14" x14ac:dyDescent="0.2">
      <c r="A255" s="57" t="s">
        <v>846</v>
      </c>
      <c r="B255" s="44" t="s">
        <v>847</v>
      </c>
      <c r="C255" s="45">
        <v>27</v>
      </c>
      <c r="D255" s="46" t="s">
        <v>360</v>
      </c>
      <c r="E255" s="47">
        <v>0.71797664469473899</v>
      </c>
      <c r="F255" s="48">
        <v>61.001042752867598</v>
      </c>
      <c r="G255" s="47">
        <v>0.714937649698966</v>
      </c>
      <c r="H255" s="50">
        <v>50.680786686838097</v>
      </c>
      <c r="I255" s="76" t="str">
        <f t="shared" si="6"/>
        <v>No</v>
      </c>
      <c r="J255" s="49" t="str">
        <f t="shared" si="7"/>
        <v>No</v>
      </c>
      <c r="K255" s="47">
        <v>7.4338104952863804E-2</v>
      </c>
      <c r="L255" s="50">
        <v>1.30344108446298</v>
      </c>
      <c r="M255" s="47">
        <v>5.35408305622391E-2</v>
      </c>
      <c r="N255" s="50">
        <v>0.86989409984871402</v>
      </c>
    </row>
    <row r="256" spans="1:14" x14ac:dyDescent="0.2">
      <c r="A256" s="57" t="s">
        <v>848</v>
      </c>
      <c r="B256" s="44" t="s">
        <v>849</v>
      </c>
      <c r="C256" s="45">
        <v>27</v>
      </c>
      <c r="D256" s="46" t="s">
        <v>360</v>
      </c>
      <c r="E256" s="47">
        <v>0.62373520301223595</v>
      </c>
      <c r="F256" s="48">
        <v>36.444212721584996</v>
      </c>
      <c r="G256" s="47">
        <v>0.80539607247437595</v>
      </c>
      <c r="H256" s="50">
        <v>80.975794251134602</v>
      </c>
      <c r="I256" s="76" t="str">
        <f t="shared" si="6"/>
        <v>No</v>
      </c>
      <c r="J256" s="49" t="str">
        <f t="shared" si="7"/>
        <v>No</v>
      </c>
      <c r="K256" s="47">
        <v>6.9388417441345995E-2</v>
      </c>
      <c r="L256" s="50">
        <v>0.72992700729926996</v>
      </c>
      <c r="M256" s="47">
        <v>3.90480869734302E-2</v>
      </c>
      <c r="N256" s="50">
        <v>0.56732223903177004</v>
      </c>
    </row>
    <row r="257" spans="1:14" x14ac:dyDescent="0.2">
      <c r="A257" s="57" t="s">
        <v>850</v>
      </c>
      <c r="B257" s="44" t="s">
        <v>851</v>
      </c>
      <c r="C257" s="45">
        <v>27</v>
      </c>
      <c r="D257" s="46" t="s">
        <v>360</v>
      </c>
      <c r="E257" s="47">
        <v>0.65433039459031495</v>
      </c>
      <c r="F257" s="48">
        <v>45.672575599582899</v>
      </c>
      <c r="G257" s="47">
        <v>0.80788169370921403</v>
      </c>
      <c r="H257" s="50">
        <v>81.354009077155794</v>
      </c>
      <c r="I257" s="76" t="str">
        <f t="shared" si="6"/>
        <v>No</v>
      </c>
      <c r="J257" s="49" t="str">
        <f t="shared" si="7"/>
        <v>No</v>
      </c>
      <c r="K257" s="47">
        <v>7.0099414732817805E-2</v>
      </c>
      <c r="L257" s="50">
        <v>0.78206465067778896</v>
      </c>
      <c r="M257" s="47">
        <v>4.0516350831417997E-2</v>
      </c>
      <c r="N257" s="50">
        <v>0.642965204236006</v>
      </c>
    </row>
    <row r="258" spans="1:14" x14ac:dyDescent="0.2">
      <c r="A258" s="57" t="s">
        <v>852</v>
      </c>
      <c r="B258" s="44" t="s">
        <v>853</v>
      </c>
      <c r="C258" s="45">
        <v>27</v>
      </c>
      <c r="D258" s="46" t="s">
        <v>360</v>
      </c>
      <c r="E258" s="47">
        <v>0.64514144770624204</v>
      </c>
      <c r="F258" s="48">
        <v>43.378519290928097</v>
      </c>
      <c r="G258" s="47">
        <v>0.81241796459997695</v>
      </c>
      <c r="H258" s="50">
        <v>82.639939485627806</v>
      </c>
      <c r="I258" s="76" t="str">
        <f t="shared" si="6"/>
        <v>No</v>
      </c>
      <c r="J258" s="49" t="str">
        <f t="shared" si="7"/>
        <v>No</v>
      </c>
      <c r="K258" s="47">
        <v>2.25944918542367E-2</v>
      </c>
      <c r="L258" s="50">
        <v>5.2137643378519297E-2</v>
      </c>
      <c r="M258" s="47">
        <v>1.12545485105294E-2</v>
      </c>
      <c r="N258" s="50">
        <v>0.15128593040847199</v>
      </c>
    </row>
    <row r="259" spans="1:14" x14ac:dyDescent="0.2">
      <c r="A259" s="57" t="s">
        <v>854</v>
      </c>
      <c r="B259" s="44" t="s">
        <v>855</v>
      </c>
      <c r="C259" s="45">
        <v>27</v>
      </c>
      <c r="D259" s="46" t="s">
        <v>360</v>
      </c>
      <c r="E259" s="47">
        <v>0.50682717854479598</v>
      </c>
      <c r="F259" s="48">
        <v>7.19499478623566</v>
      </c>
      <c r="G259" s="47">
        <v>0.63909132155786896</v>
      </c>
      <c r="H259" s="50">
        <v>20.347957639939501</v>
      </c>
      <c r="I259" s="76" t="str">
        <f t="shared" si="6"/>
        <v>No</v>
      </c>
      <c r="J259" s="49" t="str">
        <f t="shared" si="7"/>
        <v>No</v>
      </c>
      <c r="K259" s="47">
        <v>9.11373851897299E-2</v>
      </c>
      <c r="L259" s="50">
        <v>10.2189781021898</v>
      </c>
      <c r="M259" s="47">
        <v>8.8657478033042997E-2</v>
      </c>
      <c r="N259" s="50">
        <v>9.3040847201210308</v>
      </c>
    </row>
    <row r="260" spans="1:14" x14ac:dyDescent="0.2">
      <c r="A260" s="57" t="s">
        <v>856</v>
      </c>
      <c r="B260" s="44" t="s">
        <v>857</v>
      </c>
      <c r="C260" s="45">
        <v>27</v>
      </c>
      <c r="D260" s="46" t="s">
        <v>360</v>
      </c>
      <c r="E260" s="47">
        <v>0.66906394230269495</v>
      </c>
      <c r="F260" s="48">
        <v>49.635036496350402</v>
      </c>
      <c r="G260" s="47">
        <v>0.607204142177457</v>
      </c>
      <c r="H260" s="50">
        <v>12.821482602118</v>
      </c>
      <c r="I260" s="76" t="str">
        <f t="shared" si="6"/>
        <v>No</v>
      </c>
      <c r="J260" s="49" t="str">
        <f t="shared" si="7"/>
        <v>No</v>
      </c>
      <c r="K260" s="47">
        <v>9.5738237103823495E-2</v>
      </c>
      <c r="L260" s="50">
        <v>13.7122002085506</v>
      </c>
      <c r="M260" s="47">
        <v>8.9363951838388397E-2</v>
      </c>
      <c r="N260" s="50">
        <v>10.0983358547655</v>
      </c>
    </row>
    <row r="261" spans="1:14" x14ac:dyDescent="0.2">
      <c r="A261" s="57" t="s">
        <v>439</v>
      </c>
      <c r="B261" s="44" t="s">
        <v>858</v>
      </c>
      <c r="C261" s="45">
        <v>27</v>
      </c>
      <c r="D261" s="46" t="s">
        <v>360</v>
      </c>
      <c r="E261" s="47">
        <v>0.78793189326461299</v>
      </c>
      <c r="F261" s="48">
        <v>73.566214807090702</v>
      </c>
      <c r="G261" s="47">
        <v>0.72956427109536304</v>
      </c>
      <c r="H261" s="50">
        <v>57.223903177004502</v>
      </c>
      <c r="I261" s="76" t="str">
        <f t="shared" si="6"/>
        <v>No</v>
      </c>
      <c r="J261" s="49" t="str">
        <f t="shared" si="7"/>
        <v>No</v>
      </c>
      <c r="K261" s="47">
        <v>8.9531219216171895E-2</v>
      </c>
      <c r="L261" s="50">
        <v>9.0719499478623593</v>
      </c>
      <c r="M261" s="47">
        <v>8.7829631806928501E-2</v>
      </c>
      <c r="N261" s="50">
        <v>8.5854765506807897</v>
      </c>
    </row>
    <row r="262" spans="1:14" x14ac:dyDescent="0.2">
      <c r="A262" s="148" t="s">
        <v>441</v>
      </c>
      <c r="B262" s="44" t="s">
        <v>859</v>
      </c>
      <c r="C262" s="45">
        <v>27</v>
      </c>
      <c r="D262" s="46" t="s">
        <v>360</v>
      </c>
      <c r="E262" s="47">
        <v>0.814091142012487</v>
      </c>
      <c r="F262" s="48">
        <v>79.562043795620397</v>
      </c>
      <c r="G262" s="47">
        <v>0.78831033998697797</v>
      </c>
      <c r="H262" s="50">
        <v>76.437216338880503</v>
      </c>
      <c r="I262" s="76" t="str">
        <f t="shared" si="6"/>
        <v>No</v>
      </c>
      <c r="J262" s="49" t="str">
        <f t="shared" si="7"/>
        <v>Yes</v>
      </c>
      <c r="K262" s="47">
        <v>9.2117010606196995E-2</v>
      </c>
      <c r="L262" s="50">
        <v>11.0531803962461</v>
      </c>
      <c r="M262" s="47">
        <v>8.5228559887609606E-2</v>
      </c>
      <c r="N262" s="50">
        <v>6.1649016641452299</v>
      </c>
    </row>
    <row r="263" spans="1:14" x14ac:dyDescent="0.2">
      <c r="A263" s="148" t="s">
        <v>443</v>
      </c>
      <c r="B263" s="44" t="s">
        <v>860</v>
      </c>
      <c r="C263" s="45">
        <v>27</v>
      </c>
      <c r="D263" s="46" t="s">
        <v>360</v>
      </c>
      <c r="E263" s="47">
        <v>0.85225592374676595</v>
      </c>
      <c r="F263" s="48">
        <v>89.051094890510996</v>
      </c>
      <c r="G263" s="47">
        <v>0.81436348879763498</v>
      </c>
      <c r="H263" s="50">
        <v>82.980332829046901</v>
      </c>
      <c r="I263" s="76" t="str">
        <f t="shared" ref="I263:I326" si="8">IF(AND(F263&gt;=90,H263&gt;=90),"Yes","No")</f>
        <v>No</v>
      </c>
      <c r="J263" s="49" t="str">
        <f t="shared" ref="J263:J326" si="9">IF(AND(F263&gt;=75,H263&gt;=75),"Yes","No")</f>
        <v>Yes</v>
      </c>
      <c r="K263" s="47">
        <v>8.3242510568387496E-2</v>
      </c>
      <c r="L263" s="50">
        <v>3.7017726798748698</v>
      </c>
      <c r="M263" s="47">
        <v>7.47461519211335E-2</v>
      </c>
      <c r="N263" s="50">
        <v>2.1558245083207299</v>
      </c>
    </row>
    <row r="264" spans="1:14" x14ac:dyDescent="0.2">
      <c r="A264" s="57" t="s">
        <v>861</v>
      </c>
      <c r="B264" s="44" t="s">
        <v>862</v>
      </c>
      <c r="C264" s="45">
        <v>27</v>
      </c>
      <c r="D264" s="46" t="s">
        <v>360</v>
      </c>
      <c r="E264" s="47">
        <v>0.498886701161739</v>
      </c>
      <c r="F264" s="48">
        <v>6.0479666319082401</v>
      </c>
      <c r="G264" s="47">
        <v>0.61783026752839698</v>
      </c>
      <c r="H264" s="50">
        <v>14.674735249621801</v>
      </c>
      <c r="I264" s="76" t="str">
        <f t="shared" si="8"/>
        <v>No</v>
      </c>
      <c r="J264" s="49" t="str">
        <f t="shared" si="9"/>
        <v>No</v>
      </c>
      <c r="K264" s="47">
        <v>8.3497486020727402E-2</v>
      </c>
      <c r="L264" s="50">
        <v>3.9624608967674702</v>
      </c>
      <c r="M264" s="47">
        <v>8.1476549150536301E-2</v>
      </c>
      <c r="N264" s="50">
        <v>3.97125567322239</v>
      </c>
    </row>
    <row r="265" spans="1:14" x14ac:dyDescent="0.2">
      <c r="A265" s="57" t="s">
        <v>863</v>
      </c>
      <c r="B265" s="44" t="s">
        <v>864</v>
      </c>
      <c r="C265" s="45">
        <v>27</v>
      </c>
      <c r="D265" s="46" t="s">
        <v>360</v>
      </c>
      <c r="E265" s="47">
        <v>0.56026571649899903</v>
      </c>
      <c r="F265" s="48">
        <v>18.561001042752899</v>
      </c>
      <c r="G265" s="47">
        <v>0.69806197823750205</v>
      </c>
      <c r="H265" s="50">
        <v>43.078668683812403</v>
      </c>
      <c r="I265" s="76" t="str">
        <f t="shared" si="8"/>
        <v>No</v>
      </c>
      <c r="J265" s="49" t="str">
        <f t="shared" si="9"/>
        <v>No</v>
      </c>
      <c r="K265" s="47">
        <v>9.3768934624986602E-2</v>
      </c>
      <c r="L265" s="50">
        <v>12.3566214807091</v>
      </c>
      <c r="M265" s="47">
        <v>8.5305932065671594E-2</v>
      </c>
      <c r="N265" s="50">
        <v>6.20272314674735</v>
      </c>
    </row>
    <row r="266" spans="1:14" x14ac:dyDescent="0.2">
      <c r="A266" s="57" t="s">
        <v>865</v>
      </c>
      <c r="B266" s="44" t="s">
        <v>866</v>
      </c>
      <c r="C266" s="45">
        <v>27</v>
      </c>
      <c r="D266" s="46" t="s">
        <v>360</v>
      </c>
      <c r="E266" s="47">
        <v>0.69506427534126503</v>
      </c>
      <c r="F266" s="48">
        <v>56.569343065693403</v>
      </c>
      <c r="G266" s="47">
        <v>0.63535862592034997</v>
      </c>
      <c r="H266" s="50">
        <v>19.213313161875899</v>
      </c>
      <c r="I266" s="76" t="str">
        <f t="shared" si="8"/>
        <v>No</v>
      </c>
      <c r="J266" s="49" t="str">
        <f t="shared" si="9"/>
        <v>No</v>
      </c>
      <c r="K266" s="47">
        <v>8.5485594740159501E-2</v>
      </c>
      <c r="L266" s="50">
        <v>5.9958289885297198</v>
      </c>
      <c r="M266" s="47">
        <v>8.1951565726038095E-2</v>
      </c>
      <c r="N266" s="50">
        <v>4.2360060514372204</v>
      </c>
    </row>
    <row r="267" spans="1:14" x14ac:dyDescent="0.2">
      <c r="A267" s="57" t="s">
        <v>867</v>
      </c>
      <c r="B267" s="44" t="s">
        <v>868</v>
      </c>
      <c r="C267" s="45">
        <v>27</v>
      </c>
      <c r="D267" s="46" t="s">
        <v>360</v>
      </c>
      <c r="E267" s="47">
        <v>0.65762430962970697</v>
      </c>
      <c r="F267" s="48">
        <v>46.454640250260702</v>
      </c>
      <c r="G267" s="47">
        <v>0.61417085965129803</v>
      </c>
      <c r="H267" s="50">
        <v>13.956127080181499</v>
      </c>
      <c r="I267" s="76" t="str">
        <f t="shared" si="8"/>
        <v>No</v>
      </c>
      <c r="J267" s="49" t="str">
        <f t="shared" si="9"/>
        <v>No</v>
      </c>
      <c r="K267" s="47">
        <v>0.114506013200443</v>
      </c>
      <c r="L267" s="50">
        <v>24.4525547445255</v>
      </c>
      <c r="M267" s="47">
        <v>0.100100946723434</v>
      </c>
      <c r="N267" s="50">
        <v>22.239031770045401</v>
      </c>
    </row>
    <row r="268" spans="1:14" x14ac:dyDescent="0.2">
      <c r="A268" s="57" t="s">
        <v>869</v>
      </c>
      <c r="B268" s="44" t="s">
        <v>870</v>
      </c>
      <c r="C268" s="45">
        <v>27</v>
      </c>
      <c r="D268" s="46" t="s">
        <v>360</v>
      </c>
      <c r="E268" s="47">
        <v>0.69192244769683997</v>
      </c>
      <c r="F268" s="48">
        <v>55.422314911366001</v>
      </c>
      <c r="G268" s="47">
        <v>0.65942195294354899</v>
      </c>
      <c r="H268" s="50">
        <v>27.571860816944</v>
      </c>
      <c r="I268" s="76" t="str">
        <f t="shared" si="8"/>
        <v>No</v>
      </c>
      <c r="J268" s="49" t="str">
        <f t="shared" si="9"/>
        <v>No</v>
      </c>
      <c r="K268" s="47">
        <v>8.4202105909150199E-2</v>
      </c>
      <c r="L268" s="50">
        <v>4.6923879040667398</v>
      </c>
      <c r="M268" s="47">
        <v>8.4378789763340997E-2</v>
      </c>
      <c r="N268" s="50">
        <v>5.4084720121028704</v>
      </c>
    </row>
    <row r="269" spans="1:14" x14ac:dyDescent="0.2">
      <c r="A269" s="57" t="s">
        <v>484</v>
      </c>
      <c r="B269" s="44" t="s">
        <v>871</v>
      </c>
      <c r="C269" s="45">
        <v>27</v>
      </c>
      <c r="D269" s="46" t="s">
        <v>360</v>
      </c>
      <c r="E269" s="47">
        <v>0.70763754724886496</v>
      </c>
      <c r="F269" s="48">
        <v>58.915537017726798</v>
      </c>
      <c r="G269" s="47">
        <v>0.66940183423942201</v>
      </c>
      <c r="H269" s="50">
        <v>30.900151285930399</v>
      </c>
      <c r="I269" s="76" t="str">
        <f t="shared" si="8"/>
        <v>No</v>
      </c>
      <c r="J269" s="49" t="str">
        <f t="shared" si="9"/>
        <v>No</v>
      </c>
      <c r="K269" s="47">
        <v>8.3002477083777407E-2</v>
      </c>
      <c r="L269" s="50">
        <v>3.3368091762252301</v>
      </c>
      <c r="M269" s="47">
        <v>8.1656153015591398E-2</v>
      </c>
      <c r="N269" s="50">
        <v>4.0847201210287398</v>
      </c>
    </row>
    <row r="270" spans="1:14" x14ac:dyDescent="0.2">
      <c r="A270" s="57" t="s">
        <v>872</v>
      </c>
      <c r="B270" s="44" t="s">
        <v>873</v>
      </c>
      <c r="C270" s="45">
        <v>27</v>
      </c>
      <c r="D270" s="46" t="s">
        <v>360</v>
      </c>
      <c r="E270" s="47">
        <v>0.660607305080536</v>
      </c>
      <c r="F270" s="48">
        <v>47.497393117831102</v>
      </c>
      <c r="G270" s="47">
        <v>0.63032337405483996</v>
      </c>
      <c r="H270" s="50">
        <v>17.8139183055976</v>
      </c>
      <c r="I270" s="76" t="str">
        <f t="shared" si="8"/>
        <v>No</v>
      </c>
      <c r="J270" s="49" t="str">
        <f t="shared" si="9"/>
        <v>No</v>
      </c>
      <c r="K270" s="47">
        <v>8.58192788737899E-2</v>
      </c>
      <c r="L270" s="50">
        <v>6.2565172054223197</v>
      </c>
      <c r="M270" s="47">
        <v>8.4426481165249798E-2</v>
      </c>
      <c r="N270" s="50">
        <v>5.5597579425113501</v>
      </c>
    </row>
    <row r="271" spans="1:14" x14ac:dyDescent="0.2">
      <c r="A271" s="57" t="s">
        <v>874</v>
      </c>
      <c r="B271" s="44" t="s">
        <v>875</v>
      </c>
      <c r="C271" s="45">
        <v>27</v>
      </c>
      <c r="D271" s="46" t="s">
        <v>360</v>
      </c>
      <c r="E271" s="47">
        <v>0.78428019809746896</v>
      </c>
      <c r="F271" s="48">
        <v>72.888425443169993</v>
      </c>
      <c r="G271" s="47">
        <v>0.818948171178565</v>
      </c>
      <c r="H271" s="50">
        <v>84.190620272314703</v>
      </c>
      <c r="I271" s="76" t="str">
        <f t="shared" si="8"/>
        <v>No</v>
      </c>
      <c r="J271" s="49" t="str">
        <f t="shared" si="9"/>
        <v>No</v>
      </c>
      <c r="K271" s="47">
        <v>8.5669022985632601E-2</v>
      </c>
      <c r="L271" s="50">
        <v>6.1001042752867596</v>
      </c>
      <c r="M271" s="47">
        <v>8.41832973962926E-2</v>
      </c>
      <c r="N271" s="50">
        <v>5.2950075642965198</v>
      </c>
    </row>
    <row r="272" spans="1:14" x14ac:dyDescent="0.2">
      <c r="A272" s="57" t="s">
        <v>876</v>
      </c>
      <c r="B272" s="44" t="s">
        <v>877</v>
      </c>
      <c r="C272" s="45">
        <v>27</v>
      </c>
      <c r="D272" s="46" t="s">
        <v>360</v>
      </c>
      <c r="E272" s="47">
        <v>0.71308256873884801</v>
      </c>
      <c r="F272" s="48">
        <v>60.0625651720542</v>
      </c>
      <c r="G272" s="47">
        <v>0.74458041439865996</v>
      </c>
      <c r="H272" s="50">
        <v>62.972768532526501</v>
      </c>
      <c r="I272" s="76" t="str">
        <f t="shared" si="8"/>
        <v>No</v>
      </c>
      <c r="J272" s="49" t="str">
        <f t="shared" si="9"/>
        <v>No</v>
      </c>
      <c r="K272" s="47">
        <v>8.64677978233485E-2</v>
      </c>
      <c r="L272" s="50">
        <v>6.7257559958289903</v>
      </c>
      <c r="M272" s="47">
        <v>8.5058345241186203E-2</v>
      </c>
      <c r="N272" s="50">
        <v>6.0514372163388801</v>
      </c>
    </row>
    <row r="273" spans="1:14" x14ac:dyDescent="0.2">
      <c r="A273" s="57" t="s">
        <v>878</v>
      </c>
      <c r="B273" s="44" t="s">
        <v>879</v>
      </c>
      <c r="C273" s="45">
        <v>27</v>
      </c>
      <c r="D273" s="46" t="s">
        <v>360</v>
      </c>
      <c r="E273" s="47">
        <v>0.58113175669213402</v>
      </c>
      <c r="F273" s="48">
        <v>23.9311783107404</v>
      </c>
      <c r="G273" s="47">
        <v>0.71236578254129301</v>
      </c>
      <c r="H273" s="50">
        <v>49.394856278366099</v>
      </c>
      <c r="I273" s="76" t="str">
        <f t="shared" si="8"/>
        <v>No</v>
      </c>
      <c r="J273" s="49" t="str">
        <f t="shared" si="9"/>
        <v>No</v>
      </c>
      <c r="K273" s="47">
        <v>8.6684113273182706E-2</v>
      </c>
      <c r="L273" s="50">
        <v>6.8821689259645504</v>
      </c>
      <c r="M273" s="47">
        <v>8.3267516447404905E-2</v>
      </c>
      <c r="N273" s="50">
        <v>4.5763993948562796</v>
      </c>
    </row>
    <row r="274" spans="1:14" x14ac:dyDescent="0.2">
      <c r="A274" s="57" t="s">
        <v>880</v>
      </c>
      <c r="B274" s="44" t="s">
        <v>881</v>
      </c>
      <c r="C274" s="45">
        <v>27</v>
      </c>
      <c r="D274" s="46" t="s">
        <v>360</v>
      </c>
      <c r="E274" s="47">
        <v>0.55355570273424703</v>
      </c>
      <c r="F274" s="48">
        <v>16.944734098018799</v>
      </c>
      <c r="G274" s="47">
        <v>0.70610706497449804</v>
      </c>
      <c r="H274" s="50">
        <v>46.898638426626299</v>
      </c>
      <c r="I274" s="76" t="str">
        <f t="shared" si="8"/>
        <v>No</v>
      </c>
      <c r="J274" s="49" t="str">
        <f t="shared" si="9"/>
        <v>No</v>
      </c>
      <c r="K274" s="47">
        <v>8.4790274727460105E-2</v>
      </c>
      <c r="L274" s="50">
        <v>5.5265901981230403</v>
      </c>
      <c r="M274" s="47">
        <v>8.2132871586098499E-2</v>
      </c>
      <c r="N274" s="50">
        <v>4.3116490166414501</v>
      </c>
    </row>
    <row r="275" spans="1:14" x14ac:dyDescent="0.2">
      <c r="A275" s="57" t="s">
        <v>882</v>
      </c>
      <c r="B275" s="44" t="s">
        <v>883</v>
      </c>
      <c r="C275" s="45">
        <v>27</v>
      </c>
      <c r="D275" s="46" t="s">
        <v>360</v>
      </c>
      <c r="E275" s="47">
        <v>0.78003046169918799</v>
      </c>
      <c r="F275" s="48">
        <v>72.002085505735096</v>
      </c>
      <c r="G275" s="47">
        <v>0.80233287993624702</v>
      </c>
      <c r="H275" s="50">
        <v>80.181543116490204</v>
      </c>
      <c r="I275" s="76" t="str">
        <f t="shared" si="8"/>
        <v>No</v>
      </c>
      <c r="J275" s="49" t="str">
        <f t="shared" si="9"/>
        <v>No</v>
      </c>
      <c r="K275" s="47">
        <v>8.31481035479784E-2</v>
      </c>
      <c r="L275" s="50">
        <v>3.5453597497393101</v>
      </c>
      <c r="M275" s="47">
        <v>8.1470331779225094E-2</v>
      </c>
      <c r="N275" s="50">
        <v>3.9334341906202699</v>
      </c>
    </row>
    <row r="276" spans="1:14" x14ac:dyDescent="0.2">
      <c r="A276" s="57" t="s">
        <v>884</v>
      </c>
      <c r="B276" s="44" t="s">
        <v>885</v>
      </c>
      <c r="C276" s="45">
        <v>27</v>
      </c>
      <c r="D276" s="46" t="s">
        <v>360</v>
      </c>
      <c r="E276" s="47">
        <v>0.72298647637922497</v>
      </c>
      <c r="F276" s="48">
        <v>61.783107403545401</v>
      </c>
      <c r="G276" s="47">
        <v>0.75304325727823096</v>
      </c>
      <c r="H276" s="50">
        <v>66.225416036308602</v>
      </c>
      <c r="I276" s="76" t="str">
        <f t="shared" si="8"/>
        <v>No</v>
      </c>
      <c r="J276" s="49" t="str">
        <f t="shared" si="9"/>
        <v>No</v>
      </c>
      <c r="K276" s="47">
        <v>8.3513612411485097E-2</v>
      </c>
      <c r="L276" s="50">
        <v>4.0145985401459896</v>
      </c>
      <c r="M276" s="47">
        <v>8.3590573155866002E-2</v>
      </c>
      <c r="N276" s="50">
        <v>4.6898638426626302</v>
      </c>
    </row>
    <row r="277" spans="1:14" x14ac:dyDescent="0.2">
      <c r="A277" s="57" t="s">
        <v>886</v>
      </c>
      <c r="B277" s="44" t="s">
        <v>887</v>
      </c>
      <c r="C277" s="45">
        <v>27</v>
      </c>
      <c r="D277" s="46" t="s">
        <v>360</v>
      </c>
      <c r="E277" s="47">
        <v>0.81350995585527297</v>
      </c>
      <c r="F277" s="48">
        <v>79.405630865484895</v>
      </c>
      <c r="G277" s="47">
        <v>0.675503115447606</v>
      </c>
      <c r="H277" s="50">
        <v>33.320726172466003</v>
      </c>
      <c r="I277" s="76" t="str">
        <f t="shared" si="8"/>
        <v>No</v>
      </c>
      <c r="J277" s="49" t="str">
        <f t="shared" si="9"/>
        <v>No</v>
      </c>
      <c r="K277" s="47">
        <v>8.2978083367575395E-2</v>
      </c>
      <c r="L277" s="50">
        <v>3.28467153284672</v>
      </c>
      <c r="M277" s="47">
        <v>7.6436519231833006E-2</v>
      </c>
      <c r="N277" s="50">
        <v>2.4962178517397899</v>
      </c>
    </row>
    <row r="278" spans="1:14" x14ac:dyDescent="0.2">
      <c r="A278" s="57" t="s">
        <v>888</v>
      </c>
      <c r="B278" s="44" t="s">
        <v>889</v>
      </c>
      <c r="C278" s="45">
        <v>27</v>
      </c>
      <c r="D278" s="46" t="s">
        <v>360</v>
      </c>
      <c r="E278" s="47">
        <v>0.50707894298699896</v>
      </c>
      <c r="F278" s="48">
        <v>7.2992700729926998</v>
      </c>
      <c r="G278" s="47">
        <v>0.64914923158333004</v>
      </c>
      <c r="H278" s="50">
        <v>23.487140695915301</v>
      </c>
      <c r="I278" s="76" t="str">
        <f t="shared" si="8"/>
        <v>No</v>
      </c>
      <c r="J278" s="49" t="str">
        <f t="shared" si="9"/>
        <v>No</v>
      </c>
      <c r="K278" s="47">
        <v>8.3523381523966697E-2</v>
      </c>
      <c r="L278" s="50">
        <v>4.0667361835245002</v>
      </c>
      <c r="M278" s="47">
        <v>8.3604486226817598E-2</v>
      </c>
      <c r="N278" s="50">
        <v>4.7276853252647504</v>
      </c>
    </row>
    <row r="279" spans="1:14" x14ac:dyDescent="0.2">
      <c r="A279" s="148" t="s">
        <v>890</v>
      </c>
      <c r="B279" s="44" t="s">
        <v>891</v>
      </c>
      <c r="C279" s="45">
        <v>27</v>
      </c>
      <c r="D279" s="46" t="s">
        <v>360</v>
      </c>
      <c r="E279" s="47">
        <v>0.80500868015688598</v>
      </c>
      <c r="F279" s="48">
        <v>76.903023983316004</v>
      </c>
      <c r="G279" s="47">
        <v>0.82927682715624995</v>
      </c>
      <c r="H279" s="50">
        <v>86.535552193645998</v>
      </c>
      <c r="I279" s="76" t="str">
        <f t="shared" si="8"/>
        <v>No</v>
      </c>
      <c r="J279" s="49" t="str">
        <f t="shared" si="9"/>
        <v>Yes</v>
      </c>
      <c r="K279" s="47">
        <v>9.0813286403278501E-2</v>
      </c>
      <c r="L279" s="50">
        <v>9.8540145985401502</v>
      </c>
      <c r="M279" s="47">
        <v>8.3184295765412905E-2</v>
      </c>
      <c r="N279" s="50">
        <v>4.5385779122541603</v>
      </c>
    </row>
    <row r="280" spans="1:14" x14ac:dyDescent="0.2">
      <c r="A280" s="57" t="s">
        <v>892</v>
      </c>
      <c r="B280" s="44" t="s">
        <v>893</v>
      </c>
      <c r="C280" s="45">
        <v>27</v>
      </c>
      <c r="D280" s="46" t="s">
        <v>360</v>
      </c>
      <c r="E280" s="47">
        <v>0.69229758967501798</v>
      </c>
      <c r="F280" s="48">
        <v>55.578727841501603</v>
      </c>
      <c r="G280" s="47">
        <v>0.73126277794849803</v>
      </c>
      <c r="H280" s="50">
        <v>58.055975794251097</v>
      </c>
      <c r="I280" s="76" t="str">
        <f t="shared" si="8"/>
        <v>No</v>
      </c>
      <c r="J280" s="49" t="str">
        <f t="shared" si="9"/>
        <v>No</v>
      </c>
      <c r="K280" s="47">
        <v>8.19653984580829E-2</v>
      </c>
      <c r="L280" s="50">
        <v>2.8675703858185599</v>
      </c>
      <c r="M280" s="47">
        <v>7.8695648952736896E-2</v>
      </c>
      <c r="N280" s="50">
        <v>3.02571860816944</v>
      </c>
    </row>
    <row r="281" spans="1:14" x14ac:dyDescent="0.2">
      <c r="A281" s="57" t="s">
        <v>894</v>
      </c>
      <c r="B281" s="44" t="s">
        <v>895</v>
      </c>
      <c r="C281" s="45">
        <v>27</v>
      </c>
      <c r="D281" s="46" t="s">
        <v>360</v>
      </c>
      <c r="E281" s="47">
        <v>0.489821617142217</v>
      </c>
      <c r="F281" s="48">
        <v>5.10948905109489</v>
      </c>
      <c r="G281" s="47">
        <v>0.63835612080188397</v>
      </c>
      <c r="H281" s="50">
        <v>20.045385779122501</v>
      </c>
      <c r="I281" s="76" t="str">
        <f t="shared" si="8"/>
        <v>No</v>
      </c>
      <c r="J281" s="49" t="str">
        <f t="shared" si="9"/>
        <v>No</v>
      </c>
      <c r="K281" s="47">
        <v>8.8987336659147001E-2</v>
      </c>
      <c r="L281" s="50">
        <v>8.3941605839416091</v>
      </c>
      <c r="M281" s="47">
        <v>8.6586044732483103E-2</v>
      </c>
      <c r="N281" s="50">
        <v>7.2239031770045399</v>
      </c>
    </row>
    <row r="282" spans="1:14" x14ac:dyDescent="0.2">
      <c r="A282" s="57" t="s">
        <v>896</v>
      </c>
      <c r="B282" s="44" t="s">
        <v>897</v>
      </c>
      <c r="C282" s="45">
        <v>27</v>
      </c>
      <c r="D282" s="46" t="s">
        <v>360</v>
      </c>
      <c r="E282" s="47">
        <v>0.64987672229082205</v>
      </c>
      <c r="F282" s="48">
        <v>44.577685088633999</v>
      </c>
      <c r="G282" s="47">
        <v>0.68205336937744199</v>
      </c>
      <c r="H282" s="50">
        <v>36.157337367624798</v>
      </c>
      <c r="I282" s="76" t="str">
        <f t="shared" si="8"/>
        <v>No</v>
      </c>
      <c r="J282" s="49" t="str">
        <f t="shared" si="9"/>
        <v>No</v>
      </c>
      <c r="K282" s="47">
        <v>8.3728594413823507E-2</v>
      </c>
      <c r="L282" s="50">
        <v>4.1188738269030196</v>
      </c>
      <c r="M282" s="47">
        <v>8.3569268940557398E-2</v>
      </c>
      <c r="N282" s="50">
        <v>4.6520423600605101</v>
      </c>
    </row>
    <row r="283" spans="1:14" x14ac:dyDescent="0.2">
      <c r="A283" s="57" t="s">
        <v>898</v>
      </c>
      <c r="B283" s="44" t="s">
        <v>899</v>
      </c>
      <c r="C283" s="45">
        <v>27</v>
      </c>
      <c r="D283" s="46" t="s">
        <v>360</v>
      </c>
      <c r="E283" s="47">
        <v>0.51479451130501197</v>
      </c>
      <c r="F283" s="48">
        <v>8.4462982273201206</v>
      </c>
      <c r="G283" s="47">
        <v>0.65024279891211201</v>
      </c>
      <c r="H283" s="50">
        <v>24.092284417549202</v>
      </c>
      <c r="I283" s="76" t="str">
        <f t="shared" si="8"/>
        <v>No</v>
      </c>
      <c r="J283" s="49" t="str">
        <f t="shared" si="9"/>
        <v>No</v>
      </c>
      <c r="K283" s="47">
        <v>8.1038327737031596E-2</v>
      </c>
      <c r="L283" s="50">
        <v>2.50260688216893</v>
      </c>
      <c r="M283" s="47">
        <v>7.6173279285531803E-2</v>
      </c>
      <c r="N283" s="50">
        <v>2.3827534039334299</v>
      </c>
    </row>
    <row r="284" spans="1:14" x14ac:dyDescent="0.2">
      <c r="A284" s="57" t="s">
        <v>484</v>
      </c>
      <c r="B284" s="44" t="s">
        <v>900</v>
      </c>
      <c r="C284" s="45">
        <v>27</v>
      </c>
      <c r="D284" s="46" t="s">
        <v>360</v>
      </c>
      <c r="E284" s="47">
        <v>0.68087729937477803</v>
      </c>
      <c r="F284" s="48">
        <v>52.711157455683001</v>
      </c>
      <c r="G284" s="47">
        <v>0.67587208580462199</v>
      </c>
      <c r="H284" s="50">
        <v>33.698940998487103</v>
      </c>
      <c r="I284" s="76" t="str">
        <f t="shared" si="8"/>
        <v>No</v>
      </c>
      <c r="J284" s="49" t="str">
        <f t="shared" si="9"/>
        <v>No</v>
      </c>
      <c r="K284" s="47">
        <v>8.8270399753556494E-2</v>
      </c>
      <c r="L284" s="50">
        <v>8.0813347236704907</v>
      </c>
      <c r="M284" s="47">
        <v>8.94640236133495E-2</v>
      </c>
      <c r="N284" s="50">
        <v>10.2874432677761</v>
      </c>
    </row>
    <row r="285" spans="1:14" x14ac:dyDescent="0.2">
      <c r="A285" s="57" t="s">
        <v>901</v>
      </c>
      <c r="B285" s="44" t="s">
        <v>902</v>
      </c>
      <c r="C285" s="45">
        <v>27</v>
      </c>
      <c r="D285" s="46" t="s">
        <v>360</v>
      </c>
      <c r="E285" s="47">
        <v>0.50700585875273996</v>
      </c>
      <c r="F285" s="48">
        <v>7.2471324296141804</v>
      </c>
      <c r="G285" s="47">
        <v>0.64214121370607102</v>
      </c>
      <c r="H285" s="50">
        <v>21.293494704992401</v>
      </c>
      <c r="I285" s="76" t="str">
        <f t="shared" si="8"/>
        <v>No</v>
      </c>
      <c r="J285" s="49" t="str">
        <f t="shared" si="9"/>
        <v>No</v>
      </c>
      <c r="K285" s="47">
        <v>8.3487842189600897E-2</v>
      </c>
      <c r="L285" s="50">
        <v>3.9103232533889498</v>
      </c>
      <c r="M285" s="47">
        <v>8.3553871595745302E-2</v>
      </c>
      <c r="N285" s="50">
        <v>4.6142208774583997</v>
      </c>
    </row>
    <row r="286" spans="1:14" x14ac:dyDescent="0.2">
      <c r="A286" s="57" t="s">
        <v>903</v>
      </c>
      <c r="B286" s="44" t="s">
        <v>904</v>
      </c>
      <c r="C286" s="45">
        <v>27</v>
      </c>
      <c r="D286" s="46" t="s">
        <v>360</v>
      </c>
      <c r="E286" s="47">
        <v>0.76962450326371001</v>
      </c>
      <c r="F286" s="48">
        <v>70.125130344108399</v>
      </c>
      <c r="G286" s="47">
        <v>0.71125427348777404</v>
      </c>
      <c r="H286" s="50">
        <v>49.054462934947097</v>
      </c>
      <c r="I286" s="76" t="str">
        <f t="shared" si="8"/>
        <v>No</v>
      </c>
      <c r="J286" s="49" t="str">
        <f t="shared" si="9"/>
        <v>No</v>
      </c>
      <c r="K286" s="47">
        <v>8.7038492785139102E-2</v>
      </c>
      <c r="L286" s="50">
        <v>7.2992700729926998</v>
      </c>
      <c r="M286" s="47">
        <v>8.6228833921772302E-2</v>
      </c>
      <c r="N286" s="50">
        <v>6.9213313161875902</v>
      </c>
    </row>
    <row r="287" spans="1:14" x14ac:dyDescent="0.2">
      <c r="A287" s="57" t="s">
        <v>905</v>
      </c>
      <c r="B287" s="44" t="s">
        <v>906</v>
      </c>
      <c r="C287" s="45">
        <v>27</v>
      </c>
      <c r="D287" s="46" t="s">
        <v>360</v>
      </c>
      <c r="E287" s="47">
        <v>0.75606481856789998</v>
      </c>
      <c r="F287" s="48">
        <v>67.361835245046905</v>
      </c>
      <c r="G287" s="47">
        <v>0.690958568883419</v>
      </c>
      <c r="H287" s="50">
        <v>39.901664145234498</v>
      </c>
      <c r="I287" s="76" t="str">
        <f t="shared" si="8"/>
        <v>No</v>
      </c>
      <c r="J287" s="49" t="str">
        <f t="shared" si="9"/>
        <v>No</v>
      </c>
      <c r="K287" s="47">
        <v>8.6755571723385605E-2</v>
      </c>
      <c r="L287" s="50">
        <v>7.0385818561000999</v>
      </c>
      <c r="M287" s="47">
        <v>8.4387193966531604E-2</v>
      </c>
      <c r="N287" s="50">
        <v>5.4462934947049897</v>
      </c>
    </row>
    <row r="288" spans="1:14" x14ac:dyDescent="0.2">
      <c r="A288" s="57" t="s">
        <v>907</v>
      </c>
      <c r="B288" s="44" t="s">
        <v>908</v>
      </c>
      <c r="C288" s="45">
        <v>27</v>
      </c>
      <c r="D288" s="46" t="s">
        <v>360</v>
      </c>
      <c r="E288" s="47">
        <v>0.76799517046191601</v>
      </c>
      <c r="F288" s="48">
        <v>69.760166840458794</v>
      </c>
      <c r="G288" s="47">
        <v>0.70652387558056096</v>
      </c>
      <c r="H288" s="50">
        <v>47.163388804841098</v>
      </c>
      <c r="I288" s="76" t="str">
        <f t="shared" si="8"/>
        <v>No</v>
      </c>
      <c r="J288" s="49" t="str">
        <f t="shared" si="9"/>
        <v>No</v>
      </c>
      <c r="K288" s="47">
        <v>8.3360250872344097E-2</v>
      </c>
      <c r="L288" s="50">
        <v>3.80604796663191</v>
      </c>
      <c r="M288" s="47">
        <v>8.0664761075662006E-2</v>
      </c>
      <c r="N288" s="50">
        <v>3.5930408472012099</v>
      </c>
    </row>
    <row r="289" spans="1:14" x14ac:dyDescent="0.2">
      <c r="A289" s="57" t="s">
        <v>909</v>
      </c>
      <c r="B289" s="44" t="s">
        <v>910</v>
      </c>
      <c r="C289" s="45">
        <v>27</v>
      </c>
      <c r="D289" s="46" t="s">
        <v>360</v>
      </c>
      <c r="E289" s="47">
        <v>0.69794546686563397</v>
      </c>
      <c r="F289" s="48">
        <v>57.507820646506801</v>
      </c>
      <c r="G289" s="47">
        <v>0.66423179107407104</v>
      </c>
      <c r="H289" s="50">
        <v>29.0090771558245</v>
      </c>
      <c r="I289" s="76" t="str">
        <f t="shared" si="8"/>
        <v>No</v>
      </c>
      <c r="J289" s="49" t="str">
        <f t="shared" si="9"/>
        <v>No</v>
      </c>
      <c r="K289" s="47">
        <v>7.7729209912744096E-2</v>
      </c>
      <c r="L289" s="50">
        <v>1.5641293013555799</v>
      </c>
      <c r="M289" s="47">
        <v>6.9199633908279698E-2</v>
      </c>
      <c r="N289" s="50">
        <v>1.3615733736762501</v>
      </c>
    </row>
    <row r="290" spans="1:14" x14ac:dyDescent="0.2">
      <c r="A290" s="57" t="s">
        <v>911</v>
      </c>
      <c r="B290" s="44" t="s">
        <v>912</v>
      </c>
      <c r="C290" s="45">
        <v>27</v>
      </c>
      <c r="D290" s="46" t="s">
        <v>360</v>
      </c>
      <c r="E290" s="47">
        <v>0.52069192567600098</v>
      </c>
      <c r="F290" s="48">
        <v>9.3326381647549503</v>
      </c>
      <c r="G290" s="47">
        <v>0.69222138402575895</v>
      </c>
      <c r="H290" s="50">
        <v>40.279878971255698</v>
      </c>
      <c r="I290" s="76" t="str">
        <f t="shared" si="8"/>
        <v>No</v>
      </c>
      <c r="J290" s="49" t="str">
        <f t="shared" si="9"/>
        <v>No</v>
      </c>
      <c r="K290" s="47">
        <v>8.4301918707103796E-2</v>
      </c>
      <c r="L290" s="50">
        <v>4.9009384775808096</v>
      </c>
      <c r="M290" s="47">
        <v>8.1290613447894497E-2</v>
      </c>
      <c r="N290" s="50">
        <v>3.8199697428139201</v>
      </c>
    </row>
    <row r="291" spans="1:14" x14ac:dyDescent="0.2">
      <c r="A291" s="57" t="s">
        <v>913</v>
      </c>
      <c r="B291" s="44" t="s">
        <v>914</v>
      </c>
      <c r="C291" s="45">
        <v>27</v>
      </c>
      <c r="D291" s="46" t="s">
        <v>360</v>
      </c>
      <c r="E291" s="47">
        <v>0.56836028257085602</v>
      </c>
      <c r="F291" s="48">
        <v>20.594369134515102</v>
      </c>
      <c r="G291" s="47">
        <v>0.71894622913641104</v>
      </c>
      <c r="H291" s="50">
        <v>52.685325264750396</v>
      </c>
      <c r="I291" s="76" t="str">
        <f t="shared" si="8"/>
        <v>No</v>
      </c>
      <c r="J291" s="49" t="str">
        <f t="shared" si="9"/>
        <v>No</v>
      </c>
      <c r="K291" s="47">
        <v>8.2582107759185494E-2</v>
      </c>
      <c r="L291" s="50">
        <v>3.07612095933264</v>
      </c>
      <c r="M291" s="47">
        <v>8.1337609518508505E-2</v>
      </c>
      <c r="N291" s="50">
        <v>3.8956127080181502</v>
      </c>
    </row>
    <row r="292" spans="1:14" x14ac:dyDescent="0.2">
      <c r="A292" s="57" t="s">
        <v>653</v>
      </c>
      <c r="B292" s="44" t="s">
        <v>915</v>
      </c>
      <c r="C292" s="45">
        <v>27</v>
      </c>
      <c r="D292" s="46" t="s">
        <v>360</v>
      </c>
      <c r="E292" s="47">
        <v>0.698931648682103</v>
      </c>
      <c r="F292" s="48">
        <v>57.716371220020903</v>
      </c>
      <c r="G292" s="47">
        <v>0.71522611539459202</v>
      </c>
      <c r="H292" s="50">
        <v>50.832072617246602</v>
      </c>
      <c r="I292" s="76" t="str">
        <f t="shared" si="8"/>
        <v>No</v>
      </c>
      <c r="J292" s="49" t="str">
        <f t="shared" si="9"/>
        <v>No</v>
      </c>
      <c r="K292" s="47">
        <v>8.2466451256301296E-2</v>
      </c>
      <c r="L292" s="50">
        <v>3.0239833159541201</v>
      </c>
      <c r="M292" s="47">
        <v>8.0498675674482406E-2</v>
      </c>
      <c r="N292" s="50">
        <v>3.4795763993948601</v>
      </c>
    </row>
    <row r="293" spans="1:14" x14ac:dyDescent="0.2">
      <c r="A293" s="57" t="s">
        <v>655</v>
      </c>
      <c r="B293" s="44" t="s">
        <v>916</v>
      </c>
      <c r="C293" s="45">
        <v>27</v>
      </c>
      <c r="D293" s="46" t="s">
        <v>360</v>
      </c>
      <c r="E293" s="47">
        <v>0.56299141599255198</v>
      </c>
      <c r="F293" s="48">
        <v>19.1866527632951</v>
      </c>
      <c r="G293" s="47">
        <v>0.70690996025669595</v>
      </c>
      <c r="H293" s="50">
        <v>47.314674735249604</v>
      </c>
      <c r="I293" s="76" t="str">
        <f t="shared" si="8"/>
        <v>No</v>
      </c>
      <c r="J293" s="49" t="str">
        <f t="shared" si="9"/>
        <v>No</v>
      </c>
      <c r="K293" s="47">
        <v>7.9733014393607304E-2</v>
      </c>
      <c r="L293" s="50">
        <v>2.0333680917622501</v>
      </c>
      <c r="M293" s="47">
        <v>7.0247378676450201E-2</v>
      </c>
      <c r="N293" s="50">
        <v>1.4372163388804799</v>
      </c>
    </row>
    <row r="294" spans="1:14" x14ac:dyDescent="0.2">
      <c r="A294" s="57" t="s">
        <v>657</v>
      </c>
      <c r="B294" s="44" t="s">
        <v>917</v>
      </c>
      <c r="C294" s="45">
        <v>27</v>
      </c>
      <c r="D294" s="46" t="s">
        <v>360</v>
      </c>
      <c r="E294" s="47">
        <v>0.521511681171269</v>
      </c>
      <c r="F294" s="48">
        <v>9.4890510948905096</v>
      </c>
      <c r="G294" s="47">
        <v>0.67943069672401302</v>
      </c>
      <c r="H294" s="50">
        <v>35.325264750378203</v>
      </c>
      <c r="I294" s="76" t="str">
        <f t="shared" si="8"/>
        <v>No</v>
      </c>
      <c r="J294" s="49" t="str">
        <f t="shared" si="9"/>
        <v>No</v>
      </c>
      <c r="K294" s="47">
        <v>7.3798989119118294E-2</v>
      </c>
      <c r="L294" s="50">
        <v>1.2513034410844599</v>
      </c>
      <c r="M294" s="47">
        <v>5.7920241598847601E-2</v>
      </c>
      <c r="N294" s="50">
        <v>0.98335854765506803</v>
      </c>
    </row>
    <row r="295" spans="1:14" x14ac:dyDescent="0.2">
      <c r="A295" s="57" t="s">
        <v>918</v>
      </c>
      <c r="B295" s="44" t="s">
        <v>919</v>
      </c>
      <c r="C295" s="45">
        <v>27</v>
      </c>
      <c r="D295" s="46" t="s">
        <v>360</v>
      </c>
      <c r="E295" s="47">
        <v>0.48395202289313799</v>
      </c>
      <c r="F295" s="48">
        <v>4.6402502606882203</v>
      </c>
      <c r="G295" s="47">
        <v>0.67007226842960699</v>
      </c>
      <c r="H295" s="50">
        <v>31.1270801815431</v>
      </c>
      <c r="I295" s="76" t="str">
        <f t="shared" si="8"/>
        <v>No</v>
      </c>
      <c r="J295" s="49" t="str">
        <f t="shared" si="9"/>
        <v>No</v>
      </c>
      <c r="K295" s="47">
        <v>8.7843360291887898E-2</v>
      </c>
      <c r="L295" s="50">
        <v>7.8727841501564102</v>
      </c>
      <c r="M295" s="47">
        <v>7.3499355455250701E-2</v>
      </c>
      <c r="N295" s="50">
        <v>1.9288956127080199</v>
      </c>
    </row>
    <row r="296" spans="1:14" x14ac:dyDescent="0.2">
      <c r="A296" s="57" t="s">
        <v>920</v>
      </c>
      <c r="B296" s="44" t="s">
        <v>921</v>
      </c>
      <c r="C296" s="45">
        <v>27</v>
      </c>
      <c r="D296" s="46" t="s">
        <v>360</v>
      </c>
      <c r="E296" s="47">
        <v>0.45231869763579402</v>
      </c>
      <c r="F296" s="48">
        <v>2.2419186652763301</v>
      </c>
      <c r="G296" s="47">
        <v>0.64975126346590395</v>
      </c>
      <c r="H296" s="50">
        <v>23.789712556732201</v>
      </c>
      <c r="I296" s="76" t="str">
        <f t="shared" si="8"/>
        <v>No</v>
      </c>
      <c r="J296" s="49" t="str">
        <f t="shared" si="9"/>
        <v>No</v>
      </c>
      <c r="K296" s="47">
        <v>0.19349400195990901</v>
      </c>
      <c r="L296" s="50">
        <v>60.948905109488997</v>
      </c>
      <c r="M296" s="47">
        <v>0.193814450640383</v>
      </c>
      <c r="N296" s="50">
        <v>80.7488653555219</v>
      </c>
    </row>
    <row r="297" spans="1:14" x14ac:dyDescent="0.2">
      <c r="A297" s="57" t="s">
        <v>922</v>
      </c>
      <c r="B297" s="44" t="s">
        <v>923</v>
      </c>
      <c r="C297" s="45">
        <v>27</v>
      </c>
      <c r="D297" s="46" t="s">
        <v>360</v>
      </c>
      <c r="E297" s="47">
        <v>0.69351481352189304</v>
      </c>
      <c r="F297" s="48">
        <v>55.8915537017727</v>
      </c>
      <c r="G297" s="47">
        <v>0.66398597121591996</v>
      </c>
      <c r="H297" s="50">
        <v>28.895612708018199</v>
      </c>
      <c r="I297" s="76" t="str">
        <f t="shared" si="8"/>
        <v>No</v>
      </c>
      <c r="J297" s="49" t="str">
        <f t="shared" si="9"/>
        <v>No</v>
      </c>
      <c r="K297" s="47">
        <v>8.0044035682594897E-2</v>
      </c>
      <c r="L297" s="50">
        <v>2.1897810218978102</v>
      </c>
      <c r="M297" s="47">
        <v>5.9582655019000903E-2</v>
      </c>
      <c r="N297" s="50">
        <v>1.0590015128593</v>
      </c>
    </row>
    <row r="298" spans="1:14" x14ac:dyDescent="0.2">
      <c r="A298" s="57" t="s">
        <v>924</v>
      </c>
      <c r="B298" s="44" t="s">
        <v>925</v>
      </c>
      <c r="C298" s="45">
        <v>27</v>
      </c>
      <c r="D298" s="46" t="s">
        <v>360</v>
      </c>
      <c r="E298" s="47">
        <v>0.65220929370063896</v>
      </c>
      <c r="F298" s="48">
        <v>45.255474452554701</v>
      </c>
      <c r="G298" s="47">
        <v>0.69334815957705498</v>
      </c>
      <c r="H298" s="50">
        <v>41.074130105900203</v>
      </c>
      <c r="I298" s="76" t="str">
        <f t="shared" si="8"/>
        <v>No</v>
      </c>
      <c r="J298" s="49" t="str">
        <f t="shared" si="9"/>
        <v>No</v>
      </c>
      <c r="K298" s="47">
        <v>0.198314650353973</v>
      </c>
      <c r="L298" s="50">
        <v>62.930135557872802</v>
      </c>
      <c r="M298" s="47">
        <v>0.188952338151639</v>
      </c>
      <c r="N298" s="50">
        <v>79.236006051437201</v>
      </c>
    </row>
    <row r="299" spans="1:14" x14ac:dyDescent="0.2">
      <c r="A299" s="57" t="s">
        <v>926</v>
      </c>
      <c r="B299" s="44" t="s">
        <v>927</v>
      </c>
      <c r="C299" s="45">
        <v>27</v>
      </c>
      <c r="D299" s="46" t="s">
        <v>360</v>
      </c>
      <c r="E299" s="47">
        <v>0.53398225101232</v>
      </c>
      <c r="F299" s="48">
        <v>12.043795620438001</v>
      </c>
      <c r="G299" s="47">
        <v>0.61795551810387594</v>
      </c>
      <c r="H299" s="50">
        <v>14.7125567322239</v>
      </c>
      <c r="I299" s="76" t="str">
        <f t="shared" si="8"/>
        <v>No</v>
      </c>
      <c r="J299" s="49" t="str">
        <f t="shared" si="9"/>
        <v>No</v>
      </c>
      <c r="K299" s="47">
        <v>0.258586912056324</v>
      </c>
      <c r="L299" s="50">
        <v>84.619395203336794</v>
      </c>
      <c r="M299" s="47">
        <v>0.23803489250476101</v>
      </c>
      <c r="N299" s="50">
        <v>89.750378214826</v>
      </c>
    </row>
    <row r="300" spans="1:14" x14ac:dyDescent="0.2">
      <c r="A300" s="57" t="s">
        <v>928</v>
      </c>
      <c r="B300" s="44" t="s">
        <v>929</v>
      </c>
      <c r="C300" s="45">
        <v>27</v>
      </c>
      <c r="D300" s="46" t="s">
        <v>360</v>
      </c>
      <c r="E300" s="47">
        <v>0.67996653583414102</v>
      </c>
      <c r="F300" s="48">
        <v>52.554744525547399</v>
      </c>
      <c r="G300" s="47">
        <v>0.70460526126221501</v>
      </c>
      <c r="H300" s="50">
        <v>45.953101361573403</v>
      </c>
      <c r="I300" s="76" t="str">
        <f t="shared" si="8"/>
        <v>No</v>
      </c>
      <c r="J300" s="49" t="str">
        <f t="shared" si="9"/>
        <v>No</v>
      </c>
      <c r="K300" s="47">
        <v>0.103192503289093</v>
      </c>
      <c r="L300" s="50">
        <v>18.561001042752899</v>
      </c>
      <c r="M300" s="47">
        <v>9.9877201923560699E-2</v>
      </c>
      <c r="N300" s="50">
        <v>22.087745839636899</v>
      </c>
    </row>
    <row r="301" spans="1:14" x14ac:dyDescent="0.2">
      <c r="A301" s="57" t="s">
        <v>930</v>
      </c>
      <c r="B301" s="44" t="s">
        <v>931</v>
      </c>
      <c r="C301" s="45">
        <v>27</v>
      </c>
      <c r="D301" s="46" t="s">
        <v>360</v>
      </c>
      <c r="E301" s="47">
        <v>0.50289366370827604</v>
      </c>
      <c r="F301" s="48">
        <v>6.67361835245047</v>
      </c>
      <c r="G301" s="47">
        <v>0.70399959283038704</v>
      </c>
      <c r="H301" s="50">
        <v>45.763993948562799</v>
      </c>
      <c r="I301" s="76" t="str">
        <f t="shared" si="8"/>
        <v>No</v>
      </c>
      <c r="J301" s="49" t="str">
        <f t="shared" si="9"/>
        <v>No</v>
      </c>
      <c r="K301" s="47">
        <v>0.17089571169863199</v>
      </c>
      <c r="L301" s="50">
        <v>49.895724713242998</v>
      </c>
      <c r="M301" s="47">
        <v>0.177971865824193</v>
      </c>
      <c r="N301" s="50">
        <v>74.848714069591495</v>
      </c>
    </row>
    <row r="302" spans="1:14" x14ac:dyDescent="0.2">
      <c r="A302" s="57" t="s">
        <v>932</v>
      </c>
      <c r="B302" s="44" t="s">
        <v>933</v>
      </c>
      <c r="C302" s="45">
        <v>27</v>
      </c>
      <c r="D302" s="46" t="s">
        <v>360</v>
      </c>
      <c r="E302" s="47">
        <v>0.70802883413779105</v>
      </c>
      <c r="F302" s="48">
        <v>59.0719499478624</v>
      </c>
      <c r="G302" s="47">
        <v>0.68274697926213701</v>
      </c>
      <c r="H302" s="50">
        <v>36.459909228441802</v>
      </c>
      <c r="I302" s="76" t="str">
        <f t="shared" si="8"/>
        <v>No</v>
      </c>
      <c r="J302" s="49" t="str">
        <f t="shared" si="9"/>
        <v>No</v>
      </c>
      <c r="K302" s="47">
        <v>8.7339799359210907E-2</v>
      </c>
      <c r="L302" s="50">
        <v>7.5078206465067803</v>
      </c>
      <c r="M302" s="47">
        <v>8.4263010529795304E-2</v>
      </c>
      <c r="N302" s="50">
        <v>5.3328290468986399</v>
      </c>
    </row>
    <row r="303" spans="1:14" x14ac:dyDescent="0.2">
      <c r="A303" s="57" t="s">
        <v>934</v>
      </c>
      <c r="B303" s="44" t="s">
        <v>935</v>
      </c>
      <c r="C303" s="45">
        <v>27</v>
      </c>
      <c r="D303" s="46" t="s">
        <v>360</v>
      </c>
      <c r="E303" s="47">
        <v>0.65840726985403597</v>
      </c>
      <c r="F303" s="48">
        <v>46.8196037539103</v>
      </c>
      <c r="G303" s="47">
        <v>0.62417672828172199</v>
      </c>
      <c r="H303" s="50">
        <v>16.0741301059001</v>
      </c>
      <c r="I303" s="76" t="str">
        <f t="shared" si="8"/>
        <v>No</v>
      </c>
      <c r="J303" s="49" t="str">
        <f t="shared" si="9"/>
        <v>No</v>
      </c>
      <c r="K303" s="47">
        <v>7.9704710137233903E-2</v>
      </c>
      <c r="L303" s="50">
        <v>1.98123044838373</v>
      </c>
      <c r="M303" s="47">
        <v>7.2457633958918202E-2</v>
      </c>
      <c r="N303" s="50">
        <v>1.73978819969743</v>
      </c>
    </row>
    <row r="304" spans="1:14" x14ac:dyDescent="0.2">
      <c r="A304" s="57" t="s">
        <v>936</v>
      </c>
      <c r="B304" s="44" t="s">
        <v>937</v>
      </c>
      <c r="C304" s="45">
        <v>27</v>
      </c>
      <c r="D304" s="46" t="s">
        <v>360</v>
      </c>
      <c r="E304" s="47">
        <v>0.70146700007544005</v>
      </c>
      <c r="F304" s="48">
        <v>57.872784150156399</v>
      </c>
      <c r="G304" s="47">
        <v>0.73126311362397201</v>
      </c>
      <c r="H304" s="50">
        <v>58.093797276853302</v>
      </c>
      <c r="I304" s="76" t="str">
        <f t="shared" si="8"/>
        <v>No</v>
      </c>
      <c r="J304" s="49" t="str">
        <f t="shared" si="9"/>
        <v>No</v>
      </c>
      <c r="K304" s="47">
        <v>7.1093144836709005E-2</v>
      </c>
      <c r="L304" s="50">
        <v>0.88633993743482797</v>
      </c>
      <c r="M304" s="47">
        <v>5.2451132290794102E-2</v>
      </c>
      <c r="N304" s="50">
        <v>0.83207261724659598</v>
      </c>
    </row>
    <row r="305" spans="1:14" x14ac:dyDescent="0.2">
      <c r="A305" s="57" t="s">
        <v>938</v>
      </c>
      <c r="B305" s="44" t="s">
        <v>939</v>
      </c>
      <c r="C305" s="45">
        <v>27</v>
      </c>
      <c r="D305" s="46" t="s">
        <v>360</v>
      </c>
      <c r="E305" s="47">
        <v>0.48985987942825199</v>
      </c>
      <c r="F305" s="48">
        <v>5.1616266944734104</v>
      </c>
      <c r="G305" s="47">
        <v>0.646116727958292</v>
      </c>
      <c r="H305" s="50">
        <v>22.579425113464399</v>
      </c>
      <c r="I305" s="76" t="str">
        <f t="shared" si="8"/>
        <v>No</v>
      </c>
      <c r="J305" s="49" t="str">
        <f t="shared" si="9"/>
        <v>No</v>
      </c>
      <c r="K305" s="47">
        <v>7.3225858371558594E-2</v>
      </c>
      <c r="L305" s="50">
        <v>1.19916579770594</v>
      </c>
      <c r="M305" s="47">
        <v>5.6084809838550798E-2</v>
      </c>
      <c r="N305" s="50">
        <v>0.90771558245083195</v>
      </c>
    </row>
    <row r="306" spans="1:14" x14ac:dyDescent="0.2">
      <c r="A306" s="57" t="s">
        <v>940</v>
      </c>
      <c r="B306" s="44" t="s">
        <v>941</v>
      </c>
      <c r="C306" s="45">
        <v>27</v>
      </c>
      <c r="D306" s="46" t="s">
        <v>360</v>
      </c>
      <c r="E306" s="47">
        <v>0.73623485928424404</v>
      </c>
      <c r="F306" s="48">
        <v>64.025026068821703</v>
      </c>
      <c r="G306" s="47">
        <v>0.76754538288607099</v>
      </c>
      <c r="H306" s="50">
        <v>70.650529500756406</v>
      </c>
      <c r="I306" s="76" t="str">
        <f t="shared" si="8"/>
        <v>No</v>
      </c>
      <c r="J306" s="49" t="str">
        <f t="shared" si="9"/>
        <v>No</v>
      </c>
      <c r="K306" s="47">
        <v>0.100631352472614</v>
      </c>
      <c r="L306" s="50">
        <v>16.319082377476501</v>
      </c>
      <c r="M306" s="47">
        <v>8.8557898422536002E-2</v>
      </c>
      <c r="N306" s="50">
        <v>9.2284417549167905</v>
      </c>
    </row>
    <row r="307" spans="1:14" x14ac:dyDescent="0.2">
      <c r="A307" s="57" t="s">
        <v>586</v>
      </c>
      <c r="B307" s="44" t="s">
        <v>942</v>
      </c>
      <c r="C307" s="45">
        <v>27</v>
      </c>
      <c r="D307" s="46" t="s">
        <v>360</v>
      </c>
      <c r="E307" s="47">
        <v>0.60993284040544804</v>
      </c>
      <c r="F307" s="48">
        <v>31.856100104275299</v>
      </c>
      <c r="G307" s="47">
        <v>0.60693572062191603</v>
      </c>
      <c r="H307" s="50">
        <v>12.7836611195159</v>
      </c>
      <c r="I307" s="76" t="str">
        <f t="shared" si="8"/>
        <v>No</v>
      </c>
      <c r="J307" s="49" t="str">
        <f t="shared" si="9"/>
        <v>No</v>
      </c>
      <c r="K307" s="47">
        <v>6.8212806103955997E-2</v>
      </c>
      <c r="L307" s="50">
        <v>0.67778936392075095</v>
      </c>
      <c r="M307" s="47">
        <v>4.24925042273969E-2</v>
      </c>
      <c r="N307" s="50">
        <v>0.68078668683812404</v>
      </c>
    </row>
    <row r="308" spans="1:14" x14ac:dyDescent="0.2">
      <c r="A308" s="57" t="s">
        <v>943</v>
      </c>
      <c r="B308" s="44" t="s">
        <v>944</v>
      </c>
      <c r="C308" s="45">
        <v>27</v>
      </c>
      <c r="D308" s="46" t="s">
        <v>360</v>
      </c>
      <c r="E308" s="47">
        <v>0.47971614625305897</v>
      </c>
      <c r="F308" s="48">
        <v>4.2231491136600603</v>
      </c>
      <c r="G308" s="47">
        <v>0.64147496684363703</v>
      </c>
      <c r="H308" s="50">
        <v>21.104387291981801</v>
      </c>
      <c r="I308" s="76" t="str">
        <f t="shared" si="8"/>
        <v>No</v>
      </c>
      <c r="J308" s="49" t="str">
        <f t="shared" si="9"/>
        <v>No</v>
      </c>
      <c r="K308" s="47">
        <v>9.7335015485633794E-2</v>
      </c>
      <c r="L308" s="50">
        <v>14.5985401459854</v>
      </c>
      <c r="M308" s="47">
        <v>7.8151691061568301E-2</v>
      </c>
      <c r="N308" s="50">
        <v>2.7609682299546101</v>
      </c>
    </row>
    <row r="309" spans="1:14" x14ac:dyDescent="0.2">
      <c r="A309" s="57" t="s">
        <v>945</v>
      </c>
      <c r="B309" s="44" t="s">
        <v>946</v>
      </c>
      <c r="C309" s="45">
        <v>27</v>
      </c>
      <c r="D309" s="46" t="s">
        <v>360</v>
      </c>
      <c r="E309" s="47">
        <v>0.48428533731585499</v>
      </c>
      <c r="F309" s="48">
        <v>4.6923879040667398</v>
      </c>
      <c r="G309" s="47">
        <v>0.67508462512724599</v>
      </c>
      <c r="H309" s="50">
        <v>33.131618759455399</v>
      </c>
      <c r="I309" s="76" t="str">
        <f t="shared" si="8"/>
        <v>No</v>
      </c>
      <c r="J309" s="49" t="str">
        <f t="shared" si="9"/>
        <v>No</v>
      </c>
      <c r="K309" s="47">
        <v>8.3347278139689396E-2</v>
      </c>
      <c r="L309" s="50">
        <v>3.7539103232533901</v>
      </c>
      <c r="M309" s="47">
        <v>5.6769178926792001E-2</v>
      </c>
      <c r="N309" s="50">
        <v>0.94553706505294999</v>
      </c>
    </row>
    <row r="310" spans="1:14" x14ac:dyDescent="0.2">
      <c r="A310" s="57" t="s">
        <v>833</v>
      </c>
      <c r="B310" s="44" t="s">
        <v>947</v>
      </c>
      <c r="C310" s="45">
        <v>27</v>
      </c>
      <c r="D310" s="46" t="s">
        <v>360</v>
      </c>
      <c r="E310" s="47">
        <v>0.69049631757567398</v>
      </c>
      <c r="F310" s="48">
        <v>55.005213764337903</v>
      </c>
      <c r="G310" s="47">
        <v>0.64092707043993002</v>
      </c>
      <c r="H310" s="50">
        <v>20.915279878971301</v>
      </c>
      <c r="I310" s="76" t="str">
        <f t="shared" si="8"/>
        <v>No</v>
      </c>
      <c r="J310" s="49" t="str">
        <f t="shared" si="9"/>
        <v>No</v>
      </c>
      <c r="K310" s="47">
        <v>9.6366987083868094E-2</v>
      </c>
      <c r="L310" s="50">
        <v>14.129301355578701</v>
      </c>
      <c r="M310" s="47">
        <v>7.4119237577820199E-2</v>
      </c>
      <c r="N310" s="50">
        <v>1.9667170953101401</v>
      </c>
    </row>
    <row r="311" spans="1:14" x14ac:dyDescent="0.2">
      <c r="A311" s="57" t="s">
        <v>948</v>
      </c>
      <c r="B311" s="44" t="s">
        <v>949</v>
      </c>
      <c r="C311" s="45">
        <v>27</v>
      </c>
      <c r="D311" s="46" t="s">
        <v>360</v>
      </c>
      <c r="E311" s="47">
        <v>0.48340026040291301</v>
      </c>
      <c r="F311" s="48">
        <v>4.5881126173097</v>
      </c>
      <c r="G311" s="47">
        <v>0.61546705095701604</v>
      </c>
      <c r="H311" s="50">
        <v>14.334341906202701</v>
      </c>
      <c r="I311" s="76" t="str">
        <f t="shared" si="8"/>
        <v>No</v>
      </c>
      <c r="J311" s="49" t="str">
        <f t="shared" si="9"/>
        <v>No</v>
      </c>
      <c r="K311" s="47">
        <v>0.11198308317234699</v>
      </c>
      <c r="L311" s="50">
        <v>23.096976016684</v>
      </c>
      <c r="M311" s="47">
        <v>9.6202342422963896E-2</v>
      </c>
      <c r="N311" s="50">
        <v>17.32223903177</v>
      </c>
    </row>
    <row r="312" spans="1:14" x14ac:dyDescent="0.2">
      <c r="A312" s="57" t="s">
        <v>950</v>
      </c>
      <c r="B312" s="44" t="s">
        <v>951</v>
      </c>
      <c r="C312" s="45">
        <v>27</v>
      </c>
      <c r="D312" s="46" t="s">
        <v>360</v>
      </c>
      <c r="E312" s="47">
        <v>0.47062515729094101</v>
      </c>
      <c r="F312" s="48">
        <v>3.4410844629822699</v>
      </c>
      <c r="G312" s="47">
        <v>0.60965068295321301</v>
      </c>
      <c r="H312" s="50">
        <v>13.199697428139199</v>
      </c>
      <c r="I312" s="76" t="str">
        <f t="shared" si="8"/>
        <v>No</v>
      </c>
      <c r="J312" s="49" t="str">
        <f t="shared" si="9"/>
        <v>No</v>
      </c>
      <c r="K312" s="47">
        <v>0.211394126958764</v>
      </c>
      <c r="L312" s="50">
        <v>68.821689259645495</v>
      </c>
      <c r="M312" s="47">
        <v>0.20866049198828099</v>
      </c>
      <c r="N312" s="50">
        <v>84.682299546142204</v>
      </c>
    </row>
    <row r="313" spans="1:14" x14ac:dyDescent="0.2">
      <c r="A313" s="57" t="s">
        <v>952</v>
      </c>
      <c r="B313" s="44" t="s">
        <v>953</v>
      </c>
      <c r="C313" s="45">
        <v>27</v>
      </c>
      <c r="D313" s="46" t="s">
        <v>360</v>
      </c>
      <c r="E313" s="47">
        <v>0.49284621296707798</v>
      </c>
      <c r="F313" s="48">
        <v>5.5265901981230403</v>
      </c>
      <c r="G313" s="47">
        <v>0.63556088699585001</v>
      </c>
      <c r="H313" s="50">
        <v>19.288956127080201</v>
      </c>
      <c r="I313" s="76" t="str">
        <f t="shared" si="8"/>
        <v>No</v>
      </c>
      <c r="J313" s="49" t="str">
        <f t="shared" si="9"/>
        <v>No</v>
      </c>
      <c r="K313" s="47">
        <v>8.1060167383029305E-2</v>
      </c>
      <c r="L313" s="50">
        <v>2.5547445255474499</v>
      </c>
      <c r="M313" s="47">
        <v>7.7217812063358093E-2</v>
      </c>
      <c r="N313" s="50">
        <v>2.6096822995461402</v>
      </c>
    </row>
    <row r="314" spans="1:14" x14ac:dyDescent="0.2">
      <c r="A314" s="57" t="s">
        <v>954</v>
      </c>
      <c r="B314" s="44" t="s">
        <v>955</v>
      </c>
      <c r="C314" s="45">
        <v>27</v>
      </c>
      <c r="D314" s="46" t="s">
        <v>360</v>
      </c>
      <c r="E314" s="47">
        <v>0.52616099013209905</v>
      </c>
      <c r="F314" s="48">
        <v>10.5318039624609</v>
      </c>
      <c r="G314" s="47">
        <v>0.66821830500850998</v>
      </c>
      <c r="H314" s="50">
        <v>30.408472012102902</v>
      </c>
      <c r="I314" s="76" t="str">
        <f t="shared" si="8"/>
        <v>No</v>
      </c>
      <c r="J314" s="49" t="str">
        <f t="shared" si="9"/>
        <v>No</v>
      </c>
      <c r="K314" s="47">
        <v>8.0102622924370398E-2</v>
      </c>
      <c r="L314" s="50">
        <v>2.2419186652763301</v>
      </c>
      <c r="M314" s="47">
        <v>7.2992153500740897E-2</v>
      </c>
      <c r="N314" s="50">
        <v>1.8154311649016599</v>
      </c>
    </row>
    <row r="315" spans="1:14" x14ac:dyDescent="0.2">
      <c r="A315" s="57" t="s">
        <v>956</v>
      </c>
      <c r="B315" s="44" t="s">
        <v>957</v>
      </c>
      <c r="C315" s="45">
        <v>27</v>
      </c>
      <c r="D315" s="46" t="s">
        <v>360</v>
      </c>
      <c r="E315" s="47">
        <v>0.69402638433841102</v>
      </c>
      <c r="F315" s="48">
        <v>56.100104275286803</v>
      </c>
      <c r="G315" s="47">
        <v>0.64782264341983598</v>
      </c>
      <c r="H315" s="50">
        <v>23.071104387291999</v>
      </c>
      <c r="I315" s="76" t="str">
        <f t="shared" si="8"/>
        <v>No</v>
      </c>
      <c r="J315" s="49" t="str">
        <f t="shared" si="9"/>
        <v>No</v>
      </c>
      <c r="K315" s="47">
        <v>8.29334654763728E-2</v>
      </c>
      <c r="L315" s="50">
        <v>3.2325338894682001</v>
      </c>
      <c r="M315" s="47">
        <v>8.16620753547046E-2</v>
      </c>
      <c r="N315" s="50">
        <v>4.12254160363086</v>
      </c>
    </row>
    <row r="316" spans="1:14" x14ac:dyDescent="0.2">
      <c r="A316" s="57" t="s">
        <v>958</v>
      </c>
      <c r="B316" s="44" t="s">
        <v>959</v>
      </c>
      <c r="C316" s="45">
        <v>27</v>
      </c>
      <c r="D316" s="46" t="s">
        <v>360</v>
      </c>
      <c r="E316" s="47">
        <v>0.51134204064838795</v>
      </c>
      <c r="F316" s="48">
        <v>7.9249217935349296</v>
      </c>
      <c r="G316" s="47">
        <v>0.65414067672088705</v>
      </c>
      <c r="H316" s="50">
        <v>25.642965204235999</v>
      </c>
      <c r="I316" s="76" t="str">
        <f t="shared" si="8"/>
        <v>No</v>
      </c>
      <c r="J316" s="49" t="str">
        <f t="shared" si="9"/>
        <v>No</v>
      </c>
      <c r="K316" s="47">
        <v>8.0756111506140899E-2</v>
      </c>
      <c r="L316" s="50">
        <v>2.3983315954118898</v>
      </c>
      <c r="M316" s="47">
        <v>7.6711925343811702E-2</v>
      </c>
      <c r="N316" s="50">
        <v>2.5340393343419101</v>
      </c>
    </row>
    <row r="317" spans="1:14" x14ac:dyDescent="0.2">
      <c r="A317" s="57" t="s">
        <v>960</v>
      </c>
      <c r="B317" s="44" t="s">
        <v>961</v>
      </c>
      <c r="C317" s="45">
        <v>27</v>
      </c>
      <c r="D317" s="46" t="s">
        <v>360</v>
      </c>
      <c r="E317" s="47">
        <v>0.69019393002235097</v>
      </c>
      <c r="F317" s="48">
        <v>54.900938477580802</v>
      </c>
      <c r="G317" s="47">
        <v>0.708563613166593</v>
      </c>
      <c r="H317" s="50">
        <v>48.071104387292003</v>
      </c>
      <c r="I317" s="76" t="str">
        <f t="shared" si="8"/>
        <v>No</v>
      </c>
      <c r="J317" s="49" t="str">
        <f t="shared" si="9"/>
        <v>No</v>
      </c>
      <c r="K317" s="47">
        <v>8.5200237028231193E-2</v>
      </c>
      <c r="L317" s="50">
        <v>5.7872784150156402</v>
      </c>
      <c r="M317" s="47">
        <v>8.3712683928194906E-2</v>
      </c>
      <c r="N317" s="50">
        <v>4.7655068078668696</v>
      </c>
    </row>
    <row r="318" spans="1:14" x14ac:dyDescent="0.2">
      <c r="A318" s="57" t="s">
        <v>962</v>
      </c>
      <c r="B318" s="44" t="s">
        <v>963</v>
      </c>
      <c r="C318" s="45">
        <v>27</v>
      </c>
      <c r="D318" s="46" t="s">
        <v>360</v>
      </c>
      <c r="E318" s="47">
        <v>0.678651537844983</v>
      </c>
      <c r="F318" s="48">
        <v>52.241918665276302</v>
      </c>
      <c r="G318" s="47">
        <v>0.66153472103048305</v>
      </c>
      <c r="H318" s="50">
        <v>28.139183055975799</v>
      </c>
      <c r="I318" s="76" t="str">
        <f t="shared" si="8"/>
        <v>No</v>
      </c>
      <c r="J318" s="49" t="str">
        <f t="shared" si="9"/>
        <v>No</v>
      </c>
      <c r="K318" s="47">
        <v>8.4191001209465099E-2</v>
      </c>
      <c r="L318" s="50">
        <v>4.5881126173097</v>
      </c>
      <c r="M318" s="47">
        <v>8.1640423758981506E-2</v>
      </c>
      <c r="N318" s="50">
        <v>4.0468986384266303</v>
      </c>
    </row>
    <row r="319" spans="1:14" x14ac:dyDescent="0.2">
      <c r="A319" s="57" t="s">
        <v>964</v>
      </c>
      <c r="B319" s="44" t="s">
        <v>965</v>
      </c>
      <c r="C319" s="45">
        <v>27</v>
      </c>
      <c r="D319" s="46" t="s">
        <v>360</v>
      </c>
      <c r="E319" s="47">
        <v>0.67033054572470696</v>
      </c>
      <c r="F319" s="48">
        <v>49.947862356621499</v>
      </c>
      <c r="G319" s="47">
        <v>0.65107986500232895</v>
      </c>
      <c r="H319" s="50">
        <v>24.4326777609682</v>
      </c>
      <c r="I319" s="76" t="str">
        <f t="shared" si="8"/>
        <v>No</v>
      </c>
      <c r="J319" s="49" t="str">
        <f t="shared" si="9"/>
        <v>No</v>
      </c>
      <c r="K319" s="47">
        <v>7.2714546058652907E-2</v>
      </c>
      <c r="L319" s="50">
        <v>1.09489051094891</v>
      </c>
      <c r="M319" s="47">
        <v>5.2218492660920997E-2</v>
      </c>
      <c r="N319" s="50">
        <v>0.79425113464447805</v>
      </c>
    </row>
    <row r="320" spans="1:14" x14ac:dyDescent="0.2">
      <c r="A320" s="57" t="s">
        <v>675</v>
      </c>
      <c r="B320" s="44" t="s">
        <v>966</v>
      </c>
      <c r="C320" s="45">
        <v>27</v>
      </c>
      <c r="D320" s="46" t="s">
        <v>360</v>
      </c>
      <c r="E320" s="47">
        <v>0.67696462340248598</v>
      </c>
      <c r="F320" s="48">
        <v>51.772679874869702</v>
      </c>
      <c r="G320" s="47">
        <v>0.67392610700553501</v>
      </c>
      <c r="H320" s="50">
        <v>32.450832072617203</v>
      </c>
      <c r="I320" s="76" t="str">
        <f t="shared" si="8"/>
        <v>No</v>
      </c>
      <c r="J320" s="49" t="str">
        <f t="shared" si="9"/>
        <v>No</v>
      </c>
      <c r="K320" s="47">
        <v>8.4438741189833202E-2</v>
      </c>
      <c r="L320" s="50">
        <v>5.0052137643378503</v>
      </c>
      <c r="M320" s="47">
        <v>8.3021422339510598E-2</v>
      </c>
      <c r="N320" s="50">
        <v>4.46293494704992</v>
      </c>
    </row>
    <row r="321" spans="1:14" x14ac:dyDescent="0.2">
      <c r="A321" s="57" t="s">
        <v>967</v>
      </c>
      <c r="B321" s="44" t="s">
        <v>968</v>
      </c>
      <c r="C321" s="45">
        <v>27</v>
      </c>
      <c r="D321" s="46" t="s">
        <v>360</v>
      </c>
      <c r="E321" s="47">
        <v>0.51123067187994198</v>
      </c>
      <c r="F321" s="48">
        <v>7.8727841501564102</v>
      </c>
      <c r="G321" s="47">
        <v>0.68958065580790195</v>
      </c>
      <c r="H321" s="50">
        <v>39.3721633888048</v>
      </c>
      <c r="I321" s="76" t="str">
        <f t="shared" si="8"/>
        <v>No</v>
      </c>
      <c r="J321" s="49" t="str">
        <f t="shared" si="9"/>
        <v>No</v>
      </c>
      <c r="K321" s="47">
        <v>0.114277759778508</v>
      </c>
      <c r="L321" s="50">
        <v>24.400417101146999</v>
      </c>
      <c r="M321" s="47">
        <v>0.11010966716557399</v>
      </c>
      <c r="N321" s="50">
        <v>31.845688350983401</v>
      </c>
    </row>
    <row r="322" spans="1:14" x14ac:dyDescent="0.2">
      <c r="A322" s="57" t="s">
        <v>969</v>
      </c>
      <c r="B322" s="44" t="s">
        <v>970</v>
      </c>
      <c r="C322" s="45">
        <v>27</v>
      </c>
      <c r="D322" s="46" t="s">
        <v>360</v>
      </c>
      <c r="E322" s="47">
        <v>0.57737106183376496</v>
      </c>
      <c r="F322" s="48">
        <v>22.940563086548501</v>
      </c>
      <c r="G322" s="47">
        <v>0.72480755321092605</v>
      </c>
      <c r="H322" s="50">
        <v>54.9924357034796</v>
      </c>
      <c r="I322" s="76" t="str">
        <f t="shared" si="8"/>
        <v>No</v>
      </c>
      <c r="J322" s="49" t="str">
        <f t="shared" si="9"/>
        <v>No</v>
      </c>
      <c r="K322" s="47">
        <v>0.11080469400670299</v>
      </c>
      <c r="L322" s="50">
        <v>21.897810218978101</v>
      </c>
      <c r="M322" s="47">
        <v>0.10404044665887301</v>
      </c>
      <c r="N322" s="50">
        <v>26.664145234493201</v>
      </c>
    </row>
    <row r="323" spans="1:14" x14ac:dyDescent="0.2">
      <c r="A323" s="57" t="s">
        <v>971</v>
      </c>
      <c r="B323" s="44" t="s">
        <v>972</v>
      </c>
      <c r="C323" s="45">
        <v>27</v>
      </c>
      <c r="D323" s="46" t="s">
        <v>360</v>
      </c>
      <c r="E323" s="47">
        <v>0.76801648570746295</v>
      </c>
      <c r="F323" s="48">
        <v>69.812304483837295</v>
      </c>
      <c r="G323" s="47">
        <v>0.73959154793119797</v>
      </c>
      <c r="H323" s="50">
        <v>61.422087745839598</v>
      </c>
      <c r="I323" s="76" t="str">
        <f t="shared" si="8"/>
        <v>No</v>
      </c>
      <c r="J323" s="49" t="str">
        <f t="shared" si="9"/>
        <v>No</v>
      </c>
      <c r="K323" s="47">
        <v>0.124087928237068</v>
      </c>
      <c r="L323" s="50">
        <v>27.789363920750802</v>
      </c>
      <c r="M323" s="47">
        <v>0.121993790321599</v>
      </c>
      <c r="N323" s="50">
        <v>40.922844175491697</v>
      </c>
    </row>
    <row r="324" spans="1:14" x14ac:dyDescent="0.2">
      <c r="A324" s="57" t="s">
        <v>973</v>
      </c>
      <c r="B324" s="44" t="s">
        <v>974</v>
      </c>
      <c r="C324" s="45">
        <v>27</v>
      </c>
      <c r="D324" s="46" t="s">
        <v>360</v>
      </c>
      <c r="E324" s="47">
        <v>0.57485965562317598</v>
      </c>
      <c r="F324" s="48">
        <v>22.471324296141798</v>
      </c>
      <c r="G324" s="47">
        <v>0.74357799242710998</v>
      </c>
      <c r="H324" s="50">
        <v>62.556732223903197</v>
      </c>
      <c r="I324" s="76" t="str">
        <f t="shared" si="8"/>
        <v>No</v>
      </c>
      <c r="J324" s="49" t="str">
        <f t="shared" si="9"/>
        <v>No</v>
      </c>
      <c r="K324" s="47">
        <v>0.103369348385873</v>
      </c>
      <c r="L324" s="50">
        <v>18.665276329509901</v>
      </c>
      <c r="M324" s="47">
        <v>0.10235637126726101</v>
      </c>
      <c r="N324" s="50">
        <v>25.1891074130106</v>
      </c>
    </row>
    <row r="325" spans="1:14" x14ac:dyDescent="0.2">
      <c r="A325" s="148" t="s">
        <v>975</v>
      </c>
      <c r="B325" s="44" t="s">
        <v>976</v>
      </c>
      <c r="C325" s="45">
        <v>28</v>
      </c>
      <c r="D325" s="46" t="s">
        <v>360</v>
      </c>
      <c r="E325" s="47">
        <v>0.85400935739529005</v>
      </c>
      <c r="F325" s="48">
        <v>89.416058394160601</v>
      </c>
      <c r="G325" s="47">
        <v>0.75928048021499195</v>
      </c>
      <c r="H325" s="50">
        <v>79.446640316205503</v>
      </c>
      <c r="I325" s="76" t="str">
        <f t="shared" si="8"/>
        <v>No</v>
      </c>
      <c r="J325" s="49" t="str">
        <f t="shared" si="9"/>
        <v>Yes</v>
      </c>
      <c r="K325" s="47">
        <v>0.26200257158494</v>
      </c>
      <c r="L325" s="50">
        <v>85.245046923879002</v>
      </c>
      <c r="M325" s="47">
        <v>0.225524760695125</v>
      </c>
      <c r="N325" s="50">
        <v>49.802371541501998</v>
      </c>
    </row>
    <row r="326" spans="1:14" x14ac:dyDescent="0.2">
      <c r="A326" s="57" t="s">
        <v>977</v>
      </c>
      <c r="B326" s="44" t="s">
        <v>978</v>
      </c>
      <c r="C326" s="45">
        <v>28</v>
      </c>
      <c r="D326" s="46" t="s">
        <v>360</v>
      </c>
      <c r="E326" s="47">
        <v>0.67145289972010502</v>
      </c>
      <c r="F326" s="48">
        <v>50.364963503649598</v>
      </c>
      <c r="G326" s="47">
        <v>0.63538776801279995</v>
      </c>
      <c r="H326" s="50">
        <v>44.664031620553402</v>
      </c>
      <c r="I326" s="76" t="str">
        <f t="shared" si="8"/>
        <v>No</v>
      </c>
      <c r="J326" s="49" t="str">
        <f t="shared" si="9"/>
        <v>No</v>
      </c>
      <c r="K326" s="47">
        <v>0.27168006043521598</v>
      </c>
      <c r="L326" s="50">
        <v>87.278415015641301</v>
      </c>
      <c r="M326" s="47">
        <v>0.23808600579825101</v>
      </c>
      <c r="N326" s="50">
        <v>56.521739130434803</v>
      </c>
    </row>
    <row r="327" spans="1:14" x14ac:dyDescent="0.2">
      <c r="A327" s="57" t="s">
        <v>979</v>
      </c>
      <c r="B327" s="44" t="s">
        <v>980</v>
      </c>
      <c r="C327" s="45">
        <v>28</v>
      </c>
      <c r="D327" s="46" t="s">
        <v>360</v>
      </c>
      <c r="E327" s="47">
        <v>0.69319842791736197</v>
      </c>
      <c r="F327" s="48">
        <v>55.735140771637099</v>
      </c>
      <c r="G327" s="47">
        <v>0.64459854325624799</v>
      </c>
      <c r="H327" s="50">
        <v>48.6166007905138</v>
      </c>
      <c r="I327" s="76" t="str">
        <f t="shared" ref="I327:I390" si="10">IF(AND(F327&gt;=90,H327&gt;=90),"Yes","No")</f>
        <v>No</v>
      </c>
      <c r="J327" s="49" t="str">
        <f t="shared" ref="J327:J390" si="11">IF(AND(F327&gt;=75,H327&gt;=75),"Yes","No")</f>
        <v>No</v>
      </c>
      <c r="K327" s="47">
        <v>0.28001207369520897</v>
      </c>
      <c r="L327" s="50">
        <v>88.060479666319097</v>
      </c>
      <c r="M327" s="47">
        <v>0.29679819103391297</v>
      </c>
      <c r="N327" s="50">
        <v>81.422924901185795</v>
      </c>
    </row>
    <row r="328" spans="1:14" x14ac:dyDescent="0.2">
      <c r="A328" s="57" t="s">
        <v>981</v>
      </c>
      <c r="B328" s="44" t="s">
        <v>982</v>
      </c>
      <c r="C328" s="45">
        <v>28</v>
      </c>
      <c r="D328" s="46" t="s">
        <v>360</v>
      </c>
      <c r="E328" s="47">
        <v>0.61728237881613301</v>
      </c>
      <c r="F328" s="48">
        <v>34.202294056308702</v>
      </c>
      <c r="G328" s="47">
        <v>0.54956320642159495</v>
      </c>
      <c r="H328" s="50">
        <v>24.505928853754899</v>
      </c>
      <c r="I328" s="76" t="str">
        <f t="shared" si="10"/>
        <v>No</v>
      </c>
      <c r="J328" s="49" t="str">
        <f t="shared" si="11"/>
        <v>No</v>
      </c>
      <c r="K328" s="47">
        <v>0.31293549156996597</v>
      </c>
      <c r="L328" s="50">
        <v>92.857142857142904</v>
      </c>
      <c r="M328" s="47">
        <v>0.271454345962237</v>
      </c>
      <c r="N328" s="50">
        <v>73.517786561264799</v>
      </c>
    </row>
    <row r="329" spans="1:14" x14ac:dyDescent="0.2">
      <c r="A329" s="148" t="s">
        <v>983</v>
      </c>
      <c r="B329" s="44" t="s">
        <v>984</v>
      </c>
      <c r="C329" s="45">
        <v>28</v>
      </c>
      <c r="D329" s="46" t="s">
        <v>360</v>
      </c>
      <c r="E329" s="47">
        <v>0.86395693576933597</v>
      </c>
      <c r="F329" s="48">
        <v>91.710114702815403</v>
      </c>
      <c r="G329" s="47">
        <v>0.75944108876388405</v>
      </c>
      <c r="H329" s="50">
        <v>79.841897233201607</v>
      </c>
      <c r="I329" s="76" t="str">
        <f t="shared" si="10"/>
        <v>No</v>
      </c>
      <c r="J329" s="49" t="str">
        <f t="shared" si="11"/>
        <v>Yes</v>
      </c>
      <c r="K329" s="47">
        <v>0.230920888722627</v>
      </c>
      <c r="L329" s="50">
        <v>76.6423357664234</v>
      </c>
      <c r="M329" s="47">
        <v>0.20441285319435501</v>
      </c>
      <c r="N329" s="50">
        <v>36.7588932806324</v>
      </c>
    </row>
    <row r="330" spans="1:14" x14ac:dyDescent="0.2">
      <c r="A330" s="57" t="s">
        <v>985</v>
      </c>
      <c r="B330" s="44" t="s">
        <v>986</v>
      </c>
      <c r="C330" s="45">
        <v>28</v>
      </c>
      <c r="D330" s="46" t="s">
        <v>360</v>
      </c>
      <c r="E330" s="47">
        <v>0.69440909348407698</v>
      </c>
      <c r="F330" s="48">
        <v>56.308654848800799</v>
      </c>
      <c r="G330" s="47">
        <v>0.65916039197100995</v>
      </c>
      <c r="H330" s="50">
        <v>54.1501976284585</v>
      </c>
      <c r="I330" s="76" t="str">
        <f t="shared" si="10"/>
        <v>No</v>
      </c>
      <c r="J330" s="49" t="str">
        <f t="shared" si="11"/>
        <v>No</v>
      </c>
      <c r="K330" s="47">
        <v>0.32857942402483198</v>
      </c>
      <c r="L330" s="50">
        <v>94.004171011470305</v>
      </c>
      <c r="M330" s="47">
        <v>0.270990709578117</v>
      </c>
      <c r="N330" s="50">
        <v>72.727272727272705</v>
      </c>
    </row>
    <row r="331" spans="1:14" x14ac:dyDescent="0.2">
      <c r="A331" s="57" t="s">
        <v>987</v>
      </c>
      <c r="B331" s="44" t="s">
        <v>988</v>
      </c>
      <c r="C331" s="45">
        <v>28</v>
      </c>
      <c r="D331" s="46" t="s">
        <v>360</v>
      </c>
      <c r="E331" s="47">
        <v>0.746404062885624</v>
      </c>
      <c r="F331" s="48">
        <v>65.849843587069898</v>
      </c>
      <c r="G331" s="47">
        <v>0.69403002431171901</v>
      </c>
      <c r="H331" s="50">
        <v>66.403162055335997</v>
      </c>
      <c r="I331" s="76" t="str">
        <f t="shared" si="10"/>
        <v>No</v>
      </c>
      <c r="J331" s="49" t="str">
        <f t="shared" si="11"/>
        <v>No</v>
      </c>
      <c r="K331" s="47">
        <v>0.23841249835076</v>
      </c>
      <c r="L331" s="50">
        <v>78.936392075078203</v>
      </c>
      <c r="M331" s="47">
        <v>0.303181605870388</v>
      </c>
      <c r="N331" s="50">
        <v>83.794466403162104</v>
      </c>
    </row>
    <row r="332" spans="1:14" x14ac:dyDescent="0.2">
      <c r="A332" s="57" t="s">
        <v>989</v>
      </c>
      <c r="B332" s="44" t="s">
        <v>990</v>
      </c>
      <c r="C332" s="45">
        <v>27</v>
      </c>
      <c r="D332" s="46" t="s">
        <v>360</v>
      </c>
      <c r="E332" s="47">
        <v>0.74625985494673097</v>
      </c>
      <c r="F332" s="48">
        <v>65.745568300312797</v>
      </c>
      <c r="G332" s="47">
        <v>0.65002221823129402</v>
      </c>
      <c r="H332" s="50">
        <v>23.903177004538598</v>
      </c>
      <c r="I332" s="76" t="str">
        <f t="shared" si="10"/>
        <v>No</v>
      </c>
      <c r="J332" s="49" t="str">
        <f t="shared" si="11"/>
        <v>No</v>
      </c>
      <c r="K332" s="47">
        <v>8.2670271668107601E-2</v>
      </c>
      <c r="L332" s="50">
        <v>3.1282586027111599</v>
      </c>
      <c r="M332" s="47">
        <v>8.0176074072586201E-2</v>
      </c>
      <c r="N332" s="50">
        <v>3.3282904689863799</v>
      </c>
    </row>
    <row r="333" spans="1:14" x14ac:dyDescent="0.2">
      <c r="A333" s="57" t="s">
        <v>991</v>
      </c>
      <c r="B333" s="44" t="s">
        <v>992</v>
      </c>
      <c r="C333" s="45">
        <v>27</v>
      </c>
      <c r="D333" s="46" t="s">
        <v>360</v>
      </c>
      <c r="E333" s="47">
        <v>0.54424803306995595</v>
      </c>
      <c r="F333" s="48">
        <v>14.4421272158498</v>
      </c>
      <c r="G333" s="47">
        <v>0.70470900675287196</v>
      </c>
      <c r="H333" s="50">
        <v>46.142208774583999</v>
      </c>
      <c r="I333" s="76" t="str">
        <f t="shared" si="10"/>
        <v>No</v>
      </c>
      <c r="J333" s="49" t="str">
        <f t="shared" si="11"/>
        <v>No</v>
      </c>
      <c r="K333" s="47">
        <v>8.3770962794641093E-2</v>
      </c>
      <c r="L333" s="50">
        <v>4.17101147028154</v>
      </c>
      <c r="M333" s="47">
        <v>8.1665672156207403E-2</v>
      </c>
      <c r="N333" s="50">
        <v>4.1603630862329801</v>
      </c>
    </row>
    <row r="334" spans="1:14" x14ac:dyDescent="0.2">
      <c r="A334" s="148" t="s">
        <v>993</v>
      </c>
      <c r="B334" s="44" t="s">
        <v>994</v>
      </c>
      <c r="C334" s="45">
        <v>27</v>
      </c>
      <c r="D334" s="46" t="s">
        <v>360</v>
      </c>
      <c r="E334" s="47">
        <v>0.82361873423186505</v>
      </c>
      <c r="F334" s="48">
        <v>81.751824817518298</v>
      </c>
      <c r="G334" s="47">
        <v>0.83037596202008201</v>
      </c>
      <c r="H334" s="50">
        <v>87.027231467473499</v>
      </c>
      <c r="I334" s="76" t="str">
        <f t="shared" si="10"/>
        <v>No</v>
      </c>
      <c r="J334" s="49" t="str">
        <f t="shared" si="11"/>
        <v>Yes</v>
      </c>
      <c r="K334" s="47">
        <v>9.8189913189794503E-2</v>
      </c>
      <c r="L334" s="50">
        <v>14.9113660062565</v>
      </c>
      <c r="M334" s="47">
        <v>9.5349809801102095E-2</v>
      </c>
      <c r="N334" s="50">
        <v>16.717095310136202</v>
      </c>
    </row>
    <row r="335" spans="1:14" x14ac:dyDescent="0.2">
      <c r="A335" s="57" t="s">
        <v>995</v>
      </c>
      <c r="B335" s="44" t="s">
        <v>996</v>
      </c>
      <c r="C335" s="45">
        <v>27</v>
      </c>
      <c r="D335" s="46" t="s">
        <v>360</v>
      </c>
      <c r="E335" s="47">
        <v>0.68985076528246603</v>
      </c>
      <c r="F335" s="48">
        <v>54.7966631908238</v>
      </c>
      <c r="G335" s="47">
        <v>0.75503142558164804</v>
      </c>
      <c r="H335" s="50">
        <v>66.717095310136202</v>
      </c>
      <c r="I335" s="76" t="str">
        <f t="shared" si="10"/>
        <v>No</v>
      </c>
      <c r="J335" s="49" t="str">
        <f t="shared" si="11"/>
        <v>No</v>
      </c>
      <c r="K335" s="47">
        <v>0.103148051237736</v>
      </c>
      <c r="L335" s="50">
        <v>18.3524504692388</v>
      </c>
      <c r="M335" s="47">
        <v>0.101770038290216</v>
      </c>
      <c r="N335" s="50">
        <v>24.281391830559802</v>
      </c>
    </row>
    <row r="336" spans="1:14" x14ac:dyDescent="0.2">
      <c r="A336" s="57" t="s">
        <v>997</v>
      </c>
      <c r="B336" s="44" t="s">
        <v>998</v>
      </c>
      <c r="C336" s="45">
        <v>27</v>
      </c>
      <c r="D336" s="46" t="s">
        <v>360</v>
      </c>
      <c r="E336" s="47">
        <v>0.61672599439425302</v>
      </c>
      <c r="F336" s="48">
        <v>34.0458811261731</v>
      </c>
      <c r="G336" s="47">
        <v>0.66222537632206702</v>
      </c>
      <c r="H336" s="50">
        <v>28.290468986384301</v>
      </c>
      <c r="I336" s="76" t="str">
        <f t="shared" si="10"/>
        <v>No</v>
      </c>
      <c r="J336" s="49" t="str">
        <f t="shared" si="11"/>
        <v>No</v>
      </c>
      <c r="K336" s="47">
        <v>8.3046816062513906E-2</v>
      </c>
      <c r="L336" s="50">
        <v>3.38894681960375</v>
      </c>
      <c r="M336" s="47">
        <v>8.0176895757439803E-2</v>
      </c>
      <c r="N336" s="50">
        <v>3.3661119515885001</v>
      </c>
    </row>
    <row r="337" spans="1:14" x14ac:dyDescent="0.2">
      <c r="A337" s="57" t="s">
        <v>999</v>
      </c>
      <c r="B337" s="44" t="s">
        <v>1000</v>
      </c>
      <c r="C337" s="45">
        <v>27</v>
      </c>
      <c r="D337" s="46" t="s">
        <v>360</v>
      </c>
      <c r="E337" s="47">
        <v>0.49615556692068202</v>
      </c>
      <c r="F337" s="48">
        <v>5.8394160583941597</v>
      </c>
      <c r="G337" s="47">
        <v>0.69279646429070996</v>
      </c>
      <c r="H337" s="50">
        <v>40.6202723146747</v>
      </c>
      <c r="I337" s="76" t="str">
        <f t="shared" si="10"/>
        <v>No</v>
      </c>
      <c r="J337" s="49" t="str">
        <f t="shared" si="11"/>
        <v>No</v>
      </c>
      <c r="K337" s="47">
        <v>0.145670336090089</v>
      </c>
      <c r="L337" s="50">
        <v>36.339937434827903</v>
      </c>
      <c r="M337" s="47">
        <v>0.14600547777046599</v>
      </c>
      <c r="N337" s="50">
        <v>58.320726172466003</v>
      </c>
    </row>
    <row r="338" spans="1:14" x14ac:dyDescent="0.2">
      <c r="A338" s="57" t="s">
        <v>1001</v>
      </c>
      <c r="B338" s="44" t="s">
        <v>1002</v>
      </c>
      <c r="C338" s="45">
        <v>27</v>
      </c>
      <c r="D338" s="46" t="s">
        <v>360</v>
      </c>
      <c r="E338" s="47">
        <v>0.76541183092127296</v>
      </c>
      <c r="F338" s="48">
        <v>69.1866527632951</v>
      </c>
      <c r="G338" s="47">
        <v>0.70435675452927604</v>
      </c>
      <c r="H338" s="50">
        <v>45.8774583963691</v>
      </c>
      <c r="I338" s="76" t="str">
        <f t="shared" si="10"/>
        <v>No</v>
      </c>
      <c r="J338" s="49" t="str">
        <f t="shared" si="11"/>
        <v>No</v>
      </c>
      <c r="K338" s="47">
        <v>9.7711841124379806E-2</v>
      </c>
      <c r="L338" s="50">
        <v>14.807090719499501</v>
      </c>
      <c r="M338" s="47">
        <v>9.2510108633601706E-2</v>
      </c>
      <c r="N338" s="50">
        <v>13.6913767019667</v>
      </c>
    </row>
    <row r="339" spans="1:14" x14ac:dyDescent="0.2">
      <c r="A339" s="57" t="s">
        <v>1003</v>
      </c>
      <c r="B339" s="44" t="s">
        <v>1004</v>
      </c>
      <c r="C339" s="45">
        <v>27</v>
      </c>
      <c r="D339" s="46" t="s">
        <v>360</v>
      </c>
      <c r="E339" s="47">
        <v>0.55909070803755601</v>
      </c>
      <c r="F339" s="48">
        <v>18.300312825860299</v>
      </c>
      <c r="G339" s="47">
        <v>0.70628678959350399</v>
      </c>
      <c r="H339" s="50">
        <v>47.049924357034797</v>
      </c>
      <c r="I339" s="76" t="str">
        <f t="shared" si="10"/>
        <v>No</v>
      </c>
      <c r="J339" s="49" t="str">
        <f t="shared" si="11"/>
        <v>No</v>
      </c>
      <c r="K339" s="47">
        <v>0.14973163400223199</v>
      </c>
      <c r="L339" s="50">
        <v>38.8425443169969</v>
      </c>
      <c r="M339" s="47">
        <v>0.14297018189859501</v>
      </c>
      <c r="N339" s="50">
        <v>56.429652042360097</v>
      </c>
    </row>
    <row r="340" spans="1:14" x14ac:dyDescent="0.2">
      <c r="A340" s="57" t="s">
        <v>1005</v>
      </c>
      <c r="B340" s="44" t="s">
        <v>1006</v>
      </c>
      <c r="C340" s="45">
        <v>27</v>
      </c>
      <c r="D340" s="46" t="s">
        <v>360</v>
      </c>
      <c r="E340" s="47">
        <v>0.72083253854381701</v>
      </c>
      <c r="F340" s="48">
        <v>61.574556830031298</v>
      </c>
      <c r="G340" s="47">
        <v>0.705902030171221</v>
      </c>
      <c r="H340" s="50">
        <v>46.671709531013597</v>
      </c>
      <c r="I340" s="76" t="str">
        <f t="shared" si="10"/>
        <v>No</v>
      </c>
      <c r="J340" s="49" t="str">
        <f t="shared" si="11"/>
        <v>No</v>
      </c>
      <c r="K340" s="47">
        <v>0.14954988140936701</v>
      </c>
      <c r="L340" s="50">
        <v>38.790406673618399</v>
      </c>
      <c r="M340" s="47">
        <v>0.140964540092337</v>
      </c>
      <c r="N340" s="50">
        <v>55.181543116490197</v>
      </c>
    </row>
    <row r="341" spans="1:14" x14ac:dyDescent="0.2">
      <c r="A341" s="57" t="s">
        <v>1007</v>
      </c>
      <c r="B341" s="44" t="s">
        <v>1008</v>
      </c>
      <c r="C341" s="45">
        <v>27</v>
      </c>
      <c r="D341" s="46" t="s">
        <v>360</v>
      </c>
      <c r="E341" s="47">
        <v>0.54594361301678596</v>
      </c>
      <c r="F341" s="48">
        <v>14.807090719499501</v>
      </c>
      <c r="G341" s="47">
        <v>0.72069502512972605</v>
      </c>
      <c r="H341" s="50">
        <v>53.290468986384298</v>
      </c>
      <c r="I341" s="76" t="str">
        <f t="shared" si="10"/>
        <v>No</v>
      </c>
      <c r="J341" s="49" t="str">
        <f t="shared" si="11"/>
        <v>No</v>
      </c>
      <c r="K341" s="47">
        <v>0.183858524995971</v>
      </c>
      <c r="L341" s="50">
        <v>56.204379562043798</v>
      </c>
      <c r="M341" s="47">
        <v>0.15927758479158499</v>
      </c>
      <c r="N341" s="50">
        <v>66.868381240544593</v>
      </c>
    </row>
    <row r="342" spans="1:14" x14ac:dyDescent="0.2">
      <c r="A342" s="57" t="s">
        <v>1009</v>
      </c>
      <c r="B342" s="44" t="s">
        <v>1010</v>
      </c>
      <c r="C342" s="45">
        <v>27</v>
      </c>
      <c r="D342" s="46" t="s">
        <v>360</v>
      </c>
      <c r="E342" s="47">
        <v>0.73284957523356897</v>
      </c>
      <c r="F342" s="48">
        <v>63.607924921793497</v>
      </c>
      <c r="G342" s="47">
        <v>0.734557924789633</v>
      </c>
      <c r="H342" s="50">
        <v>59.682299546142197</v>
      </c>
      <c r="I342" s="76" t="str">
        <f t="shared" si="10"/>
        <v>No</v>
      </c>
      <c r="J342" s="49" t="str">
        <f t="shared" si="11"/>
        <v>No</v>
      </c>
      <c r="K342" s="47">
        <v>0.198356328141258</v>
      </c>
      <c r="L342" s="50">
        <v>62.982273201251303</v>
      </c>
      <c r="M342" s="47">
        <v>0.17675603379202401</v>
      </c>
      <c r="N342" s="50">
        <v>74.281391830559798</v>
      </c>
    </row>
    <row r="343" spans="1:14" x14ac:dyDescent="0.2">
      <c r="A343" s="57" t="s">
        <v>1011</v>
      </c>
      <c r="B343" s="44" t="s">
        <v>1012</v>
      </c>
      <c r="C343" s="45">
        <v>27</v>
      </c>
      <c r="D343" s="46" t="s">
        <v>360</v>
      </c>
      <c r="E343" s="47">
        <v>0.60754175000677202</v>
      </c>
      <c r="F343" s="48">
        <v>31.3868613138686</v>
      </c>
      <c r="G343" s="47">
        <v>0.83097971636693602</v>
      </c>
      <c r="H343" s="50">
        <v>87.178517397882004</v>
      </c>
      <c r="I343" s="76" t="str">
        <f t="shared" si="10"/>
        <v>No</v>
      </c>
      <c r="J343" s="49" t="str">
        <f t="shared" si="11"/>
        <v>No</v>
      </c>
      <c r="K343" s="47">
        <v>0.23089213169466299</v>
      </c>
      <c r="L343" s="50">
        <v>76.538060479666299</v>
      </c>
      <c r="M343" s="47">
        <v>0.208906774048354</v>
      </c>
      <c r="N343" s="50">
        <v>84.7579425113464</v>
      </c>
    </row>
    <row r="344" spans="1:14" x14ac:dyDescent="0.2">
      <c r="A344" s="57" t="s">
        <v>1013</v>
      </c>
      <c r="B344" s="44" t="s">
        <v>1014</v>
      </c>
      <c r="C344" s="45">
        <v>27</v>
      </c>
      <c r="D344" s="46" t="s">
        <v>360</v>
      </c>
      <c r="E344" s="47">
        <v>0.65058478262917896</v>
      </c>
      <c r="F344" s="48">
        <v>44.838373305526602</v>
      </c>
      <c r="G344" s="47">
        <v>0.84899459990178705</v>
      </c>
      <c r="H344" s="50">
        <v>90.771558245083199</v>
      </c>
      <c r="I344" s="76" t="str">
        <f t="shared" si="10"/>
        <v>No</v>
      </c>
      <c r="J344" s="49" t="str">
        <f t="shared" si="11"/>
        <v>No</v>
      </c>
      <c r="K344" s="47">
        <v>0.258864266624102</v>
      </c>
      <c r="L344" s="50">
        <v>84.723670490093895</v>
      </c>
      <c r="M344" s="47">
        <v>0.24576051442101499</v>
      </c>
      <c r="N344" s="50">
        <v>90.620272314674693</v>
      </c>
    </row>
    <row r="345" spans="1:14" x14ac:dyDescent="0.2">
      <c r="A345" s="57" t="s">
        <v>1015</v>
      </c>
      <c r="B345" s="44" t="s">
        <v>1016</v>
      </c>
      <c r="C345" s="45">
        <v>27</v>
      </c>
      <c r="D345" s="46" t="s">
        <v>360</v>
      </c>
      <c r="E345" s="47">
        <v>0.63270205617014297</v>
      </c>
      <c r="F345" s="48">
        <v>39.8852971845673</v>
      </c>
      <c r="G345" s="47">
        <v>0.84515658947018601</v>
      </c>
      <c r="H345" s="50">
        <v>89.901664145234506</v>
      </c>
      <c r="I345" s="76" t="str">
        <f t="shared" si="10"/>
        <v>No</v>
      </c>
      <c r="J345" s="49" t="str">
        <f t="shared" si="11"/>
        <v>No</v>
      </c>
      <c r="K345" s="47">
        <v>0.29911124093611202</v>
      </c>
      <c r="L345" s="50">
        <v>91.293013555787297</v>
      </c>
      <c r="M345" s="47">
        <v>0.28096726930917798</v>
      </c>
      <c r="N345" s="50">
        <v>93.835098335854795</v>
      </c>
    </row>
    <row r="346" spans="1:14" x14ac:dyDescent="0.2">
      <c r="A346" s="57" t="s">
        <v>1017</v>
      </c>
      <c r="B346" s="44" t="s">
        <v>1018</v>
      </c>
      <c r="C346" s="45">
        <v>27</v>
      </c>
      <c r="D346" s="46" t="s">
        <v>360</v>
      </c>
      <c r="E346" s="47">
        <v>0.62972064981247</v>
      </c>
      <c r="F346" s="48">
        <v>38.477580813347203</v>
      </c>
      <c r="G346" s="47">
        <v>0.87390284861691703</v>
      </c>
      <c r="H346" s="50">
        <v>95.272314674735199</v>
      </c>
      <c r="I346" s="76" t="str">
        <f t="shared" si="10"/>
        <v>No</v>
      </c>
      <c r="J346" s="49" t="str">
        <f t="shared" si="11"/>
        <v>No</v>
      </c>
      <c r="K346" s="47">
        <v>0.26210267033343398</v>
      </c>
      <c r="L346" s="50">
        <v>85.297184567257602</v>
      </c>
      <c r="M346" s="47">
        <v>0.23903035706294101</v>
      </c>
      <c r="N346" s="50">
        <v>89.901664145234506</v>
      </c>
    </row>
    <row r="347" spans="1:14" x14ac:dyDescent="0.2">
      <c r="A347" s="57" t="s">
        <v>1019</v>
      </c>
      <c r="B347" s="44" t="s">
        <v>1020</v>
      </c>
      <c r="C347" s="45">
        <v>27</v>
      </c>
      <c r="D347" s="46" t="s">
        <v>360</v>
      </c>
      <c r="E347" s="47">
        <v>0.66913996354951799</v>
      </c>
      <c r="F347" s="48">
        <v>49.739311783107397</v>
      </c>
      <c r="G347" s="47">
        <v>0.92250948017355205</v>
      </c>
      <c r="H347" s="50">
        <v>99.394856278366106</v>
      </c>
      <c r="I347" s="76" t="str">
        <f t="shared" si="10"/>
        <v>No</v>
      </c>
      <c r="J347" s="49" t="str">
        <f t="shared" si="11"/>
        <v>No</v>
      </c>
      <c r="K347" s="47">
        <v>0.32074093496320399</v>
      </c>
      <c r="L347" s="50">
        <v>93.378519290928097</v>
      </c>
      <c r="M347" s="47">
        <v>0.301309223361792</v>
      </c>
      <c r="N347" s="50">
        <v>95.272314674735199</v>
      </c>
    </row>
    <row r="348" spans="1:14" x14ac:dyDescent="0.2">
      <c r="A348" s="57" t="s">
        <v>1021</v>
      </c>
      <c r="B348" s="44" t="s">
        <v>1022</v>
      </c>
      <c r="C348" s="45">
        <v>27</v>
      </c>
      <c r="D348" s="46" t="s">
        <v>360</v>
      </c>
      <c r="E348" s="47">
        <v>0.58801463880392901</v>
      </c>
      <c r="F348" s="48">
        <v>25.860271115745601</v>
      </c>
      <c r="G348" s="47">
        <v>0.79662920667070003</v>
      </c>
      <c r="H348" s="50">
        <v>78.782148260211798</v>
      </c>
      <c r="I348" s="76" t="str">
        <f t="shared" si="10"/>
        <v>No</v>
      </c>
      <c r="J348" s="49" t="str">
        <f t="shared" si="11"/>
        <v>No</v>
      </c>
      <c r="K348" s="47">
        <v>0.30290817771198703</v>
      </c>
      <c r="L348" s="50">
        <v>91.762252346193904</v>
      </c>
      <c r="M348" s="47">
        <v>0.29010170476798602</v>
      </c>
      <c r="N348" s="50">
        <v>94.515885022692899</v>
      </c>
    </row>
    <row r="349" spans="1:14" x14ac:dyDescent="0.2">
      <c r="A349" s="57" t="s">
        <v>1023</v>
      </c>
      <c r="B349" s="44" t="s">
        <v>1024</v>
      </c>
      <c r="C349" s="45">
        <v>27</v>
      </c>
      <c r="D349" s="46" t="s">
        <v>360</v>
      </c>
      <c r="E349" s="47">
        <v>0.65799716040105205</v>
      </c>
      <c r="F349" s="48">
        <v>46.663190823774798</v>
      </c>
      <c r="G349" s="47">
        <v>0.87503386734717303</v>
      </c>
      <c r="H349" s="50">
        <v>95.499243570348</v>
      </c>
      <c r="I349" s="76" t="str">
        <f t="shared" si="10"/>
        <v>No</v>
      </c>
      <c r="J349" s="49" t="str">
        <f t="shared" si="11"/>
        <v>No</v>
      </c>
      <c r="K349" s="47">
        <v>0.29865170956134801</v>
      </c>
      <c r="L349" s="50">
        <v>91.136600625651695</v>
      </c>
      <c r="M349" s="47">
        <v>0.27741847416274601</v>
      </c>
      <c r="N349" s="50">
        <v>93.456883509833602</v>
      </c>
    </row>
    <row r="350" spans="1:14" x14ac:dyDescent="0.2">
      <c r="A350" s="148" t="s">
        <v>1025</v>
      </c>
      <c r="B350" s="44" t="s">
        <v>1026</v>
      </c>
      <c r="C350" s="45">
        <v>27</v>
      </c>
      <c r="D350" s="46" t="s">
        <v>360</v>
      </c>
      <c r="E350" s="47">
        <v>0.87236413696329096</v>
      </c>
      <c r="F350" s="48">
        <v>93.222106360792495</v>
      </c>
      <c r="G350" s="47">
        <v>0.87564780062521796</v>
      </c>
      <c r="H350" s="50">
        <v>95.650529500756406</v>
      </c>
      <c r="I350" s="76" t="str">
        <f t="shared" si="10"/>
        <v>Yes</v>
      </c>
      <c r="J350" s="49" t="str">
        <f t="shared" si="11"/>
        <v>Yes</v>
      </c>
      <c r="K350" s="47">
        <v>0.152477973475205</v>
      </c>
      <c r="L350" s="50">
        <v>39.9374348279458</v>
      </c>
      <c r="M350" s="47">
        <v>0.14888449344712401</v>
      </c>
      <c r="N350" s="50">
        <v>60.552193645990897</v>
      </c>
    </row>
    <row r="351" spans="1:14" x14ac:dyDescent="0.2">
      <c r="A351" s="57" t="s">
        <v>1027</v>
      </c>
      <c r="B351" s="44" t="s">
        <v>1028</v>
      </c>
      <c r="C351" s="45">
        <v>27</v>
      </c>
      <c r="D351" s="46" t="s">
        <v>360</v>
      </c>
      <c r="E351" s="47">
        <v>0.786592368525588</v>
      </c>
      <c r="F351" s="48">
        <v>73.201251303441097</v>
      </c>
      <c r="G351" s="47">
        <v>0.80009483542703397</v>
      </c>
      <c r="H351" s="50">
        <v>79.878971255673207</v>
      </c>
      <c r="I351" s="76" t="str">
        <f t="shared" si="10"/>
        <v>No</v>
      </c>
      <c r="J351" s="49" t="str">
        <f t="shared" si="11"/>
        <v>No</v>
      </c>
      <c r="K351" s="47">
        <v>0.14133224926702401</v>
      </c>
      <c r="L351" s="50">
        <v>34.932221063607898</v>
      </c>
      <c r="M351" s="47">
        <v>0.138381872747951</v>
      </c>
      <c r="N351" s="50">
        <v>53.139183055975799</v>
      </c>
    </row>
    <row r="352" spans="1:14" x14ac:dyDescent="0.2">
      <c r="A352" s="147" t="s">
        <v>1029</v>
      </c>
      <c r="B352" s="44" t="s">
        <v>1030</v>
      </c>
      <c r="C352" s="45">
        <v>27</v>
      </c>
      <c r="D352" s="46" t="s">
        <v>360</v>
      </c>
      <c r="E352" s="47">
        <v>0.88149853139524303</v>
      </c>
      <c r="F352" s="48">
        <v>95.046923879040705</v>
      </c>
      <c r="G352" s="47">
        <v>0.86651412869072697</v>
      </c>
      <c r="H352" s="50">
        <v>94.2511346444781</v>
      </c>
      <c r="I352" s="76" t="str">
        <f t="shared" si="10"/>
        <v>Yes</v>
      </c>
      <c r="J352" s="49" t="str">
        <f t="shared" si="11"/>
        <v>Yes</v>
      </c>
      <c r="K352" s="47">
        <v>0.18682893189349301</v>
      </c>
      <c r="L352" s="50">
        <v>58.029197080292001</v>
      </c>
      <c r="M352" s="47">
        <v>0.18107760881434801</v>
      </c>
      <c r="N352" s="50">
        <v>76.323751891074096</v>
      </c>
    </row>
    <row r="353" spans="1:14" x14ac:dyDescent="0.2">
      <c r="A353" s="147" t="s">
        <v>1031</v>
      </c>
      <c r="B353" s="44" t="s">
        <v>1032</v>
      </c>
      <c r="C353" s="45">
        <v>27</v>
      </c>
      <c r="D353" s="46" t="s">
        <v>360</v>
      </c>
      <c r="E353" s="47">
        <v>0.80766766319262295</v>
      </c>
      <c r="F353" s="48">
        <v>77.528675703858198</v>
      </c>
      <c r="G353" s="47">
        <v>0.79708885327129297</v>
      </c>
      <c r="H353" s="50">
        <v>78.971255673222402</v>
      </c>
      <c r="I353" s="76" t="str">
        <f t="shared" si="10"/>
        <v>No</v>
      </c>
      <c r="J353" s="49" t="str">
        <f t="shared" si="11"/>
        <v>Yes</v>
      </c>
      <c r="K353" s="47">
        <v>0.21439516692320401</v>
      </c>
      <c r="L353" s="50">
        <v>69.968717413972897</v>
      </c>
      <c r="M353" s="47">
        <v>0.209387393536137</v>
      </c>
      <c r="N353" s="50">
        <v>84.871406959152793</v>
      </c>
    </row>
    <row r="354" spans="1:14" x14ac:dyDescent="0.2">
      <c r="A354" s="147" t="s">
        <v>1033</v>
      </c>
      <c r="B354" s="44" t="s">
        <v>1034</v>
      </c>
      <c r="C354" s="45">
        <v>27</v>
      </c>
      <c r="D354" s="46" t="s">
        <v>360</v>
      </c>
      <c r="E354" s="47">
        <v>0.90532163134966204</v>
      </c>
      <c r="F354" s="48">
        <v>98.123044838373303</v>
      </c>
      <c r="G354" s="47">
        <v>0.88899200810766699</v>
      </c>
      <c r="H354" s="50">
        <v>96.860816944024194</v>
      </c>
      <c r="I354" s="76" t="str">
        <f t="shared" si="10"/>
        <v>Yes</v>
      </c>
      <c r="J354" s="49" t="str">
        <f t="shared" si="11"/>
        <v>Yes</v>
      </c>
      <c r="K354" s="47">
        <v>0.24278157549318399</v>
      </c>
      <c r="L354" s="50">
        <v>80.396246089676794</v>
      </c>
      <c r="M354" s="47">
        <v>0.22768862312138299</v>
      </c>
      <c r="N354" s="50">
        <v>88.275340393343399</v>
      </c>
    </row>
    <row r="355" spans="1:14" x14ac:dyDescent="0.2">
      <c r="A355" s="57" t="s">
        <v>1035</v>
      </c>
      <c r="B355" s="44" t="s">
        <v>1036</v>
      </c>
      <c r="C355" s="45">
        <v>28</v>
      </c>
      <c r="D355" s="46" t="s">
        <v>360</v>
      </c>
      <c r="E355" s="47">
        <v>0.71270466178898495</v>
      </c>
      <c r="F355" s="48">
        <v>59.958289885297198</v>
      </c>
      <c r="G355" s="47">
        <v>0.66601421828799701</v>
      </c>
      <c r="H355" s="50">
        <v>56.521739130434803</v>
      </c>
      <c r="I355" s="76" t="str">
        <f t="shared" si="10"/>
        <v>No</v>
      </c>
      <c r="J355" s="49" t="str">
        <f t="shared" si="11"/>
        <v>No</v>
      </c>
      <c r="K355" s="47">
        <v>0.22032635922664101</v>
      </c>
      <c r="L355" s="50">
        <v>72.471324296141802</v>
      </c>
      <c r="M355" s="47">
        <v>0.19294164562518901</v>
      </c>
      <c r="N355" s="50">
        <v>29.249011857707501</v>
      </c>
    </row>
    <row r="356" spans="1:14" x14ac:dyDescent="0.2">
      <c r="A356" s="148" t="s">
        <v>1037</v>
      </c>
      <c r="B356" s="44" t="s">
        <v>1038</v>
      </c>
      <c r="C356" s="45">
        <v>27</v>
      </c>
      <c r="D356" s="46" t="s">
        <v>360</v>
      </c>
      <c r="E356" s="47">
        <v>0.89864035903605</v>
      </c>
      <c r="F356" s="48">
        <v>97.549530761209596</v>
      </c>
      <c r="G356" s="47">
        <v>0.87907403095039705</v>
      </c>
      <c r="H356" s="50">
        <v>96.028744326777598</v>
      </c>
      <c r="I356" s="76" t="str">
        <f t="shared" si="10"/>
        <v>Yes</v>
      </c>
      <c r="J356" s="49" t="str">
        <f t="shared" si="11"/>
        <v>Yes</v>
      </c>
      <c r="K356" s="47">
        <v>0.18976523129718201</v>
      </c>
      <c r="L356" s="50">
        <v>59.5933263816476</v>
      </c>
      <c r="M356" s="47">
        <v>0.17427834990261501</v>
      </c>
      <c r="N356" s="50">
        <v>73.298033282904697</v>
      </c>
    </row>
    <row r="357" spans="1:14" x14ac:dyDescent="0.2">
      <c r="A357" s="57" t="s">
        <v>1039</v>
      </c>
      <c r="B357" s="44" t="s">
        <v>1040</v>
      </c>
      <c r="C357" s="45">
        <v>28</v>
      </c>
      <c r="D357" s="46" t="s">
        <v>360</v>
      </c>
      <c r="E357" s="47">
        <v>0.68229304097518895</v>
      </c>
      <c r="F357" s="48">
        <v>53.076120959332599</v>
      </c>
      <c r="G357" s="47">
        <v>0.67122256833998495</v>
      </c>
      <c r="H357" s="50">
        <v>58.498023715415002</v>
      </c>
      <c r="I357" s="76" t="str">
        <f t="shared" si="10"/>
        <v>No</v>
      </c>
      <c r="J357" s="49" t="str">
        <f t="shared" si="11"/>
        <v>No</v>
      </c>
      <c r="K357" s="47">
        <v>0.23986739523103101</v>
      </c>
      <c r="L357" s="50">
        <v>79.509906152241896</v>
      </c>
      <c r="M357" s="47">
        <v>0.209705215876791</v>
      </c>
      <c r="N357" s="50">
        <v>41.501976284584998</v>
      </c>
    </row>
    <row r="358" spans="1:14" x14ac:dyDescent="0.2">
      <c r="A358" s="147" t="s">
        <v>1041</v>
      </c>
      <c r="B358" s="44" t="s">
        <v>1042</v>
      </c>
      <c r="C358" s="45">
        <v>27</v>
      </c>
      <c r="D358" s="46" t="s">
        <v>360</v>
      </c>
      <c r="E358" s="47">
        <v>0.900767129290303</v>
      </c>
      <c r="F358" s="48">
        <v>97.758081334723698</v>
      </c>
      <c r="G358" s="47">
        <v>0.92282704452327302</v>
      </c>
      <c r="H358" s="50">
        <v>99.432677760968204</v>
      </c>
      <c r="I358" s="76" t="str">
        <f t="shared" si="10"/>
        <v>Yes</v>
      </c>
      <c r="J358" s="49" t="str">
        <f t="shared" si="11"/>
        <v>Yes</v>
      </c>
      <c r="K358" s="47">
        <v>0.28154598094183297</v>
      </c>
      <c r="L358" s="50">
        <v>88.581856100104304</v>
      </c>
      <c r="M358" s="47">
        <v>0.25353929723376001</v>
      </c>
      <c r="N358" s="50">
        <v>91.830559757942495</v>
      </c>
    </row>
    <row r="359" spans="1:14" x14ac:dyDescent="0.2">
      <c r="A359" s="148" t="s">
        <v>1043</v>
      </c>
      <c r="B359" s="44" t="s">
        <v>1044</v>
      </c>
      <c r="C359" s="45">
        <v>28</v>
      </c>
      <c r="D359" s="46" t="s">
        <v>360</v>
      </c>
      <c r="E359" s="47">
        <v>0.86875639790565895</v>
      </c>
      <c r="F359" s="48">
        <v>92.440041710114699</v>
      </c>
      <c r="G359" s="47">
        <v>0.837649960739418</v>
      </c>
      <c r="H359" s="50">
        <v>94.4664031620553</v>
      </c>
      <c r="I359" s="76" t="str">
        <f t="shared" si="10"/>
        <v>Yes</v>
      </c>
      <c r="J359" s="49" t="str">
        <f t="shared" si="11"/>
        <v>Yes</v>
      </c>
      <c r="K359" s="47">
        <v>0.23206460074959201</v>
      </c>
      <c r="L359" s="50">
        <v>77.111574556830007</v>
      </c>
      <c r="M359" s="47">
        <v>0.20274703272317601</v>
      </c>
      <c r="N359" s="50">
        <v>35.573122529644301</v>
      </c>
    </row>
    <row r="360" spans="1:14" x14ac:dyDescent="0.2">
      <c r="A360" s="57" t="s">
        <v>1045</v>
      </c>
      <c r="B360" s="44" t="s">
        <v>1046</v>
      </c>
      <c r="C360" s="45">
        <v>27</v>
      </c>
      <c r="D360" s="46" t="s">
        <v>360</v>
      </c>
      <c r="E360" s="47">
        <v>0.63558192432076699</v>
      </c>
      <c r="F360" s="48">
        <v>40.9801876955162</v>
      </c>
      <c r="G360" s="47">
        <v>0.827621151140989</v>
      </c>
      <c r="H360" s="50">
        <v>86.195158850226903</v>
      </c>
      <c r="I360" s="76" t="str">
        <f t="shared" si="10"/>
        <v>No</v>
      </c>
      <c r="J360" s="49" t="str">
        <f t="shared" si="11"/>
        <v>No</v>
      </c>
      <c r="K360" s="47">
        <v>0.22797901293789299</v>
      </c>
      <c r="L360" s="50">
        <v>75.755995828988503</v>
      </c>
      <c r="M360" s="47">
        <v>0.21642750313727399</v>
      </c>
      <c r="N360" s="50">
        <v>86.459909228441802</v>
      </c>
    </row>
    <row r="361" spans="1:14" x14ac:dyDescent="0.2">
      <c r="A361" s="147" t="s">
        <v>1047</v>
      </c>
      <c r="B361" s="44" t="s">
        <v>1048</v>
      </c>
      <c r="C361" s="45">
        <v>29</v>
      </c>
      <c r="D361" s="46" t="s">
        <v>360</v>
      </c>
      <c r="E361" s="47">
        <v>0.90735237607366503</v>
      </c>
      <c r="F361" s="48">
        <v>98.175182481751804</v>
      </c>
      <c r="G361" s="47">
        <v>0.89065895029931397</v>
      </c>
      <c r="H361" s="50">
        <v>95.735129068462399</v>
      </c>
      <c r="I361" s="76" t="str">
        <f t="shared" si="10"/>
        <v>Yes</v>
      </c>
      <c r="J361" s="49" t="str">
        <f t="shared" si="11"/>
        <v>Yes</v>
      </c>
      <c r="K361" s="47">
        <v>0.239380788976018</v>
      </c>
      <c r="L361" s="50">
        <v>79.197080291970806</v>
      </c>
      <c r="M361" s="47">
        <v>0.29428560107013901</v>
      </c>
      <c r="N361" s="50">
        <v>76.206509539842898</v>
      </c>
    </row>
    <row r="362" spans="1:14" x14ac:dyDescent="0.2">
      <c r="A362" s="147" t="s">
        <v>1049</v>
      </c>
      <c r="B362" s="44" t="s">
        <v>1050</v>
      </c>
      <c r="C362" s="45">
        <v>27</v>
      </c>
      <c r="D362" s="46" t="s">
        <v>360</v>
      </c>
      <c r="E362" s="47">
        <v>0.90842174075728399</v>
      </c>
      <c r="F362" s="48">
        <v>98.227320125130305</v>
      </c>
      <c r="G362" s="47">
        <v>0.93767369611013396</v>
      </c>
      <c r="H362" s="50">
        <v>99.924357034795804</v>
      </c>
      <c r="I362" s="76" t="str">
        <f t="shared" si="10"/>
        <v>Yes</v>
      </c>
      <c r="J362" s="49" t="str">
        <f t="shared" si="11"/>
        <v>Yes</v>
      </c>
      <c r="K362" s="47">
        <v>0.26079227891623202</v>
      </c>
      <c r="L362" s="50">
        <v>85.0886339937435</v>
      </c>
      <c r="M362" s="47">
        <v>0.21368799925491699</v>
      </c>
      <c r="N362" s="50">
        <v>85.665658093797305</v>
      </c>
    </row>
    <row r="363" spans="1:14" x14ac:dyDescent="0.2">
      <c r="A363" s="57" t="s">
        <v>1051</v>
      </c>
      <c r="B363" s="44" t="s">
        <v>1052</v>
      </c>
      <c r="C363" s="45">
        <v>27</v>
      </c>
      <c r="D363" s="46" t="s">
        <v>360</v>
      </c>
      <c r="E363" s="47">
        <v>0.66465342792036597</v>
      </c>
      <c r="F363" s="48">
        <v>48.175182481751797</v>
      </c>
      <c r="G363" s="47">
        <v>0.91883026148713298</v>
      </c>
      <c r="H363" s="50">
        <v>99.319213313161896</v>
      </c>
      <c r="I363" s="76" t="str">
        <f t="shared" si="10"/>
        <v>No</v>
      </c>
      <c r="J363" s="49" t="str">
        <f t="shared" si="11"/>
        <v>No</v>
      </c>
      <c r="K363" s="47">
        <v>0.24852859511080599</v>
      </c>
      <c r="L363" s="50">
        <v>81.960375391032301</v>
      </c>
      <c r="M363" s="47">
        <v>0.22159564738847701</v>
      </c>
      <c r="N363" s="50">
        <v>87.556732223903197</v>
      </c>
    </row>
    <row r="364" spans="1:14" x14ac:dyDescent="0.2">
      <c r="A364" s="57" t="s">
        <v>1053</v>
      </c>
      <c r="B364" s="44" t="s">
        <v>1054</v>
      </c>
      <c r="C364" s="45">
        <v>27</v>
      </c>
      <c r="D364" s="46" t="s">
        <v>360</v>
      </c>
      <c r="E364" s="47">
        <v>0.66317913562059205</v>
      </c>
      <c r="F364" s="48">
        <v>47.8623566214807</v>
      </c>
      <c r="G364" s="47">
        <v>0.85437228090879502</v>
      </c>
      <c r="H364" s="50">
        <v>92.2465960665658</v>
      </c>
      <c r="I364" s="76" t="str">
        <f t="shared" si="10"/>
        <v>No</v>
      </c>
      <c r="J364" s="49" t="str">
        <f t="shared" si="11"/>
        <v>No</v>
      </c>
      <c r="K364" s="47">
        <v>0.180594191173758</v>
      </c>
      <c r="L364" s="50">
        <v>55.2659019812304</v>
      </c>
      <c r="M364" s="47">
        <v>0.14738139944688999</v>
      </c>
      <c r="N364" s="50">
        <v>59.682299546142197</v>
      </c>
    </row>
    <row r="365" spans="1:14" x14ac:dyDescent="0.2">
      <c r="A365" s="57" t="s">
        <v>1055</v>
      </c>
      <c r="B365" s="44" t="s">
        <v>1056</v>
      </c>
      <c r="C365" s="45">
        <v>29</v>
      </c>
      <c r="D365" s="46" t="s">
        <v>360</v>
      </c>
      <c r="E365" s="47">
        <v>0.67596070786594598</v>
      </c>
      <c r="F365" s="48">
        <v>51.511991657977099</v>
      </c>
      <c r="G365" s="47">
        <v>0.79191280888986904</v>
      </c>
      <c r="H365" s="50">
        <v>53.984287317620598</v>
      </c>
      <c r="I365" s="76" t="str">
        <f t="shared" si="10"/>
        <v>No</v>
      </c>
      <c r="J365" s="49" t="str">
        <f t="shared" si="11"/>
        <v>No</v>
      </c>
      <c r="K365" s="47">
        <v>0.104686194789107</v>
      </c>
      <c r="L365" s="50">
        <v>19.238790406673601</v>
      </c>
      <c r="M365" s="47">
        <v>9.7594360249494597E-2</v>
      </c>
      <c r="N365" s="50">
        <v>2.4691358024691401</v>
      </c>
    </row>
    <row r="366" spans="1:14" x14ac:dyDescent="0.2">
      <c r="A366" s="148" t="s">
        <v>1057</v>
      </c>
      <c r="B366" s="44" t="s">
        <v>1058</v>
      </c>
      <c r="C366" s="45">
        <v>29</v>
      </c>
      <c r="D366" s="46" t="s">
        <v>360</v>
      </c>
      <c r="E366" s="47">
        <v>0.87648968666559401</v>
      </c>
      <c r="F366" s="48">
        <v>94.316996871741395</v>
      </c>
      <c r="G366" s="47">
        <v>0.87711544572735101</v>
      </c>
      <c r="H366" s="50">
        <v>92.031425364758704</v>
      </c>
      <c r="I366" s="76" t="str">
        <f t="shared" si="10"/>
        <v>Yes</v>
      </c>
      <c r="J366" s="49" t="str">
        <f t="shared" si="11"/>
        <v>Yes</v>
      </c>
      <c r="K366" s="47">
        <v>0.21104879747870101</v>
      </c>
      <c r="L366" s="50">
        <v>68.717413972888394</v>
      </c>
      <c r="M366" s="47">
        <v>0.231717743898323</v>
      </c>
      <c r="N366" s="50">
        <v>49.831649831649798</v>
      </c>
    </row>
    <row r="367" spans="1:14" x14ac:dyDescent="0.2">
      <c r="A367" s="148" t="s">
        <v>1059</v>
      </c>
      <c r="B367" s="44" t="s">
        <v>1060</v>
      </c>
      <c r="C367" s="45">
        <v>29</v>
      </c>
      <c r="D367" s="46" t="s">
        <v>360</v>
      </c>
      <c r="E367" s="47">
        <v>0.85041689208592397</v>
      </c>
      <c r="F367" s="48">
        <v>88.425443169968702</v>
      </c>
      <c r="G367" s="47">
        <v>0.88207805191544897</v>
      </c>
      <c r="H367" s="50">
        <v>93.714927048260407</v>
      </c>
      <c r="I367" s="76" t="str">
        <f t="shared" si="10"/>
        <v>No</v>
      </c>
      <c r="J367" s="49" t="str">
        <f t="shared" si="11"/>
        <v>Yes</v>
      </c>
      <c r="K367" s="47">
        <v>0.14889876015480999</v>
      </c>
      <c r="L367" s="50">
        <v>38.060479666319097</v>
      </c>
      <c r="M367" s="47">
        <v>0.16481795954638401</v>
      </c>
      <c r="N367" s="50">
        <v>15.8249158249158</v>
      </c>
    </row>
    <row r="368" spans="1:14" x14ac:dyDescent="0.2">
      <c r="A368" s="57" t="s">
        <v>1061</v>
      </c>
      <c r="B368" s="44" t="s">
        <v>1062</v>
      </c>
      <c r="C368" s="45">
        <v>29</v>
      </c>
      <c r="D368" s="46" t="s">
        <v>360</v>
      </c>
      <c r="E368" s="47">
        <v>0.856490040523744</v>
      </c>
      <c r="F368" s="48">
        <v>90.093847758081296</v>
      </c>
      <c r="G368" s="47">
        <v>0.83854372661941301</v>
      </c>
      <c r="H368" s="50">
        <v>74.410774410774394</v>
      </c>
      <c r="I368" s="76" t="str">
        <f t="shared" si="10"/>
        <v>No</v>
      </c>
      <c r="J368" s="49" t="str">
        <f t="shared" si="11"/>
        <v>No</v>
      </c>
      <c r="K368" s="47">
        <v>9.9531547547366206E-2</v>
      </c>
      <c r="L368" s="50">
        <v>15.5891553701773</v>
      </c>
      <c r="M368" s="47">
        <v>0.102746550286682</v>
      </c>
      <c r="N368" s="50">
        <v>3.2547699214365902</v>
      </c>
    </row>
    <row r="369" spans="1:14" x14ac:dyDescent="0.2">
      <c r="A369" s="148" t="s">
        <v>1063</v>
      </c>
      <c r="B369" s="44" t="s">
        <v>1064</v>
      </c>
      <c r="C369" s="45">
        <v>29</v>
      </c>
      <c r="D369" s="46" t="s">
        <v>360</v>
      </c>
      <c r="E369" s="47">
        <v>0.86483999466128803</v>
      </c>
      <c r="F369" s="48">
        <v>91.814389989572504</v>
      </c>
      <c r="G369" s="47">
        <v>0.86844595626249299</v>
      </c>
      <c r="H369" s="50">
        <v>89.337822671156005</v>
      </c>
      <c r="I369" s="76" t="str">
        <f t="shared" si="10"/>
        <v>No</v>
      </c>
      <c r="J369" s="49" t="str">
        <f t="shared" si="11"/>
        <v>Yes</v>
      </c>
      <c r="K369" s="47">
        <v>0.118164260468807</v>
      </c>
      <c r="L369" s="50">
        <v>25.703858185609999</v>
      </c>
      <c r="M369" s="47">
        <v>0.12658840092689899</v>
      </c>
      <c r="N369" s="50">
        <v>7.8563411896745201</v>
      </c>
    </row>
    <row r="370" spans="1:14" x14ac:dyDescent="0.2">
      <c r="A370" s="57" t="s">
        <v>1065</v>
      </c>
      <c r="B370" s="44" t="s">
        <v>1066</v>
      </c>
      <c r="C370" s="45">
        <v>40</v>
      </c>
      <c r="D370" s="46" t="s">
        <v>360</v>
      </c>
      <c r="E370" s="47">
        <v>0.75187229333269701</v>
      </c>
      <c r="F370" s="48">
        <v>66.944734098018799</v>
      </c>
      <c r="G370" s="47">
        <v>0.74114216067471395</v>
      </c>
      <c r="H370" s="50">
        <v>86.997433704020494</v>
      </c>
      <c r="I370" s="76" t="str">
        <f t="shared" si="10"/>
        <v>No</v>
      </c>
      <c r="J370" s="49" t="str">
        <f t="shared" si="11"/>
        <v>No</v>
      </c>
      <c r="K370" s="47">
        <v>0.17461147720609299</v>
      </c>
      <c r="L370" s="50">
        <v>51.876955161626697</v>
      </c>
      <c r="M370" s="47">
        <v>0.20952853762347401</v>
      </c>
      <c r="N370" s="50">
        <v>83.746792130025696</v>
      </c>
    </row>
    <row r="371" spans="1:14" x14ac:dyDescent="0.2">
      <c r="A371" s="57" t="s">
        <v>1067</v>
      </c>
      <c r="B371" s="44" t="s">
        <v>1068</v>
      </c>
      <c r="C371" s="45">
        <v>40</v>
      </c>
      <c r="D371" s="46" t="s">
        <v>360</v>
      </c>
      <c r="E371" s="47">
        <v>0.52357411995362901</v>
      </c>
      <c r="F371" s="48">
        <v>9.9582898852971908</v>
      </c>
      <c r="G371" s="47">
        <v>0.71424842791668797</v>
      </c>
      <c r="H371" s="50">
        <v>77.245508982035901</v>
      </c>
      <c r="I371" s="76" t="str">
        <f t="shared" si="10"/>
        <v>No</v>
      </c>
      <c r="J371" s="49" t="str">
        <f t="shared" si="11"/>
        <v>No</v>
      </c>
      <c r="K371" s="47">
        <v>0.21108797939169199</v>
      </c>
      <c r="L371" s="50">
        <v>68.769551616266895</v>
      </c>
      <c r="M371" s="47">
        <v>0.29326894864011299</v>
      </c>
      <c r="N371" s="50">
        <v>89.9059024807528</v>
      </c>
    </row>
    <row r="372" spans="1:14" x14ac:dyDescent="0.2">
      <c r="A372" s="57" t="s">
        <v>1069</v>
      </c>
      <c r="B372" s="44" t="s">
        <v>1070</v>
      </c>
      <c r="C372" s="45">
        <v>40</v>
      </c>
      <c r="D372" s="46" t="s">
        <v>360</v>
      </c>
      <c r="E372" s="47">
        <v>0.68088273830992196</v>
      </c>
      <c r="F372" s="48">
        <v>52.763295099061502</v>
      </c>
      <c r="G372" s="47">
        <v>0.68169198294626998</v>
      </c>
      <c r="H372" s="50">
        <v>61.5911035072712</v>
      </c>
      <c r="I372" s="76" t="str">
        <f t="shared" si="10"/>
        <v>No</v>
      </c>
      <c r="J372" s="49" t="str">
        <f t="shared" si="11"/>
        <v>No</v>
      </c>
      <c r="K372" s="47">
        <v>0.291396612099943</v>
      </c>
      <c r="L372" s="50">
        <v>89.885297184567307</v>
      </c>
      <c r="M372" s="47">
        <v>0.433230941112692</v>
      </c>
      <c r="N372" s="50">
        <v>98.032506415739903</v>
      </c>
    </row>
    <row r="373" spans="1:14" x14ac:dyDescent="0.2">
      <c r="A373" s="57" t="s">
        <v>1071</v>
      </c>
      <c r="B373" s="44" t="s">
        <v>1072</v>
      </c>
      <c r="C373" s="45">
        <v>40</v>
      </c>
      <c r="D373" s="46" t="s">
        <v>360</v>
      </c>
      <c r="E373" s="47">
        <v>0.50991929342377895</v>
      </c>
      <c r="F373" s="48">
        <v>7.7163712200208598</v>
      </c>
      <c r="G373" s="47">
        <v>0.73894627968582305</v>
      </c>
      <c r="H373" s="50">
        <v>86.313088109495297</v>
      </c>
      <c r="I373" s="76" t="str">
        <f t="shared" si="10"/>
        <v>No</v>
      </c>
      <c r="J373" s="49" t="str">
        <f t="shared" si="11"/>
        <v>No</v>
      </c>
      <c r="K373" s="47">
        <v>0.14921168631161399</v>
      </c>
      <c r="L373" s="50">
        <v>38.529718456725803</v>
      </c>
      <c r="M373" s="47">
        <v>0.17181910357368399</v>
      </c>
      <c r="N373" s="50">
        <v>78.956372968349001</v>
      </c>
    </row>
    <row r="374" spans="1:14" x14ac:dyDescent="0.2">
      <c r="A374" s="57" t="s">
        <v>1073</v>
      </c>
      <c r="B374" s="44" t="s">
        <v>1074</v>
      </c>
      <c r="C374" s="45">
        <v>40</v>
      </c>
      <c r="D374" s="46" t="s">
        <v>360</v>
      </c>
      <c r="E374" s="47">
        <v>0.77459234157555201</v>
      </c>
      <c r="F374" s="48">
        <v>70.750782064650707</v>
      </c>
      <c r="G374" s="47">
        <v>0.78671935461542897</v>
      </c>
      <c r="H374" s="50">
        <v>94.525235243798093</v>
      </c>
      <c r="I374" s="76" t="str">
        <f t="shared" si="10"/>
        <v>No</v>
      </c>
      <c r="J374" s="49" t="str">
        <f t="shared" si="11"/>
        <v>No</v>
      </c>
      <c r="K374" s="47">
        <v>0.14364231691868201</v>
      </c>
      <c r="L374" s="50">
        <v>35.714285714285701</v>
      </c>
      <c r="M374" s="47">
        <v>0.157883821862282</v>
      </c>
      <c r="N374" s="50">
        <v>76.903336184773295</v>
      </c>
    </row>
    <row r="375" spans="1:14" x14ac:dyDescent="0.2">
      <c r="A375" s="57" t="s">
        <v>1075</v>
      </c>
      <c r="B375" s="44" t="s">
        <v>1076</v>
      </c>
      <c r="C375" s="45">
        <v>40</v>
      </c>
      <c r="D375" s="46" t="s">
        <v>360</v>
      </c>
      <c r="E375" s="47">
        <v>0.57656782485409197</v>
      </c>
      <c r="F375" s="48">
        <v>22.88842544317</v>
      </c>
      <c r="G375" s="47">
        <v>0.72932328085603804</v>
      </c>
      <c r="H375" s="50">
        <v>83.233532934131702</v>
      </c>
      <c r="I375" s="76" t="str">
        <f t="shared" si="10"/>
        <v>No</v>
      </c>
      <c r="J375" s="49" t="str">
        <f t="shared" si="11"/>
        <v>No</v>
      </c>
      <c r="K375" s="47">
        <v>0.22452132550790599</v>
      </c>
      <c r="L375" s="50">
        <v>74.400417101146999</v>
      </c>
      <c r="M375" s="47">
        <v>0.306351271412932</v>
      </c>
      <c r="N375" s="50">
        <v>90.419161676646695</v>
      </c>
    </row>
    <row r="376" spans="1:14" x14ac:dyDescent="0.2">
      <c r="A376" s="57" t="s">
        <v>1077</v>
      </c>
      <c r="B376" s="44" t="s">
        <v>1078</v>
      </c>
      <c r="C376" s="45">
        <v>40</v>
      </c>
      <c r="D376" s="46" t="s">
        <v>360</v>
      </c>
      <c r="E376" s="47">
        <v>0.61213744979130202</v>
      </c>
      <c r="F376" s="48">
        <v>32.481751824817501</v>
      </c>
      <c r="G376" s="47">
        <v>0.67767999207559304</v>
      </c>
      <c r="H376" s="50">
        <v>60.393498716852001</v>
      </c>
      <c r="I376" s="76" t="str">
        <f t="shared" si="10"/>
        <v>No</v>
      </c>
      <c r="J376" s="49" t="str">
        <f t="shared" si="11"/>
        <v>No</v>
      </c>
      <c r="K376" s="47">
        <v>0.206672463359443</v>
      </c>
      <c r="L376" s="50">
        <v>66.631908237747695</v>
      </c>
      <c r="M376" s="47">
        <v>0.27024808058063199</v>
      </c>
      <c r="N376" s="50">
        <v>88.1950384944397</v>
      </c>
    </row>
    <row r="377" spans="1:14" x14ac:dyDescent="0.2">
      <c r="A377" s="57" t="s">
        <v>1079</v>
      </c>
      <c r="B377" s="44" t="s">
        <v>1080</v>
      </c>
      <c r="C377" s="45">
        <v>40</v>
      </c>
      <c r="D377" s="46" t="s">
        <v>360</v>
      </c>
      <c r="E377" s="47">
        <v>0.55452261541136105</v>
      </c>
      <c r="F377" s="48">
        <v>17.101147028154301</v>
      </c>
      <c r="G377" s="47">
        <v>0.790503131743027</v>
      </c>
      <c r="H377" s="50">
        <v>95.380667236954693</v>
      </c>
      <c r="I377" s="76" t="str">
        <f t="shared" si="10"/>
        <v>No</v>
      </c>
      <c r="J377" s="49" t="str">
        <f t="shared" si="11"/>
        <v>No</v>
      </c>
      <c r="K377" s="47">
        <v>7.2831241531591304E-2</v>
      </c>
      <c r="L377" s="50">
        <v>1.1470281543274199</v>
      </c>
      <c r="M377" s="47">
        <v>5.4233293760385E-2</v>
      </c>
      <c r="N377" s="50">
        <v>1.2831479897348199</v>
      </c>
    </row>
    <row r="378" spans="1:14" x14ac:dyDescent="0.2">
      <c r="A378" s="57" t="s">
        <v>734</v>
      </c>
      <c r="B378" s="44" t="s">
        <v>1081</v>
      </c>
      <c r="C378" s="45">
        <v>40</v>
      </c>
      <c r="D378" s="46" t="s">
        <v>360</v>
      </c>
      <c r="E378" s="47">
        <v>0.67259623160809701</v>
      </c>
      <c r="F378" s="48">
        <v>50.886339937434798</v>
      </c>
      <c r="G378" s="47">
        <v>0.69082414005155102</v>
      </c>
      <c r="H378" s="50">
        <v>66.295979469632201</v>
      </c>
      <c r="I378" s="76" t="str">
        <f t="shared" si="10"/>
        <v>No</v>
      </c>
      <c r="J378" s="49" t="str">
        <f t="shared" si="11"/>
        <v>No</v>
      </c>
      <c r="K378" s="47">
        <v>0.16525708363889999</v>
      </c>
      <c r="L378" s="50">
        <v>46.611053180396198</v>
      </c>
      <c r="M378" s="47">
        <v>0.19756963144499801</v>
      </c>
      <c r="N378" s="50">
        <v>81.950384944396902</v>
      </c>
    </row>
    <row r="379" spans="1:14" x14ac:dyDescent="0.2">
      <c r="A379" s="57" t="s">
        <v>1082</v>
      </c>
      <c r="B379" s="44" t="s">
        <v>1083</v>
      </c>
      <c r="C379" s="45">
        <v>40</v>
      </c>
      <c r="D379" s="46" t="s">
        <v>360</v>
      </c>
      <c r="E379" s="47">
        <v>0.57182760566373902</v>
      </c>
      <c r="F379" s="48">
        <v>21.637122002085501</v>
      </c>
      <c r="G379" s="47">
        <v>0.72630136470817497</v>
      </c>
      <c r="H379" s="50">
        <v>82.549187339606505</v>
      </c>
      <c r="I379" s="76" t="str">
        <f t="shared" si="10"/>
        <v>No</v>
      </c>
      <c r="J379" s="49" t="str">
        <f t="shared" si="11"/>
        <v>No</v>
      </c>
      <c r="K379" s="47">
        <v>0.170646721773863</v>
      </c>
      <c r="L379" s="50">
        <v>49.582898852971802</v>
      </c>
      <c r="M379" s="47">
        <v>0.20609137916220799</v>
      </c>
      <c r="N379" s="50">
        <v>83.575705731394393</v>
      </c>
    </row>
    <row r="380" spans="1:14" x14ac:dyDescent="0.2">
      <c r="A380" s="57" t="s">
        <v>1073</v>
      </c>
      <c r="B380" s="44" t="s">
        <v>1084</v>
      </c>
      <c r="C380" s="45">
        <v>40</v>
      </c>
      <c r="D380" s="46" t="s">
        <v>360</v>
      </c>
      <c r="E380" s="47">
        <v>0.66867765302293503</v>
      </c>
      <c r="F380" s="48">
        <v>49.4786235662148</v>
      </c>
      <c r="G380" s="47">
        <v>0.68913447141898698</v>
      </c>
      <c r="H380" s="50">
        <v>65.611633875106904</v>
      </c>
      <c r="I380" s="76" t="str">
        <f t="shared" si="10"/>
        <v>No</v>
      </c>
      <c r="J380" s="49" t="str">
        <f t="shared" si="11"/>
        <v>No</v>
      </c>
      <c r="K380" s="47">
        <v>0.16803176071866499</v>
      </c>
      <c r="L380" s="50">
        <v>48.123044838373303</v>
      </c>
      <c r="M380" s="47">
        <v>0.20223105679714701</v>
      </c>
      <c r="N380" s="50">
        <v>82.891360136869096</v>
      </c>
    </row>
    <row r="381" spans="1:14" x14ac:dyDescent="0.2">
      <c r="A381" s="57" t="s">
        <v>1085</v>
      </c>
      <c r="B381" s="44" t="s">
        <v>1086</v>
      </c>
      <c r="C381" s="45">
        <v>40</v>
      </c>
      <c r="D381" s="46" t="s">
        <v>360</v>
      </c>
      <c r="E381" s="47">
        <v>0.57940989658404096</v>
      </c>
      <c r="F381" s="48">
        <v>23.566214807090699</v>
      </c>
      <c r="G381" s="47">
        <v>0.748541291736599</v>
      </c>
      <c r="H381" s="50">
        <v>88.366124893071003</v>
      </c>
      <c r="I381" s="76" t="str">
        <f t="shared" si="10"/>
        <v>No</v>
      </c>
      <c r="J381" s="49" t="str">
        <f t="shared" si="11"/>
        <v>No</v>
      </c>
      <c r="K381" s="47">
        <v>0.17507182603815499</v>
      </c>
      <c r="L381" s="50">
        <v>51.981230448383698</v>
      </c>
      <c r="M381" s="47">
        <v>0.21303700899487901</v>
      </c>
      <c r="N381" s="50">
        <v>84.088964927288302</v>
      </c>
    </row>
    <row r="382" spans="1:14" x14ac:dyDescent="0.2">
      <c r="A382" s="57" t="s">
        <v>1087</v>
      </c>
      <c r="B382" s="44" t="s">
        <v>1088</v>
      </c>
      <c r="C382" s="45">
        <v>40</v>
      </c>
      <c r="D382" s="46" t="s">
        <v>360</v>
      </c>
      <c r="E382" s="47">
        <v>0.61203169284046499</v>
      </c>
      <c r="F382" s="48">
        <v>32.377476538060499</v>
      </c>
      <c r="G382" s="47">
        <v>0.77919879512524903</v>
      </c>
      <c r="H382" s="50">
        <v>93.413173652694596</v>
      </c>
      <c r="I382" s="76" t="str">
        <f t="shared" si="10"/>
        <v>No</v>
      </c>
      <c r="J382" s="49" t="str">
        <f t="shared" si="11"/>
        <v>No</v>
      </c>
      <c r="K382" s="47">
        <v>0.110293866426356</v>
      </c>
      <c r="L382" s="50">
        <v>21.741397288842499</v>
      </c>
      <c r="M382" s="47">
        <v>0.100806045369719</v>
      </c>
      <c r="N382" s="50">
        <v>45.5945252352438</v>
      </c>
    </row>
    <row r="383" spans="1:14" x14ac:dyDescent="0.2">
      <c r="A383" s="57" t="s">
        <v>773</v>
      </c>
      <c r="B383" s="44" t="s">
        <v>1089</v>
      </c>
      <c r="C383" s="45">
        <v>40</v>
      </c>
      <c r="D383" s="46" t="s">
        <v>360</v>
      </c>
      <c r="E383" s="47">
        <v>0.58662035257655698</v>
      </c>
      <c r="F383" s="48">
        <v>25.599582898853001</v>
      </c>
      <c r="G383" s="47">
        <v>0.74887269128629497</v>
      </c>
      <c r="H383" s="50">
        <v>88.451668092386697</v>
      </c>
      <c r="I383" s="76" t="str">
        <f t="shared" si="10"/>
        <v>No</v>
      </c>
      <c r="J383" s="49" t="str">
        <f t="shared" si="11"/>
        <v>No</v>
      </c>
      <c r="K383" s="47">
        <v>0.16461434466452499</v>
      </c>
      <c r="L383" s="50">
        <v>45.985401459854003</v>
      </c>
      <c r="M383" s="47">
        <v>0.19320580851393099</v>
      </c>
      <c r="N383" s="50">
        <v>81.266039349871704</v>
      </c>
    </row>
    <row r="384" spans="1:14" x14ac:dyDescent="0.2">
      <c r="A384" s="57" t="s">
        <v>1090</v>
      </c>
      <c r="B384" s="44" t="s">
        <v>1091</v>
      </c>
      <c r="C384" s="45">
        <v>40</v>
      </c>
      <c r="D384" s="46" t="s">
        <v>360</v>
      </c>
      <c r="E384" s="47">
        <v>0.54589824091545902</v>
      </c>
      <c r="F384" s="48">
        <v>14.754953076121</v>
      </c>
      <c r="G384" s="47">
        <v>0.638747114452616</v>
      </c>
      <c r="H384" s="50">
        <v>37.040205303678398</v>
      </c>
      <c r="I384" s="76" t="str">
        <f t="shared" si="10"/>
        <v>No</v>
      </c>
      <c r="J384" s="49" t="str">
        <f t="shared" si="11"/>
        <v>No</v>
      </c>
      <c r="K384" s="47">
        <v>0.20833703380646099</v>
      </c>
      <c r="L384" s="50">
        <v>67.257559958289903</v>
      </c>
      <c r="M384" s="47">
        <v>0.25963767507408603</v>
      </c>
      <c r="N384" s="50">
        <v>87.510692899914503</v>
      </c>
    </row>
    <row r="385" spans="1:14" x14ac:dyDescent="0.2">
      <c r="A385" s="57" t="s">
        <v>1092</v>
      </c>
      <c r="B385" s="44" t="s">
        <v>1093</v>
      </c>
      <c r="C385" s="45">
        <v>40</v>
      </c>
      <c r="D385" s="46" t="s">
        <v>360</v>
      </c>
      <c r="E385" s="47">
        <v>0.66810344020437296</v>
      </c>
      <c r="F385" s="48">
        <v>49.217935349322197</v>
      </c>
      <c r="G385" s="47">
        <v>0.69984263560871296</v>
      </c>
      <c r="H385" s="50">
        <v>71.086398631308796</v>
      </c>
      <c r="I385" s="76" t="str">
        <f t="shared" si="10"/>
        <v>No</v>
      </c>
      <c r="J385" s="49" t="str">
        <f t="shared" si="11"/>
        <v>No</v>
      </c>
      <c r="K385" s="47">
        <v>6.35203113984492E-2</v>
      </c>
      <c r="L385" s="50">
        <v>0.46923879040667399</v>
      </c>
      <c r="M385" s="47">
        <v>4.7978420335834403E-2</v>
      </c>
      <c r="N385" s="50">
        <v>1.02651839178785</v>
      </c>
    </row>
    <row r="386" spans="1:14" x14ac:dyDescent="0.2">
      <c r="A386" s="57" t="s">
        <v>1094</v>
      </c>
      <c r="B386" s="44" t="s">
        <v>1095</v>
      </c>
      <c r="C386" s="45">
        <v>40</v>
      </c>
      <c r="D386" s="46" t="s">
        <v>360</v>
      </c>
      <c r="E386" s="47">
        <v>0.58952745259611405</v>
      </c>
      <c r="F386" s="48">
        <v>26.225234619395199</v>
      </c>
      <c r="G386" s="47">
        <v>0.73535103483811304</v>
      </c>
      <c r="H386" s="50">
        <v>85.457656116338796</v>
      </c>
      <c r="I386" s="76" t="str">
        <f t="shared" si="10"/>
        <v>No</v>
      </c>
      <c r="J386" s="49" t="str">
        <f t="shared" si="11"/>
        <v>No</v>
      </c>
      <c r="K386" s="47">
        <v>0.18884014255491499</v>
      </c>
      <c r="L386" s="50">
        <v>59.124087591240901</v>
      </c>
      <c r="M386" s="47">
        <v>0.25497639849611398</v>
      </c>
      <c r="N386" s="50">
        <v>87.168520102651797</v>
      </c>
    </row>
    <row r="387" spans="1:14" x14ac:dyDescent="0.2">
      <c r="A387" s="57" t="s">
        <v>1096</v>
      </c>
      <c r="B387" s="44" t="s">
        <v>1097</v>
      </c>
      <c r="C387" s="45">
        <v>40</v>
      </c>
      <c r="D387" s="46" t="s">
        <v>360</v>
      </c>
      <c r="E387" s="47">
        <v>0.64787581849624898</v>
      </c>
      <c r="F387" s="48">
        <v>43.899895724713197</v>
      </c>
      <c r="G387" s="47">
        <v>0.76234778438153505</v>
      </c>
      <c r="H387" s="50">
        <v>91.103507271171907</v>
      </c>
      <c r="I387" s="76" t="str">
        <f t="shared" si="10"/>
        <v>No</v>
      </c>
      <c r="J387" s="49" t="str">
        <f t="shared" si="11"/>
        <v>No</v>
      </c>
      <c r="K387" s="47">
        <v>0.10266472868063201</v>
      </c>
      <c r="L387" s="50">
        <v>18.039624608967699</v>
      </c>
      <c r="M387" s="47">
        <v>0.12106902286006201</v>
      </c>
      <c r="N387" s="50">
        <v>64.499572284003406</v>
      </c>
    </row>
    <row r="388" spans="1:14" x14ac:dyDescent="0.2">
      <c r="A388" s="57" t="s">
        <v>1098</v>
      </c>
      <c r="B388" s="44" t="s">
        <v>1099</v>
      </c>
      <c r="C388" s="45">
        <v>40</v>
      </c>
      <c r="D388" s="46" t="s">
        <v>360</v>
      </c>
      <c r="E388" s="47">
        <v>0.59473115979788005</v>
      </c>
      <c r="F388" s="48">
        <v>27.737226277372301</v>
      </c>
      <c r="G388" s="47">
        <v>0.697736045091499</v>
      </c>
      <c r="H388" s="50">
        <v>70.059880239520993</v>
      </c>
      <c r="I388" s="76" t="str">
        <f t="shared" si="10"/>
        <v>No</v>
      </c>
      <c r="J388" s="49" t="str">
        <f t="shared" si="11"/>
        <v>No</v>
      </c>
      <c r="K388" s="47">
        <v>0.247448445643036</v>
      </c>
      <c r="L388" s="50">
        <v>81.751824817518298</v>
      </c>
      <c r="M388" s="47">
        <v>0.345590954459565</v>
      </c>
      <c r="N388" s="50">
        <v>92.728828058169398</v>
      </c>
    </row>
    <row r="389" spans="1:14" x14ac:dyDescent="0.2">
      <c r="A389" s="57" t="s">
        <v>1100</v>
      </c>
      <c r="B389" s="44" t="s">
        <v>1101</v>
      </c>
      <c r="C389" s="45">
        <v>40</v>
      </c>
      <c r="D389" s="46" t="s">
        <v>360</v>
      </c>
      <c r="E389" s="47">
        <v>0.63877177238989802</v>
      </c>
      <c r="F389" s="48">
        <v>42.0229405630866</v>
      </c>
      <c r="G389" s="47">
        <v>0.75595947334698999</v>
      </c>
      <c r="H389" s="50">
        <v>89.820359281437106</v>
      </c>
      <c r="I389" s="76" t="str">
        <f t="shared" si="10"/>
        <v>No</v>
      </c>
      <c r="J389" s="49" t="str">
        <f t="shared" si="11"/>
        <v>No</v>
      </c>
      <c r="K389" s="47">
        <v>0.100862840454966</v>
      </c>
      <c r="L389" s="50">
        <v>16.527632950990601</v>
      </c>
      <c r="M389" s="47">
        <v>0.13741024666837001</v>
      </c>
      <c r="N389" s="50">
        <v>72.027373823781005</v>
      </c>
    </row>
    <row r="390" spans="1:14" x14ac:dyDescent="0.2">
      <c r="A390" s="57" t="s">
        <v>1102</v>
      </c>
      <c r="B390" s="44" t="s">
        <v>1103</v>
      </c>
      <c r="C390" s="45">
        <v>40</v>
      </c>
      <c r="D390" s="46" t="s">
        <v>360</v>
      </c>
      <c r="E390" s="47">
        <v>0.57909163201036895</v>
      </c>
      <c r="F390" s="48">
        <v>23.461939520333701</v>
      </c>
      <c r="G390" s="47">
        <v>0.84346569020014195</v>
      </c>
      <c r="H390" s="50">
        <v>98.7168520102652</v>
      </c>
      <c r="I390" s="76" t="str">
        <f t="shared" si="10"/>
        <v>No</v>
      </c>
      <c r="J390" s="49" t="str">
        <f t="shared" si="11"/>
        <v>No</v>
      </c>
      <c r="K390" s="47">
        <v>0.12904472718975801</v>
      </c>
      <c r="L390" s="50">
        <v>29.7705943691345</v>
      </c>
      <c r="M390" s="47">
        <v>0.16417790416344799</v>
      </c>
      <c r="N390" s="50">
        <v>77.758768177929895</v>
      </c>
    </row>
    <row r="391" spans="1:14" x14ac:dyDescent="0.2">
      <c r="A391" s="57" t="s">
        <v>1104</v>
      </c>
      <c r="B391" s="44" t="s">
        <v>1105</v>
      </c>
      <c r="C391" s="45">
        <v>40</v>
      </c>
      <c r="D391" s="46" t="s">
        <v>360</v>
      </c>
      <c r="E391" s="47">
        <v>0.61003766383971503</v>
      </c>
      <c r="F391" s="48">
        <v>31.960375391032301</v>
      </c>
      <c r="G391" s="47">
        <v>0.71894828493379903</v>
      </c>
      <c r="H391" s="50">
        <v>79.897348160821196</v>
      </c>
      <c r="I391" s="76" t="str">
        <f t="shared" ref="I391:I454" si="12">IF(AND(F391&gt;=90,H391&gt;=90),"Yes","No")</f>
        <v>No</v>
      </c>
      <c r="J391" s="49" t="str">
        <f t="shared" ref="J391:J454" si="13">IF(AND(F391&gt;=75,H391&gt;=75),"Yes","No")</f>
        <v>No</v>
      </c>
      <c r="K391" s="47">
        <v>0.16885398139264499</v>
      </c>
      <c r="L391" s="50">
        <v>48.800834202294098</v>
      </c>
      <c r="M391" s="47">
        <v>0.204019200457353</v>
      </c>
      <c r="N391" s="50">
        <v>83.404619332763005</v>
      </c>
    </row>
    <row r="392" spans="1:14" x14ac:dyDescent="0.2">
      <c r="A392" s="57" t="s">
        <v>1106</v>
      </c>
      <c r="B392" s="44" t="s">
        <v>1107</v>
      </c>
      <c r="C392" s="45">
        <v>40</v>
      </c>
      <c r="D392" s="46" t="s">
        <v>360</v>
      </c>
      <c r="E392" s="47">
        <v>0.53911662752033995</v>
      </c>
      <c r="F392" s="48">
        <v>13.399374348279499</v>
      </c>
      <c r="G392" s="47">
        <v>0.65920471438824901</v>
      </c>
      <c r="H392" s="50">
        <v>48.9307100085543</v>
      </c>
      <c r="I392" s="76" t="str">
        <f t="shared" si="12"/>
        <v>No</v>
      </c>
      <c r="J392" s="49" t="str">
        <f t="shared" si="13"/>
        <v>No</v>
      </c>
      <c r="K392" s="47">
        <v>0.244768826455314</v>
      </c>
      <c r="L392" s="50">
        <v>80.8654848800834</v>
      </c>
      <c r="M392" s="47">
        <v>0.31110959381097703</v>
      </c>
      <c r="N392" s="50">
        <v>90.761334473909301</v>
      </c>
    </row>
    <row r="393" spans="1:14" x14ac:dyDescent="0.2">
      <c r="A393" s="57" t="s">
        <v>993</v>
      </c>
      <c r="B393" s="44" t="s">
        <v>1108</v>
      </c>
      <c r="C393" s="45">
        <v>40</v>
      </c>
      <c r="D393" s="46" t="s">
        <v>360</v>
      </c>
      <c r="E393" s="47">
        <v>0.67935058266347903</v>
      </c>
      <c r="F393" s="48">
        <v>52.502606882168898</v>
      </c>
      <c r="G393" s="47">
        <v>0.63439154385702101</v>
      </c>
      <c r="H393" s="50">
        <v>34.2172797262618</v>
      </c>
      <c r="I393" s="76" t="str">
        <f t="shared" si="12"/>
        <v>No</v>
      </c>
      <c r="J393" s="49" t="str">
        <f t="shared" si="13"/>
        <v>No</v>
      </c>
      <c r="K393" s="47">
        <v>0.29825618303576601</v>
      </c>
      <c r="L393" s="50">
        <v>91.084462982273195</v>
      </c>
      <c r="M393" s="47">
        <v>0.419891153414723</v>
      </c>
      <c r="N393" s="50">
        <v>97.262617621899096</v>
      </c>
    </row>
    <row r="394" spans="1:14" x14ac:dyDescent="0.2">
      <c r="A394" s="57" t="s">
        <v>1109</v>
      </c>
      <c r="B394" s="44" t="s">
        <v>1110</v>
      </c>
      <c r="C394" s="45">
        <v>40</v>
      </c>
      <c r="D394" s="46" t="s">
        <v>360</v>
      </c>
      <c r="E394" s="47">
        <v>0.380559772738158</v>
      </c>
      <c r="F394" s="48">
        <v>0.83420229405630897</v>
      </c>
      <c r="G394" s="47">
        <v>0.50317397183734502</v>
      </c>
      <c r="H394" s="50">
        <v>3.0795551753635602</v>
      </c>
      <c r="I394" s="76" t="str">
        <f t="shared" si="12"/>
        <v>No</v>
      </c>
      <c r="J394" s="49" t="str">
        <f t="shared" si="13"/>
        <v>No</v>
      </c>
      <c r="K394" s="47">
        <v>0.343419828681017</v>
      </c>
      <c r="L394" s="50">
        <v>94.7340980187696</v>
      </c>
      <c r="M394" s="47">
        <v>0.37126509307455702</v>
      </c>
      <c r="N394" s="50">
        <v>94.011976047904199</v>
      </c>
    </row>
    <row r="395" spans="1:14" x14ac:dyDescent="0.2">
      <c r="A395" s="57" t="s">
        <v>1111</v>
      </c>
      <c r="B395" s="44" t="s">
        <v>1112</v>
      </c>
      <c r="C395" s="45">
        <v>40</v>
      </c>
      <c r="D395" s="46" t="s">
        <v>360</v>
      </c>
      <c r="E395" s="47">
        <v>0.59890866514084096</v>
      </c>
      <c r="F395" s="48">
        <v>28.9885297184567</v>
      </c>
      <c r="G395" s="47">
        <v>0.73969753683099504</v>
      </c>
      <c r="H395" s="50">
        <v>86.740804106073597</v>
      </c>
      <c r="I395" s="76" t="str">
        <f t="shared" si="12"/>
        <v>No</v>
      </c>
      <c r="J395" s="49" t="str">
        <f t="shared" si="13"/>
        <v>No</v>
      </c>
      <c r="K395" s="47">
        <v>0.26668041580693602</v>
      </c>
      <c r="L395" s="50">
        <v>86.652763295099106</v>
      </c>
      <c r="M395" s="47">
        <v>0.375425439379106</v>
      </c>
      <c r="N395" s="50">
        <v>94.439692044482499</v>
      </c>
    </row>
    <row r="396" spans="1:14" x14ac:dyDescent="0.2">
      <c r="A396" s="57" t="s">
        <v>1113</v>
      </c>
      <c r="B396" s="44" t="s">
        <v>1114</v>
      </c>
      <c r="C396" s="45">
        <v>40</v>
      </c>
      <c r="D396" s="46" t="s">
        <v>360</v>
      </c>
      <c r="E396" s="47">
        <v>0.507971176054407</v>
      </c>
      <c r="F396" s="48">
        <v>7.4556830031282599</v>
      </c>
      <c r="G396" s="47">
        <v>0.59673986255168698</v>
      </c>
      <c r="H396" s="50">
        <v>17.023096663815199</v>
      </c>
      <c r="I396" s="76" t="str">
        <f t="shared" si="12"/>
        <v>No</v>
      </c>
      <c r="J396" s="49" t="str">
        <f t="shared" si="13"/>
        <v>No</v>
      </c>
      <c r="K396" s="47">
        <v>0.28133702914793601</v>
      </c>
      <c r="L396" s="50">
        <v>88.425443169968702</v>
      </c>
      <c r="M396" s="47">
        <v>0.37988820180847199</v>
      </c>
      <c r="N396" s="50">
        <v>94.952951240376393</v>
      </c>
    </row>
    <row r="397" spans="1:14" x14ac:dyDescent="0.2">
      <c r="A397" s="57" t="s">
        <v>1115</v>
      </c>
      <c r="B397" s="44" t="s">
        <v>1116</v>
      </c>
      <c r="C397" s="45">
        <v>40</v>
      </c>
      <c r="D397" s="46" t="s">
        <v>360</v>
      </c>
      <c r="E397" s="47">
        <v>0.69113024177003601</v>
      </c>
      <c r="F397" s="48">
        <v>55.2659019812304</v>
      </c>
      <c r="G397" s="47">
        <v>0.74688046019868404</v>
      </c>
      <c r="H397" s="50">
        <v>87.938408896492703</v>
      </c>
      <c r="I397" s="76" t="str">
        <f t="shared" si="12"/>
        <v>No</v>
      </c>
      <c r="J397" s="49" t="str">
        <f t="shared" si="13"/>
        <v>No</v>
      </c>
      <c r="K397" s="47">
        <v>0.21811580912194301</v>
      </c>
      <c r="L397" s="50">
        <v>71.480709071949903</v>
      </c>
      <c r="M397" s="47">
        <v>0.28772062741231302</v>
      </c>
      <c r="N397" s="50">
        <v>89.563729683490195</v>
      </c>
    </row>
    <row r="398" spans="1:14" x14ac:dyDescent="0.2">
      <c r="A398" s="57" t="s">
        <v>1117</v>
      </c>
      <c r="B398" s="44" t="s">
        <v>1118</v>
      </c>
      <c r="C398" s="45">
        <v>40</v>
      </c>
      <c r="D398" s="46" t="s">
        <v>360</v>
      </c>
      <c r="E398" s="47">
        <v>0.55342768716090396</v>
      </c>
      <c r="F398" s="48">
        <v>16.892596454640199</v>
      </c>
      <c r="G398" s="47">
        <v>0.72769576857939999</v>
      </c>
      <c r="H398" s="50">
        <v>82.891360136869096</v>
      </c>
      <c r="I398" s="76" t="str">
        <f t="shared" si="12"/>
        <v>No</v>
      </c>
      <c r="J398" s="49" t="str">
        <f t="shared" si="13"/>
        <v>No</v>
      </c>
      <c r="K398" s="47">
        <v>0.22429685155491799</v>
      </c>
      <c r="L398" s="50">
        <v>74.296141814389998</v>
      </c>
      <c r="M398" s="47">
        <v>0.26379883231842899</v>
      </c>
      <c r="N398" s="50">
        <v>87.7673224978614</v>
      </c>
    </row>
    <row r="399" spans="1:14" x14ac:dyDescent="0.2">
      <c r="A399" s="57" t="s">
        <v>1119</v>
      </c>
      <c r="B399" s="44" t="s">
        <v>1120</v>
      </c>
      <c r="C399" s="45">
        <v>40</v>
      </c>
      <c r="D399" s="46" t="s">
        <v>360</v>
      </c>
      <c r="E399" s="47">
        <v>0.67843433461017899</v>
      </c>
      <c r="F399" s="48">
        <v>52.189781021897801</v>
      </c>
      <c r="G399" s="47">
        <v>0.58689346532312003</v>
      </c>
      <c r="H399" s="50">
        <v>13.772455089820401</v>
      </c>
      <c r="I399" s="76" t="str">
        <f t="shared" si="12"/>
        <v>No</v>
      </c>
      <c r="J399" s="49" t="str">
        <f t="shared" si="13"/>
        <v>No</v>
      </c>
      <c r="K399" s="47">
        <v>0.35535192059787801</v>
      </c>
      <c r="L399" s="50">
        <v>95.307612095933294</v>
      </c>
      <c r="M399" s="47">
        <v>0.38729357606416498</v>
      </c>
      <c r="N399" s="50">
        <v>95.380667236954693</v>
      </c>
    </row>
    <row r="400" spans="1:14" x14ac:dyDescent="0.2">
      <c r="A400" s="57" t="s">
        <v>1121</v>
      </c>
      <c r="B400" s="44" t="s">
        <v>1122</v>
      </c>
      <c r="C400" s="45">
        <v>40</v>
      </c>
      <c r="D400" s="46" t="s">
        <v>360</v>
      </c>
      <c r="E400" s="47">
        <v>0.61911100764806903</v>
      </c>
      <c r="F400" s="48">
        <v>34.723670490093902</v>
      </c>
      <c r="G400" s="47">
        <v>0.73347918274050306</v>
      </c>
      <c r="H400" s="50">
        <v>85.029940119760496</v>
      </c>
      <c r="I400" s="76" t="str">
        <f t="shared" si="12"/>
        <v>No</v>
      </c>
      <c r="J400" s="49" t="str">
        <f t="shared" si="13"/>
        <v>No</v>
      </c>
      <c r="K400" s="47">
        <v>0.256004920367917</v>
      </c>
      <c r="L400" s="50">
        <v>84.0458811261731</v>
      </c>
      <c r="M400" s="47">
        <v>0.27284223201914198</v>
      </c>
      <c r="N400" s="50">
        <v>88.537211291702306</v>
      </c>
    </row>
    <row r="401" spans="1:14" x14ac:dyDescent="0.2">
      <c r="A401" s="57" t="s">
        <v>773</v>
      </c>
      <c r="B401" s="44" t="s">
        <v>1123</v>
      </c>
      <c r="C401" s="45">
        <v>40</v>
      </c>
      <c r="D401" s="46" t="s">
        <v>360</v>
      </c>
      <c r="E401" s="47">
        <v>0.68790499285611095</v>
      </c>
      <c r="F401" s="48">
        <v>54.379562043795602</v>
      </c>
      <c r="G401" s="47">
        <v>0.71677412580565503</v>
      </c>
      <c r="H401" s="50">
        <v>78.357570573139398</v>
      </c>
      <c r="I401" s="76" t="str">
        <f t="shared" si="12"/>
        <v>No</v>
      </c>
      <c r="J401" s="49" t="str">
        <f t="shared" si="13"/>
        <v>No</v>
      </c>
      <c r="K401" s="47">
        <v>0.16640556263297401</v>
      </c>
      <c r="L401" s="50">
        <v>47.393117831074001</v>
      </c>
      <c r="M401" s="47">
        <v>0.214915290573058</v>
      </c>
      <c r="N401" s="50">
        <v>84.260051325919605</v>
      </c>
    </row>
    <row r="402" spans="1:14" x14ac:dyDescent="0.2">
      <c r="A402" s="57" t="s">
        <v>1124</v>
      </c>
      <c r="B402" s="44" t="s">
        <v>1125</v>
      </c>
      <c r="C402" s="45">
        <v>40</v>
      </c>
      <c r="D402" s="46" t="s">
        <v>360</v>
      </c>
      <c r="E402" s="47">
        <v>0.62237140764236298</v>
      </c>
      <c r="F402" s="48">
        <v>36.079249217935299</v>
      </c>
      <c r="G402" s="47">
        <v>0.73247750166281</v>
      </c>
      <c r="H402" s="50">
        <v>84.516680923866502</v>
      </c>
      <c r="I402" s="76" t="str">
        <f t="shared" si="12"/>
        <v>No</v>
      </c>
      <c r="J402" s="49" t="str">
        <f t="shared" si="13"/>
        <v>No</v>
      </c>
      <c r="K402" s="47">
        <v>0.19461136949636201</v>
      </c>
      <c r="L402" s="50">
        <v>61.470281543274197</v>
      </c>
      <c r="M402" s="47">
        <v>0.25587479122865098</v>
      </c>
      <c r="N402" s="50">
        <v>87.254063301967506</v>
      </c>
    </row>
    <row r="403" spans="1:14" x14ac:dyDescent="0.2">
      <c r="A403" s="57" t="s">
        <v>1126</v>
      </c>
      <c r="B403" s="44" t="s">
        <v>1127</v>
      </c>
      <c r="C403" s="45">
        <v>40</v>
      </c>
      <c r="D403" s="46" t="s">
        <v>360</v>
      </c>
      <c r="E403" s="47">
        <v>0.42854928899989198</v>
      </c>
      <c r="F403" s="48">
        <v>1.9290928050052101</v>
      </c>
      <c r="G403" s="47">
        <v>0.58273166592159198</v>
      </c>
      <c r="H403" s="50">
        <v>12.3182207014542</v>
      </c>
      <c r="I403" s="76" t="str">
        <f t="shared" si="12"/>
        <v>No</v>
      </c>
      <c r="J403" s="49" t="str">
        <f t="shared" si="13"/>
        <v>No</v>
      </c>
      <c r="K403" s="47">
        <v>0.37667985078224703</v>
      </c>
      <c r="L403" s="50">
        <v>96.246089676746607</v>
      </c>
      <c r="M403" s="47">
        <v>0.39810080008260801</v>
      </c>
      <c r="N403" s="50">
        <v>96.150556030795599</v>
      </c>
    </row>
    <row r="404" spans="1:14" x14ac:dyDescent="0.2">
      <c r="A404" s="57" t="s">
        <v>1128</v>
      </c>
      <c r="B404" s="44" t="s">
        <v>1129</v>
      </c>
      <c r="C404" s="45">
        <v>40</v>
      </c>
      <c r="D404" s="46" t="s">
        <v>360</v>
      </c>
      <c r="E404" s="47">
        <v>0.51645951628172704</v>
      </c>
      <c r="F404" s="48">
        <v>8.6027111574556798</v>
      </c>
      <c r="G404" s="47">
        <v>0.61697783988419497</v>
      </c>
      <c r="H404" s="50">
        <v>25.748502994012</v>
      </c>
      <c r="I404" s="76" t="str">
        <f t="shared" si="12"/>
        <v>No</v>
      </c>
      <c r="J404" s="49" t="str">
        <f t="shared" si="13"/>
        <v>No</v>
      </c>
      <c r="K404" s="47">
        <v>0.266998398409315</v>
      </c>
      <c r="L404" s="50">
        <v>86.704900938477607</v>
      </c>
      <c r="M404" s="47">
        <v>0.33424999386166399</v>
      </c>
      <c r="N404" s="50">
        <v>92.130025662959795</v>
      </c>
    </row>
    <row r="405" spans="1:14" x14ac:dyDescent="0.2">
      <c r="A405" s="57" t="s">
        <v>1130</v>
      </c>
      <c r="B405" s="44" t="s">
        <v>1131</v>
      </c>
      <c r="C405" s="45">
        <v>40</v>
      </c>
      <c r="D405" s="46" t="s">
        <v>360</v>
      </c>
      <c r="E405" s="47">
        <v>0.49438109955173098</v>
      </c>
      <c r="F405" s="48">
        <v>5.7351407716371199</v>
      </c>
      <c r="G405" s="47">
        <v>0.63479640591286501</v>
      </c>
      <c r="H405" s="50">
        <v>34.473909324208698</v>
      </c>
      <c r="I405" s="76" t="str">
        <f t="shared" si="12"/>
        <v>No</v>
      </c>
      <c r="J405" s="49" t="str">
        <f t="shared" si="13"/>
        <v>No</v>
      </c>
      <c r="K405" s="47">
        <v>0.267850568582228</v>
      </c>
      <c r="L405" s="50">
        <v>86.757038581856094</v>
      </c>
      <c r="M405" s="47">
        <v>0.43493015939065899</v>
      </c>
      <c r="N405" s="50">
        <v>98.118049615055597</v>
      </c>
    </row>
    <row r="406" spans="1:14" x14ac:dyDescent="0.2">
      <c r="A406" s="57" t="s">
        <v>1132</v>
      </c>
      <c r="B406" s="44" t="s">
        <v>1133</v>
      </c>
      <c r="C406" s="45">
        <v>40</v>
      </c>
      <c r="D406" s="46" t="s">
        <v>360</v>
      </c>
      <c r="E406" s="47">
        <v>0.54410082479136201</v>
      </c>
      <c r="F406" s="48">
        <v>14.3378519290928</v>
      </c>
      <c r="G406" s="47">
        <v>0.66668358612630296</v>
      </c>
      <c r="H406" s="50">
        <v>53.378956372968297</v>
      </c>
      <c r="I406" s="76" t="str">
        <f t="shared" si="12"/>
        <v>No</v>
      </c>
      <c r="J406" s="49" t="str">
        <f t="shared" si="13"/>
        <v>No</v>
      </c>
      <c r="K406" s="47">
        <v>0.20224322554463001</v>
      </c>
      <c r="L406" s="50">
        <v>65.119916579770603</v>
      </c>
      <c r="M406" s="47">
        <v>0.29772464764871698</v>
      </c>
      <c r="N406" s="50">
        <v>90.248075278015406</v>
      </c>
    </row>
    <row r="407" spans="1:14" x14ac:dyDescent="0.2">
      <c r="A407" s="57" t="s">
        <v>1041</v>
      </c>
      <c r="B407" s="44" t="s">
        <v>1134</v>
      </c>
      <c r="C407" s="45">
        <v>40</v>
      </c>
      <c r="D407" s="46" t="s">
        <v>360</v>
      </c>
      <c r="E407" s="47">
        <v>0.59207660074364199</v>
      </c>
      <c r="F407" s="48">
        <v>26.694473409801901</v>
      </c>
      <c r="G407" s="47">
        <v>0.637663081797614</v>
      </c>
      <c r="H407" s="50">
        <v>36.013686911890503</v>
      </c>
      <c r="I407" s="76" t="str">
        <f t="shared" si="12"/>
        <v>No</v>
      </c>
      <c r="J407" s="49" t="str">
        <f t="shared" si="13"/>
        <v>No</v>
      </c>
      <c r="K407" s="47">
        <v>0.19531482978148601</v>
      </c>
      <c r="L407" s="50">
        <v>61.835245046923902</v>
      </c>
      <c r="M407" s="47">
        <v>0.26160441768923998</v>
      </c>
      <c r="N407" s="50">
        <v>87.596236099230097</v>
      </c>
    </row>
    <row r="408" spans="1:14" x14ac:dyDescent="0.2">
      <c r="A408" s="57" t="s">
        <v>1135</v>
      </c>
      <c r="B408" s="44" t="s">
        <v>1136</v>
      </c>
      <c r="C408" s="45">
        <v>40</v>
      </c>
      <c r="D408" s="46" t="s">
        <v>360</v>
      </c>
      <c r="E408" s="47">
        <v>0.67461509644789996</v>
      </c>
      <c r="F408" s="48">
        <v>51.199165797705902</v>
      </c>
      <c r="G408" s="47">
        <v>0.68667826134996501</v>
      </c>
      <c r="H408" s="50">
        <v>64.1573994867408</v>
      </c>
      <c r="I408" s="76" t="str">
        <f t="shared" si="12"/>
        <v>No</v>
      </c>
      <c r="J408" s="49" t="str">
        <f t="shared" si="13"/>
        <v>No</v>
      </c>
      <c r="K408" s="47">
        <v>0.19341449399511701</v>
      </c>
      <c r="L408" s="50">
        <v>60.896767466110497</v>
      </c>
      <c r="M408" s="47">
        <v>0.243696973824857</v>
      </c>
      <c r="N408" s="50">
        <v>86.655260906757903</v>
      </c>
    </row>
    <row r="409" spans="1:14" x14ac:dyDescent="0.2">
      <c r="A409" s="57" t="s">
        <v>1137</v>
      </c>
      <c r="B409" s="44" t="s">
        <v>1138</v>
      </c>
      <c r="C409" s="45">
        <v>40</v>
      </c>
      <c r="D409" s="46" t="s">
        <v>360</v>
      </c>
      <c r="E409" s="47">
        <v>0.67872712929061196</v>
      </c>
      <c r="F409" s="48">
        <v>52.294056308654802</v>
      </c>
      <c r="G409" s="47">
        <v>0.66026958525747104</v>
      </c>
      <c r="H409" s="50">
        <v>49.443969204448202</v>
      </c>
      <c r="I409" s="76" t="str">
        <f t="shared" si="12"/>
        <v>No</v>
      </c>
      <c r="J409" s="49" t="str">
        <f t="shared" si="13"/>
        <v>No</v>
      </c>
      <c r="K409" s="47">
        <v>0.18013825964649899</v>
      </c>
      <c r="L409" s="50">
        <v>54.848800834202301</v>
      </c>
      <c r="M409" s="47">
        <v>0.22920048158810399</v>
      </c>
      <c r="N409" s="50">
        <v>85.543199315654405</v>
      </c>
    </row>
    <row r="410" spans="1:14" x14ac:dyDescent="0.2">
      <c r="A410" s="57" t="s">
        <v>1139</v>
      </c>
      <c r="B410" s="44" t="s">
        <v>1140</v>
      </c>
      <c r="C410" s="45">
        <v>40</v>
      </c>
      <c r="D410" s="46" t="s">
        <v>360</v>
      </c>
      <c r="E410" s="47">
        <v>0.59664925833230298</v>
      </c>
      <c r="F410" s="48">
        <v>28.362877997914499</v>
      </c>
      <c r="G410" s="47">
        <v>0.61802450113882401</v>
      </c>
      <c r="H410" s="50">
        <v>26.432848588537201</v>
      </c>
      <c r="I410" s="76" t="str">
        <f t="shared" si="12"/>
        <v>No</v>
      </c>
      <c r="J410" s="49" t="str">
        <f t="shared" si="13"/>
        <v>No</v>
      </c>
      <c r="K410" s="47">
        <v>0.18103867233777199</v>
      </c>
      <c r="L410" s="50">
        <v>55.422314911366001</v>
      </c>
      <c r="M410" s="47">
        <v>0.262178323471559</v>
      </c>
      <c r="N410" s="50">
        <v>87.681779298545806</v>
      </c>
    </row>
    <row r="411" spans="1:14" x14ac:dyDescent="0.2">
      <c r="A411" s="57" t="s">
        <v>1141</v>
      </c>
      <c r="B411" s="44" t="s">
        <v>1142</v>
      </c>
      <c r="C411" s="45">
        <v>40</v>
      </c>
      <c r="D411" s="46" t="s">
        <v>360</v>
      </c>
      <c r="E411" s="47">
        <v>0.58487613599852495</v>
      </c>
      <c r="F411" s="48">
        <v>24.869655891553698</v>
      </c>
      <c r="G411" s="47">
        <v>0.66461105895028805</v>
      </c>
      <c r="H411" s="50">
        <v>51.753635585970898</v>
      </c>
      <c r="I411" s="76" t="str">
        <f t="shared" si="12"/>
        <v>No</v>
      </c>
      <c r="J411" s="49" t="str">
        <f t="shared" si="13"/>
        <v>No</v>
      </c>
      <c r="K411" s="47">
        <v>0.17729117210905601</v>
      </c>
      <c r="L411" s="50">
        <v>53.284671532846701</v>
      </c>
      <c r="M411" s="47">
        <v>0.31625444947064701</v>
      </c>
      <c r="N411" s="50">
        <v>91.360136869118904</v>
      </c>
    </row>
    <row r="412" spans="1:14" x14ac:dyDescent="0.2">
      <c r="A412" s="57" t="s">
        <v>1041</v>
      </c>
      <c r="B412" s="44" t="s">
        <v>1143</v>
      </c>
      <c r="C412" s="45">
        <v>40</v>
      </c>
      <c r="D412" s="46" t="s">
        <v>360</v>
      </c>
      <c r="E412" s="47">
        <v>0.537035720682975</v>
      </c>
      <c r="F412" s="48">
        <v>12.8779979144943</v>
      </c>
      <c r="G412" s="47">
        <v>0.52728615427251901</v>
      </c>
      <c r="H412" s="50">
        <v>4.7904191616766498</v>
      </c>
      <c r="I412" s="76" t="str">
        <f t="shared" si="12"/>
        <v>No</v>
      </c>
      <c r="J412" s="49" t="str">
        <f t="shared" si="13"/>
        <v>No</v>
      </c>
      <c r="K412" s="47">
        <v>0.29306556766888697</v>
      </c>
      <c r="L412" s="50">
        <v>90.198123044838397</v>
      </c>
      <c r="M412" s="47">
        <v>0.30949967226744801</v>
      </c>
      <c r="N412" s="50">
        <v>90.675791274593706</v>
      </c>
    </row>
    <row r="413" spans="1:14" x14ac:dyDescent="0.2">
      <c r="A413" s="57" t="s">
        <v>1144</v>
      </c>
      <c r="B413" s="44" t="s">
        <v>1145</v>
      </c>
      <c r="C413" s="45">
        <v>40</v>
      </c>
      <c r="D413" s="46" t="s">
        <v>360</v>
      </c>
      <c r="E413" s="47">
        <v>0.75107894620155502</v>
      </c>
      <c r="F413" s="48">
        <v>66.684045881126195</v>
      </c>
      <c r="G413" s="47">
        <v>0.69201613740145496</v>
      </c>
      <c r="H413" s="50">
        <v>66.980325064157398</v>
      </c>
      <c r="I413" s="76" t="str">
        <f t="shared" si="12"/>
        <v>No</v>
      </c>
      <c r="J413" s="49" t="str">
        <f t="shared" si="13"/>
        <v>No</v>
      </c>
      <c r="K413" s="47">
        <v>0.176968230554366</v>
      </c>
      <c r="L413" s="50">
        <v>53.023983315954098</v>
      </c>
      <c r="M413" s="47">
        <v>0.229031650257118</v>
      </c>
      <c r="N413" s="50">
        <v>85.457656116338796</v>
      </c>
    </row>
    <row r="414" spans="1:14" x14ac:dyDescent="0.2">
      <c r="A414" s="57" t="s">
        <v>1146</v>
      </c>
      <c r="B414" s="44" t="s">
        <v>1147</v>
      </c>
      <c r="C414" s="45">
        <v>40</v>
      </c>
      <c r="D414" s="46" t="s">
        <v>360</v>
      </c>
      <c r="E414" s="47">
        <v>0.695141895910524</v>
      </c>
      <c r="F414" s="48">
        <v>56.725755995828997</v>
      </c>
      <c r="G414" s="47">
        <v>0.65468438892705705</v>
      </c>
      <c r="H414" s="50">
        <v>45.936698032506399</v>
      </c>
      <c r="I414" s="76" t="str">
        <f t="shared" si="12"/>
        <v>No</v>
      </c>
      <c r="J414" s="49" t="str">
        <f t="shared" si="13"/>
        <v>No</v>
      </c>
      <c r="K414" s="47">
        <v>0.25113399230261302</v>
      </c>
      <c r="L414" s="50">
        <v>82.794577685088598</v>
      </c>
      <c r="M414" s="47">
        <v>0.33140298003963597</v>
      </c>
      <c r="N414" s="50">
        <v>91.873396065012798</v>
      </c>
    </row>
    <row r="415" spans="1:14" x14ac:dyDescent="0.2">
      <c r="A415" s="57" t="s">
        <v>1148</v>
      </c>
      <c r="B415" s="44" t="s">
        <v>1149</v>
      </c>
      <c r="C415" s="45">
        <v>28</v>
      </c>
      <c r="D415" s="46" t="s">
        <v>360</v>
      </c>
      <c r="E415" s="47">
        <v>0.66866177313905595</v>
      </c>
      <c r="F415" s="48">
        <v>49.426485922836299</v>
      </c>
      <c r="G415" s="47">
        <v>0.61111486153238204</v>
      </c>
      <c r="H415" s="50">
        <v>36.7588932806324</v>
      </c>
      <c r="I415" s="76" t="str">
        <f t="shared" si="12"/>
        <v>No</v>
      </c>
      <c r="J415" s="49" t="str">
        <f t="shared" si="13"/>
        <v>No</v>
      </c>
      <c r="K415" s="47">
        <v>0.25488157433766201</v>
      </c>
      <c r="L415" s="50">
        <v>83.733055265901996</v>
      </c>
      <c r="M415" s="47">
        <v>0.220976890846831</v>
      </c>
      <c r="N415" s="50">
        <v>45.059288537549399</v>
      </c>
    </row>
    <row r="416" spans="1:14" x14ac:dyDescent="0.2">
      <c r="A416" s="57" t="s">
        <v>1150</v>
      </c>
      <c r="B416" s="44" t="s">
        <v>1151</v>
      </c>
      <c r="C416" s="45">
        <v>28</v>
      </c>
      <c r="D416" s="46" t="s">
        <v>360</v>
      </c>
      <c r="E416" s="47">
        <v>0.67396947583246702</v>
      </c>
      <c r="F416" s="48">
        <v>51.147028154327401</v>
      </c>
      <c r="G416" s="47">
        <v>0.70634711428950103</v>
      </c>
      <c r="H416" s="50">
        <v>69.169960474308297</v>
      </c>
      <c r="I416" s="76" t="str">
        <f t="shared" si="12"/>
        <v>No</v>
      </c>
      <c r="J416" s="49" t="str">
        <f t="shared" si="13"/>
        <v>No</v>
      </c>
      <c r="K416" s="47">
        <v>0.21997764652028901</v>
      </c>
      <c r="L416" s="50">
        <v>72.314911366006299</v>
      </c>
      <c r="M416" s="47">
        <v>0.20174523879805201</v>
      </c>
      <c r="N416" s="50">
        <v>34.7826086956522</v>
      </c>
    </row>
    <row r="417" spans="1:14" x14ac:dyDescent="0.2">
      <c r="A417" s="57" t="s">
        <v>880</v>
      </c>
      <c r="B417" s="44" t="s">
        <v>1152</v>
      </c>
      <c r="C417" s="45">
        <v>29</v>
      </c>
      <c r="D417" s="46" t="s">
        <v>360</v>
      </c>
      <c r="E417" s="47">
        <v>0.830101755661938</v>
      </c>
      <c r="F417" s="48">
        <v>83.733055265901996</v>
      </c>
      <c r="G417" s="47">
        <v>0.81744790376836596</v>
      </c>
      <c r="H417" s="50">
        <v>64.983164983164997</v>
      </c>
      <c r="I417" s="76" t="str">
        <f t="shared" si="12"/>
        <v>No</v>
      </c>
      <c r="J417" s="49" t="str">
        <f t="shared" si="13"/>
        <v>No</v>
      </c>
      <c r="K417" s="47">
        <v>0.155466831782166</v>
      </c>
      <c r="L417" s="50">
        <v>41.762252346194003</v>
      </c>
      <c r="M417" s="47">
        <v>0.179045763998991</v>
      </c>
      <c r="N417" s="50">
        <v>20.650953984287298</v>
      </c>
    </row>
    <row r="418" spans="1:14" x14ac:dyDescent="0.2">
      <c r="A418" s="57" t="s">
        <v>894</v>
      </c>
      <c r="B418" s="44" t="s">
        <v>1153</v>
      </c>
      <c r="C418" s="45">
        <v>29</v>
      </c>
      <c r="D418" s="46" t="s">
        <v>360</v>
      </c>
      <c r="E418" s="47">
        <v>0.61902630377213796</v>
      </c>
      <c r="F418" s="48">
        <v>34.671532846715301</v>
      </c>
      <c r="G418" s="47">
        <v>0.79776671367555296</v>
      </c>
      <c r="H418" s="50">
        <v>55.780022446689102</v>
      </c>
      <c r="I418" s="76" t="str">
        <f t="shared" si="12"/>
        <v>No</v>
      </c>
      <c r="J418" s="49" t="str">
        <f t="shared" si="13"/>
        <v>No</v>
      </c>
      <c r="K418" s="47">
        <v>0.185453743232422</v>
      </c>
      <c r="L418" s="50">
        <v>57.090719499478602</v>
      </c>
      <c r="M418" s="47">
        <v>0.23040582952434599</v>
      </c>
      <c r="N418" s="50">
        <v>48.709315375982001</v>
      </c>
    </row>
    <row r="419" spans="1:14" x14ac:dyDescent="0.2">
      <c r="A419" s="57" t="s">
        <v>1154</v>
      </c>
      <c r="B419" s="44" t="s">
        <v>1155</v>
      </c>
      <c r="C419" s="45">
        <v>29</v>
      </c>
      <c r="D419" s="46" t="s">
        <v>360</v>
      </c>
      <c r="E419" s="47">
        <v>0.61039205608067104</v>
      </c>
      <c r="F419" s="48">
        <v>32.012513034410802</v>
      </c>
      <c r="G419" s="47">
        <v>0.77772361715710803</v>
      </c>
      <c r="H419" s="50">
        <v>47.362514029180701</v>
      </c>
      <c r="I419" s="76" t="str">
        <f t="shared" si="12"/>
        <v>No</v>
      </c>
      <c r="J419" s="49" t="str">
        <f t="shared" si="13"/>
        <v>No</v>
      </c>
      <c r="K419" s="47">
        <v>0.124874208281241</v>
      </c>
      <c r="L419" s="50">
        <v>28.102189781021899</v>
      </c>
      <c r="M419" s="47">
        <v>0.15095920940990001</v>
      </c>
      <c r="N419" s="50">
        <v>12.233445566778901</v>
      </c>
    </row>
    <row r="420" spans="1:14" x14ac:dyDescent="0.2">
      <c r="A420" s="57" t="s">
        <v>1156</v>
      </c>
      <c r="B420" s="44" t="s">
        <v>1157</v>
      </c>
      <c r="C420" s="45">
        <v>29</v>
      </c>
      <c r="D420" s="46" t="s">
        <v>360</v>
      </c>
      <c r="E420" s="47">
        <v>0.60653583967827296</v>
      </c>
      <c r="F420" s="48">
        <v>31.178310740354501</v>
      </c>
      <c r="G420" s="47">
        <v>0.78973330813874498</v>
      </c>
      <c r="H420" s="50">
        <v>53.086419753086403</v>
      </c>
      <c r="I420" s="76" t="str">
        <f t="shared" si="12"/>
        <v>No</v>
      </c>
      <c r="J420" s="49" t="str">
        <f t="shared" si="13"/>
        <v>No</v>
      </c>
      <c r="K420" s="47">
        <v>0.185372178560856</v>
      </c>
      <c r="L420" s="50">
        <v>57.038581856100102</v>
      </c>
      <c r="M420" s="47">
        <v>0.21871182751102</v>
      </c>
      <c r="N420" s="50">
        <v>41.301907968574596</v>
      </c>
    </row>
    <row r="421" spans="1:14" x14ac:dyDescent="0.2">
      <c r="A421" s="57" t="s">
        <v>1158</v>
      </c>
      <c r="B421" s="44" t="s">
        <v>1159</v>
      </c>
      <c r="C421" s="45">
        <v>40</v>
      </c>
      <c r="D421" s="46" t="s">
        <v>360</v>
      </c>
      <c r="E421" s="47">
        <v>0.66466122496910496</v>
      </c>
      <c r="F421" s="48">
        <v>48.227320125130298</v>
      </c>
      <c r="G421" s="47">
        <v>0.668618263017002</v>
      </c>
      <c r="H421" s="50">
        <v>54.491017964071901</v>
      </c>
      <c r="I421" s="76" t="str">
        <f t="shared" si="12"/>
        <v>No</v>
      </c>
      <c r="J421" s="49" t="str">
        <f t="shared" si="13"/>
        <v>No</v>
      </c>
      <c r="K421" s="47">
        <v>0.181540464538438</v>
      </c>
      <c r="L421" s="50">
        <v>55.578727841501603</v>
      </c>
      <c r="M421" s="47">
        <v>0.22432700473106601</v>
      </c>
      <c r="N421" s="50">
        <v>84.944396920444802</v>
      </c>
    </row>
    <row r="422" spans="1:14" x14ac:dyDescent="0.2">
      <c r="A422" s="57" t="s">
        <v>1160</v>
      </c>
      <c r="B422" s="44" t="s">
        <v>1161</v>
      </c>
      <c r="C422" s="45">
        <v>40</v>
      </c>
      <c r="D422" s="46" t="s">
        <v>360</v>
      </c>
      <c r="E422" s="47">
        <v>0.56919594518896699</v>
      </c>
      <c r="F422" s="48">
        <v>20.698644421272199</v>
      </c>
      <c r="G422" s="47">
        <v>0.81073962322970505</v>
      </c>
      <c r="H422" s="50">
        <v>96.834901625320796</v>
      </c>
      <c r="I422" s="76" t="str">
        <f t="shared" si="12"/>
        <v>No</v>
      </c>
      <c r="J422" s="49" t="str">
        <f t="shared" si="13"/>
        <v>No</v>
      </c>
      <c r="K422" s="47">
        <v>7.9939050829560696E-2</v>
      </c>
      <c r="L422" s="50">
        <v>2.1376433785192899</v>
      </c>
      <c r="M422" s="47">
        <v>8.2844114933222898E-2</v>
      </c>
      <c r="N422" s="50">
        <v>3.84944396920445</v>
      </c>
    </row>
    <row r="423" spans="1:14" x14ac:dyDescent="0.2">
      <c r="A423" s="57" t="s">
        <v>1162</v>
      </c>
      <c r="B423" s="44" t="s">
        <v>1163</v>
      </c>
      <c r="C423" s="45">
        <v>40</v>
      </c>
      <c r="D423" s="46" t="s">
        <v>360</v>
      </c>
      <c r="E423" s="47">
        <v>0.42376561849358901</v>
      </c>
      <c r="F423" s="48">
        <v>1.7726798748696599</v>
      </c>
      <c r="G423" s="47">
        <v>0.61000699541279502</v>
      </c>
      <c r="H423" s="50">
        <v>21.984602224123201</v>
      </c>
      <c r="I423" s="76" t="str">
        <f t="shared" si="12"/>
        <v>No</v>
      </c>
      <c r="J423" s="49" t="str">
        <f t="shared" si="13"/>
        <v>No</v>
      </c>
      <c r="K423" s="47">
        <v>0.13798047160847601</v>
      </c>
      <c r="L423" s="50">
        <v>33.315954118873798</v>
      </c>
      <c r="M423" s="47">
        <v>0.15864051409820601</v>
      </c>
      <c r="N423" s="50">
        <v>77.074422583404598</v>
      </c>
    </row>
    <row r="424" spans="1:14" x14ac:dyDescent="0.2">
      <c r="A424" s="57" t="s">
        <v>1164</v>
      </c>
      <c r="B424" s="44" t="s">
        <v>1165</v>
      </c>
      <c r="C424" s="45">
        <v>29</v>
      </c>
      <c r="D424" s="46" t="s">
        <v>360</v>
      </c>
      <c r="E424" s="47">
        <v>0.78134643980390595</v>
      </c>
      <c r="F424" s="48">
        <v>72.314911366006299</v>
      </c>
      <c r="G424" s="47">
        <v>0.75845638330596798</v>
      </c>
      <c r="H424" s="50">
        <v>39.393939393939398</v>
      </c>
      <c r="I424" s="76" t="str">
        <f t="shared" si="12"/>
        <v>No</v>
      </c>
      <c r="J424" s="49" t="str">
        <f t="shared" si="13"/>
        <v>No</v>
      </c>
      <c r="K424" s="47">
        <v>0.18464861850411099</v>
      </c>
      <c r="L424" s="50">
        <v>56.725755995828997</v>
      </c>
      <c r="M424" s="47">
        <v>0.215598229370978</v>
      </c>
      <c r="N424" s="50">
        <v>39.169472502805803</v>
      </c>
    </row>
    <row r="425" spans="1:14" x14ac:dyDescent="0.2">
      <c r="A425" s="57" t="s">
        <v>1166</v>
      </c>
      <c r="B425" s="44" t="s">
        <v>1167</v>
      </c>
      <c r="C425" s="45">
        <v>29</v>
      </c>
      <c r="D425" s="46" t="s">
        <v>360</v>
      </c>
      <c r="E425" s="47">
        <v>0.56496465754532099</v>
      </c>
      <c r="F425" s="48">
        <v>19.6558915537018</v>
      </c>
      <c r="G425" s="47">
        <v>0.72969189096287501</v>
      </c>
      <c r="H425" s="50">
        <v>30.751964085297399</v>
      </c>
      <c r="I425" s="76" t="str">
        <f t="shared" si="12"/>
        <v>No</v>
      </c>
      <c r="J425" s="49" t="str">
        <f t="shared" si="13"/>
        <v>No</v>
      </c>
      <c r="K425" s="47">
        <v>0.24543139477544901</v>
      </c>
      <c r="L425" s="50">
        <v>81.074035453597503</v>
      </c>
      <c r="M425" s="47">
        <v>0.31283210681819201</v>
      </c>
      <c r="N425" s="50">
        <v>80.920314253647604</v>
      </c>
    </row>
    <row r="426" spans="1:14" x14ac:dyDescent="0.2">
      <c r="A426" s="57" t="s">
        <v>1168</v>
      </c>
      <c r="B426" s="44" t="s">
        <v>1169</v>
      </c>
      <c r="C426" s="45">
        <v>29</v>
      </c>
      <c r="D426" s="46" t="s">
        <v>360</v>
      </c>
      <c r="E426" s="47">
        <v>0.53798533238291701</v>
      </c>
      <c r="F426" s="48">
        <v>13.0344108446298</v>
      </c>
      <c r="G426" s="47">
        <v>0.64896442311414804</v>
      </c>
      <c r="H426" s="50">
        <v>11.672278338945</v>
      </c>
      <c r="I426" s="76" t="str">
        <f t="shared" si="12"/>
        <v>No</v>
      </c>
      <c r="J426" s="49" t="str">
        <f t="shared" si="13"/>
        <v>No</v>
      </c>
      <c r="K426" s="47">
        <v>0.174913373448568</v>
      </c>
      <c r="L426" s="50">
        <v>51.929092805005197</v>
      </c>
      <c r="M426" s="47">
        <v>0.18122955910567101</v>
      </c>
      <c r="N426" s="50">
        <v>21.773288439955099</v>
      </c>
    </row>
    <row r="427" spans="1:14" x14ac:dyDescent="0.2">
      <c r="A427" s="57" t="s">
        <v>1170</v>
      </c>
      <c r="B427" s="44" t="s">
        <v>1171</v>
      </c>
      <c r="C427" s="45">
        <v>29</v>
      </c>
      <c r="D427" s="46" t="s">
        <v>360</v>
      </c>
      <c r="E427" s="47">
        <v>0.66522389282198802</v>
      </c>
      <c r="F427" s="48">
        <v>48.435870698644401</v>
      </c>
      <c r="G427" s="47">
        <v>0.62953886046935803</v>
      </c>
      <c r="H427" s="50">
        <v>8.4175084175084205</v>
      </c>
      <c r="I427" s="76" t="str">
        <f t="shared" si="12"/>
        <v>No</v>
      </c>
      <c r="J427" s="49" t="str">
        <f t="shared" si="13"/>
        <v>No</v>
      </c>
      <c r="K427" s="47">
        <v>0.19483357785022401</v>
      </c>
      <c r="L427" s="50">
        <v>61.6788321167883</v>
      </c>
      <c r="M427" s="47">
        <v>0.21572268514215701</v>
      </c>
      <c r="N427" s="50">
        <v>39.281705948372597</v>
      </c>
    </row>
    <row r="428" spans="1:14" x14ac:dyDescent="0.2">
      <c r="A428" s="57" t="s">
        <v>1172</v>
      </c>
      <c r="B428" s="44" t="s">
        <v>1173</v>
      </c>
      <c r="C428" s="45">
        <v>40</v>
      </c>
      <c r="D428" s="46" t="s">
        <v>360</v>
      </c>
      <c r="E428" s="47">
        <v>0.71807412486591304</v>
      </c>
      <c r="F428" s="48">
        <v>61.053180396246098</v>
      </c>
      <c r="G428" s="47">
        <v>0.74070184524461802</v>
      </c>
      <c r="H428" s="50">
        <v>86.9118905047049</v>
      </c>
      <c r="I428" s="76" t="str">
        <f t="shared" si="12"/>
        <v>No</v>
      </c>
      <c r="J428" s="49" t="str">
        <f t="shared" si="13"/>
        <v>No</v>
      </c>
      <c r="K428" s="47">
        <v>0.22552840675890001</v>
      </c>
      <c r="L428" s="50">
        <v>74.921793534932206</v>
      </c>
      <c r="M428" s="47">
        <v>0.29471900566593501</v>
      </c>
      <c r="N428" s="50">
        <v>89.991445680068395</v>
      </c>
    </row>
    <row r="429" spans="1:14" x14ac:dyDescent="0.2">
      <c r="A429" s="57" t="s">
        <v>1174</v>
      </c>
      <c r="B429" s="44" t="s">
        <v>1175</v>
      </c>
      <c r="C429" s="45">
        <v>40</v>
      </c>
      <c r="D429" s="46" t="s">
        <v>360</v>
      </c>
      <c r="E429" s="47">
        <v>0.60089535142269201</v>
      </c>
      <c r="F429" s="48">
        <v>29.666319082377498</v>
      </c>
      <c r="G429" s="47">
        <v>0.65838319292480096</v>
      </c>
      <c r="H429" s="50">
        <v>48.417450812660398</v>
      </c>
      <c r="I429" s="76" t="str">
        <f t="shared" si="12"/>
        <v>No</v>
      </c>
      <c r="J429" s="49" t="str">
        <f t="shared" si="13"/>
        <v>No</v>
      </c>
      <c r="K429" s="47">
        <v>0.30763820624806199</v>
      </c>
      <c r="L429" s="50">
        <v>92.283628779979097</v>
      </c>
      <c r="M429" s="47">
        <v>0.424948670577042</v>
      </c>
      <c r="N429" s="50">
        <v>97.690333618477297</v>
      </c>
    </row>
    <row r="430" spans="1:14" x14ac:dyDescent="0.2">
      <c r="A430" s="57" t="s">
        <v>1176</v>
      </c>
      <c r="B430" s="44" t="s">
        <v>1177</v>
      </c>
      <c r="C430" s="45">
        <v>40</v>
      </c>
      <c r="D430" s="46" t="s">
        <v>360</v>
      </c>
      <c r="E430" s="47">
        <v>0.48946040459040602</v>
      </c>
      <c r="F430" s="48">
        <v>5.0573514077163697</v>
      </c>
      <c r="G430" s="47">
        <v>0.55377168701573098</v>
      </c>
      <c r="H430" s="50">
        <v>7.1000855431993104</v>
      </c>
      <c r="I430" s="76" t="str">
        <f t="shared" si="12"/>
        <v>No</v>
      </c>
      <c r="J430" s="49" t="str">
        <f t="shared" si="13"/>
        <v>No</v>
      </c>
      <c r="K430" s="47">
        <v>0.29894162332221502</v>
      </c>
      <c r="L430" s="50">
        <v>91.240875912408796</v>
      </c>
      <c r="M430" s="47">
        <v>0.27673132297230701</v>
      </c>
      <c r="N430" s="50">
        <v>88.964927288280606</v>
      </c>
    </row>
    <row r="431" spans="1:14" x14ac:dyDescent="0.2">
      <c r="A431" s="57" t="s">
        <v>1178</v>
      </c>
      <c r="B431" s="44" t="s">
        <v>1179</v>
      </c>
      <c r="C431" s="45">
        <v>28</v>
      </c>
      <c r="D431" s="46" t="s">
        <v>360</v>
      </c>
      <c r="E431" s="47">
        <v>0.65487869790182396</v>
      </c>
      <c r="F431" s="48">
        <v>45.776850886339901</v>
      </c>
      <c r="G431" s="47">
        <v>0.67708957507623901</v>
      </c>
      <c r="H431" s="50">
        <v>60.4743083003953</v>
      </c>
      <c r="I431" s="76" t="str">
        <f t="shared" si="12"/>
        <v>No</v>
      </c>
      <c r="J431" s="49" t="str">
        <f t="shared" si="13"/>
        <v>No</v>
      </c>
      <c r="K431" s="47">
        <v>0.17669067183977499</v>
      </c>
      <c r="L431" s="50">
        <v>52.815432742440002</v>
      </c>
      <c r="M431" s="47">
        <v>0.14789158948387501</v>
      </c>
      <c r="N431" s="50">
        <v>13.438735177865601</v>
      </c>
    </row>
    <row r="432" spans="1:14" x14ac:dyDescent="0.2">
      <c r="A432" s="57" t="s">
        <v>688</v>
      </c>
      <c r="B432" s="44" t="s">
        <v>1180</v>
      </c>
      <c r="C432" s="45">
        <v>29</v>
      </c>
      <c r="D432" s="46" t="s">
        <v>360</v>
      </c>
      <c r="E432" s="47">
        <v>0.79614836947679302</v>
      </c>
      <c r="F432" s="48">
        <v>75.338894681960397</v>
      </c>
      <c r="G432" s="47">
        <v>0.81993139753059696</v>
      </c>
      <c r="H432" s="50">
        <v>66.554433221099899</v>
      </c>
      <c r="I432" s="76" t="str">
        <f t="shared" si="12"/>
        <v>No</v>
      </c>
      <c r="J432" s="49" t="str">
        <f t="shared" si="13"/>
        <v>No</v>
      </c>
      <c r="K432" s="47">
        <v>0.16819244776883199</v>
      </c>
      <c r="L432" s="50">
        <v>48.279457768508898</v>
      </c>
      <c r="M432" s="47">
        <v>0.203385290309436</v>
      </c>
      <c r="N432" s="50">
        <v>31.986531986532</v>
      </c>
    </row>
    <row r="433" spans="1:14" x14ac:dyDescent="0.2">
      <c r="A433" s="57" t="s">
        <v>439</v>
      </c>
      <c r="B433" s="44" t="s">
        <v>1181</v>
      </c>
      <c r="C433" s="45">
        <v>29</v>
      </c>
      <c r="D433" s="46" t="s">
        <v>360</v>
      </c>
      <c r="E433" s="47">
        <v>0.62881581322095104</v>
      </c>
      <c r="F433" s="48">
        <v>38.112617309697598</v>
      </c>
      <c r="G433" s="47">
        <v>0.782552946585932</v>
      </c>
      <c r="H433" s="50">
        <v>49.607182940516303</v>
      </c>
      <c r="I433" s="76" t="str">
        <f t="shared" si="12"/>
        <v>No</v>
      </c>
      <c r="J433" s="49" t="str">
        <f t="shared" si="13"/>
        <v>No</v>
      </c>
      <c r="K433" s="47">
        <v>0.25683420885658798</v>
      </c>
      <c r="L433" s="50">
        <v>84.358706986444204</v>
      </c>
      <c r="M433" s="47">
        <v>0.34760131140898198</v>
      </c>
      <c r="N433" s="50">
        <v>88.664421997755298</v>
      </c>
    </row>
    <row r="434" spans="1:14" x14ac:dyDescent="0.2">
      <c r="A434" s="57" t="s">
        <v>441</v>
      </c>
      <c r="B434" s="44" t="s">
        <v>1182</v>
      </c>
      <c r="C434" s="45">
        <v>29</v>
      </c>
      <c r="D434" s="46" t="s">
        <v>360</v>
      </c>
      <c r="E434" s="47">
        <v>0.63238944972208699</v>
      </c>
      <c r="F434" s="48">
        <v>39.728884254431698</v>
      </c>
      <c r="G434" s="47">
        <v>0.86589778185006905</v>
      </c>
      <c r="H434" s="50">
        <v>87.991021324354705</v>
      </c>
      <c r="I434" s="76" t="str">
        <f t="shared" si="12"/>
        <v>No</v>
      </c>
      <c r="J434" s="49" t="str">
        <f t="shared" si="13"/>
        <v>No</v>
      </c>
      <c r="K434" s="47">
        <v>0.17068117237427299</v>
      </c>
      <c r="L434" s="50">
        <v>49.739311783107397</v>
      </c>
      <c r="M434" s="47">
        <v>0.191644824943077</v>
      </c>
      <c r="N434" s="50">
        <v>27.384960718294</v>
      </c>
    </row>
    <row r="435" spans="1:14" x14ac:dyDescent="0.2">
      <c r="A435" s="57" t="s">
        <v>1183</v>
      </c>
      <c r="B435" s="44" t="s">
        <v>1184</v>
      </c>
      <c r="C435" s="45">
        <v>29</v>
      </c>
      <c r="D435" s="46" t="s">
        <v>360</v>
      </c>
      <c r="E435" s="47">
        <v>0.85106031376818403</v>
      </c>
      <c r="F435" s="48">
        <v>88.529718456725803</v>
      </c>
      <c r="G435" s="47">
        <v>0.817477981407566</v>
      </c>
      <c r="H435" s="50">
        <v>65.095398428731798</v>
      </c>
      <c r="I435" s="76" t="str">
        <f t="shared" si="12"/>
        <v>No</v>
      </c>
      <c r="J435" s="49" t="str">
        <f t="shared" si="13"/>
        <v>No</v>
      </c>
      <c r="K435" s="47">
        <v>0.19799324626717399</v>
      </c>
      <c r="L435" s="50">
        <v>62.7737226277372</v>
      </c>
      <c r="M435" s="47">
        <v>0.23539995785965501</v>
      </c>
      <c r="N435" s="50">
        <v>51.851851851851798</v>
      </c>
    </row>
    <row r="436" spans="1:14" x14ac:dyDescent="0.2">
      <c r="A436" s="57" t="s">
        <v>443</v>
      </c>
      <c r="B436" s="44" t="s">
        <v>1185</v>
      </c>
      <c r="C436" s="45">
        <v>29</v>
      </c>
      <c r="D436" s="46" t="s">
        <v>360</v>
      </c>
      <c r="E436" s="47">
        <v>0.57103137153610395</v>
      </c>
      <c r="F436" s="48">
        <v>21.2721584984359</v>
      </c>
      <c r="G436" s="47">
        <v>0.793173571707392</v>
      </c>
      <c r="H436" s="50">
        <v>54.2087542087542</v>
      </c>
      <c r="I436" s="76" t="str">
        <f t="shared" si="12"/>
        <v>No</v>
      </c>
      <c r="J436" s="49" t="str">
        <f t="shared" si="13"/>
        <v>No</v>
      </c>
      <c r="K436" s="47">
        <v>0.16878074408873001</v>
      </c>
      <c r="L436" s="50">
        <v>48.748696558915498</v>
      </c>
      <c r="M436" s="47">
        <v>0.19263340075006</v>
      </c>
      <c r="N436" s="50">
        <v>28.058361391694699</v>
      </c>
    </row>
    <row r="437" spans="1:14" x14ac:dyDescent="0.2">
      <c r="A437" s="57" t="s">
        <v>1186</v>
      </c>
      <c r="B437" s="44" t="s">
        <v>1187</v>
      </c>
      <c r="C437" s="45">
        <v>29</v>
      </c>
      <c r="D437" s="46" t="s">
        <v>360</v>
      </c>
      <c r="E437" s="47">
        <v>0.59956558803945903</v>
      </c>
      <c r="F437" s="48">
        <v>29.2492179353493</v>
      </c>
      <c r="G437" s="47">
        <v>0.69135035479678097</v>
      </c>
      <c r="H437" s="50">
        <v>20.202020202020201</v>
      </c>
      <c r="I437" s="76" t="str">
        <f t="shared" si="12"/>
        <v>No</v>
      </c>
      <c r="J437" s="49" t="str">
        <f t="shared" si="13"/>
        <v>No</v>
      </c>
      <c r="K437" s="47">
        <v>0.218503189819796</v>
      </c>
      <c r="L437" s="50">
        <v>71.637122002085505</v>
      </c>
      <c r="M437" s="47">
        <v>0.23584515569624701</v>
      </c>
      <c r="N437" s="50">
        <v>52.0763187429854</v>
      </c>
    </row>
    <row r="438" spans="1:14" x14ac:dyDescent="0.2">
      <c r="A438" s="57" t="s">
        <v>1188</v>
      </c>
      <c r="B438" s="44" t="s">
        <v>1189</v>
      </c>
      <c r="C438" s="45">
        <v>40</v>
      </c>
      <c r="D438" s="46" t="s">
        <v>360</v>
      </c>
      <c r="E438" s="47">
        <v>0.69638379211739698</v>
      </c>
      <c r="F438" s="48">
        <v>57.038581856100102</v>
      </c>
      <c r="G438" s="47">
        <v>0.70213855576909601</v>
      </c>
      <c r="H438" s="50">
        <v>72.455089820359305</v>
      </c>
      <c r="I438" s="76" t="str">
        <f t="shared" si="12"/>
        <v>No</v>
      </c>
      <c r="J438" s="49" t="str">
        <f t="shared" si="13"/>
        <v>No</v>
      </c>
      <c r="K438" s="47">
        <v>0.25103489281806002</v>
      </c>
      <c r="L438" s="50">
        <v>82.742440041710097</v>
      </c>
      <c r="M438" s="47">
        <v>0.34979055703161799</v>
      </c>
      <c r="N438" s="50">
        <v>92.899914456800701</v>
      </c>
    </row>
    <row r="439" spans="1:14" x14ac:dyDescent="0.2">
      <c r="A439" s="57" t="s">
        <v>1190</v>
      </c>
      <c r="B439" s="44" t="s">
        <v>1191</v>
      </c>
      <c r="C439" s="45">
        <v>40</v>
      </c>
      <c r="D439" s="46" t="s">
        <v>360</v>
      </c>
      <c r="E439" s="47">
        <v>0.54626749955536102</v>
      </c>
      <c r="F439" s="48">
        <v>15.0156412930136</v>
      </c>
      <c r="G439" s="47">
        <v>0.77261490722806203</v>
      </c>
      <c r="H439" s="50">
        <v>92.643284858853704</v>
      </c>
      <c r="I439" s="76" t="str">
        <f t="shared" si="12"/>
        <v>No</v>
      </c>
      <c r="J439" s="49" t="str">
        <f t="shared" si="13"/>
        <v>No</v>
      </c>
      <c r="K439" s="47">
        <v>0.27728474238656398</v>
      </c>
      <c r="L439" s="50">
        <v>87.799791449426493</v>
      </c>
      <c r="M439" s="47">
        <v>0.369308289749539</v>
      </c>
      <c r="N439" s="50">
        <v>93.926432848588504</v>
      </c>
    </row>
    <row r="440" spans="1:14" x14ac:dyDescent="0.2">
      <c r="A440" s="57" t="s">
        <v>1192</v>
      </c>
      <c r="B440" s="44" t="s">
        <v>1193</v>
      </c>
      <c r="C440" s="45">
        <v>40</v>
      </c>
      <c r="D440" s="46" t="s">
        <v>360</v>
      </c>
      <c r="E440" s="47">
        <v>0.51136518023725597</v>
      </c>
      <c r="F440" s="48">
        <v>7.97705943691345</v>
      </c>
      <c r="G440" s="47">
        <v>0.66484142674453395</v>
      </c>
      <c r="H440" s="50">
        <v>52.095808383233503</v>
      </c>
      <c r="I440" s="76" t="str">
        <f t="shared" si="12"/>
        <v>No</v>
      </c>
      <c r="J440" s="49" t="str">
        <f t="shared" si="13"/>
        <v>No</v>
      </c>
      <c r="K440" s="47">
        <v>0.30775410696612399</v>
      </c>
      <c r="L440" s="50">
        <v>92.335766423357697</v>
      </c>
      <c r="M440" s="47">
        <v>0.42180260366441302</v>
      </c>
      <c r="N440" s="50">
        <v>97.433704020530399</v>
      </c>
    </row>
    <row r="441" spans="1:14" x14ac:dyDescent="0.2">
      <c r="A441" s="57" t="s">
        <v>1194</v>
      </c>
      <c r="B441" s="44" t="s">
        <v>1195</v>
      </c>
      <c r="C441" s="45">
        <v>40</v>
      </c>
      <c r="D441" s="46" t="s">
        <v>360</v>
      </c>
      <c r="E441" s="47">
        <v>0.59381295536246004</v>
      </c>
      <c r="F441" s="48">
        <v>27.476538060479701</v>
      </c>
      <c r="G441" s="47">
        <v>0.755102428901129</v>
      </c>
      <c r="H441" s="50">
        <v>89.563729683490195</v>
      </c>
      <c r="I441" s="76" t="str">
        <f t="shared" si="12"/>
        <v>No</v>
      </c>
      <c r="J441" s="49" t="str">
        <f t="shared" si="13"/>
        <v>No</v>
      </c>
      <c r="K441" s="47">
        <v>0.30219175793894298</v>
      </c>
      <c r="L441" s="50">
        <v>91.657977059436902</v>
      </c>
      <c r="M441" s="47">
        <v>0.42289560483564897</v>
      </c>
      <c r="N441" s="50">
        <v>97.519247219845994</v>
      </c>
    </row>
    <row r="442" spans="1:14" x14ac:dyDescent="0.2">
      <c r="A442" s="57" t="s">
        <v>1090</v>
      </c>
      <c r="B442" s="44" t="s">
        <v>1196</v>
      </c>
      <c r="C442" s="45">
        <v>40</v>
      </c>
      <c r="D442" s="46" t="s">
        <v>360</v>
      </c>
      <c r="E442" s="47">
        <v>0.69341371499329096</v>
      </c>
      <c r="F442" s="48">
        <v>55.8394160583942</v>
      </c>
      <c r="G442" s="47">
        <v>0.78374676830516798</v>
      </c>
      <c r="H442" s="50">
        <v>94.183062446535502</v>
      </c>
      <c r="I442" s="76" t="str">
        <f t="shared" si="12"/>
        <v>No</v>
      </c>
      <c r="J442" s="49" t="str">
        <f t="shared" si="13"/>
        <v>No</v>
      </c>
      <c r="K442" s="47">
        <v>0.29940752433939</v>
      </c>
      <c r="L442" s="50">
        <v>91.397288842544299</v>
      </c>
      <c r="M442" s="47">
        <v>0.424366658254755</v>
      </c>
      <c r="N442" s="50">
        <v>97.604790419161702</v>
      </c>
    </row>
    <row r="443" spans="1:14" x14ac:dyDescent="0.2">
      <c r="A443" s="57" t="s">
        <v>1197</v>
      </c>
      <c r="B443" s="44" t="s">
        <v>1198</v>
      </c>
      <c r="C443" s="45">
        <v>40</v>
      </c>
      <c r="D443" s="46" t="s">
        <v>360</v>
      </c>
      <c r="E443" s="47">
        <v>0.69092099650586403</v>
      </c>
      <c r="F443" s="48">
        <v>55.109489051094897</v>
      </c>
      <c r="G443" s="47">
        <v>0.81018525671277697</v>
      </c>
      <c r="H443" s="50">
        <v>96.663815226689493</v>
      </c>
      <c r="I443" s="76" t="str">
        <f t="shared" si="12"/>
        <v>No</v>
      </c>
      <c r="J443" s="49" t="str">
        <f t="shared" si="13"/>
        <v>No</v>
      </c>
      <c r="K443" s="47">
        <v>0.261081345646763</v>
      </c>
      <c r="L443" s="50">
        <v>85.192909280500501</v>
      </c>
      <c r="M443" s="47">
        <v>0.375219255043032</v>
      </c>
      <c r="N443" s="50">
        <v>94.354148845166804</v>
      </c>
    </row>
    <row r="444" spans="1:14" x14ac:dyDescent="0.2">
      <c r="A444" s="57" t="s">
        <v>1199</v>
      </c>
      <c r="B444" s="44" t="s">
        <v>1200</v>
      </c>
      <c r="C444" s="45">
        <v>40</v>
      </c>
      <c r="D444" s="46" t="s">
        <v>360</v>
      </c>
      <c r="E444" s="47">
        <v>0.58040488253026901</v>
      </c>
      <c r="F444" s="48">
        <v>23.826903023983299</v>
      </c>
      <c r="G444" s="47">
        <v>0.73446993313993503</v>
      </c>
      <c r="H444" s="50">
        <v>85.115483319076105</v>
      </c>
      <c r="I444" s="76" t="str">
        <f t="shared" si="12"/>
        <v>No</v>
      </c>
      <c r="J444" s="49" t="str">
        <f t="shared" si="13"/>
        <v>No</v>
      </c>
      <c r="K444" s="47">
        <v>0.27171716523381101</v>
      </c>
      <c r="L444" s="50">
        <v>87.330552659019801</v>
      </c>
      <c r="M444" s="47">
        <v>0.37868442678161002</v>
      </c>
      <c r="N444" s="50">
        <v>94.696321642429396</v>
      </c>
    </row>
    <row r="445" spans="1:14" x14ac:dyDescent="0.2">
      <c r="A445" s="57" t="s">
        <v>1201</v>
      </c>
      <c r="B445" s="44" t="s">
        <v>1202</v>
      </c>
      <c r="C445" s="45">
        <v>40</v>
      </c>
      <c r="D445" s="46" t="s">
        <v>360</v>
      </c>
      <c r="E445" s="47">
        <v>0.72955625208887098</v>
      </c>
      <c r="F445" s="48">
        <v>63.034410844629797</v>
      </c>
      <c r="G445" s="47">
        <v>0.71668215159964699</v>
      </c>
      <c r="H445" s="50">
        <v>78.186484174508095</v>
      </c>
      <c r="I445" s="76" t="str">
        <f t="shared" si="12"/>
        <v>No</v>
      </c>
      <c r="J445" s="49" t="str">
        <f t="shared" si="13"/>
        <v>No</v>
      </c>
      <c r="K445" s="47">
        <v>0.28885177431555298</v>
      </c>
      <c r="L445" s="50">
        <v>89.3639207507821</v>
      </c>
      <c r="M445" s="47">
        <v>0.39711060125995401</v>
      </c>
      <c r="N445" s="50">
        <v>96.065012831479905</v>
      </c>
    </row>
    <row r="446" spans="1:14" x14ac:dyDescent="0.2">
      <c r="A446" s="57" t="s">
        <v>1203</v>
      </c>
      <c r="B446" s="44" t="s">
        <v>1204</v>
      </c>
      <c r="C446" s="45">
        <v>40</v>
      </c>
      <c r="D446" s="46" t="s">
        <v>360</v>
      </c>
      <c r="E446" s="47">
        <v>0.60038562706269105</v>
      </c>
      <c r="F446" s="48">
        <v>29.5099061522419</v>
      </c>
      <c r="G446" s="47">
        <v>0.61162361434578205</v>
      </c>
      <c r="H446" s="50">
        <v>22.5834046193328</v>
      </c>
      <c r="I446" s="76" t="str">
        <f t="shared" si="12"/>
        <v>No</v>
      </c>
      <c r="J446" s="49" t="str">
        <f t="shared" si="13"/>
        <v>No</v>
      </c>
      <c r="K446" s="47">
        <v>0.369513419216702</v>
      </c>
      <c r="L446" s="50">
        <v>95.933263816475502</v>
      </c>
      <c r="M446" s="47">
        <v>0.472296445833988</v>
      </c>
      <c r="N446" s="50">
        <v>98.887938408896503</v>
      </c>
    </row>
    <row r="447" spans="1:14" x14ac:dyDescent="0.2">
      <c r="A447" s="57" t="s">
        <v>1205</v>
      </c>
      <c r="B447" s="44" t="s">
        <v>1206</v>
      </c>
      <c r="C447" s="45">
        <v>40</v>
      </c>
      <c r="D447" s="46" t="s">
        <v>360</v>
      </c>
      <c r="E447" s="47">
        <v>0.61548032974483002</v>
      </c>
      <c r="F447" s="48">
        <v>33.5245046923879</v>
      </c>
      <c r="G447" s="47">
        <v>0.66414311587398001</v>
      </c>
      <c r="H447" s="50">
        <v>51.411462788708299</v>
      </c>
      <c r="I447" s="76" t="str">
        <f t="shared" si="12"/>
        <v>No</v>
      </c>
      <c r="J447" s="49" t="str">
        <f t="shared" si="13"/>
        <v>No</v>
      </c>
      <c r="K447" s="47">
        <v>0.29397016597041897</v>
      </c>
      <c r="L447" s="50">
        <v>90.406673618352499</v>
      </c>
      <c r="M447" s="47">
        <v>0.40909741044528702</v>
      </c>
      <c r="N447" s="50">
        <v>96.578272027373799</v>
      </c>
    </row>
    <row r="448" spans="1:14" x14ac:dyDescent="0.2">
      <c r="A448" s="57" t="s">
        <v>1207</v>
      </c>
      <c r="B448" s="44" t="s">
        <v>1208</v>
      </c>
      <c r="C448" s="45">
        <v>40</v>
      </c>
      <c r="D448" s="46" t="s">
        <v>360</v>
      </c>
      <c r="E448" s="47">
        <v>0.56531372371289201</v>
      </c>
      <c r="F448" s="48">
        <v>19.760166840458801</v>
      </c>
      <c r="G448" s="47">
        <v>0.73147175237473705</v>
      </c>
      <c r="H448" s="50">
        <v>84.174508126603897</v>
      </c>
      <c r="I448" s="76" t="str">
        <f t="shared" si="12"/>
        <v>No</v>
      </c>
      <c r="J448" s="49" t="str">
        <f t="shared" si="13"/>
        <v>No</v>
      </c>
      <c r="K448" s="47">
        <v>0.29915908360752502</v>
      </c>
      <c r="L448" s="50">
        <v>91.345151199165798</v>
      </c>
      <c r="M448" s="47">
        <v>0.40987064821830299</v>
      </c>
      <c r="N448" s="50">
        <v>96.663815226689493</v>
      </c>
    </row>
    <row r="449" spans="1:14" x14ac:dyDescent="0.2">
      <c r="A449" s="57" t="s">
        <v>1209</v>
      </c>
      <c r="B449" s="44" t="s">
        <v>1210</v>
      </c>
      <c r="C449" s="45">
        <v>28</v>
      </c>
      <c r="D449" s="46" t="s">
        <v>360</v>
      </c>
      <c r="E449" s="47">
        <v>0.66543899456746003</v>
      </c>
      <c r="F449" s="48">
        <v>48.644421272158503</v>
      </c>
      <c r="G449" s="47">
        <v>0.60559483580897999</v>
      </c>
      <c r="H449" s="50">
        <v>35.177865612648198</v>
      </c>
      <c r="I449" s="76" t="str">
        <f t="shared" si="12"/>
        <v>No</v>
      </c>
      <c r="J449" s="49" t="str">
        <f t="shared" si="13"/>
        <v>No</v>
      </c>
      <c r="K449" s="47">
        <v>0.23280431716553601</v>
      </c>
      <c r="L449" s="50">
        <v>77.528675703858198</v>
      </c>
      <c r="M449" s="47">
        <v>0.204277878818622</v>
      </c>
      <c r="N449" s="50">
        <v>36.363636363636402</v>
      </c>
    </row>
    <row r="450" spans="1:14" x14ac:dyDescent="0.2">
      <c r="A450" s="57" t="s">
        <v>1211</v>
      </c>
      <c r="B450" s="44" t="s">
        <v>1212</v>
      </c>
      <c r="C450" s="45">
        <v>28</v>
      </c>
      <c r="D450" s="46" t="s">
        <v>360</v>
      </c>
      <c r="E450" s="47">
        <v>0.64283018726771701</v>
      </c>
      <c r="F450" s="48">
        <v>42.700729927007302</v>
      </c>
      <c r="G450" s="47">
        <v>0.66969175647655399</v>
      </c>
      <c r="H450" s="50">
        <v>56.9169960474308</v>
      </c>
      <c r="I450" s="76" t="str">
        <f t="shared" si="12"/>
        <v>No</v>
      </c>
      <c r="J450" s="49" t="str">
        <f t="shared" si="13"/>
        <v>No</v>
      </c>
      <c r="K450" s="47">
        <v>0.233815845816011</v>
      </c>
      <c r="L450" s="50">
        <v>77.841501564129302</v>
      </c>
      <c r="M450" s="47">
        <v>0.20621764222151201</v>
      </c>
      <c r="N450" s="50">
        <v>38.339920948616601</v>
      </c>
    </row>
    <row r="451" spans="1:14" x14ac:dyDescent="0.2">
      <c r="A451" s="57" t="s">
        <v>619</v>
      </c>
      <c r="B451" s="44" t="s">
        <v>1213</v>
      </c>
      <c r="C451" s="45">
        <v>28</v>
      </c>
      <c r="D451" s="46" t="s">
        <v>360</v>
      </c>
      <c r="E451" s="47">
        <v>0.62980765399607097</v>
      </c>
      <c r="F451" s="48">
        <v>38.686131386861298</v>
      </c>
      <c r="G451" s="47">
        <v>0.64968874026059797</v>
      </c>
      <c r="H451" s="50">
        <v>49.407114624505901</v>
      </c>
      <c r="I451" s="76" t="str">
        <f t="shared" si="12"/>
        <v>No</v>
      </c>
      <c r="J451" s="49" t="str">
        <f t="shared" si="13"/>
        <v>No</v>
      </c>
      <c r="K451" s="47">
        <v>0.26362879571783299</v>
      </c>
      <c r="L451" s="50">
        <v>85.766423357664195</v>
      </c>
      <c r="M451" s="47">
        <v>0.25683544180895901</v>
      </c>
      <c r="N451" s="50">
        <v>67.193675889328105</v>
      </c>
    </row>
    <row r="452" spans="1:14" x14ac:dyDescent="0.2">
      <c r="A452" s="57" t="s">
        <v>1214</v>
      </c>
      <c r="B452" s="44" t="s">
        <v>1215</v>
      </c>
      <c r="C452" s="45">
        <v>29</v>
      </c>
      <c r="D452" s="46" t="s">
        <v>360</v>
      </c>
      <c r="E452" s="47">
        <v>0.59302368290144503</v>
      </c>
      <c r="F452" s="48">
        <v>27.059436913451499</v>
      </c>
      <c r="G452" s="47">
        <v>0.78480182690539901</v>
      </c>
      <c r="H452" s="50">
        <v>50.392817059483697</v>
      </c>
      <c r="I452" s="76" t="str">
        <f t="shared" si="12"/>
        <v>No</v>
      </c>
      <c r="J452" s="49" t="str">
        <f t="shared" si="13"/>
        <v>No</v>
      </c>
      <c r="K452" s="47">
        <v>0.29517855114798702</v>
      </c>
      <c r="L452" s="50">
        <v>90.615224191866503</v>
      </c>
      <c r="M452" s="47">
        <v>0.33425405284715898</v>
      </c>
      <c r="N452" s="50">
        <v>86.195286195286201</v>
      </c>
    </row>
    <row r="453" spans="1:14" x14ac:dyDescent="0.2">
      <c r="A453" s="57" t="s">
        <v>1216</v>
      </c>
      <c r="B453" s="44" t="s">
        <v>1217</v>
      </c>
      <c r="C453" s="45">
        <v>29</v>
      </c>
      <c r="D453" s="46" t="s">
        <v>360</v>
      </c>
      <c r="E453" s="47">
        <v>0.62599088667062597</v>
      </c>
      <c r="F453" s="48">
        <v>37.330552659019801</v>
      </c>
      <c r="G453" s="47">
        <v>0.83556858002737799</v>
      </c>
      <c r="H453" s="50">
        <v>73.625140291807</v>
      </c>
      <c r="I453" s="76" t="str">
        <f t="shared" si="12"/>
        <v>No</v>
      </c>
      <c r="J453" s="49" t="str">
        <f t="shared" si="13"/>
        <v>No</v>
      </c>
      <c r="K453" s="47">
        <v>0.25360740705637003</v>
      </c>
      <c r="L453" s="50">
        <v>83.368091762252305</v>
      </c>
      <c r="M453" s="47">
        <v>0.31702123283501799</v>
      </c>
      <c r="N453" s="50">
        <v>81.818181818181799</v>
      </c>
    </row>
    <row r="454" spans="1:14" x14ac:dyDescent="0.2">
      <c r="A454" s="57" t="s">
        <v>1218</v>
      </c>
      <c r="B454" s="44" t="s">
        <v>1219</v>
      </c>
      <c r="C454" s="45">
        <v>28</v>
      </c>
      <c r="D454" s="46" t="s">
        <v>360</v>
      </c>
      <c r="E454" s="47">
        <v>0.71653390086437996</v>
      </c>
      <c r="F454" s="48">
        <v>60.6882168925965</v>
      </c>
      <c r="G454" s="47">
        <v>0.74787982524212604</v>
      </c>
      <c r="H454" s="50">
        <v>77.470355731225297</v>
      </c>
      <c r="I454" s="76" t="str">
        <f t="shared" si="12"/>
        <v>No</v>
      </c>
      <c r="J454" s="49" t="str">
        <f t="shared" si="13"/>
        <v>No</v>
      </c>
      <c r="K454" s="47">
        <v>0.25636418378827402</v>
      </c>
      <c r="L454" s="50">
        <v>84.150156412930102</v>
      </c>
      <c r="M454" s="47">
        <v>0.22153987009397499</v>
      </c>
      <c r="N454" s="50">
        <v>46.245059288537497</v>
      </c>
    </row>
    <row r="455" spans="1:14" x14ac:dyDescent="0.2">
      <c r="A455" s="57" t="s">
        <v>1220</v>
      </c>
      <c r="B455" s="44" t="s">
        <v>1221</v>
      </c>
      <c r="C455" s="45">
        <v>29</v>
      </c>
      <c r="D455" s="46" t="s">
        <v>360</v>
      </c>
      <c r="E455" s="47">
        <v>0.82494572140720401</v>
      </c>
      <c r="F455" s="48">
        <v>82.012513034410802</v>
      </c>
      <c r="G455" s="47">
        <v>0.82055129614845501</v>
      </c>
      <c r="H455" s="50">
        <v>66.778900112233401</v>
      </c>
      <c r="I455" s="76" t="str">
        <f t="shared" ref="I455:I518" si="14">IF(AND(F455&gt;=90,H455&gt;=90),"Yes","No")</f>
        <v>No</v>
      </c>
      <c r="J455" s="49" t="str">
        <f t="shared" ref="J455:J518" si="15">IF(AND(F455&gt;=75,H455&gt;=75),"Yes","No")</f>
        <v>No</v>
      </c>
      <c r="K455" s="47">
        <v>0.29524867095608798</v>
      </c>
      <c r="L455" s="50">
        <v>90.667361835245003</v>
      </c>
      <c r="M455" s="47">
        <v>0.39230700736619301</v>
      </c>
      <c r="N455" s="50">
        <v>94.837261503928204</v>
      </c>
    </row>
    <row r="456" spans="1:14" x14ac:dyDescent="0.2">
      <c r="A456" s="57" t="s">
        <v>1222</v>
      </c>
      <c r="B456" s="44" t="s">
        <v>1223</v>
      </c>
      <c r="C456" s="45">
        <v>29</v>
      </c>
      <c r="D456" s="46" t="s">
        <v>360</v>
      </c>
      <c r="E456" s="47">
        <v>0.62444738924962995</v>
      </c>
      <c r="F456" s="48">
        <v>36.757038581856101</v>
      </c>
      <c r="G456" s="47">
        <v>0.83576623233687797</v>
      </c>
      <c r="H456" s="50">
        <v>74.074074074074105</v>
      </c>
      <c r="I456" s="76" t="str">
        <f t="shared" si="14"/>
        <v>No</v>
      </c>
      <c r="J456" s="49" t="str">
        <f t="shared" si="15"/>
        <v>No</v>
      </c>
      <c r="K456" s="47">
        <v>0.28375901393587299</v>
      </c>
      <c r="L456" s="50">
        <v>88.790406673618307</v>
      </c>
      <c r="M456" s="47">
        <v>0.37165035366761501</v>
      </c>
      <c r="N456" s="50">
        <v>92.480359147025794</v>
      </c>
    </row>
    <row r="457" spans="1:14" x14ac:dyDescent="0.2">
      <c r="A457" s="57" t="s">
        <v>1224</v>
      </c>
      <c r="B457" s="44" t="s">
        <v>1225</v>
      </c>
      <c r="C457" s="45">
        <v>29</v>
      </c>
      <c r="D457" s="46" t="s">
        <v>360</v>
      </c>
      <c r="E457" s="47">
        <v>0.79890401082273099</v>
      </c>
      <c r="F457" s="48">
        <v>75.808133472367004</v>
      </c>
      <c r="G457" s="47">
        <v>0.788684342469263</v>
      </c>
      <c r="H457" s="50">
        <v>52.188552188552201</v>
      </c>
      <c r="I457" s="76" t="str">
        <f t="shared" si="14"/>
        <v>No</v>
      </c>
      <c r="J457" s="49" t="str">
        <f t="shared" si="15"/>
        <v>No</v>
      </c>
      <c r="K457" s="47">
        <v>0.289509118835169</v>
      </c>
      <c r="L457" s="50">
        <v>89.520333680917602</v>
      </c>
      <c r="M457" s="47">
        <v>0.339520624141947</v>
      </c>
      <c r="N457" s="50">
        <v>87.093153759820396</v>
      </c>
    </row>
    <row r="458" spans="1:14" x14ac:dyDescent="0.2">
      <c r="A458" s="57" t="s">
        <v>1226</v>
      </c>
      <c r="B458" s="44" t="s">
        <v>1227</v>
      </c>
      <c r="C458" s="45">
        <v>29</v>
      </c>
      <c r="D458" s="46" t="s">
        <v>360</v>
      </c>
      <c r="E458" s="47">
        <v>0.58309757118825001</v>
      </c>
      <c r="F458" s="48">
        <v>24.2440041710115</v>
      </c>
      <c r="G458" s="47">
        <v>0.75631551911201</v>
      </c>
      <c r="H458" s="50">
        <v>38.720538720538698</v>
      </c>
      <c r="I458" s="76" t="str">
        <f t="shared" si="14"/>
        <v>No</v>
      </c>
      <c r="J458" s="49" t="str">
        <f t="shared" si="15"/>
        <v>No</v>
      </c>
      <c r="K458" s="47">
        <v>0.29457285143637102</v>
      </c>
      <c r="L458" s="50">
        <v>90.458811261731</v>
      </c>
      <c r="M458" s="47">
        <v>0.37437785027194198</v>
      </c>
      <c r="N458" s="50">
        <v>92.929292929292899</v>
      </c>
    </row>
    <row r="459" spans="1:14" x14ac:dyDescent="0.2">
      <c r="A459" s="147" t="s">
        <v>1228</v>
      </c>
      <c r="B459" s="44" t="s">
        <v>1229</v>
      </c>
      <c r="C459" s="45">
        <v>29</v>
      </c>
      <c r="D459" s="46" t="s">
        <v>360</v>
      </c>
      <c r="E459" s="47">
        <v>0.91193854650654904</v>
      </c>
      <c r="F459" s="48">
        <v>98.488008342022894</v>
      </c>
      <c r="G459" s="47">
        <v>0.86113177741404701</v>
      </c>
      <c r="H459" s="50">
        <v>84.960718294051603</v>
      </c>
      <c r="I459" s="76" t="str">
        <f t="shared" si="14"/>
        <v>No</v>
      </c>
      <c r="J459" s="49" t="str">
        <f t="shared" si="15"/>
        <v>Yes</v>
      </c>
      <c r="K459" s="47">
        <v>0.25382153781890598</v>
      </c>
      <c r="L459" s="50">
        <v>83.472367049009407</v>
      </c>
      <c r="M459" s="47">
        <v>0.32669611190382902</v>
      </c>
      <c r="N459" s="50">
        <v>84.399551066217697</v>
      </c>
    </row>
    <row r="460" spans="1:14" x14ac:dyDescent="0.2">
      <c r="A460" s="57" t="s">
        <v>1230</v>
      </c>
      <c r="B460" s="44" t="s">
        <v>1231</v>
      </c>
      <c r="C460" s="45">
        <v>29</v>
      </c>
      <c r="D460" s="46" t="s">
        <v>360</v>
      </c>
      <c r="E460" s="47">
        <v>0.90044316618645104</v>
      </c>
      <c r="F460" s="48">
        <v>97.705943691345198</v>
      </c>
      <c r="G460" s="47">
        <v>0.82399782415227996</v>
      </c>
      <c r="H460" s="50">
        <v>68.013468013468</v>
      </c>
      <c r="I460" s="76" t="str">
        <f t="shared" si="14"/>
        <v>No</v>
      </c>
      <c r="J460" s="49" t="str">
        <f t="shared" si="15"/>
        <v>No</v>
      </c>
      <c r="K460" s="47">
        <v>0.24899038598228601</v>
      </c>
      <c r="L460" s="50">
        <v>82.116788321167903</v>
      </c>
      <c r="M460" s="47">
        <v>0.31812222949552499</v>
      </c>
      <c r="N460" s="50">
        <v>82.154882154882202</v>
      </c>
    </row>
    <row r="461" spans="1:14" x14ac:dyDescent="0.2">
      <c r="A461" s="57" t="s">
        <v>1183</v>
      </c>
      <c r="B461" s="44" t="s">
        <v>1232</v>
      </c>
      <c r="C461" s="45">
        <v>29</v>
      </c>
      <c r="D461" s="46" t="s">
        <v>360</v>
      </c>
      <c r="E461" s="47">
        <v>0.89543734590762503</v>
      </c>
      <c r="F461" s="48">
        <v>97.080291970802904</v>
      </c>
      <c r="G461" s="47">
        <v>0.83879306495481498</v>
      </c>
      <c r="H461" s="50">
        <v>74.635241301907996</v>
      </c>
      <c r="I461" s="76" t="str">
        <f t="shared" si="14"/>
        <v>No</v>
      </c>
      <c r="J461" s="49" t="str">
        <f t="shared" si="15"/>
        <v>No</v>
      </c>
      <c r="K461" s="47">
        <v>0.27442959875088602</v>
      </c>
      <c r="L461" s="50">
        <v>87.486965589155403</v>
      </c>
      <c r="M461" s="47">
        <v>0.36962315220713599</v>
      </c>
      <c r="N461" s="50">
        <v>92.143658810325505</v>
      </c>
    </row>
    <row r="462" spans="1:14" x14ac:dyDescent="0.2">
      <c r="A462" s="147" t="s">
        <v>1073</v>
      </c>
      <c r="B462" s="44" t="s">
        <v>1233</v>
      </c>
      <c r="C462" s="45">
        <v>29</v>
      </c>
      <c r="D462" s="46" t="s">
        <v>360</v>
      </c>
      <c r="E462" s="47">
        <v>0.88615089617505904</v>
      </c>
      <c r="F462" s="48">
        <v>95.776850886339901</v>
      </c>
      <c r="G462" s="47">
        <v>0.84188352008510303</v>
      </c>
      <c r="H462" s="50">
        <v>76.3187429854096</v>
      </c>
      <c r="I462" s="76" t="str">
        <f t="shared" si="14"/>
        <v>No</v>
      </c>
      <c r="J462" s="49" t="str">
        <f t="shared" si="15"/>
        <v>Yes</v>
      </c>
      <c r="K462" s="47">
        <v>0.24694867830644401</v>
      </c>
      <c r="L462" s="50">
        <v>81.491136600625694</v>
      </c>
      <c r="M462" s="47">
        <v>0.33372771054043798</v>
      </c>
      <c r="N462" s="50">
        <v>85.970819304152599</v>
      </c>
    </row>
    <row r="463" spans="1:14" x14ac:dyDescent="0.2">
      <c r="A463" s="148" t="s">
        <v>1234</v>
      </c>
      <c r="B463" s="44" t="s">
        <v>1235</v>
      </c>
      <c r="C463" s="45">
        <v>29</v>
      </c>
      <c r="D463" s="46" t="s">
        <v>360</v>
      </c>
      <c r="E463" s="47">
        <v>0.92406804864719905</v>
      </c>
      <c r="F463" s="48">
        <v>99.217935349322204</v>
      </c>
      <c r="G463" s="47">
        <v>0.88759033253583597</v>
      </c>
      <c r="H463" s="50">
        <v>95.061728395061706</v>
      </c>
      <c r="I463" s="76" t="str">
        <f t="shared" si="14"/>
        <v>Yes</v>
      </c>
      <c r="J463" s="49" t="str">
        <f t="shared" si="15"/>
        <v>Yes</v>
      </c>
      <c r="K463" s="47">
        <v>0.22037010686358199</v>
      </c>
      <c r="L463" s="50">
        <v>72.523461939520303</v>
      </c>
      <c r="M463" s="47">
        <v>0.28109562331687998</v>
      </c>
      <c r="N463" s="50">
        <v>72.390572390572402</v>
      </c>
    </row>
    <row r="464" spans="1:14" x14ac:dyDescent="0.2">
      <c r="A464" s="148" t="s">
        <v>1236</v>
      </c>
      <c r="B464" s="44" t="s">
        <v>1237</v>
      </c>
      <c r="C464" s="45">
        <v>29</v>
      </c>
      <c r="D464" s="46" t="s">
        <v>360</v>
      </c>
      <c r="E464" s="47">
        <v>0.92212719283966105</v>
      </c>
      <c r="F464" s="48">
        <v>99.165797705943703</v>
      </c>
      <c r="G464" s="47">
        <v>0.89542362895164895</v>
      </c>
      <c r="H464" s="50">
        <v>96.632996632996594</v>
      </c>
      <c r="I464" s="76" t="str">
        <f t="shared" si="14"/>
        <v>Yes</v>
      </c>
      <c r="J464" s="49" t="str">
        <f t="shared" si="15"/>
        <v>Yes</v>
      </c>
      <c r="K464" s="47">
        <v>0.17253074442452801</v>
      </c>
      <c r="L464" s="50">
        <v>50.782064650677803</v>
      </c>
      <c r="M464" s="47">
        <v>0.20846092421699799</v>
      </c>
      <c r="N464" s="50">
        <v>34.567901234567898</v>
      </c>
    </row>
    <row r="465" spans="1:14" x14ac:dyDescent="0.2">
      <c r="A465" s="148" t="s">
        <v>1238</v>
      </c>
      <c r="B465" s="44" t="s">
        <v>1239</v>
      </c>
      <c r="C465" s="45">
        <v>29</v>
      </c>
      <c r="D465" s="46" t="s">
        <v>360</v>
      </c>
      <c r="E465" s="47">
        <v>0.90022689288495406</v>
      </c>
      <c r="F465" s="48">
        <v>97.653806047966597</v>
      </c>
      <c r="G465" s="47">
        <v>0.86914706000758801</v>
      </c>
      <c r="H465" s="50">
        <v>89.898989898989896</v>
      </c>
      <c r="I465" s="76" t="str">
        <f t="shared" si="14"/>
        <v>No</v>
      </c>
      <c r="J465" s="49" t="str">
        <f t="shared" si="15"/>
        <v>Yes</v>
      </c>
      <c r="K465" s="47">
        <v>0.103162109837952</v>
      </c>
      <c r="L465" s="50">
        <v>18.456725755995802</v>
      </c>
      <c r="M465" s="47">
        <v>0.109614790401701</v>
      </c>
      <c r="N465" s="50">
        <v>4.9382716049382704</v>
      </c>
    </row>
    <row r="466" spans="1:14" x14ac:dyDescent="0.2">
      <c r="A466" s="57" t="s">
        <v>1240</v>
      </c>
      <c r="B466" s="44" t="s">
        <v>1241</v>
      </c>
      <c r="C466" s="45">
        <v>29</v>
      </c>
      <c r="D466" s="46" t="s">
        <v>360</v>
      </c>
      <c r="E466" s="47">
        <v>0.78442585147031596</v>
      </c>
      <c r="F466" s="48">
        <v>72.940563086548494</v>
      </c>
      <c r="G466" s="47">
        <v>0.72249126819954201</v>
      </c>
      <c r="H466" s="50">
        <v>28.282828282828302</v>
      </c>
      <c r="I466" s="76" t="str">
        <f t="shared" si="14"/>
        <v>No</v>
      </c>
      <c r="J466" s="49" t="str">
        <f t="shared" si="15"/>
        <v>No</v>
      </c>
      <c r="K466" s="47">
        <v>0.17152700139593399</v>
      </c>
      <c r="L466" s="50">
        <v>50.469238790406699</v>
      </c>
      <c r="M466" s="47">
        <v>0.180532438295151</v>
      </c>
      <c r="N466" s="50">
        <v>20.987654320987701</v>
      </c>
    </row>
    <row r="467" spans="1:14" x14ac:dyDescent="0.2">
      <c r="A467" s="57" t="s">
        <v>1242</v>
      </c>
      <c r="B467" s="44" t="s">
        <v>1243</v>
      </c>
      <c r="C467" s="45">
        <v>40</v>
      </c>
      <c r="D467" s="46" t="s">
        <v>360</v>
      </c>
      <c r="E467" s="47">
        <v>0.47591057716712398</v>
      </c>
      <c r="F467" s="48">
        <v>3.8581856100104299</v>
      </c>
      <c r="G467" s="47">
        <v>0.696381280514213</v>
      </c>
      <c r="H467" s="50">
        <v>68.862275449101801</v>
      </c>
      <c r="I467" s="76" t="str">
        <f t="shared" si="14"/>
        <v>No</v>
      </c>
      <c r="J467" s="49" t="str">
        <f t="shared" si="15"/>
        <v>No</v>
      </c>
      <c r="K467" s="47">
        <v>0.31537906615366501</v>
      </c>
      <c r="L467" s="50">
        <v>93.013555787278406</v>
      </c>
      <c r="M467" s="47">
        <v>0.43030754219008099</v>
      </c>
      <c r="N467" s="50">
        <v>97.8614200171086</v>
      </c>
    </row>
    <row r="468" spans="1:14" x14ac:dyDescent="0.2">
      <c r="A468" s="57" t="s">
        <v>1244</v>
      </c>
      <c r="B468" s="44" t="s">
        <v>1245</v>
      </c>
      <c r="C468" s="45">
        <v>29</v>
      </c>
      <c r="D468" s="46" t="s">
        <v>360</v>
      </c>
      <c r="E468" s="47">
        <v>0.81692041434709495</v>
      </c>
      <c r="F468" s="48">
        <v>80.135557872784105</v>
      </c>
      <c r="G468" s="47">
        <v>0.81843995595982899</v>
      </c>
      <c r="H468" s="50">
        <v>65.544332210998903</v>
      </c>
      <c r="I468" s="76" t="str">
        <f t="shared" si="14"/>
        <v>No</v>
      </c>
      <c r="J468" s="49" t="str">
        <f t="shared" si="15"/>
        <v>No</v>
      </c>
      <c r="K468" s="47">
        <v>0.318176708415909</v>
      </c>
      <c r="L468" s="50">
        <v>93.169968717413994</v>
      </c>
      <c r="M468" s="47">
        <v>0.41685736871707701</v>
      </c>
      <c r="N468" s="50">
        <v>97.418630751964102</v>
      </c>
    </row>
    <row r="469" spans="1:14" x14ac:dyDescent="0.2">
      <c r="A469" s="57" t="s">
        <v>1246</v>
      </c>
      <c r="B469" s="44" t="s">
        <v>1247</v>
      </c>
      <c r="C469" s="45">
        <v>29</v>
      </c>
      <c r="D469" s="46" t="s">
        <v>360</v>
      </c>
      <c r="E469" s="47">
        <v>0.60328131761278803</v>
      </c>
      <c r="F469" s="48">
        <v>30.239833159541199</v>
      </c>
      <c r="G469" s="47">
        <v>0.83150034313239896</v>
      </c>
      <c r="H469" s="50">
        <v>71.492704826038107</v>
      </c>
      <c r="I469" s="76" t="str">
        <f t="shared" si="14"/>
        <v>No</v>
      </c>
      <c r="J469" s="49" t="str">
        <f t="shared" si="15"/>
        <v>No</v>
      </c>
      <c r="K469" s="47">
        <v>0.23001173210178599</v>
      </c>
      <c r="L469" s="50">
        <v>76.329509906152197</v>
      </c>
      <c r="M469" s="47">
        <v>0.29838083780184499</v>
      </c>
      <c r="N469" s="50">
        <v>77.665544332210999</v>
      </c>
    </row>
    <row r="470" spans="1:14" x14ac:dyDescent="0.2">
      <c r="A470" s="57" t="s">
        <v>1248</v>
      </c>
      <c r="B470" s="44" t="s">
        <v>1249</v>
      </c>
      <c r="C470" s="45">
        <v>29</v>
      </c>
      <c r="D470" s="46" t="s">
        <v>360</v>
      </c>
      <c r="E470" s="47">
        <v>0.636034263051659</v>
      </c>
      <c r="F470" s="48">
        <v>41.240875912408796</v>
      </c>
      <c r="G470" s="47">
        <v>0.85816320173773497</v>
      </c>
      <c r="H470" s="50">
        <v>83.950617283950606</v>
      </c>
      <c r="I470" s="76" t="str">
        <f t="shared" si="14"/>
        <v>No</v>
      </c>
      <c r="J470" s="49" t="str">
        <f t="shared" si="15"/>
        <v>No</v>
      </c>
      <c r="K470" s="47">
        <v>0.205271908938783</v>
      </c>
      <c r="L470" s="50">
        <v>66.162669447341003</v>
      </c>
      <c r="M470" s="47">
        <v>0.24122630229943701</v>
      </c>
      <c r="N470" s="50">
        <v>54.8821548821549</v>
      </c>
    </row>
    <row r="471" spans="1:14" x14ac:dyDescent="0.2">
      <c r="A471" s="57" t="s">
        <v>1250</v>
      </c>
      <c r="B471" s="44" t="s">
        <v>1251</v>
      </c>
      <c r="C471" s="45">
        <v>29</v>
      </c>
      <c r="D471" s="46" t="s">
        <v>360</v>
      </c>
      <c r="E471" s="47">
        <v>0.61380178921149597</v>
      </c>
      <c r="F471" s="48">
        <v>33.055265901981201</v>
      </c>
      <c r="G471" s="47">
        <v>0.83455784795477705</v>
      </c>
      <c r="H471" s="50">
        <v>73.176206509539796</v>
      </c>
      <c r="I471" s="76" t="str">
        <f t="shared" si="14"/>
        <v>No</v>
      </c>
      <c r="J471" s="49" t="str">
        <f t="shared" si="15"/>
        <v>No</v>
      </c>
      <c r="K471" s="47">
        <v>0.219161125217646</v>
      </c>
      <c r="L471" s="50">
        <v>71.793534932221107</v>
      </c>
      <c r="M471" s="47">
        <v>0.24074580585400701</v>
      </c>
      <c r="N471" s="50">
        <v>54.769921436588099</v>
      </c>
    </row>
    <row r="472" spans="1:14" x14ac:dyDescent="0.2">
      <c r="A472" s="57" t="s">
        <v>1130</v>
      </c>
      <c r="B472" s="44" t="s">
        <v>1252</v>
      </c>
      <c r="C472" s="45">
        <v>29</v>
      </c>
      <c r="D472" s="46" t="s">
        <v>360</v>
      </c>
      <c r="E472" s="47">
        <v>0.645750826037915</v>
      </c>
      <c r="F472" s="48">
        <v>43.482794577685098</v>
      </c>
      <c r="G472" s="47">
        <v>0.86169415990225895</v>
      </c>
      <c r="H472" s="50">
        <v>85.409652076318693</v>
      </c>
      <c r="I472" s="76" t="str">
        <f t="shared" si="14"/>
        <v>No</v>
      </c>
      <c r="J472" s="49" t="str">
        <f t="shared" si="15"/>
        <v>No</v>
      </c>
      <c r="K472" s="47">
        <v>0.16465247909821501</v>
      </c>
      <c r="L472" s="50">
        <v>46.089676746611097</v>
      </c>
      <c r="M472" s="47">
        <v>0.183458547342257</v>
      </c>
      <c r="N472" s="50">
        <v>23.120089786756498</v>
      </c>
    </row>
    <row r="473" spans="1:14" x14ac:dyDescent="0.2">
      <c r="A473" s="57" t="s">
        <v>1253</v>
      </c>
      <c r="B473" s="44" t="s">
        <v>1254</v>
      </c>
      <c r="C473" s="45">
        <v>40</v>
      </c>
      <c r="D473" s="46" t="s">
        <v>360</v>
      </c>
      <c r="E473" s="47">
        <v>0.59791989678861401</v>
      </c>
      <c r="F473" s="48">
        <v>28.7278415015641</v>
      </c>
      <c r="G473" s="47">
        <v>0.83212652152319899</v>
      </c>
      <c r="H473" s="50">
        <v>98.032506415739903</v>
      </c>
      <c r="I473" s="76" t="str">
        <f t="shared" si="14"/>
        <v>No</v>
      </c>
      <c r="J473" s="49" t="str">
        <f t="shared" si="15"/>
        <v>No</v>
      </c>
      <c r="K473" s="47">
        <v>0.221111616642818</v>
      </c>
      <c r="L473" s="50">
        <v>72.940563086548494</v>
      </c>
      <c r="M473" s="47">
        <v>0.29566175886102503</v>
      </c>
      <c r="N473" s="50">
        <v>90.162532078699698</v>
      </c>
    </row>
    <row r="474" spans="1:14" x14ac:dyDescent="0.2">
      <c r="A474" s="57" t="s">
        <v>1255</v>
      </c>
      <c r="B474" s="44" t="s">
        <v>1256</v>
      </c>
      <c r="C474" s="45">
        <v>40</v>
      </c>
      <c r="D474" s="46" t="s">
        <v>360</v>
      </c>
      <c r="E474" s="47">
        <v>0.55201065533990701</v>
      </c>
      <c r="F474" s="48">
        <v>16.579770594369101</v>
      </c>
      <c r="G474" s="47">
        <v>0.72950422551282501</v>
      </c>
      <c r="H474" s="50">
        <v>83.404619332763005</v>
      </c>
      <c r="I474" s="76" t="str">
        <f t="shared" si="14"/>
        <v>No</v>
      </c>
      <c r="J474" s="49" t="str">
        <f t="shared" si="15"/>
        <v>No</v>
      </c>
      <c r="K474" s="47">
        <v>0.30426363694604902</v>
      </c>
      <c r="L474" s="50">
        <v>91.918665276329506</v>
      </c>
      <c r="M474" s="47">
        <v>0.37142400236828799</v>
      </c>
      <c r="N474" s="50">
        <v>94.097519247219793</v>
      </c>
    </row>
    <row r="475" spans="1:14" x14ac:dyDescent="0.2">
      <c r="A475" s="57" t="s">
        <v>1257</v>
      </c>
      <c r="B475" s="44" t="s">
        <v>1258</v>
      </c>
      <c r="C475" s="45">
        <v>29</v>
      </c>
      <c r="D475" s="46" t="s">
        <v>360</v>
      </c>
      <c r="E475" s="47">
        <v>0.54957811742556795</v>
      </c>
      <c r="F475" s="48">
        <v>15.8498435870699</v>
      </c>
      <c r="G475" s="47">
        <v>0.64214394464125302</v>
      </c>
      <c r="H475" s="50">
        <v>10.2132435465769</v>
      </c>
      <c r="I475" s="76" t="str">
        <f t="shared" si="14"/>
        <v>No</v>
      </c>
      <c r="J475" s="49" t="str">
        <f t="shared" si="15"/>
        <v>No</v>
      </c>
      <c r="K475" s="47">
        <v>0.20399635175757</v>
      </c>
      <c r="L475" s="50">
        <v>65.849843587069898</v>
      </c>
      <c r="M475" s="47">
        <v>0.213787547401288</v>
      </c>
      <c r="N475" s="50">
        <v>37.934904601571297</v>
      </c>
    </row>
    <row r="476" spans="1:14" x14ac:dyDescent="0.2">
      <c r="A476" s="57" t="s">
        <v>1259</v>
      </c>
      <c r="B476" s="44" t="s">
        <v>1260</v>
      </c>
      <c r="C476" s="45">
        <v>40</v>
      </c>
      <c r="D476" s="46" t="s">
        <v>360</v>
      </c>
      <c r="E476" s="47">
        <v>0.35922687504182699</v>
      </c>
      <c r="F476" s="48">
        <v>0.67778936392075095</v>
      </c>
      <c r="G476" s="47">
        <v>0.50345586824121702</v>
      </c>
      <c r="H476" s="50">
        <v>3.1650983746792098</v>
      </c>
      <c r="I476" s="76" t="str">
        <f t="shared" si="14"/>
        <v>No</v>
      </c>
      <c r="J476" s="49" t="str">
        <f t="shared" si="15"/>
        <v>No</v>
      </c>
      <c r="K476" s="47">
        <v>0.38802819024327001</v>
      </c>
      <c r="L476" s="50">
        <v>96.871741397288801</v>
      </c>
      <c r="M476" s="47">
        <v>0.36862014154992601</v>
      </c>
      <c r="N476" s="50">
        <v>93.755346449957202</v>
      </c>
    </row>
    <row r="477" spans="1:14" x14ac:dyDescent="0.2">
      <c r="A477" s="57" t="s">
        <v>1261</v>
      </c>
      <c r="B477" s="44" t="s">
        <v>1262</v>
      </c>
      <c r="C477" s="45">
        <v>40</v>
      </c>
      <c r="D477" s="46" t="s">
        <v>360</v>
      </c>
      <c r="E477" s="47">
        <v>0.423921312649502</v>
      </c>
      <c r="F477" s="48">
        <v>1.8248175182481701</v>
      </c>
      <c r="G477" s="47">
        <v>0.35245114105485997</v>
      </c>
      <c r="H477" s="50">
        <v>1.45423438836612</v>
      </c>
      <c r="I477" s="76" t="str">
        <f t="shared" si="14"/>
        <v>No</v>
      </c>
      <c r="J477" s="49" t="str">
        <f t="shared" si="15"/>
        <v>No</v>
      </c>
      <c r="K477" s="47">
        <v>0.50175745604484401</v>
      </c>
      <c r="L477" s="50">
        <v>99.843587069864398</v>
      </c>
      <c r="M477" s="47">
        <v>0.53352741275468296</v>
      </c>
      <c r="N477" s="50">
        <v>99.828913601368697</v>
      </c>
    </row>
    <row r="478" spans="1:14" x14ac:dyDescent="0.2">
      <c r="A478" s="57" t="s">
        <v>1263</v>
      </c>
      <c r="B478" s="44" t="s">
        <v>1264</v>
      </c>
      <c r="C478" s="45">
        <v>40</v>
      </c>
      <c r="D478" s="46" t="s">
        <v>360</v>
      </c>
      <c r="E478" s="47">
        <v>0.39027762803882199</v>
      </c>
      <c r="F478" s="48">
        <v>1.09489051094891</v>
      </c>
      <c r="G478" s="47">
        <v>0.52553979198217604</v>
      </c>
      <c r="H478" s="50">
        <v>4.6193327630453398</v>
      </c>
      <c r="I478" s="76" t="str">
        <f t="shared" si="14"/>
        <v>No</v>
      </c>
      <c r="J478" s="49" t="str">
        <f t="shared" si="15"/>
        <v>No</v>
      </c>
      <c r="K478" s="47">
        <v>0.47290294068917899</v>
      </c>
      <c r="L478" s="50">
        <v>99.635036496350395</v>
      </c>
      <c r="M478" s="47">
        <v>0.46277762393754102</v>
      </c>
      <c r="N478" s="50">
        <v>98.802395209580794</v>
      </c>
    </row>
    <row r="479" spans="1:14" x14ac:dyDescent="0.2">
      <c r="A479" s="57" t="s">
        <v>1265</v>
      </c>
      <c r="B479" s="44" t="s">
        <v>1266</v>
      </c>
      <c r="C479" s="45">
        <v>40</v>
      </c>
      <c r="D479" s="46" t="s">
        <v>360</v>
      </c>
      <c r="E479" s="47">
        <v>0.39880878163046202</v>
      </c>
      <c r="F479" s="48">
        <v>1.2513034410844599</v>
      </c>
      <c r="G479" s="47">
        <v>0.58170773396161102</v>
      </c>
      <c r="H479" s="50">
        <v>12.0615911035073</v>
      </c>
      <c r="I479" s="76" t="str">
        <f t="shared" si="14"/>
        <v>No</v>
      </c>
      <c r="J479" s="49" t="str">
        <f t="shared" si="15"/>
        <v>No</v>
      </c>
      <c r="K479" s="47">
        <v>0.40493246519801901</v>
      </c>
      <c r="L479" s="50">
        <v>97.340980187695493</v>
      </c>
      <c r="M479" s="47">
        <v>0.47880497298754598</v>
      </c>
      <c r="N479" s="50">
        <v>98.973481608212097</v>
      </c>
    </row>
    <row r="480" spans="1:14" x14ac:dyDescent="0.2">
      <c r="A480" s="57" t="s">
        <v>1267</v>
      </c>
      <c r="B480" s="44" t="s">
        <v>1268</v>
      </c>
      <c r="C480" s="45">
        <v>40</v>
      </c>
      <c r="D480" s="46" t="s">
        <v>360</v>
      </c>
      <c r="E480" s="47">
        <v>0.50728370500410802</v>
      </c>
      <c r="F480" s="48">
        <v>7.4035453597497396</v>
      </c>
      <c r="G480" s="47">
        <v>0.64754123884429005</v>
      </c>
      <c r="H480" s="50">
        <v>42.258340461933301</v>
      </c>
      <c r="I480" s="76" t="str">
        <f t="shared" si="14"/>
        <v>No</v>
      </c>
      <c r="J480" s="49" t="str">
        <f t="shared" si="15"/>
        <v>No</v>
      </c>
      <c r="K480" s="47">
        <v>0.13391597382210799</v>
      </c>
      <c r="L480" s="50">
        <v>31.9082377476538</v>
      </c>
      <c r="M480" s="47">
        <v>0.15339168992268001</v>
      </c>
      <c r="N480" s="50">
        <v>75.876817792985506</v>
      </c>
    </row>
    <row r="481" spans="1:14" x14ac:dyDescent="0.2">
      <c r="A481" s="57" t="s">
        <v>1269</v>
      </c>
      <c r="B481" s="44" t="s">
        <v>1270</v>
      </c>
      <c r="C481" s="45">
        <v>40</v>
      </c>
      <c r="D481" s="46" t="s">
        <v>360</v>
      </c>
      <c r="E481" s="47">
        <v>0.47680602309328701</v>
      </c>
      <c r="F481" s="48">
        <v>3.9624608967674702</v>
      </c>
      <c r="G481" s="47">
        <v>0.69632036913416495</v>
      </c>
      <c r="H481" s="50">
        <v>68.776732249786093</v>
      </c>
      <c r="I481" s="76" t="str">
        <f t="shared" si="14"/>
        <v>No</v>
      </c>
      <c r="J481" s="49" t="str">
        <f t="shared" si="15"/>
        <v>No</v>
      </c>
      <c r="K481" s="47">
        <v>0.12804741099049299</v>
      </c>
      <c r="L481" s="50">
        <v>29.405630865484898</v>
      </c>
      <c r="M481" s="47">
        <v>0.15053694474746701</v>
      </c>
      <c r="N481" s="50">
        <v>75.1069289991446</v>
      </c>
    </row>
    <row r="482" spans="1:14" x14ac:dyDescent="0.2">
      <c r="A482" s="57" t="s">
        <v>1271</v>
      </c>
      <c r="B482" s="44" t="s">
        <v>1272</v>
      </c>
      <c r="C482" s="45">
        <v>40</v>
      </c>
      <c r="D482" s="46" t="s">
        <v>360</v>
      </c>
      <c r="E482" s="47">
        <v>0.46141771686315097</v>
      </c>
      <c r="F482" s="48">
        <v>2.7632950990615202</v>
      </c>
      <c r="G482" s="47">
        <v>0.67368297710194702</v>
      </c>
      <c r="H482" s="50">
        <v>57.998289136013703</v>
      </c>
      <c r="I482" s="76" t="str">
        <f t="shared" si="14"/>
        <v>No</v>
      </c>
      <c r="J482" s="49" t="str">
        <f t="shared" si="15"/>
        <v>No</v>
      </c>
      <c r="K482" s="47">
        <v>0.113158024162309</v>
      </c>
      <c r="L482" s="50">
        <v>23.826903023983299</v>
      </c>
      <c r="M482" s="47">
        <v>0.17107532828838801</v>
      </c>
      <c r="N482" s="50">
        <v>78.699743370402004</v>
      </c>
    </row>
    <row r="483" spans="1:14" x14ac:dyDescent="0.2">
      <c r="A483" s="57" t="s">
        <v>999</v>
      </c>
      <c r="B483" s="44" t="s">
        <v>1273</v>
      </c>
      <c r="C483" s="45">
        <v>40</v>
      </c>
      <c r="D483" s="46" t="s">
        <v>360</v>
      </c>
      <c r="E483" s="47">
        <v>0.45919729781885898</v>
      </c>
      <c r="F483" s="48">
        <v>2.5547445255474499</v>
      </c>
      <c r="G483" s="47">
        <v>0.58584161169652904</v>
      </c>
      <c r="H483" s="50">
        <v>13.430282292557701</v>
      </c>
      <c r="I483" s="76" t="str">
        <f t="shared" si="14"/>
        <v>No</v>
      </c>
      <c r="J483" s="49" t="str">
        <f t="shared" si="15"/>
        <v>No</v>
      </c>
      <c r="K483" s="47">
        <v>0.15388870413176101</v>
      </c>
      <c r="L483" s="50">
        <v>40.719499478623597</v>
      </c>
      <c r="M483" s="47">
        <v>0.17039666729047001</v>
      </c>
      <c r="N483" s="50">
        <v>78.614200171086395</v>
      </c>
    </row>
    <row r="484" spans="1:14" x14ac:dyDescent="0.2">
      <c r="A484" s="57" t="s">
        <v>1274</v>
      </c>
      <c r="B484" s="44" t="s">
        <v>1275</v>
      </c>
      <c r="C484" s="45">
        <v>40</v>
      </c>
      <c r="D484" s="46" t="s">
        <v>360</v>
      </c>
      <c r="E484" s="47">
        <v>0.454599754614948</v>
      </c>
      <c r="F484" s="48">
        <v>2.3461939520333699</v>
      </c>
      <c r="G484" s="47">
        <v>0.54965670504561603</v>
      </c>
      <c r="H484" s="50">
        <v>6.41573994867408</v>
      </c>
      <c r="I484" s="76" t="str">
        <f t="shared" si="14"/>
        <v>No</v>
      </c>
      <c r="J484" s="49" t="str">
        <f t="shared" si="15"/>
        <v>No</v>
      </c>
      <c r="K484" s="47">
        <v>0.16902892338783901</v>
      </c>
      <c r="L484" s="50">
        <v>49.061522419186701</v>
      </c>
      <c r="M484" s="47">
        <v>0.22742423661849401</v>
      </c>
      <c r="N484" s="50">
        <v>85.115483319076105</v>
      </c>
    </row>
    <row r="485" spans="1:14" x14ac:dyDescent="0.2">
      <c r="A485" s="57" t="s">
        <v>1276</v>
      </c>
      <c r="B485" s="44" t="s">
        <v>1277</v>
      </c>
      <c r="C485" s="45">
        <v>40</v>
      </c>
      <c r="D485" s="46" t="s">
        <v>360</v>
      </c>
      <c r="E485" s="47">
        <v>0.48267355710480703</v>
      </c>
      <c r="F485" s="48">
        <v>4.4838373305526602</v>
      </c>
      <c r="G485" s="47">
        <v>0.67081689571377401</v>
      </c>
      <c r="H485" s="50">
        <v>55.603079555175398</v>
      </c>
      <c r="I485" s="76" t="str">
        <f t="shared" si="14"/>
        <v>No</v>
      </c>
      <c r="J485" s="49" t="str">
        <f t="shared" si="15"/>
        <v>No</v>
      </c>
      <c r="K485" s="47">
        <v>0.16519074847898599</v>
      </c>
      <c r="L485" s="50">
        <v>46.558915537017697</v>
      </c>
      <c r="M485" s="47">
        <v>0.173428751304567</v>
      </c>
      <c r="N485" s="50">
        <v>79.127459366980304</v>
      </c>
    </row>
    <row r="486" spans="1:14" x14ac:dyDescent="0.2">
      <c r="A486" s="57" t="s">
        <v>1278</v>
      </c>
      <c r="B486" s="44" t="s">
        <v>1279</v>
      </c>
      <c r="C486" s="45">
        <v>40</v>
      </c>
      <c r="D486" s="46" t="s">
        <v>360</v>
      </c>
      <c r="E486" s="47">
        <v>0.46416335561891903</v>
      </c>
      <c r="F486" s="48">
        <v>2.9197080291970798</v>
      </c>
      <c r="G486" s="47">
        <v>0.662586478154231</v>
      </c>
      <c r="H486" s="50">
        <v>50.470487596236097</v>
      </c>
      <c r="I486" s="76" t="str">
        <f t="shared" si="14"/>
        <v>No</v>
      </c>
      <c r="J486" s="49" t="str">
        <f t="shared" si="15"/>
        <v>No</v>
      </c>
      <c r="K486" s="47">
        <v>0.164210683188936</v>
      </c>
      <c r="L486" s="50">
        <v>45.776850886339901</v>
      </c>
      <c r="M486" s="47">
        <v>0.19903807858223699</v>
      </c>
      <c r="N486" s="50">
        <v>82.121471343028205</v>
      </c>
    </row>
    <row r="487" spans="1:14" x14ac:dyDescent="0.2">
      <c r="A487" s="57" t="s">
        <v>1280</v>
      </c>
      <c r="B487" s="44" t="s">
        <v>1281</v>
      </c>
      <c r="C487" s="45">
        <v>39</v>
      </c>
      <c r="D487" s="46" t="s">
        <v>360</v>
      </c>
      <c r="E487" s="47">
        <v>0.56730261423755102</v>
      </c>
      <c r="F487" s="48">
        <v>20.281543274244001</v>
      </c>
      <c r="G487" s="47">
        <v>0.54383772418128895</v>
      </c>
      <c r="H487" s="50">
        <v>12.565905096660799</v>
      </c>
      <c r="I487" s="76" t="str">
        <f t="shared" si="14"/>
        <v>No</v>
      </c>
      <c r="J487" s="49" t="str">
        <f t="shared" si="15"/>
        <v>No</v>
      </c>
      <c r="K487" s="47">
        <v>0.14290575818626899</v>
      </c>
      <c r="L487" s="50">
        <v>35.401459854014597</v>
      </c>
      <c r="M487" s="47">
        <v>0.15690411520257</v>
      </c>
      <c r="N487" s="50">
        <v>73.637961335676593</v>
      </c>
    </row>
    <row r="488" spans="1:14" x14ac:dyDescent="0.2">
      <c r="A488" s="57" t="s">
        <v>1043</v>
      </c>
      <c r="B488" s="44" t="s">
        <v>1282</v>
      </c>
      <c r="C488" s="45">
        <v>39</v>
      </c>
      <c r="D488" s="46" t="s">
        <v>360</v>
      </c>
      <c r="E488" s="47">
        <v>0.56708219215776601</v>
      </c>
      <c r="F488" s="48">
        <v>20.125130344108399</v>
      </c>
      <c r="G488" s="47">
        <v>0.55549953080094605</v>
      </c>
      <c r="H488" s="50">
        <v>13.796133567662601</v>
      </c>
      <c r="I488" s="76" t="str">
        <f t="shared" si="14"/>
        <v>No</v>
      </c>
      <c r="J488" s="49" t="str">
        <f t="shared" si="15"/>
        <v>No</v>
      </c>
      <c r="K488" s="47">
        <v>0.16391898318426601</v>
      </c>
      <c r="L488" s="50">
        <v>45.568300312825897</v>
      </c>
      <c r="M488" s="47">
        <v>0.15720389371084101</v>
      </c>
      <c r="N488" s="50">
        <v>73.725834797890997</v>
      </c>
    </row>
    <row r="489" spans="1:14" x14ac:dyDescent="0.2">
      <c r="A489" s="57" t="s">
        <v>1283</v>
      </c>
      <c r="B489" s="44" t="s">
        <v>1284</v>
      </c>
      <c r="C489" s="45">
        <v>39</v>
      </c>
      <c r="D489" s="46" t="s">
        <v>360</v>
      </c>
      <c r="E489" s="47">
        <v>0.572902891392015</v>
      </c>
      <c r="F489" s="48">
        <v>21.897810218978101</v>
      </c>
      <c r="G489" s="47">
        <v>0.55323845558318896</v>
      </c>
      <c r="H489" s="50">
        <v>13.2688927943761</v>
      </c>
      <c r="I489" s="76" t="str">
        <f t="shared" si="14"/>
        <v>No</v>
      </c>
      <c r="J489" s="49" t="str">
        <f t="shared" si="15"/>
        <v>No</v>
      </c>
      <c r="K489" s="47">
        <v>0.13025186892430299</v>
      </c>
      <c r="L489" s="50">
        <v>30.135557872784201</v>
      </c>
      <c r="M489" s="47">
        <v>0.138012883459978</v>
      </c>
      <c r="N489" s="50">
        <v>62.214411247803199</v>
      </c>
    </row>
    <row r="490" spans="1:14" x14ac:dyDescent="0.2">
      <c r="A490" s="57" t="s">
        <v>1285</v>
      </c>
      <c r="B490" s="44" t="s">
        <v>1286</v>
      </c>
      <c r="C490" s="45">
        <v>39</v>
      </c>
      <c r="D490" s="46" t="s">
        <v>360</v>
      </c>
      <c r="E490" s="47">
        <v>0.56758586071217698</v>
      </c>
      <c r="F490" s="48">
        <v>20.385818561000999</v>
      </c>
      <c r="G490" s="47">
        <v>0.546883759949644</v>
      </c>
      <c r="H490" s="50">
        <v>12.829525483304</v>
      </c>
      <c r="I490" s="76" t="str">
        <f t="shared" si="14"/>
        <v>No</v>
      </c>
      <c r="J490" s="49" t="str">
        <f t="shared" si="15"/>
        <v>No</v>
      </c>
      <c r="K490" s="47">
        <v>0.24044199937028299</v>
      </c>
      <c r="L490" s="50">
        <v>79.718456725755999</v>
      </c>
      <c r="M490" s="47">
        <v>0.236505728009924</v>
      </c>
      <c r="N490" s="50">
        <v>89.630931458699493</v>
      </c>
    </row>
    <row r="491" spans="1:14" x14ac:dyDescent="0.2">
      <c r="A491" s="57" t="s">
        <v>1287</v>
      </c>
      <c r="B491" s="44" t="s">
        <v>1288</v>
      </c>
      <c r="C491" s="45">
        <v>39</v>
      </c>
      <c r="D491" s="46" t="s">
        <v>360</v>
      </c>
      <c r="E491" s="47">
        <v>0.68502119999064004</v>
      </c>
      <c r="F491" s="48">
        <v>53.806047966631901</v>
      </c>
      <c r="G491" s="47">
        <v>0.66514936717814499</v>
      </c>
      <c r="H491" s="50">
        <v>33.919156414762703</v>
      </c>
      <c r="I491" s="76" t="str">
        <f t="shared" si="14"/>
        <v>No</v>
      </c>
      <c r="J491" s="49" t="str">
        <f t="shared" si="15"/>
        <v>No</v>
      </c>
      <c r="K491" s="47">
        <v>0.19394684864897899</v>
      </c>
      <c r="L491" s="50">
        <v>61.2095933263817</v>
      </c>
      <c r="M491" s="47">
        <v>0.20831067973349801</v>
      </c>
      <c r="N491" s="50">
        <v>86.291739894551796</v>
      </c>
    </row>
    <row r="492" spans="1:14" x14ac:dyDescent="0.2">
      <c r="A492" s="57" t="s">
        <v>1289</v>
      </c>
      <c r="B492" s="44" t="s">
        <v>1290</v>
      </c>
      <c r="C492" s="45">
        <v>39</v>
      </c>
      <c r="D492" s="46" t="s">
        <v>360</v>
      </c>
      <c r="E492" s="47">
        <v>0.45500692741658799</v>
      </c>
      <c r="F492" s="48">
        <v>2.3983315954118898</v>
      </c>
      <c r="G492" s="47">
        <v>0.44229393320404298</v>
      </c>
      <c r="H492" s="50">
        <v>3.1634446397188101</v>
      </c>
      <c r="I492" s="76" t="str">
        <f t="shared" si="14"/>
        <v>No</v>
      </c>
      <c r="J492" s="49" t="str">
        <f t="shared" si="15"/>
        <v>No</v>
      </c>
      <c r="K492" s="47">
        <v>0.23973535719348299</v>
      </c>
      <c r="L492" s="50">
        <v>79.457768508863396</v>
      </c>
      <c r="M492" s="47">
        <v>0.23825739029420401</v>
      </c>
      <c r="N492" s="50">
        <v>89.894551845342704</v>
      </c>
    </row>
    <row r="493" spans="1:14" x14ac:dyDescent="0.2">
      <c r="A493" s="57" t="s">
        <v>1291</v>
      </c>
      <c r="B493" s="44" t="s">
        <v>1292</v>
      </c>
      <c r="C493" s="45">
        <v>39</v>
      </c>
      <c r="D493" s="46" t="s">
        <v>360</v>
      </c>
      <c r="E493" s="47">
        <v>0.50162890883737399</v>
      </c>
      <c r="F493" s="48">
        <v>6.4650677789363904</v>
      </c>
      <c r="G493" s="47">
        <v>0.48030516856764599</v>
      </c>
      <c r="H493" s="50">
        <v>6.1511423550087896</v>
      </c>
      <c r="I493" s="76" t="str">
        <f t="shared" si="14"/>
        <v>No</v>
      </c>
      <c r="J493" s="49" t="str">
        <f t="shared" si="15"/>
        <v>No</v>
      </c>
      <c r="K493" s="47">
        <v>0.268577460074094</v>
      </c>
      <c r="L493" s="50">
        <v>86.913451511991695</v>
      </c>
      <c r="M493" s="47">
        <v>0.25833032888884999</v>
      </c>
      <c r="N493" s="50">
        <v>91.915641476274203</v>
      </c>
    </row>
    <row r="494" spans="1:14" x14ac:dyDescent="0.2">
      <c r="A494" s="57" t="s">
        <v>1293</v>
      </c>
      <c r="B494" s="44" t="s">
        <v>1294</v>
      </c>
      <c r="C494" s="45">
        <v>40</v>
      </c>
      <c r="D494" s="46" t="s">
        <v>360</v>
      </c>
      <c r="E494" s="47">
        <v>0.43941010443537298</v>
      </c>
      <c r="F494" s="48">
        <v>2.1376433785192899</v>
      </c>
      <c r="G494" s="47">
        <v>0.52577726306433303</v>
      </c>
      <c r="H494" s="50">
        <v>4.7048759623609904</v>
      </c>
      <c r="I494" s="76" t="str">
        <f t="shared" si="14"/>
        <v>No</v>
      </c>
      <c r="J494" s="49" t="str">
        <f t="shared" si="15"/>
        <v>No</v>
      </c>
      <c r="K494" s="47">
        <v>0.16602532301980999</v>
      </c>
      <c r="L494" s="50">
        <v>47.080291970802897</v>
      </c>
      <c r="M494" s="47">
        <v>0.204888993299253</v>
      </c>
      <c r="N494" s="50">
        <v>83.490162532078699</v>
      </c>
    </row>
    <row r="495" spans="1:14" x14ac:dyDescent="0.2">
      <c r="A495" s="57" t="s">
        <v>1295</v>
      </c>
      <c r="B495" s="44" t="s">
        <v>1296</v>
      </c>
      <c r="C495" s="45">
        <v>39</v>
      </c>
      <c r="D495" s="46" t="s">
        <v>360</v>
      </c>
      <c r="E495" s="47">
        <v>0.55202998158945604</v>
      </c>
      <c r="F495" s="48">
        <v>16.631908237747702</v>
      </c>
      <c r="G495" s="47">
        <v>0.49596952550694801</v>
      </c>
      <c r="H495" s="50">
        <v>8.0843585237258306</v>
      </c>
      <c r="I495" s="76" t="str">
        <f t="shared" si="14"/>
        <v>No</v>
      </c>
      <c r="J495" s="49" t="str">
        <f t="shared" si="15"/>
        <v>No</v>
      </c>
      <c r="K495" s="47">
        <v>0.20611607146977901</v>
      </c>
      <c r="L495" s="50">
        <v>66.475495307612107</v>
      </c>
      <c r="M495" s="47">
        <v>0.217715687531367</v>
      </c>
      <c r="N495" s="50">
        <v>87.609841827767994</v>
      </c>
    </row>
    <row r="496" spans="1:14" x14ac:dyDescent="0.2">
      <c r="A496" s="57" t="s">
        <v>1297</v>
      </c>
      <c r="B496" s="44" t="s">
        <v>1298</v>
      </c>
      <c r="C496" s="45">
        <v>39</v>
      </c>
      <c r="D496" s="46" t="s">
        <v>360</v>
      </c>
      <c r="E496" s="47">
        <v>0.57578731735141098</v>
      </c>
      <c r="F496" s="48">
        <v>22.523461939520299</v>
      </c>
      <c r="G496" s="47">
        <v>0.53458227867166597</v>
      </c>
      <c r="H496" s="50">
        <v>11.423550087873499</v>
      </c>
      <c r="I496" s="76" t="str">
        <f t="shared" si="14"/>
        <v>No</v>
      </c>
      <c r="J496" s="49" t="str">
        <f t="shared" si="15"/>
        <v>No</v>
      </c>
      <c r="K496" s="47">
        <v>0.21201889451445999</v>
      </c>
      <c r="L496" s="50">
        <v>68.925964546402497</v>
      </c>
      <c r="M496" s="47">
        <v>0.22921769687934801</v>
      </c>
      <c r="N496" s="50">
        <v>88.752196836555399</v>
      </c>
    </row>
    <row r="497" spans="1:14" x14ac:dyDescent="0.2">
      <c r="A497" s="57" t="s">
        <v>1299</v>
      </c>
      <c r="B497" s="44" t="s">
        <v>1300</v>
      </c>
      <c r="C497" s="45">
        <v>39</v>
      </c>
      <c r="D497" s="46" t="s">
        <v>360</v>
      </c>
      <c r="E497" s="47">
        <v>0.57370907169698404</v>
      </c>
      <c r="F497" s="48">
        <v>22.158498435870701</v>
      </c>
      <c r="G497" s="47">
        <v>0.57063416003313405</v>
      </c>
      <c r="H497" s="50">
        <v>15.992970123022801</v>
      </c>
      <c r="I497" s="76" t="str">
        <f t="shared" si="14"/>
        <v>No</v>
      </c>
      <c r="J497" s="49" t="str">
        <f t="shared" si="15"/>
        <v>No</v>
      </c>
      <c r="K497" s="47">
        <v>0.222332169917939</v>
      </c>
      <c r="L497" s="50">
        <v>73.4098018769552</v>
      </c>
      <c r="M497" s="47">
        <v>0.23162315745808701</v>
      </c>
      <c r="N497" s="50">
        <v>89.015817223198596</v>
      </c>
    </row>
    <row r="498" spans="1:14" x14ac:dyDescent="0.2">
      <c r="A498" s="57" t="s">
        <v>1301</v>
      </c>
      <c r="B498" s="44" t="s">
        <v>1302</v>
      </c>
      <c r="C498" s="45">
        <v>39</v>
      </c>
      <c r="D498" s="46" t="s">
        <v>360</v>
      </c>
      <c r="E498" s="47">
        <v>0.54151088775423295</v>
      </c>
      <c r="F498" s="48">
        <v>13.868613138686101</v>
      </c>
      <c r="G498" s="47">
        <v>0.48281159781569</v>
      </c>
      <c r="H498" s="50">
        <v>6.5905096660808402</v>
      </c>
      <c r="I498" s="76" t="str">
        <f t="shared" si="14"/>
        <v>No</v>
      </c>
      <c r="J498" s="49" t="str">
        <f t="shared" si="15"/>
        <v>No</v>
      </c>
      <c r="K498" s="47">
        <v>0.27534707864882502</v>
      </c>
      <c r="L498" s="50">
        <v>87.643378519290906</v>
      </c>
      <c r="M498" s="47">
        <v>0.29857073465198702</v>
      </c>
      <c r="N498" s="50">
        <v>94.463971880492096</v>
      </c>
    </row>
    <row r="499" spans="1:14" x14ac:dyDescent="0.2">
      <c r="A499" s="57" t="s">
        <v>1303</v>
      </c>
      <c r="B499" s="44" t="s">
        <v>1304</v>
      </c>
      <c r="C499" s="45">
        <v>39</v>
      </c>
      <c r="D499" s="46" t="s">
        <v>360</v>
      </c>
      <c r="E499" s="47">
        <v>0.74535699576155101</v>
      </c>
      <c r="F499" s="48">
        <v>65.432742440041693</v>
      </c>
      <c r="G499" s="47">
        <v>0.71201347033330498</v>
      </c>
      <c r="H499" s="50">
        <v>46.133567662565902</v>
      </c>
      <c r="I499" s="76" t="str">
        <f t="shared" si="14"/>
        <v>No</v>
      </c>
      <c r="J499" s="49" t="str">
        <f t="shared" si="15"/>
        <v>No</v>
      </c>
      <c r="K499" s="47">
        <v>0.16146167121024901</v>
      </c>
      <c r="L499" s="50">
        <v>44.369134515119903</v>
      </c>
      <c r="M499" s="47">
        <v>0.175914585374503</v>
      </c>
      <c r="N499" s="50">
        <v>80.052724077328605</v>
      </c>
    </row>
    <row r="500" spans="1:14" x14ac:dyDescent="0.2">
      <c r="A500" s="57" t="s">
        <v>1305</v>
      </c>
      <c r="B500" s="44" t="s">
        <v>1306</v>
      </c>
      <c r="C500" s="45">
        <v>39</v>
      </c>
      <c r="D500" s="46" t="s">
        <v>360</v>
      </c>
      <c r="E500" s="47">
        <v>0.50993088370898698</v>
      </c>
      <c r="F500" s="48">
        <v>7.7685088633993704</v>
      </c>
      <c r="G500" s="47">
        <v>0.48054860931253002</v>
      </c>
      <c r="H500" s="50">
        <v>6.2390158172232004</v>
      </c>
      <c r="I500" s="76" t="str">
        <f t="shared" si="14"/>
        <v>No</v>
      </c>
      <c r="J500" s="49" t="str">
        <f t="shared" si="15"/>
        <v>No</v>
      </c>
      <c r="K500" s="47">
        <v>0.21068639952826801</v>
      </c>
      <c r="L500" s="50">
        <v>68.613138686131407</v>
      </c>
      <c r="M500" s="47">
        <v>0.240975784260413</v>
      </c>
      <c r="N500" s="50">
        <v>90.421792618629198</v>
      </c>
    </row>
    <row r="501" spans="1:14" x14ac:dyDescent="0.2">
      <c r="A501" s="57" t="s">
        <v>1307</v>
      </c>
      <c r="B501" s="44" t="s">
        <v>1308</v>
      </c>
      <c r="C501" s="45">
        <v>39</v>
      </c>
      <c r="D501" s="46" t="s">
        <v>360</v>
      </c>
      <c r="E501" s="47">
        <v>0.58307438691188895</v>
      </c>
      <c r="F501" s="48">
        <v>24.191866527633</v>
      </c>
      <c r="G501" s="47">
        <v>0.55050682280385299</v>
      </c>
      <c r="H501" s="50">
        <v>13.0931458699473</v>
      </c>
      <c r="I501" s="76" t="str">
        <f t="shared" si="14"/>
        <v>No</v>
      </c>
      <c r="J501" s="49" t="str">
        <f t="shared" si="15"/>
        <v>No</v>
      </c>
      <c r="K501" s="47">
        <v>0.14055596475934301</v>
      </c>
      <c r="L501" s="50">
        <v>34.619395203336801</v>
      </c>
      <c r="M501" s="47">
        <v>0.149706460733776</v>
      </c>
      <c r="N501" s="50">
        <v>69.332161687170498</v>
      </c>
    </row>
    <row r="502" spans="1:14" x14ac:dyDescent="0.2">
      <c r="A502" s="57" t="s">
        <v>1309</v>
      </c>
      <c r="B502" s="44" t="s">
        <v>1310</v>
      </c>
      <c r="C502" s="45">
        <v>39</v>
      </c>
      <c r="D502" s="46" t="s">
        <v>360</v>
      </c>
      <c r="E502" s="47">
        <v>0.558678962536581</v>
      </c>
      <c r="F502" s="48">
        <v>18.0917622523462</v>
      </c>
      <c r="G502" s="47">
        <v>0.555951104553978</v>
      </c>
      <c r="H502" s="50">
        <v>13.884007029877001</v>
      </c>
      <c r="I502" s="76" t="str">
        <f t="shared" si="14"/>
        <v>No</v>
      </c>
      <c r="J502" s="49" t="str">
        <f t="shared" si="15"/>
        <v>No</v>
      </c>
      <c r="K502" s="47">
        <v>0.205674408308095</v>
      </c>
      <c r="L502" s="50">
        <v>66.266944734098004</v>
      </c>
      <c r="M502" s="47">
        <v>0.20213807232111999</v>
      </c>
      <c r="N502" s="50">
        <v>85.325131810193298</v>
      </c>
    </row>
    <row r="503" spans="1:14" x14ac:dyDescent="0.2">
      <c r="A503" s="57" t="s">
        <v>1311</v>
      </c>
      <c r="B503" s="44" t="s">
        <v>1312</v>
      </c>
      <c r="C503" s="45">
        <v>40</v>
      </c>
      <c r="D503" s="46" t="s">
        <v>360</v>
      </c>
      <c r="E503" s="47">
        <v>0.492935006179131</v>
      </c>
      <c r="F503" s="48">
        <v>5.5787278415015598</v>
      </c>
      <c r="G503" s="47">
        <v>0.599695516671369</v>
      </c>
      <c r="H503" s="50">
        <v>18.648417450812701</v>
      </c>
      <c r="I503" s="76" t="str">
        <f t="shared" si="14"/>
        <v>No</v>
      </c>
      <c r="J503" s="49" t="str">
        <f t="shared" si="15"/>
        <v>No</v>
      </c>
      <c r="K503" s="47">
        <v>0.16609819521645799</v>
      </c>
      <c r="L503" s="50">
        <v>47.132429614181397</v>
      </c>
      <c r="M503" s="47">
        <v>0.19271979708082199</v>
      </c>
      <c r="N503" s="50">
        <v>81.094952951240401</v>
      </c>
    </row>
    <row r="504" spans="1:14" x14ac:dyDescent="0.2">
      <c r="A504" s="57" t="s">
        <v>1313</v>
      </c>
      <c r="B504" s="44" t="s">
        <v>1314</v>
      </c>
      <c r="C504" s="45">
        <v>40</v>
      </c>
      <c r="D504" s="46" t="s">
        <v>360</v>
      </c>
      <c r="E504" s="47">
        <v>0.507242970507502</v>
      </c>
      <c r="F504" s="48">
        <v>7.3514077163712201</v>
      </c>
      <c r="G504" s="47">
        <v>0.62468033455727401</v>
      </c>
      <c r="H504" s="50">
        <v>29.170230966638201</v>
      </c>
      <c r="I504" s="76" t="str">
        <f t="shared" si="14"/>
        <v>No</v>
      </c>
      <c r="J504" s="49" t="str">
        <f t="shared" si="15"/>
        <v>No</v>
      </c>
      <c r="K504" s="47">
        <v>0.17269043662542699</v>
      </c>
      <c r="L504" s="50">
        <v>50.886339937434798</v>
      </c>
      <c r="M504" s="47">
        <v>0.210867622118001</v>
      </c>
      <c r="N504" s="50">
        <v>83.832335329341305</v>
      </c>
    </row>
    <row r="505" spans="1:14" x14ac:dyDescent="0.2">
      <c r="A505" s="57" t="s">
        <v>1315</v>
      </c>
      <c r="B505" s="44" t="s">
        <v>1316</v>
      </c>
      <c r="C505" s="45">
        <v>40</v>
      </c>
      <c r="D505" s="46" t="s">
        <v>360</v>
      </c>
      <c r="E505" s="47">
        <v>0.65839679980117605</v>
      </c>
      <c r="F505" s="48">
        <v>46.767466110531799</v>
      </c>
      <c r="G505" s="47">
        <v>0.61426641321925002</v>
      </c>
      <c r="H505" s="50">
        <v>24.550898203592801</v>
      </c>
      <c r="I505" s="76" t="str">
        <f t="shared" si="14"/>
        <v>No</v>
      </c>
      <c r="J505" s="49" t="str">
        <f t="shared" si="15"/>
        <v>No</v>
      </c>
      <c r="K505" s="47">
        <v>0.19644884232295301</v>
      </c>
      <c r="L505" s="50">
        <v>62.356621480709101</v>
      </c>
      <c r="M505" s="47">
        <v>0.24726505822595099</v>
      </c>
      <c r="N505" s="50">
        <v>86.9118905047049</v>
      </c>
    </row>
    <row r="506" spans="1:14" x14ac:dyDescent="0.2">
      <c r="A506" s="57" t="s">
        <v>1317</v>
      </c>
      <c r="B506" s="44" t="s">
        <v>1318</v>
      </c>
      <c r="C506" s="45">
        <v>40</v>
      </c>
      <c r="D506" s="46" t="s">
        <v>360</v>
      </c>
      <c r="E506" s="47">
        <v>0.49440086034449399</v>
      </c>
      <c r="F506" s="48">
        <v>5.7872784150156402</v>
      </c>
      <c r="G506" s="47">
        <v>0.61416286368412598</v>
      </c>
      <c r="H506" s="50">
        <v>24.4653550042772</v>
      </c>
      <c r="I506" s="76" t="str">
        <f t="shared" si="14"/>
        <v>No</v>
      </c>
      <c r="J506" s="49" t="str">
        <f t="shared" si="15"/>
        <v>No</v>
      </c>
      <c r="K506" s="47">
        <v>0.18052945431579301</v>
      </c>
      <c r="L506" s="50">
        <v>55.109489051094897</v>
      </c>
      <c r="M506" s="47">
        <v>0.20919494623941201</v>
      </c>
      <c r="N506" s="50">
        <v>83.661248930710002</v>
      </c>
    </row>
    <row r="507" spans="1:14" x14ac:dyDescent="0.2">
      <c r="A507" s="57" t="s">
        <v>1319</v>
      </c>
      <c r="B507" s="44" t="s">
        <v>1320</v>
      </c>
      <c r="C507" s="45">
        <v>40</v>
      </c>
      <c r="D507" s="46" t="s">
        <v>360</v>
      </c>
      <c r="E507" s="47">
        <v>0.71453981344336104</v>
      </c>
      <c r="F507" s="48">
        <v>60.375391032325297</v>
      </c>
      <c r="G507" s="47">
        <v>0.722651434914797</v>
      </c>
      <c r="H507" s="50">
        <v>81.351582549187299</v>
      </c>
      <c r="I507" s="76" t="str">
        <f t="shared" si="14"/>
        <v>No</v>
      </c>
      <c r="J507" s="49" t="str">
        <f t="shared" si="15"/>
        <v>No</v>
      </c>
      <c r="K507" s="47">
        <v>0.13785991896357799</v>
      </c>
      <c r="L507" s="50">
        <v>33.263816475495297</v>
      </c>
      <c r="M507" s="47">
        <v>0.156726681750574</v>
      </c>
      <c r="N507" s="50">
        <v>76.561163387510703</v>
      </c>
    </row>
    <row r="508" spans="1:14" x14ac:dyDescent="0.2">
      <c r="A508" s="57" t="s">
        <v>1321</v>
      </c>
      <c r="B508" s="44" t="s">
        <v>1322</v>
      </c>
      <c r="C508" s="45">
        <v>40</v>
      </c>
      <c r="D508" s="46" t="s">
        <v>360</v>
      </c>
      <c r="E508" s="47">
        <v>0.70241500796566902</v>
      </c>
      <c r="F508" s="48">
        <v>57.924921793534899</v>
      </c>
      <c r="G508" s="47">
        <v>0.69624829286273004</v>
      </c>
      <c r="H508" s="50">
        <v>68.691189050470499</v>
      </c>
      <c r="I508" s="76" t="str">
        <f t="shared" si="14"/>
        <v>No</v>
      </c>
      <c r="J508" s="49" t="str">
        <f t="shared" si="15"/>
        <v>No</v>
      </c>
      <c r="K508" s="47">
        <v>0.154986134974997</v>
      </c>
      <c r="L508" s="50">
        <v>41.397288842544299</v>
      </c>
      <c r="M508" s="47">
        <v>0.183669872352582</v>
      </c>
      <c r="N508" s="50">
        <v>80.325064157399495</v>
      </c>
    </row>
    <row r="509" spans="1:14" x14ac:dyDescent="0.2">
      <c r="A509" s="57" t="s">
        <v>1323</v>
      </c>
      <c r="B509" s="44" t="s">
        <v>1324</v>
      </c>
      <c r="C509" s="45">
        <v>40</v>
      </c>
      <c r="D509" s="46" t="s">
        <v>360</v>
      </c>
      <c r="E509" s="47">
        <v>0.64890834096019001</v>
      </c>
      <c r="F509" s="48">
        <v>44.369134515119903</v>
      </c>
      <c r="G509" s="47">
        <v>0.65839791914007995</v>
      </c>
      <c r="H509" s="50">
        <v>48.502994011976</v>
      </c>
      <c r="I509" s="76" t="str">
        <f t="shared" si="14"/>
        <v>No</v>
      </c>
      <c r="J509" s="49" t="str">
        <f t="shared" si="15"/>
        <v>No</v>
      </c>
      <c r="K509" s="47">
        <v>0.16190450850221899</v>
      </c>
      <c r="L509" s="50">
        <v>44.629822732012499</v>
      </c>
      <c r="M509" s="47">
        <v>0.189195858438617</v>
      </c>
      <c r="N509" s="50">
        <v>80.838323353293404</v>
      </c>
    </row>
    <row r="510" spans="1:14" x14ac:dyDescent="0.2">
      <c r="A510" s="57" t="s">
        <v>1325</v>
      </c>
      <c r="B510" s="44" t="s">
        <v>1326</v>
      </c>
      <c r="C510" s="45">
        <v>40</v>
      </c>
      <c r="D510" s="46" t="s">
        <v>360</v>
      </c>
      <c r="E510" s="47">
        <v>0.54653397603923703</v>
      </c>
      <c r="F510" s="48">
        <v>15.1720542231491</v>
      </c>
      <c r="G510" s="47">
        <v>0.676414747805824</v>
      </c>
      <c r="H510" s="50">
        <v>59.623609923011102</v>
      </c>
      <c r="I510" s="76" t="str">
        <f t="shared" si="14"/>
        <v>No</v>
      </c>
      <c r="J510" s="49" t="str">
        <f t="shared" si="15"/>
        <v>No</v>
      </c>
      <c r="K510" s="47">
        <v>0.18479994222231999</v>
      </c>
      <c r="L510" s="50">
        <v>56.830031282585999</v>
      </c>
      <c r="M510" s="47">
        <v>0.235692919339447</v>
      </c>
      <c r="N510" s="50">
        <v>86.0564585115483</v>
      </c>
    </row>
    <row r="511" spans="1:14" x14ac:dyDescent="0.2">
      <c r="A511" s="57" t="s">
        <v>1327</v>
      </c>
      <c r="B511" s="44" t="s">
        <v>1328</v>
      </c>
      <c r="C511" s="45">
        <v>40</v>
      </c>
      <c r="D511" s="46" t="s">
        <v>360</v>
      </c>
      <c r="E511" s="47">
        <v>0.51333516192880202</v>
      </c>
      <c r="F511" s="48">
        <v>8.2377476538060499</v>
      </c>
      <c r="G511" s="47">
        <v>0.64649158492115499</v>
      </c>
      <c r="H511" s="50">
        <v>41.659538066723698</v>
      </c>
      <c r="I511" s="76" t="str">
        <f t="shared" si="14"/>
        <v>No</v>
      </c>
      <c r="J511" s="49" t="str">
        <f t="shared" si="15"/>
        <v>No</v>
      </c>
      <c r="K511" s="47">
        <v>0.15707983269957601</v>
      </c>
      <c r="L511" s="50">
        <v>42.387904066736198</v>
      </c>
      <c r="M511" s="47">
        <v>0.18188777765912301</v>
      </c>
      <c r="N511" s="50">
        <v>80.068434559452498</v>
      </c>
    </row>
    <row r="512" spans="1:14" x14ac:dyDescent="0.2">
      <c r="A512" s="57" t="s">
        <v>1329</v>
      </c>
      <c r="B512" s="44" t="s">
        <v>1330</v>
      </c>
      <c r="C512" s="45">
        <v>40</v>
      </c>
      <c r="D512" s="46" t="s">
        <v>360</v>
      </c>
      <c r="E512" s="47">
        <v>0.41551257854659401</v>
      </c>
      <c r="F512" s="48">
        <v>1.51199165797706</v>
      </c>
      <c r="G512" s="47">
        <v>0.565123050568754</v>
      </c>
      <c r="H512" s="50">
        <v>8.4687767322497898</v>
      </c>
      <c r="I512" s="76" t="str">
        <f t="shared" si="14"/>
        <v>No</v>
      </c>
      <c r="J512" s="49" t="str">
        <f t="shared" si="15"/>
        <v>No</v>
      </c>
      <c r="K512" s="47">
        <v>0.20824061807952299</v>
      </c>
      <c r="L512" s="50">
        <v>67.205422314911402</v>
      </c>
      <c r="M512" s="47">
        <v>0.224279776220105</v>
      </c>
      <c r="N512" s="50">
        <v>84.858853721129194</v>
      </c>
    </row>
    <row r="513" spans="1:14" x14ac:dyDescent="0.2">
      <c r="A513" s="57" t="s">
        <v>1331</v>
      </c>
      <c r="B513" s="44" t="s">
        <v>1332</v>
      </c>
      <c r="C513" s="45">
        <v>40</v>
      </c>
      <c r="D513" s="46" t="s">
        <v>360</v>
      </c>
      <c r="E513" s="47">
        <v>0.65065796043383906</v>
      </c>
      <c r="F513" s="48">
        <v>44.890510948905103</v>
      </c>
      <c r="G513" s="47">
        <v>0.62471972525118302</v>
      </c>
      <c r="H513" s="50">
        <v>29.255774165953799</v>
      </c>
      <c r="I513" s="76" t="str">
        <f t="shared" si="14"/>
        <v>No</v>
      </c>
      <c r="J513" s="49" t="str">
        <f t="shared" si="15"/>
        <v>No</v>
      </c>
      <c r="K513" s="47">
        <v>0.20716448128738199</v>
      </c>
      <c r="L513" s="50">
        <v>66.788321167883197</v>
      </c>
      <c r="M513" s="47">
        <v>0.28299353425878299</v>
      </c>
      <c r="N513" s="50">
        <v>89.221556886227503</v>
      </c>
    </row>
    <row r="514" spans="1:14" x14ac:dyDescent="0.2">
      <c r="A514" s="57" t="s">
        <v>1333</v>
      </c>
      <c r="B514" s="44" t="s">
        <v>1334</v>
      </c>
      <c r="C514" s="45">
        <v>39</v>
      </c>
      <c r="D514" s="46" t="s">
        <v>360</v>
      </c>
      <c r="E514" s="47">
        <v>0.75906559717079702</v>
      </c>
      <c r="F514" s="48">
        <v>67.883211678832097</v>
      </c>
      <c r="G514" s="47">
        <v>0.66542048515813201</v>
      </c>
      <c r="H514" s="50">
        <v>34.0070298769771</v>
      </c>
      <c r="I514" s="76" t="str">
        <f t="shared" si="14"/>
        <v>No</v>
      </c>
      <c r="J514" s="49" t="str">
        <f t="shared" si="15"/>
        <v>No</v>
      </c>
      <c r="K514" s="47">
        <v>0.24887894705306701</v>
      </c>
      <c r="L514" s="50">
        <v>82.064650677789402</v>
      </c>
      <c r="M514" s="47">
        <v>0.27845452493388101</v>
      </c>
      <c r="N514" s="50">
        <v>92.794376098418297</v>
      </c>
    </row>
    <row r="515" spans="1:14" x14ac:dyDescent="0.2">
      <c r="A515" s="57" t="s">
        <v>1335</v>
      </c>
      <c r="B515" s="44" t="s">
        <v>1336</v>
      </c>
      <c r="C515" s="45">
        <v>39</v>
      </c>
      <c r="D515" s="46" t="s">
        <v>360</v>
      </c>
      <c r="E515" s="47">
        <v>0.647670910791036</v>
      </c>
      <c r="F515" s="48">
        <v>43.847758081334703</v>
      </c>
      <c r="G515" s="47">
        <v>0.64616065647398002</v>
      </c>
      <c r="H515" s="50">
        <v>28.8224956063269</v>
      </c>
      <c r="I515" s="76" t="str">
        <f t="shared" si="14"/>
        <v>No</v>
      </c>
      <c r="J515" s="49" t="str">
        <f t="shared" si="15"/>
        <v>No</v>
      </c>
      <c r="K515" s="47">
        <v>0.21684894599659099</v>
      </c>
      <c r="L515" s="50">
        <v>71.220020855057399</v>
      </c>
      <c r="M515" s="47">
        <v>0.232794689829983</v>
      </c>
      <c r="N515" s="50">
        <v>89.191564147627403</v>
      </c>
    </row>
    <row r="516" spans="1:14" x14ac:dyDescent="0.2">
      <c r="A516" s="57" t="s">
        <v>1337</v>
      </c>
      <c r="B516" s="44" t="s">
        <v>1338</v>
      </c>
      <c r="C516" s="45">
        <v>39</v>
      </c>
      <c r="D516" s="46" t="s">
        <v>360</v>
      </c>
      <c r="E516" s="47">
        <v>0.54416897283051702</v>
      </c>
      <c r="F516" s="48">
        <v>14.389989572471301</v>
      </c>
      <c r="G516" s="47">
        <v>0.51354741014087801</v>
      </c>
      <c r="H516" s="50">
        <v>9.2267135325131804</v>
      </c>
      <c r="I516" s="76" t="str">
        <f t="shared" si="14"/>
        <v>No</v>
      </c>
      <c r="J516" s="49" t="str">
        <f t="shared" si="15"/>
        <v>No</v>
      </c>
      <c r="K516" s="47">
        <v>0.21798259673231199</v>
      </c>
      <c r="L516" s="50">
        <v>71.428571428571402</v>
      </c>
      <c r="M516" s="47">
        <v>0.23680985053241499</v>
      </c>
      <c r="N516" s="50">
        <v>89.718804920913897</v>
      </c>
    </row>
    <row r="517" spans="1:14" x14ac:dyDescent="0.2">
      <c r="A517" s="57" t="s">
        <v>1339</v>
      </c>
      <c r="B517" s="44" t="s">
        <v>1340</v>
      </c>
      <c r="C517" s="45">
        <v>39</v>
      </c>
      <c r="D517" s="46" t="s">
        <v>360</v>
      </c>
      <c r="E517" s="47">
        <v>0.61339277898451605</v>
      </c>
      <c r="F517" s="48">
        <v>32.898852971845699</v>
      </c>
      <c r="G517" s="47">
        <v>0.61822466712250002</v>
      </c>
      <c r="H517" s="50">
        <v>22.759226713532499</v>
      </c>
      <c r="I517" s="76" t="str">
        <f t="shared" si="14"/>
        <v>No</v>
      </c>
      <c r="J517" s="49" t="str">
        <f t="shared" si="15"/>
        <v>No</v>
      </c>
      <c r="K517" s="47">
        <v>0.20631251100799999</v>
      </c>
      <c r="L517" s="50">
        <v>66.527632950990593</v>
      </c>
      <c r="M517" s="47">
        <v>0.221946335921231</v>
      </c>
      <c r="N517" s="50">
        <v>88.137082601054502</v>
      </c>
    </row>
    <row r="518" spans="1:14" x14ac:dyDescent="0.2">
      <c r="A518" s="57" t="s">
        <v>734</v>
      </c>
      <c r="B518" s="44" t="s">
        <v>1341</v>
      </c>
      <c r="C518" s="45">
        <v>39</v>
      </c>
      <c r="D518" s="46" t="s">
        <v>360</v>
      </c>
      <c r="E518" s="47">
        <v>0.741176084509508</v>
      </c>
      <c r="F518" s="48">
        <v>64.859228362878</v>
      </c>
      <c r="G518" s="47">
        <v>0.71378041880051901</v>
      </c>
      <c r="H518" s="50">
        <v>46.572934973637999</v>
      </c>
      <c r="I518" s="76" t="str">
        <f t="shared" si="14"/>
        <v>No</v>
      </c>
      <c r="J518" s="49" t="str">
        <f t="shared" si="15"/>
        <v>No</v>
      </c>
      <c r="K518" s="47">
        <v>0.22133160425682999</v>
      </c>
      <c r="L518" s="50">
        <v>73.096976016683996</v>
      </c>
      <c r="M518" s="47">
        <v>0.242684305471036</v>
      </c>
      <c r="N518" s="50">
        <v>90.949033391915606</v>
      </c>
    </row>
    <row r="519" spans="1:14" x14ac:dyDescent="0.2">
      <c r="A519" s="57" t="s">
        <v>1342</v>
      </c>
      <c r="B519" s="44" t="s">
        <v>1343</v>
      </c>
      <c r="C519" s="45">
        <v>39</v>
      </c>
      <c r="D519" s="46" t="s">
        <v>360</v>
      </c>
      <c r="E519" s="47">
        <v>0.66308454817585805</v>
      </c>
      <c r="F519" s="48">
        <v>47.810218978102199</v>
      </c>
      <c r="G519" s="47">
        <v>0.682326530115278</v>
      </c>
      <c r="H519" s="50">
        <v>37.785588752196801</v>
      </c>
      <c r="I519" s="76" t="str">
        <f t="shared" ref="I519:I582" si="16">IF(AND(F519&gt;=90,H519&gt;=90),"Yes","No")</f>
        <v>No</v>
      </c>
      <c r="J519" s="49" t="str">
        <f t="shared" ref="J519:J582" si="17">IF(AND(F519&gt;=75,H519&gt;=75),"Yes","No")</f>
        <v>No</v>
      </c>
      <c r="K519" s="47">
        <v>0.110421272166802</v>
      </c>
      <c r="L519" s="50">
        <v>21.7935349322211</v>
      </c>
      <c r="M519" s="47">
        <v>0.13985618972717301</v>
      </c>
      <c r="N519" s="50">
        <v>63.884007029876997</v>
      </c>
    </row>
    <row r="520" spans="1:14" x14ac:dyDescent="0.2">
      <c r="A520" s="57" t="s">
        <v>1344</v>
      </c>
      <c r="B520" s="44" t="s">
        <v>1345</v>
      </c>
      <c r="C520" s="45">
        <v>39</v>
      </c>
      <c r="D520" s="46" t="s">
        <v>360</v>
      </c>
      <c r="E520" s="47">
        <v>0.68684616881779703</v>
      </c>
      <c r="F520" s="48">
        <v>54.066736183524498</v>
      </c>
      <c r="G520" s="47">
        <v>0.71513082349929802</v>
      </c>
      <c r="H520" s="50">
        <v>47.012302284710003</v>
      </c>
      <c r="I520" s="76" t="str">
        <f t="shared" si="16"/>
        <v>No</v>
      </c>
      <c r="J520" s="49" t="str">
        <f t="shared" si="17"/>
        <v>No</v>
      </c>
      <c r="K520" s="47">
        <v>0.13515387695021799</v>
      </c>
      <c r="L520" s="50">
        <v>32.377476538060499</v>
      </c>
      <c r="M520" s="47">
        <v>0.158230809642878</v>
      </c>
      <c r="N520" s="50">
        <v>74.253075571177504</v>
      </c>
    </row>
    <row r="521" spans="1:14" x14ac:dyDescent="0.2">
      <c r="A521" s="57" t="s">
        <v>1346</v>
      </c>
      <c r="B521" s="44" t="s">
        <v>1347</v>
      </c>
      <c r="C521" s="45">
        <v>39</v>
      </c>
      <c r="D521" s="46" t="s">
        <v>360</v>
      </c>
      <c r="E521" s="47">
        <v>0.670169964374978</v>
      </c>
      <c r="F521" s="48">
        <v>49.843587069864398</v>
      </c>
      <c r="G521" s="47">
        <v>0.67116471856536097</v>
      </c>
      <c r="H521" s="50">
        <v>35.149384885764498</v>
      </c>
      <c r="I521" s="76" t="str">
        <f t="shared" si="16"/>
        <v>No</v>
      </c>
      <c r="J521" s="49" t="str">
        <f t="shared" si="17"/>
        <v>No</v>
      </c>
      <c r="K521" s="47">
        <v>8.8519775358351899E-2</v>
      </c>
      <c r="L521" s="50">
        <v>8.2898852971845702</v>
      </c>
      <c r="M521" s="47">
        <v>0.109653787635264</v>
      </c>
      <c r="N521" s="50">
        <v>37.434094903339201</v>
      </c>
    </row>
    <row r="522" spans="1:14" x14ac:dyDescent="0.2">
      <c r="A522" s="147" t="s">
        <v>1348</v>
      </c>
      <c r="B522" s="44" t="s">
        <v>1349</v>
      </c>
      <c r="C522" s="45">
        <v>39</v>
      </c>
      <c r="D522" s="46" t="s">
        <v>360</v>
      </c>
      <c r="E522" s="47">
        <v>0.85205636716664102</v>
      </c>
      <c r="F522" s="48">
        <v>88.946819603753895</v>
      </c>
      <c r="G522" s="47">
        <v>0.834235447689335</v>
      </c>
      <c r="H522" s="50">
        <v>79.437609841827793</v>
      </c>
      <c r="I522" s="76" t="str">
        <f t="shared" si="16"/>
        <v>No</v>
      </c>
      <c r="J522" s="49" t="str">
        <f t="shared" si="17"/>
        <v>Yes</v>
      </c>
      <c r="K522" s="47">
        <v>0.18712882765050101</v>
      </c>
      <c r="L522" s="50">
        <v>58.133472367049002</v>
      </c>
      <c r="M522" s="47">
        <v>0.204755689253697</v>
      </c>
      <c r="N522" s="50">
        <v>85.852372583479806</v>
      </c>
    </row>
    <row r="523" spans="1:14" x14ac:dyDescent="0.2">
      <c r="A523" s="57" t="s">
        <v>1350</v>
      </c>
      <c r="B523" s="44" t="s">
        <v>1351</v>
      </c>
      <c r="C523" s="45">
        <v>40</v>
      </c>
      <c r="D523" s="46" t="s">
        <v>360</v>
      </c>
      <c r="E523" s="47">
        <v>0.70796648586724198</v>
      </c>
      <c r="F523" s="48">
        <v>59.0198123044838</v>
      </c>
      <c r="G523" s="47">
        <v>0.70665971877969502</v>
      </c>
      <c r="H523" s="50">
        <v>74.593669803250606</v>
      </c>
      <c r="I523" s="76" t="str">
        <f t="shared" si="16"/>
        <v>No</v>
      </c>
      <c r="J523" s="49" t="str">
        <f t="shared" si="17"/>
        <v>No</v>
      </c>
      <c r="K523" s="47">
        <v>0.17640737133807799</v>
      </c>
      <c r="L523" s="50">
        <v>52.606882168925999</v>
      </c>
      <c r="M523" s="47">
        <v>0.21845293322485601</v>
      </c>
      <c r="N523" s="50">
        <v>84.431137724550894</v>
      </c>
    </row>
    <row r="524" spans="1:14" x14ac:dyDescent="0.2">
      <c r="A524" s="57" t="s">
        <v>1352</v>
      </c>
      <c r="B524" s="44" t="s">
        <v>1353</v>
      </c>
      <c r="C524" s="45">
        <v>40</v>
      </c>
      <c r="D524" s="46" t="s">
        <v>360</v>
      </c>
      <c r="E524" s="47">
        <v>0.634938009703782</v>
      </c>
      <c r="F524" s="48">
        <v>40.719499478623597</v>
      </c>
      <c r="G524" s="47">
        <v>0.63724445579878797</v>
      </c>
      <c r="H524" s="50">
        <v>35.757057313943498</v>
      </c>
      <c r="I524" s="76" t="str">
        <f t="shared" si="16"/>
        <v>No</v>
      </c>
      <c r="J524" s="49" t="str">
        <f t="shared" si="17"/>
        <v>No</v>
      </c>
      <c r="K524" s="47">
        <v>0.20550312906363</v>
      </c>
      <c r="L524" s="50">
        <v>66.214807090719503</v>
      </c>
      <c r="M524" s="47">
        <v>0.228414396482229</v>
      </c>
      <c r="N524" s="50">
        <v>85.372112917023102</v>
      </c>
    </row>
    <row r="525" spans="1:14" x14ac:dyDescent="0.2">
      <c r="A525" s="57" t="s">
        <v>1354</v>
      </c>
      <c r="B525" s="44" t="s">
        <v>1355</v>
      </c>
      <c r="C525" s="45">
        <v>40</v>
      </c>
      <c r="D525" s="46" t="s">
        <v>360</v>
      </c>
      <c r="E525" s="47">
        <v>0.67151256960896999</v>
      </c>
      <c r="F525" s="48">
        <v>50.469238790406699</v>
      </c>
      <c r="G525" s="47">
        <v>0.67392397708028495</v>
      </c>
      <c r="H525" s="50">
        <v>58.2549187339607</v>
      </c>
      <c r="I525" s="76" t="str">
        <f t="shared" si="16"/>
        <v>No</v>
      </c>
      <c r="J525" s="49" t="str">
        <f t="shared" si="17"/>
        <v>No</v>
      </c>
      <c r="K525" s="47">
        <v>0.229179409409249</v>
      </c>
      <c r="L525" s="50">
        <v>76.068821689259707</v>
      </c>
      <c r="M525" s="47">
        <v>0.317919692108248</v>
      </c>
      <c r="N525" s="50">
        <v>91.531223267750207</v>
      </c>
    </row>
    <row r="526" spans="1:14" x14ac:dyDescent="0.2">
      <c r="A526" s="57" t="s">
        <v>1356</v>
      </c>
      <c r="B526" s="44" t="s">
        <v>1357</v>
      </c>
      <c r="C526" s="45">
        <v>40</v>
      </c>
      <c r="D526" s="46" t="s">
        <v>360</v>
      </c>
      <c r="E526" s="47">
        <v>0.61504290503617998</v>
      </c>
      <c r="F526" s="48">
        <v>33.420229405630899</v>
      </c>
      <c r="G526" s="47">
        <v>0.66594667225489002</v>
      </c>
      <c r="H526" s="50">
        <v>53.036783575705698</v>
      </c>
      <c r="I526" s="76" t="str">
        <f t="shared" si="16"/>
        <v>No</v>
      </c>
      <c r="J526" s="49" t="str">
        <f t="shared" si="17"/>
        <v>No</v>
      </c>
      <c r="K526" s="47">
        <v>0.213382543841418</v>
      </c>
      <c r="L526" s="50">
        <v>69.864442127215895</v>
      </c>
      <c r="M526" s="47">
        <v>0.27905116252536599</v>
      </c>
      <c r="N526" s="50">
        <v>89.050470487596201</v>
      </c>
    </row>
    <row r="527" spans="1:14" x14ac:dyDescent="0.2">
      <c r="A527" s="57" t="s">
        <v>1358</v>
      </c>
      <c r="B527" s="44" t="s">
        <v>1359</v>
      </c>
      <c r="C527" s="45">
        <v>40</v>
      </c>
      <c r="D527" s="46" t="s">
        <v>360</v>
      </c>
      <c r="E527" s="47">
        <v>0.461522295373891</v>
      </c>
      <c r="F527" s="48">
        <v>2.81543274244004</v>
      </c>
      <c r="G527" s="47">
        <v>0.60032608992296599</v>
      </c>
      <c r="H527" s="50">
        <v>18.905047048759599</v>
      </c>
      <c r="I527" s="76" t="str">
        <f t="shared" si="16"/>
        <v>No</v>
      </c>
      <c r="J527" s="49" t="str">
        <f t="shared" si="17"/>
        <v>No</v>
      </c>
      <c r="K527" s="47">
        <v>0.25521449828551601</v>
      </c>
      <c r="L527" s="50">
        <v>83.889468196037498</v>
      </c>
      <c r="M527" s="47">
        <v>0.35809538641543898</v>
      </c>
      <c r="N527" s="50">
        <v>93.242087254063307</v>
      </c>
    </row>
    <row r="528" spans="1:14" x14ac:dyDescent="0.2">
      <c r="A528" s="57" t="s">
        <v>1360</v>
      </c>
      <c r="B528" s="44" t="s">
        <v>1361</v>
      </c>
      <c r="C528" s="45">
        <v>40</v>
      </c>
      <c r="D528" s="46" t="s">
        <v>360</v>
      </c>
      <c r="E528" s="47">
        <v>0.46730962319390401</v>
      </c>
      <c r="F528" s="48">
        <v>3.0239833159541201</v>
      </c>
      <c r="G528" s="47">
        <v>0.63004881411370794</v>
      </c>
      <c r="H528" s="50">
        <v>31.565440547476499</v>
      </c>
      <c r="I528" s="76" t="str">
        <f t="shared" si="16"/>
        <v>No</v>
      </c>
      <c r="J528" s="49" t="str">
        <f t="shared" si="17"/>
        <v>No</v>
      </c>
      <c r="K528" s="47">
        <v>0.28119419720026601</v>
      </c>
      <c r="L528" s="50">
        <v>88.3211678832117</v>
      </c>
      <c r="M528" s="47">
        <v>0.36788687300232498</v>
      </c>
      <c r="N528" s="50">
        <v>93.669803250641607</v>
      </c>
    </row>
    <row r="529" spans="1:14" x14ac:dyDescent="0.2">
      <c r="A529" s="57" t="s">
        <v>1362</v>
      </c>
      <c r="B529" s="44" t="s">
        <v>1363</v>
      </c>
      <c r="C529" s="45">
        <v>40</v>
      </c>
      <c r="D529" s="46" t="s">
        <v>360</v>
      </c>
      <c r="E529" s="47">
        <v>0.66372941351786996</v>
      </c>
      <c r="F529" s="48">
        <v>48.018769551616302</v>
      </c>
      <c r="G529" s="47">
        <v>0.66651754318221501</v>
      </c>
      <c r="H529" s="50">
        <v>53.293413173652702</v>
      </c>
      <c r="I529" s="76" t="str">
        <f t="shared" si="16"/>
        <v>No</v>
      </c>
      <c r="J529" s="49" t="str">
        <f t="shared" si="17"/>
        <v>No</v>
      </c>
      <c r="K529" s="47">
        <v>0.25124167512513701</v>
      </c>
      <c r="L529" s="50">
        <v>82.846715328467198</v>
      </c>
      <c r="M529" s="47">
        <v>0.40221172817935402</v>
      </c>
      <c r="N529" s="50">
        <v>96.236099230111193</v>
      </c>
    </row>
    <row r="530" spans="1:14" x14ac:dyDescent="0.2">
      <c r="A530" s="57" t="s">
        <v>1364</v>
      </c>
      <c r="B530" s="44" t="s">
        <v>1365</v>
      </c>
      <c r="C530" s="45">
        <v>39</v>
      </c>
      <c r="D530" s="46" t="s">
        <v>360</v>
      </c>
      <c r="E530" s="47">
        <v>0.72002165135499596</v>
      </c>
      <c r="F530" s="48">
        <v>61.366006256517203</v>
      </c>
      <c r="G530" s="47">
        <v>0.68477146442621895</v>
      </c>
      <c r="H530" s="50">
        <v>38.927943760984199</v>
      </c>
      <c r="I530" s="76" t="str">
        <f t="shared" si="16"/>
        <v>No</v>
      </c>
      <c r="J530" s="49" t="str">
        <f t="shared" si="17"/>
        <v>No</v>
      </c>
      <c r="K530" s="47">
        <v>0.19904061399489001</v>
      </c>
      <c r="L530" s="50">
        <v>63.451511991658002</v>
      </c>
      <c r="M530" s="47">
        <v>0.21384221717037</v>
      </c>
      <c r="N530" s="50">
        <v>87.082601054481501</v>
      </c>
    </row>
    <row r="531" spans="1:14" x14ac:dyDescent="0.2">
      <c r="A531" s="57" t="s">
        <v>688</v>
      </c>
      <c r="B531" s="44" t="s">
        <v>1366</v>
      </c>
      <c r="C531" s="45">
        <v>40</v>
      </c>
      <c r="D531" s="46" t="s">
        <v>360</v>
      </c>
      <c r="E531" s="47">
        <v>0.56751855824018504</v>
      </c>
      <c r="F531" s="48">
        <v>20.333680917622502</v>
      </c>
      <c r="G531" s="47">
        <v>0.64428145002237003</v>
      </c>
      <c r="H531" s="50">
        <v>39.948674080410598</v>
      </c>
      <c r="I531" s="76" t="str">
        <f t="shared" si="16"/>
        <v>No</v>
      </c>
      <c r="J531" s="49" t="str">
        <f t="shared" si="17"/>
        <v>No</v>
      </c>
      <c r="K531" s="47">
        <v>0.24479518121239799</v>
      </c>
      <c r="L531" s="50">
        <v>80.917622523461901</v>
      </c>
      <c r="M531" s="47">
        <v>0.31768161698476999</v>
      </c>
      <c r="N531" s="50">
        <v>91.445680068434598</v>
      </c>
    </row>
    <row r="532" spans="1:14" x14ac:dyDescent="0.2">
      <c r="A532" s="57" t="s">
        <v>1367</v>
      </c>
      <c r="B532" s="44" t="s">
        <v>1368</v>
      </c>
      <c r="C532" s="45">
        <v>39</v>
      </c>
      <c r="D532" s="46" t="s">
        <v>360</v>
      </c>
      <c r="E532" s="47">
        <v>0.68471008867364802</v>
      </c>
      <c r="F532" s="48">
        <v>53.649635036496299</v>
      </c>
      <c r="G532" s="47">
        <v>0.61014848228656804</v>
      </c>
      <c r="H532" s="50">
        <v>21.441124780316301</v>
      </c>
      <c r="I532" s="76" t="str">
        <f t="shared" si="16"/>
        <v>No</v>
      </c>
      <c r="J532" s="49" t="str">
        <f t="shared" si="17"/>
        <v>No</v>
      </c>
      <c r="K532" s="47">
        <v>0.24450635737381399</v>
      </c>
      <c r="L532" s="50">
        <v>80.761209593326399</v>
      </c>
      <c r="M532" s="47">
        <v>0.28429614083919102</v>
      </c>
      <c r="N532" s="50">
        <v>93.673110720562406</v>
      </c>
    </row>
    <row r="533" spans="1:14" x14ac:dyDescent="0.2">
      <c r="A533" s="57" t="s">
        <v>1369</v>
      </c>
      <c r="B533" s="44" t="s">
        <v>1370</v>
      </c>
      <c r="C533" s="45">
        <v>39</v>
      </c>
      <c r="D533" s="46" t="s">
        <v>360</v>
      </c>
      <c r="E533" s="47">
        <v>0.62764144885131401</v>
      </c>
      <c r="F533" s="48">
        <v>37.747653806048</v>
      </c>
      <c r="G533" s="47">
        <v>0.64464056916907997</v>
      </c>
      <c r="H533" s="50">
        <v>28.4710017574692</v>
      </c>
      <c r="I533" s="76" t="str">
        <f t="shared" si="16"/>
        <v>No</v>
      </c>
      <c r="J533" s="49" t="str">
        <f t="shared" si="17"/>
        <v>No</v>
      </c>
      <c r="K533" s="47">
        <v>0.17667222615953099</v>
      </c>
      <c r="L533" s="50">
        <v>52.763295099061502</v>
      </c>
      <c r="M533" s="47">
        <v>0.210922737977425</v>
      </c>
      <c r="N533" s="50">
        <v>86.643233743409496</v>
      </c>
    </row>
    <row r="534" spans="1:14" x14ac:dyDescent="0.2">
      <c r="A534" s="57" t="s">
        <v>1371</v>
      </c>
      <c r="B534" s="44" t="s">
        <v>1372</v>
      </c>
      <c r="C534" s="45">
        <v>39</v>
      </c>
      <c r="D534" s="46" t="s">
        <v>360</v>
      </c>
      <c r="E534" s="47">
        <v>0.570248769249183</v>
      </c>
      <c r="F534" s="48">
        <v>21.0114702815433</v>
      </c>
      <c r="G534" s="47">
        <v>0.59496866929075498</v>
      </c>
      <c r="H534" s="50">
        <v>19.156414762741701</v>
      </c>
      <c r="I534" s="76" t="str">
        <f t="shared" si="16"/>
        <v>No</v>
      </c>
      <c r="J534" s="49" t="str">
        <f t="shared" si="17"/>
        <v>No</v>
      </c>
      <c r="K534" s="47">
        <v>0.30626647519795702</v>
      </c>
      <c r="L534" s="50">
        <v>92.179353493222095</v>
      </c>
      <c r="M534" s="47">
        <v>0.34570983764450602</v>
      </c>
      <c r="N534" s="50">
        <v>95.957820738137102</v>
      </c>
    </row>
    <row r="535" spans="1:14" x14ac:dyDescent="0.2">
      <c r="A535" s="57" t="s">
        <v>1373</v>
      </c>
      <c r="B535" s="44" t="s">
        <v>1374</v>
      </c>
      <c r="C535" s="45">
        <v>39</v>
      </c>
      <c r="D535" s="46" t="s">
        <v>360</v>
      </c>
      <c r="E535" s="47">
        <v>0.57998281509917904</v>
      </c>
      <c r="F535" s="48">
        <v>23.722627737226301</v>
      </c>
      <c r="G535" s="47">
        <v>0.57971462463316004</v>
      </c>
      <c r="H535" s="50">
        <v>17.486818980667799</v>
      </c>
      <c r="I535" s="76" t="str">
        <f t="shared" si="16"/>
        <v>No</v>
      </c>
      <c r="J535" s="49" t="str">
        <f t="shared" si="17"/>
        <v>No</v>
      </c>
      <c r="K535" s="47">
        <v>0.19228773701708099</v>
      </c>
      <c r="L535" s="50">
        <v>60.479666319082398</v>
      </c>
      <c r="M535" s="47">
        <v>0.216610182806172</v>
      </c>
      <c r="N535" s="50">
        <v>87.434094903339201</v>
      </c>
    </row>
    <row r="536" spans="1:14" x14ac:dyDescent="0.2">
      <c r="A536" s="57" t="s">
        <v>1375</v>
      </c>
      <c r="B536" s="44" t="s">
        <v>1376</v>
      </c>
      <c r="C536" s="45">
        <v>39</v>
      </c>
      <c r="D536" s="46" t="s">
        <v>360</v>
      </c>
      <c r="E536" s="47">
        <v>0.739451362985453</v>
      </c>
      <c r="F536" s="48">
        <v>64.598540145985396</v>
      </c>
      <c r="G536" s="47">
        <v>0.71241943952620002</v>
      </c>
      <c r="H536" s="50">
        <v>46.221441124780299</v>
      </c>
      <c r="I536" s="76" t="str">
        <f t="shared" si="16"/>
        <v>No</v>
      </c>
      <c r="J536" s="49" t="str">
        <f t="shared" si="17"/>
        <v>No</v>
      </c>
      <c r="K536" s="47">
        <v>0.229686465855758</v>
      </c>
      <c r="L536" s="50">
        <v>76.225234619395195</v>
      </c>
      <c r="M536" s="47">
        <v>0.27525464194589599</v>
      </c>
      <c r="N536" s="50">
        <v>92.618629173989405</v>
      </c>
    </row>
    <row r="537" spans="1:14" x14ac:dyDescent="0.2">
      <c r="A537" s="57" t="s">
        <v>1377</v>
      </c>
      <c r="B537" s="44" t="s">
        <v>1378</v>
      </c>
      <c r="C537" s="45">
        <v>39</v>
      </c>
      <c r="D537" s="46" t="s">
        <v>360</v>
      </c>
      <c r="E537" s="47">
        <v>0.54078092682169698</v>
      </c>
      <c r="F537" s="48">
        <v>13.8164754953076</v>
      </c>
      <c r="G537" s="47">
        <v>0.47477810563874201</v>
      </c>
      <c r="H537" s="50">
        <v>5.5360281195079102</v>
      </c>
      <c r="I537" s="76" t="str">
        <f t="shared" si="16"/>
        <v>No</v>
      </c>
      <c r="J537" s="49" t="str">
        <f t="shared" si="17"/>
        <v>No</v>
      </c>
      <c r="K537" s="47">
        <v>0.25458797989709298</v>
      </c>
      <c r="L537" s="50">
        <v>83.628779979144895</v>
      </c>
      <c r="M537" s="47">
        <v>0.33520849428674798</v>
      </c>
      <c r="N537" s="50">
        <v>95.694200351493805</v>
      </c>
    </row>
    <row r="538" spans="1:14" x14ac:dyDescent="0.2">
      <c r="A538" s="57" t="s">
        <v>1379</v>
      </c>
      <c r="B538" s="44" t="s">
        <v>1380</v>
      </c>
      <c r="C538" s="45">
        <v>39</v>
      </c>
      <c r="D538" s="46" t="s">
        <v>360</v>
      </c>
      <c r="E538" s="47">
        <v>0.729857654774137</v>
      </c>
      <c r="F538" s="48">
        <v>63.190823774765398</v>
      </c>
      <c r="G538" s="47">
        <v>0.74009215263240302</v>
      </c>
      <c r="H538" s="50">
        <v>52.636203866432297</v>
      </c>
      <c r="I538" s="76" t="str">
        <f t="shared" si="16"/>
        <v>No</v>
      </c>
      <c r="J538" s="49" t="str">
        <f t="shared" si="17"/>
        <v>No</v>
      </c>
      <c r="K538" s="47">
        <v>0.364645218858687</v>
      </c>
      <c r="L538" s="50">
        <v>95.776850886339901</v>
      </c>
      <c r="M538" s="47">
        <v>0.41382557551510502</v>
      </c>
      <c r="N538" s="50">
        <v>97.978910369068501</v>
      </c>
    </row>
    <row r="539" spans="1:14" x14ac:dyDescent="0.2">
      <c r="A539" s="57" t="s">
        <v>550</v>
      </c>
      <c r="B539" s="44" t="s">
        <v>1381</v>
      </c>
      <c r="C539" s="45">
        <v>39</v>
      </c>
      <c r="D539" s="46" t="s">
        <v>360</v>
      </c>
      <c r="E539" s="47">
        <v>0.56331928922543395</v>
      </c>
      <c r="F539" s="48">
        <v>19.343065693430699</v>
      </c>
      <c r="G539" s="47">
        <v>0.52911913251974196</v>
      </c>
      <c r="H539" s="50">
        <v>10.896309314587</v>
      </c>
      <c r="I539" s="76" t="str">
        <f t="shared" si="16"/>
        <v>No</v>
      </c>
      <c r="J539" s="49" t="str">
        <f t="shared" si="17"/>
        <v>No</v>
      </c>
      <c r="K539" s="47">
        <v>0.34052741390211499</v>
      </c>
      <c r="L539" s="50">
        <v>94.629822732012499</v>
      </c>
      <c r="M539" s="47">
        <v>0.38796202937012397</v>
      </c>
      <c r="N539" s="50">
        <v>97.012302284710003</v>
      </c>
    </row>
    <row r="540" spans="1:14" x14ac:dyDescent="0.2">
      <c r="A540" s="57" t="s">
        <v>1382</v>
      </c>
      <c r="B540" s="44" t="s">
        <v>1383</v>
      </c>
      <c r="C540" s="45">
        <v>39</v>
      </c>
      <c r="D540" s="46" t="s">
        <v>360</v>
      </c>
      <c r="E540" s="47">
        <v>0.68811343765121302</v>
      </c>
      <c r="F540" s="48">
        <v>54.535974973931197</v>
      </c>
      <c r="G540" s="47">
        <v>0.68555537844557302</v>
      </c>
      <c r="H540" s="50">
        <v>39.2794376098418</v>
      </c>
      <c r="I540" s="76" t="str">
        <f t="shared" si="16"/>
        <v>No</v>
      </c>
      <c r="J540" s="49" t="str">
        <f t="shared" si="17"/>
        <v>No</v>
      </c>
      <c r="K540" s="47">
        <v>0.190290495587076</v>
      </c>
      <c r="L540" s="50">
        <v>59.958289885297198</v>
      </c>
      <c r="M540" s="47">
        <v>0.20716809141912801</v>
      </c>
      <c r="N540" s="50">
        <v>85.940246045694195</v>
      </c>
    </row>
    <row r="541" spans="1:14" x14ac:dyDescent="0.2">
      <c r="A541" s="57" t="s">
        <v>423</v>
      </c>
      <c r="B541" s="44" t="s">
        <v>1384</v>
      </c>
      <c r="C541" s="45">
        <v>39</v>
      </c>
      <c r="D541" s="46" t="s">
        <v>360</v>
      </c>
      <c r="E541" s="47">
        <v>0.69515325510450698</v>
      </c>
      <c r="F541" s="48">
        <v>56.777893639207498</v>
      </c>
      <c r="G541" s="47">
        <v>0.62400399157894104</v>
      </c>
      <c r="H541" s="50">
        <v>24.516695957820701</v>
      </c>
      <c r="I541" s="76" t="str">
        <f t="shared" si="16"/>
        <v>No</v>
      </c>
      <c r="J541" s="49" t="str">
        <f t="shared" si="17"/>
        <v>No</v>
      </c>
      <c r="K541" s="47">
        <v>0.255391551194811</v>
      </c>
      <c r="L541" s="50">
        <v>83.941605839416098</v>
      </c>
      <c r="M541" s="47">
        <v>0.274430730005923</v>
      </c>
      <c r="N541" s="50">
        <v>92.442882249560597</v>
      </c>
    </row>
    <row r="542" spans="1:14" x14ac:dyDescent="0.2">
      <c r="A542" s="57" t="s">
        <v>552</v>
      </c>
      <c r="B542" s="44" t="s">
        <v>1385</v>
      </c>
      <c r="C542" s="45">
        <v>39</v>
      </c>
      <c r="D542" s="46" t="s">
        <v>360</v>
      </c>
      <c r="E542" s="47">
        <v>0.63638020872164303</v>
      </c>
      <c r="F542" s="48">
        <v>41.345151199165798</v>
      </c>
      <c r="G542" s="47">
        <v>0.65164662107103</v>
      </c>
      <c r="H542" s="50">
        <v>30.579964850615099</v>
      </c>
      <c r="I542" s="76" t="str">
        <f t="shared" si="16"/>
        <v>No</v>
      </c>
      <c r="J542" s="49" t="str">
        <f t="shared" si="17"/>
        <v>No</v>
      </c>
      <c r="K542" s="47">
        <v>0.191178699363766</v>
      </c>
      <c r="L542" s="50">
        <v>60.166840458811301</v>
      </c>
      <c r="M542" s="47">
        <v>0.21090400073302501</v>
      </c>
      <c r="N542" s="50">
        <v>86.555360281195107</v>
      </c>
    </row>
    <row r="543" spans="1:14" x14ac:dyDescent="0.2">
      <c r="A543" s="57" t="s">
        <v>1386</v>
      </c>
      <c r="B543" s="44" t="s">
        <v>1387</v>
      </c>
      <c r="C543" s="45">
        <v>40</v>
      </c>
      <c r="D543" s="46" t="s">
        <v>360</v>
      </c>
      <c r="E543" s="47">
        <v>0.55912338117607396</v>
      </c>
      <c r="F543" s="48">
        <v>18.3524504692388</v>
      </c>
      <c r="G543" s="47">
        <v>0.69262647012821799</v>
      </c>
      <c r="H543" s="50">
        <v>67.065868263473007</v>
      </c>
      <c r="I543" s="76" t="str">
        <f t="shared" si="16"/>
        <v>No</v>
      </c>
      <c r="J543" s="49" t="str">
        <f t="shared" si="17"/>
        <v>No</v>
      </c>
      <c r="K543" s="47">
        <v>0.29134388947627099</v>
      </c>
      <c r="L543" s="50">
        <v>89.833159541188706</v>
      </c>
      <c r="M543" s="47">
        <v>0.41135394003462999</v>
      </c>
      <c r="N543" s="50">
        <v>96.834901625320796</v>
      </c>
    </row>
    <row r="544" spans="1:14" x14ac:dyDescent="0.2">
      <c r="A544" s="57" t="s">
        <v>1388</v>
      </c>
      <c r="B544" s="44" t="s">
        <v>1389</v>
      </c>
      <c r="C544" s="45">
        <v>40</v>
      </c>
      <c r="D544" s="46" t="s">
        <v>360</v>
      </c>
      <c r="E544" s="47">
        <v>0.51432121819242205</v>
      </c>
      <c r="F544" s="48">
        <v>8.3420229405630906</v>
      </c>
      <c r="G544" s="47">
        <v>0.64489917831629695</v>
      </c>
      <c r="H544" s="50">
        <v>40.205303678357602</v>
      </c>
      <c r="I544" s="76" t="str">
        <f t="shared" si="16"/>
        <v>No</v>
      </c>
      <c r="J544" s="49" t="str">
        <f t="shared" si="17"/>
        <v>No</v>
      </c>
      <c r="K544" s="47">
        <v>0.25412089795707898</v>
      </c>
      <c r="L544" s="50">
        <v>83.524504692387893</v>
      </c>
      <c r="M544" s="47">
        <v>0.33002299879061903</v>
      </c>
      <c r="N544" s="50">
        <v>91.702309666381495</v>
      </c>
    </row>
    <row r="545" spans="1:14" x14ac:dyDescent="0.2">
      <c r="A545" s="57" t="s">
        <v>734</v>
      </c>
      <c r="B545" s="44" t="s">
        <v>1390</v>
      </c>
      <c r="C545" s="45">
        <v>40</v>
      </c>
      <c r="D545" s="46" t="s">
        <v>360</v>
      </c>
      <c r="E545" s="47">
        <v>0.66187911624968998</v>
      </c>
      <c r="F545" s="48">
        <v>47.601668404588096</v>
      </c>
      <c r="G545" s="47">
        <v>0.68229234247544701</v>
      </c>
      <c r="H545" s="50">
        <v>61.933276304533798</v>
      </c>
      <c r="I545" s="76" t="str">
        <f t="shared" si="16"/>
        <v>No</v>
      </c>
      <c r="J545" s="49" t="str">
        <f t="shared" si="17"/>
        <v>No</v>
      </c>
      <c r="K545" s="47">
        <v>0.25294564632613398</v>
      </c>
      <c r="L545" s="50">
        <v>83.211678832116803</v>
      </c>
      <c r="M545" s="47">
        <v>0.33418346791442699</v>
      </c>
      <c r="N545" s="50">
        <v>92.044482463644101</v>
      </c>
    </row>
    <row r="546" spans="1:14" x14ac:dyDescent="0.2">
      <c r="A546" s="57" t="s">
        <v>1391</v>
      </c>
      <c r="B546" s="44" t="s">
        <v>1392</v>
      </c>
      <c r="C546" s="45">
        <v>39</v>
      </c>
      <c r="D546" s="46" t="s">
        <v>360</v>
      </c>
      <c r="E546" s="47">
        <v>0.59920788635726796</v>
      </c>
      <c r="F546" s="48">
        <v>29.144942648592298</v>
      </c>
      <c r="G546" s="47">
        <v>0.56224168158830301</v>
      </c>
      <c r="H546" s="50">
        <v>14.938488576449901</v>
      </c>
      <c r="I546" s="76" t="str">
        <f t="shared" si="16"/>
        <v>No</v>
      </c>
      <c r="J546" s="49" t="str">
        <f t="shared" si="17"/>
        <v>No</v>
      </c>
      <c r="K546" s="47">
        <v>0.18964213486426901</v>
      </c>
      <c r="L546" s="50">
        <v>59.541188738269</v>
      </c>
      <c r="M546" s="47">
        <v>0.208475639905573</v>
      </c>
      <c r="N546" s="50">
        <v>86.379613356766299</v>
      </c>
    </row>
    <row r="547" spans="1:14" x14ac:dyDescent="0.2">
      <c r="A547" s="57" t="s">
        <v>1393</v>
      </c>
      <c r="B547" s="44" t="s">
        <v>1394</v>
      </c>
      <c r="C547" s="45">
        <v>40</v>
      </c>
      <c r="D547" s="46" t="s">
        <v>360</v>
      </c>
      <c r="E547" s="47">
        <v>0.54850255369770595</v>
      </c>
      <c r="F547" s="48">
        <v>15.484880083420199</v>
      </c>
      <c r="G547" s="47">
        <v>0.70550373534016897</v>
      </c>
      <c r="H547" s="50">
        <v>74.337040205303694</v>
      </c>
      <c r="I547" s="76" t="str">
        <f t="shared" si="16"/>
        <v>No</v>
      </c>
      <c r="J547" s="49" t="str">
        <f t="shared" si="17"/>
        <v>No</v>
      </c>
      <c r="K547" s="47">
        <v>0.153827423243275</v>
      </c>
      <c r="L547" s="50">
        <v>40.667361835245003</v>
      </c>
      <c r="M547" s="47">
        <v>0.17958217636736701</v>
      </c>
      <c r="N547" s="50">
        <v>79.726261762189907</v>
      </c>
    </row>
    <row r="548" spans="1:14" x14ac:dyDescent="0.2">
      <c r="A548" s="57" t="s">
        <v>1395</v>
      </c>
      <c r="B548" s="44" t="s">
        <v>1396</v>
      </c>
      <c r="C548" s="45">
        <v>39</v>
      </c>
      <c r="D548" s="46" t="s">
        <v>360</v>
      </c>
      <c r="E548" s="47">
        <v>0.59472925460520598</v>
      </c>
      <c r="F548" s="48">
        <v>27.685088633993701</v>
      </c>
      <c r="G548" s="47">
        <v>0.57838178015196595</v>
      </c>
      <c r="H548" s="50">
        <v>17.047451669595802</v>
      </c>
      <c r="I548" s="76" t="str">
        <f t="shared" si="16"/>
        <v>No</v>
      </c>
      <c r="J548" s="49" t="str">
        <f t="shared" si="17"/>
        <v>No</v>
      </c>
      <c r="K548" s="47">
        <v>0.27022780878379199</v>
      </c>
      <c r="L548" s="50">
        <v>87.069864442127198</v>
      </c>
      <c r="M548" s="47">
        <v>0.303187555726598</v>
      </c>
      <c r="N548" s="50">
        <v>94.639718804920903</v>
      </c>
    </row>
    <row r="549" spans="1:14" x14ac:dyDescent="0.2">
      <c r="A549" s="57" t="s">
        <v>1397</v>
      </c>
      <c r="B549" s="44" t="s">
        <v>1398</v>
      </c>
      <c r="C549" s="45">
        <v>39</v>
      </c>
      <c r="D549" s="46" t="s">
        <v>360</v>
      </c>
      <c r="E549" s="47">
        <v>0.67621752166878701</v>
      </c>
      <c r="F549" s="48">
        <v>51.564129301355599</v>
      </c>
      <c r="G549" s="47">
        <v>0.70073317425970505</v>
      </c>
      <c r="H549" s="50">
        <v>43.409490333919202</v>
      </c>
      <c r="I549" s="76" t="str">
        <f t="shared" si="16"/>
        <v>No</v>
      </c>
      <c r="J549" s="49" t="str">
        <f t="shared" si="17"/>
        <v>No</v>
      </c>
      <c r="K549" s="47">
        <v>0.141481434160597</v>
      </c>
      <c r="L549" s="50">
        <v>35.036496350364999</v>
      </c>
      <c r="M549" s="47">
        <v>0.16212521740519401</v>
      </c>
      <c r="N549" s="50">
        <v>75.571177504393702</v>
      </c>
    </row>
    <row r="550" spans="1:14" x14ac:dyDescent="0.2">
      <c r="A550" s="57" t="s">
        <v>1399</v>
      </c>
      <c r="B550" s="44" t="s">
        <v>1400</v>
      </c>
      <c r="C550" s="45">
        <v>40</v>
      </c>
      <c r="D550" s="46" t="s">
        <v>360</v>
      </c>
      <c r="E550" s="47">
        <v>0.63033608388761198</v>
      </c>
      <c r="F550" s="48">
        <v>38.790406673618399</v>
      </c>
      <c r="G550" s="47">
        <v>0.766137051145378</v>
      </c>
      <c r="H550" s="50">
        <v>91.787852865697204</v>
      </c>
      <c r="I550" s="76" t="str">
        <f t="shared" si="16"/>
        <v>No</v>
      </c>
      <c r="J550" s="49" t="str">
        <f t="shared" si="17"/>
        <v>No</v>
      </c>
      <c r="K550" s="47">
        <v>0.124926303674724</v>
      </c>
      <c r="L550" s="50">
        <v>28.1543274244004</v>
      </c>
      <c r="M550" s="47">
        <v>0.14882674060591899</v>
      </c>
      <c r="N550" s="50">
        <v>74.6792130025663</v>
      </c>
    </row>
    <row r="551" spans="1:14" x14ac:dyDescent="0.2">
      <c r="A551" s="57" t="s">
        <v>1401</v>
      </c>
      <c r="B551" s="44" t="s">
        <v>1402</v>
      </c>
      <c r="C551" s="45">
        <v>39</v>
      </c>
      <c r="D551" s="46" t="s">
        <v>360</v>
      </c>
      <c r="E551" s="47">
        <v>0.55587417152698304</v>
      </c>
      <c r="F551" s="48">
        <v>17.413972888425398</v>
      </c>
      <c r="G551" s="47">
        <v>0.51398653625248103</v>
      </c>
      <c r="H551" s="50">
        <v>9.3145869947275894</v>
      </c>
      <c r="I551" s="76" t="str">
        <f t="shared" si="16"/>
        <v>No</v>
      </c>
      <c r="J551" s="49" t="str">
        <f t="shared" si="17"/>
        <v>No</v>
      </c>
      <c r="K551" s="47">
        <v>0.42302727544216601</v>
      </c>
      <c r="L551" s="50">
        <v>98.488008342022894</v>
      </c>
      <c r="M551" s="47">
        <v>0.423532372094724</v>
      </c>
      <c r="N551" s="50">
        <v>98.506151142354994</v>
      </c>
    </row>
    <row r="552" spans="1:14" x14ac:dyDescent="0.2">
      <c r="A552" s="57" t="s">
        <v>1403</v>
      </c>
      <c r="B552" s="44" t="s">
        <v>1404</v>
      </c>
      <c r="C552" s="45">
        <v>39</v>
      </c>
      <c r="D552" s="46" t="s">
        <v>360</v>
      </c>
      <c r="E552" s="47">
        <v>0.58331458896118504</v>
      </c>
      <c r="F552" s="48">
        <v>24.400417101146999</v>
      </c>
      <c r="G552" s="47">
        <v>0.566558241864766</v>
      </c>
      <c r="H552" s="50">
        <v>15.5536028119508</v>
      </c>
      <c r="I552" s="76" t="str">
        <f t="shared" si="16"/>
        <v>No</v>
      </c>
      <c r="J552" s="49" t="str">
        <f t="shared" si="17"/>
        <v>No</v>
      </c>
      <c r="K552" s="47">
        <v>0.36525448204458899</v>
      </c>
      <c r="L552" s="50">
        <v>95.828988529718501</v>
      </c>
      <c r="M552" s="47">
        <v>0.41005218826388301</v>
      </c>
      <c r="N552" s="50">
        <v>97.715289982425304</v>
      </c>
    </row>
    <row r="553" spans="1:14" x14ac:dyDescent="0.2">
      <c r="A553" s="57" t="s">
        <v>1405</v>
      </c>
      <c r="B553" s="44" t="s">
        <v>1406</v>
      </c>
      <c r="C553" s="45">
        <v>39</v>
      </c>
      <c r="D553" s="46" t="s">
        <v>360</v>
      </c>
      <c r="E553" s="47">
        <v>0.66270379542968305</v>
      </c>
      <c r="F553" s="48">
        <v>47.653806047966597</v>
      </c>
      <c r="G553" s="47">
        <v>0.58321182094141699</v>
      </c>
      <c r="H553" s="50">
        <v>17.574692442882199</v>
      </c>
      <c r="I553" s="76" t="str">
        <f t="shared" si="16"/>
        <v>No</v>
      </c>
      <c r="J553" s="49" t="str">
        <f t="shared" si="17"/>
        <v>No</v>
      </c>
      <c r="K553" s="47">
        <v>0.41806272011641499</v>
      </c>
      <c r="L553" s="50">
        <v>98.227320125130305</v>
      </c>
      <c r="M553" s="47">
        <v>0.43390352879539801</v>
      </c>
      <c r="N553" s="50">
        <v>98.769771528998206</v>
      </c>
    </row>
    <row r="554" spans="1:14" x14ac:dyDescent="0.2">
      <c r="A554" s="57" t="s">
        <v>1407</v>
      </c>
      <c r="B554" s="44" t="s">
        <v>1408</v>
      </c>
      <c r="C554" s="45">
        <v>39</v>
      </c>
      <c r="D554" s="46" t="s">
        <v>360</v>
      </c>
      <c r="E554" s="47">
        <v>0.53679304788232596</v>
      </c>
      <c r="F554" s="48">
        <v>12.721584984358699</v>
      </c>
      <c r="G554" s="47">
        <v>0.48329692835407401</v>
      </c>
      <c r="H554" s="50">
        <v>6.6783831282952599</v>
      </c>
      <c r="I554" s="76" t="str">
        <f t="shared" si="16"/>
        <v>No</v>
      </c>
      <c r="J554" s="49" t="str">
        <f t="shared" si="17"/>
        <v>No</v>
      </c>
      <c r="K554" s="47">
        <v>0.38454998109663402</v>
      </c>
      <c r="L554" s="50">
        <v>96.558915537017697</v>
      </c>
      <c r="M554" s="47">
        <v>0.434189030419942</v>
      </c>
      <c r="N554" s="50">
        <v>98.857644991212695</v>
      </c>
    </row>
    <row r="555" spans="1:14" x14ac:dyDescent="0.2">
      <c r="A555" s="57" t="s">
        <v>1409</v>
      </c>
      <c r="B555" s="44" t="s">
        <v>1410</v>
      </c>
      <c r="C555" s="45">
        <v>40</v>
      </c>
      <c r="D555" s="46" t="s">
        <v>360</v>
      </c>
      <c r="E555" s="47">
        <v>0.59585438659937595</v>
      </c>
      <c r="F555" s="48">
        <v>28.102189781021899</v>
      </c>
      <c r="G555" s="47">
        <v>0.69291837767893105</v>
      </c>
      <c r="H555" s="50">
        <v>67.322497861420004</v>
      </c>
      <c r="I555" s="76" t="str">
        <f t="shared" si="16"/>
        <v>No</v>
      </c>
      <c r="J555" s="49" t="str">
        <f t="shared" si="17"/>
        <v>No</v>
      </c>
      <c r="K555" s="47">
        <v>0.123740543878903</v>
      </c>
      <c r="L555" s="50">
        <v>27.528675703858202</v>
      </c>
      <c r="M555" s="47">
        <v>0.16430721595905801</v>
      </c>
      <c r="N555" s="50">
        <v>77.844311377245504</v>
      </c>
    </row>
    <row r="556" spans="1:14" x14ac:dyDescent="0.2">
      <c r="A556" s="57" t="s">
        <v>1411</v>
      </c>
      <c r="B556" s="44" t="s">
        <v>1412</v>
      </c>
      <c r="C556" s="45">
        <v>38</v>
      </c>
      <c r="D556" s="46" t="s">
        <v>360</v>
      </c>
      <c r="E556" s="47">
        <v>0.70890694337317095</v>
      </c>
      <c r="F556" s="48">
        <v>59.280500521376403</v>
      </c>
      <c r="G556" s="47">
        <v>0.43626766079582102</v>
      </c>
      <c r="H556" s="50">
        <v>5.9210526315789496</v>
      </c>
      <c r="I556" s="76" t="str">
        <f t="shared" si="16"/>
        <v>No</v>
      </c>
      <c r="J556" s="49" t="str">
        <f t="shared" si="17"/>
        <v>No</v>
      </c>
      <c r="K556" s="47">
        <v>0.28466824411525699</v>
      </c>
      <c r="L556" s="50">
        <v>88.894681960375394</v>
      </c>
      <c r="M556" s="47">
        <v>0.452276982074024</v>
      </c>
      <c r="N556" s="50">
        <v>98.026315789473699</v>
      </c>
    </row>
    <row r="557" spans="1:14" x14ac:dyDescent="0.2">
      <c r="A557" s="57" t="s">
        <v>1413</v>
      </c>
      <c r="B557" s="44" t="s">
        <v>1414</v>
      </c>
      <c r="C557" s="45">
        <v>26</v>
      </c>
      <c r="D557" s="46" t="s">
        <v>360</v>
      </c>
      <c r="E557" s="47">
        <v>0.81504098463256902</v>
      </c>
      <c r="F557" s="48">
        <v>79.874869655891601</v>
      </c>
      <c r="G557" s="47">
        <v>0.61603804091394199</v>
      </c>
      <c r="H557" s="50">
        <v>8.0838323353293404</v>
      </c>
      <c r="I557" s="76" t="str">
        <f t="shared" si="16"/>
        <v>No</v>
      </c>
      <c r="J557" s="49" t="str">
        <f t="shared" si="17"/>
        <v>No</v>
      </c>
      <c r="K557" s="47">
        <v>0.214828249247941</v>
      </c>
      <c r="L557" s="50">
        <v>70.177267987486999</v>
      </c>
      <c r="M557" s="47">
        <v>0.21693295856939099</v>
      </c>
      <c r="N557" s="50">
        <v>75.249500998003995</v>
      </c>
    </row>
    <row r="558" spans="1:14" x14ac:dyDescent="0.2">
      <c r="A558" s="57" t="s">
        <v>1415</v>
      </c>
      <c r="B558" s="44" t="s">
        <v>1416</v>
      </c>
      <c r="C558" s="45">
        <v>26</v>
      </c>
      <c r="D558" s="46" t="s">
        <v>360</v>
      </c>
      <c r="E558" s="47">
        <v>0.86688629081824797</v>
      </c>
      <c r="F558" s="48">
        <v>92.231491136600596</v>
      </c>
      <c r="G558" s="47">
        <v>0.67674490768421602</v>
      </c>
      <c r="H558" s="50">
        <v>20.958083832335301</v>
      </c>
      <c r="I558" s="76" t="str">
        <f t="shared" si="16"/>
        <v>No</v>
      </c>
      <c r="J558" s="49" t="str">
        <f t="shared" si="17"/>
        <v>No</v>
      </c>
      <c r="K558" s="47">
        <v>0.151358567726185</v>
      </c>
      <c r="L558" s="50">
        <v>39.468196037539101</v>
      </c>
      <c r="M558" s="47">
        <v>0.14131160427790701</v>
      </c>
      <c r="N558" s="50">
        <v>37.574850299401199</v>
      </c>
    </row>
    <row r="559" spans="1:14" x14ac:dyDescent="0.2">
      <c r="A559" s="57" t="s">
        <v>1417</v>
      </c>
      <c r="B559" s="44" t="s">
        <v>1418</v>
      </c>
      <c r="C559" s="45">
        <v>27</v>
      </c>
      <c r="D559" s="46" t="s">
        <v>360</v>
      </c>
      <c r="E559" s="47">
        <v>0.89664500392996405</v>
      </c>
      <c r="F559" s="48">
        <v>97.340980187695493</v>
      </c>
      <c r="G559" s="47">
        <v>0.72131514898631</v>
      </c>
      <c r="H559" s="50">
        <v>53.668683812405398</v>
      </c>
      <c r="I559" s="76" t="str">
        <f t="shared" si="16"/>
        <v>No</v>
      </c>
      <c r="J559" s="49" t="str">
        <f t="shared" si="17"/>
        <v>No</v>
      </c>
      <c r="K559" s="47">
        <v>0.17996315933870399</v>
      </c>
      <c r="L559" s="50">
        <v>54.640250260688198</v>
      </c>
      <c r="M559" s="47">
        <v>0.171652105728445</v>
      </c>
      <c r="N559" s="50">
        <v>72.428139183056004</v>
      </c>
    </row>
    <row r="560" spans="1:14" x14ac:dyDescent="0.2">
      <c r="A560" s="57" t="s">
        <v>1164</v>
      </c>
      <c r="B560" s="44" t="s">
        <v>1419</v>
      </c>
      <c r="C560" s="45">
        <v>26</v>
      </c>
      <c r="D560" s="46" t="s">
        <v>360</v>
      </c>
      <c r="E560" s="47">
        <v>0.83529921742463997</v>
      </c>
      <c r="F560" s="48">
        <v>84.984358706986399</v>
      </c>
      <c r="G560" s="47">
        <v>0.63819706232960205</v>
      </c>
      <c r="H560" s="50">
        <v>12.075848303393199</v>
      </c>
      <c r="I560" s="76" t="str">
        <f t="shared" si="16"/>
        <v>No</v>
      </c>
      <c r="J560" s="49" t="str">
        <f t="shared" si="17"/>
        <v>No</v>
      </c>
      <c r="K560" s="47">
        <v>9.9715011014983798E-2</v>
      </c>
      <c r="L560" s="50">
        <v>15.6934306569343</v>
      </c>
      <c r="M560" s="47">
        <v>0.102743735948577</v>
      </c>
      <c r="N560" s="50">
        <v>18.313373253493001</v>
      </c>
    </row>
    <row r="561" spans="1:14" x14ac:dyDescent="0.2">
      <c r="A561" s="57" t="s">
        <v>1420</v>
      </c>
      <c r="B561" s="44" t="s">
        <v>1421</v>
      </c>
      <c r="C561" s="45">
        <v>26</v>
      </c>
      <c r="D561" s="46" t="s">
        <v>360</v>
      </c>
      <c r="E561" s="47">
        <v>0.62827270122478795</v>
      </c>
      <c r="F561" s="48">
        <v>37.956204379562003</v>
      </c>
      <c r="G561" s="47">
        <v>0.66303172854119496</v>
      </c>
      <c r="H561" s="50">
        <v>18.113772455089801</v>
      </c>
      <c r="I561" s="76" t="str">
        <f t="shared" si="16"/>
        <v>No</v>
      </c>
      <c r="J561" s="49" t="str">
        <f t="shared" si="17"/>
        <v>No</v>
      </c>
      <c r="K561" s="47">
        <v>0.13894191516975199</v>
      </c>
      <c r="L561" s="50">
        <v>34.0458811261731</v>
      </c>
      <c r="M561" s="47">
        <v>0.134551413832422</v>
      </c>
      <c r="N561" s="50">
        <v>33.782435129740499</v>
      </c>
    </row>
    <row r="562" spans="1:14" x14ac:dyDescent="0.2">
      <c r="A562" s="57" t="s">
        <v>651</v>
      </c>
      <c r="B562" s="44" t="s">
        <v>1422</v>
      </c>
      <c r="C562" s="45">
        <v>26</v>
      </c>
      <c r="D562" s="46" t="s">
        <v>360</v>
      </c>
      <c r="E562" s="47">
        <v>0.80917908086146695</v>
      </c>
      <c r="F562" s="48">
        <v>78.206465067778893</v>
      </c>
      <c r="G562" s="47">
        <v>0.61182154494810304</v>
      </c>
      <c r="H562" s="50">
        <v>7.4351297405189598</v>
      </c>
      <c r="I562" s="76" t="str">
        <f t="shared" si="16"/>
        <v>No</v>
      </c>
      <c r="J562" s="49" t="str">
        <f t="shared" si="17"/>
        <v>No</v>
      </c>
      <c r="K562" s="47">
        <v>0.154527916351866</v>
      </c>
      <c r="L562" s="50">
        <v>41.032325338894701</v>
      </c>
      <c r="M562" s="47">
        <v>0.14213522304925499</v>
      </c>
      <c r="N562" s="50">
        <v>38.073852295409203</v>
      </c>
    </row>
    <row r="563" spans="1:14" x14ac:dyDescent="0.2">
      <c r="A563" s="57" t="s">
        <v>1423</v>
      </c>
      <c r="B563" s="44" t="s">
        <v>1424</v>
      </c>
      <c r="C563" s="45">
        <v>27</v>
      </c>
      <c r="D563" s="46" t="s">
        <v>360</v>
      </c>
      <c r="E563" s="47">
        <v>0.86093991635576606</v>
      </c>
      <c r="F563" s="48">
        <v>91.084462982273195</v>
      </c>
      <c r="G563" s="47">
        <v>0.73137374832035396</v>
      </c>
      <c r="H563" s="50">
        <v>58.169440242057497</v>
      </c>
      <c r="I563" s="76" t="str">
        <f t="shared" si="16"/>
        <v>No</v>
      </c>
      <c r="J563" s="49" t="str">
        <f t="shared" si="17"/>
        <v>No</v>
      </c>
      <c r="K563" s="47">
        <v>0.14660653061701401</v>
      </c>
      <c r="L563" s="50">
        <v>37.017726798748697</v>
      </c>
      <c r="M563" s="47">
        <v>0.12918242177259001</v>
      </c>
      <c r="N563" s="50">
        <v>46.104387291981801</v>
      </c>
    </row>
    <row r="564" spans="1:14" x14ac:dyDescent="0.2">
      <c r="A564" s="148" t="s">
        <v>819</v>
      </c>
      <c r="B564" s="44" t="s">
        <v>1425</v>
      </c>
      <c r="C564" s="45">
        <v>27</v>
      </c>
      <c r="D564" s="46" t="s">
        <v>360</v>
      </c>
      <c r="E564" s="47">
        <v>0.86135492863908902</v>
      </c>
      <c r="F564" s="48">
        <v>91.136600625651695</v>
      </c>
      <c r="G564" s="47">
        <v>0.86953324847403002</v>
      </c>
      <c r="H564" s="50">
        <v>94.667170953101405</v>
      </c>
      <c r="I564" s="76" t="str">
        <f t="shared" si="16"/>
        <v>Yes</v>
      </c>
      <c r="J564" s="49" t="str">
        <f t="shared" si="17"/>
        <v>Yes</v>
      </c>
      <c r="K564" s="47">
        <v>0.149401389537405</v>
      </c>
      <c r="L564" s="50">
        <v>38.686131386861298</v>
      </c>
      <c r="M564" s="47">
        <v>0.139489594324681</v>
      </c>
      <c r="N564" s="50">
        <v>54.046898638426597</v>
      </c>
    </row>
    <row r="565" spans="1:14" x14ac:dyDescent="0.2">
      <c r="A565" s="57" t="s">
        <v>1426</v>
      </c>
      <c r="B565" s="44" t="s">
        <v>1427</v>
      </c>
      <c r="C565" s="45">
        <v>27</v>
      </c>
      <c r="D565" s="46" t="s">
        <v>360</v>
      </c>
      <c r="E565" s="47">
        <v>0.88712199211445397</v>
      </c>
      <c r="F565" s="48">
        <v>95.881126173097002</v>
      </c>
      <c r="G565" s="47">
        <v>0.70105453755710101</v>
      </c>
      <c r="H565" s="50">
        <v>44.137670196671699</v>
      </c>
      <c r="I565" s="76" t="str">
        <f t="shared" si="16"/>
        <v>No</v>
      </c>
      <c r="J565" s="49" t="str">
        <f t="shared" si="17"/>
        <v>No</v>
      </c>
      <c r="K565" s="47">
        <v>0.16657139145536801</v>
      </c>
      <c r="L565" s="50">
        <v>47.445255474452601</v>
      </c>
      <c r="M565" s="47">
        <v>0.15538557804084599</v>
      </c>
      <c r="N565" s="50">
        <v>64.674735249621804</v>
      </c>
    </row>
    <row r="566" spans="1:14" x14ac:dyDescent="0.2">
      <c r="A566" s="57" t="s">
        <v>1428</v>
      </c>
      <c r="B566" s="44" t="s">
        <v>1429</v>
      </c>
      <c r="C566" s="45">
        <v>27</v>
      </c>
      <c r="D566" s="46" t="s">
        <v>360</v>
      </c>
      <c r="E566" s="47">
        <v>0.82650033969991799</v>
      </c>
      <c r="F566" s="48">
        <v>82.533889468195994</v>
      </c>
      <c r="G566" s="47">
        <v>0.69604225125003805</v>
      </c>
      <c r="H566" s="50">
        <v>42.170953101361597</v>
      </c>
      <c r="I566" s="76" t="str">
        <f t="shared" si="16"/>
        <v>No</v>
      </c>
      <c r="J566" s="49" t="str">
        <f t="shared" si="17"/>
        <v>No</v>
      </c>
      <c r="K566" s="47">
        <v>0.16803295741937499</v>
      </c>
      <c r="L566" s="50">
        <v>48.175182481751797</v>
      </c>
      <c r="M566" s="47">
        <v>0.15910529825719699</v>
      </c>
      <c r="N566" s="50">
        <v>66.792738275340398</v>
      </c>
    </row>
    <row r="567" spans="1:14" x14ac:dyDescent="0.2">
      <c r="A567" s="148" t="s">
        <v>1430</v>
      </c>
      <c r="B567" s="44" t="s">
        <v>1431</v>
      </c>
      <c r="C567" s="45">
        <v>27</v>
      </c>
      <c r="D567" s="46" t="s">
        <v>360</v>
      </c>
      <c r="E567" s="47">
        <v>0.85411188250734305</v>
      </c>
      <c r="F567" s="48">
        <v>89.468196037539101</v>
      </c>
      <c r="G567" s="47">
        <v>0.79847434305318499</v>
      </c>
      <c r="H567" s="50">
        <v>79.500756429652</v>
      </c>
      <c r="I567" s="76" t="str">
        <f t="shared" si="16"/>
        <v>No</v>
      </c>
      <c r="J567" s="49" t="str">
        <f t="shared" si="17"/>
        <v>Yes</v>
      </c>
      <c r="K567" s="47">
        <v>0.14909199631470599</v>
      </c>
      <c r="L567" s="50">
        <v>38.425443169968702</v>
      </c>
      <c r="M567" s="47">
        <v>0.122737829162155</v>
      </c>
      <c r="N567" s="50">
        <v>41.4901664145235</v>
      </c>
    </row>
    <row r="568" spans="1:14" x14ac:dyDescent="0.2">
      <c r="A568" s="57" t="s">
        <v>1432</v>
      </c>
      <c r="B568" s="44" t="s">
        <v>1433</v>
      </c>
      <c r="C568" s="45">
        <v>27</v>
      </c>
      <c r="D568" s="46" t="s">
        <v>360</v>
      </c>
      <c r="E568" s="47">
        <v>0.82419912949515195</v>
      </c>
      <c r="F568" s="48">
        <v>81.856100104275299</v>
      </c>
      <c r="G568" s="47">
        <v>0.70914043188111497</v>
      </c>
      <c r="H568" s="50">
        <v>48.298033282904697</v>
      </c>
      <c r="I568" s="76" t="str">
        <f t="shared" si="16"/>
        <v>No</v>
      </c>
      <c r="J568" s="49" t="str">
        <f t="shared" si="17"/>
        <v>No</v>
      </c>
      <c r="K568" s="47">
        <v>0.194888386849349</v>
      </c>
      <c r="L568" s="50">
        <v>61.730969760166801</v>
      </c>
      <c r="M568" s="47">
        <v>0.169189632175862</v>
      </c>
      <c r="N568" s="50">
        <v>71.558245083207296</v>
      </c>
    </row>
    <row r="569" spans="1:14" x14ac:dyDescent="0.2">
      <c r="A569" s="57" t="s">
        <v>1434</v>
      </c>
      <c r="B569" s="44" t="s">
        <v>1435</v>
      </c>
      <c r="C569" s="45">
        <v>27</v>
      </c>
      <c r="D569" s="46" t="s">
        <v>360</v>
      </c>
      <c r="E569" s="47">
        <v>0.81469923350788498</v>
      </c>
      <c r="F569" s="48">
        <v>79.718456725755999</v>
      </c>
      <c r="G569" s="47">
        <v>0.687780835536281</v>
      </c>
      <c r="H569" s="50">
        <v>38.540090771558198</v>
      </c>
      <c r="I569" s="76" t="str">
        <f t="shared" si="16"/>
        <v>No</v>
      </c>
      <c r="J569" s="49" t="str">
        <f t="shared" si="17"/>
        <v>No</v>
      </c>
      <c r="K569" s="47">
        <v>0.13104191432725301</v>
      </c>
      <c r="L569" s="50">
        <v>30.500521376433799</v>
      </c>
      <c r="M569" s="47">
        <v>7.4393840334146602E-2</v>
      </c>
      <c r="N569" s="50">
        <v>2.0423600605143699</v>
      </c>
    </row>
    <row r="570" spans="1:14" x14ac:dyDescent="0.2">
      <c r="A570" s="57" t="s">
        <v>1436</v>
      </c>
      <c r="B570" s="44" t="s">
        <v>1437</v>
      </c>
      <c r="C570" s="45">
        <v>27</v>
      </c>
      <c r="D570" s="46" t="s">
        <v>360</v>
      </c>
      <c r="E570" s="47">
        <v>0.87580707063523</v>
      </c>
      <c r="F570" s="48">
        <v>94.004171011470305</v>
      </c>
      <c r="G570" s="47">
        <v>0.72694298393201995</v>
      </c>
      <c r="H570" s="50">
        <v>56.051437216338897</v>
      </c>
      <c r="I570" s="76" t="str">
        <f t="shared" si="16"/>
        <v>No</v>
      </c>
      <c r="J570" s="49" t="str">
        <f t="shared" si="17"/>
        <v>No</v>
      </c>
      <c r="K570" s="47">
        <v>0.163698473427071</v>
      </c>
      <c r="L570" s="50">
        <v>45.464025026068803</v>
      </c>
      <c r="M570" s="47">
        <v>0.1515494517522</v>
      </c>
      <c r="N570" s="50">
        <v>62.3676248108926</v>
      </c>
    </row>
    <row r="571" spans="1:14" x14ac:dyDescent="0.2">
      <c r="A571" s="57" t="s">
        <v>1438</v>
      </c>
      <c r="B571" s="44" t="s">
        <v>1439</v>
      </c>
      <c r="C571" s="45">
        <v>27</v>
      </c>
      <c r="D571" s="46" t="s">
        <v>360</v>
      </c>
      <c r="E571" s="47">
        <v>0.88561955098154499</v>
      </c>
      <c r="F571" s="48">
        <v>95.672575599582899</v>
      </c>
      <c r="G571" s="47">
        <v>0.715720560563187</v>
      </c>
      <c r="H571" s="50">
        <v>51.1346444780635</v>
      </c>
      <c r="I571" s="76" t="str">
        <f t="shared" si="16"/>
        <v>No</v>
      </c>
      <c r="J571" s="49" t="str">
        <f t="shared" si="17"/>
        <v>No</v>
      </c>
      <c r="K571" s="47">
        <v>0.14715690439055901</v>
      </c>
      <c r="L571" s="50">
        <v>37.330552659019801</v>
      </c>
      <c r="M571" s="47">
        <v>0.14276281492876999</v>
      </c>
      <c r="N571" s="50">
        <v>56.354009077155801</v>
      </c>
    </row>
    <row r="572" spans="1:14" x14ac:dyDescent="0.2">
      <c r="A572" s="57" t="s">
        <v>1440</v>
      </c>
      <c r="B572" s="44" t="s">
        <v>1441</v>
      </c>
      <c r="C572" s="45">
        <v>27</v>
      </c>
      <c r="D572" s="46" t="s">
        <v>360</v>
      </c>
      <c r="E572" s="47">
        <v>0.67151157243909898</v>
      </c>
      <c r="F572" s="48">
        <v>50.417101147028198</v>
      </c>
      <c r="G572" s="47">
        <v>0.788637247672202</v>
      </c>
      <c r="H572" s="50">
        <v>76.512859304084699</v>
      </c>
      <c r="I572" s="76" t="str">
        <f t="shared" si="16"/>
        <v>No</v>
      </c>
      <c r="J572" s="49" t="str">
        <f t="shared" si="17"/>
        <v>No</v>
      </c>
      <c r="K572" s="47">
        <v>0.15281265718513001</v>
      </c>
      <c r="L572" s="50">
        <v>40.041710114702802</v>
      </c>
      <c r="M572" s="47">
        <v>0.137230102400277</v>
      </c>
      <c r="N572" s="50">
        <v>52.080181543116502</v>
      </c>
    </row>
    <row r="573" spans="1:14" x14ac:dyDescent="0.2">
      <c r="A573" s="57" t="s">
        <v>1442</v>
      </c>
      <c r="B573" s="44" t="s">
        <v>1443</v>
      </c>
      <c r="C573" s="45">
        <v>27</v>
      </c>
      <c r="D573" s="46" t="s">
        <v>360</v>
      </c>
      <c r="E573" s="47">
        <v>0.67178341117905105</v>
      </c>
      <c r="F573" s="48">
        <v>50.625651720542201</v>
      </c>
      <c r="G573" s="47">
        <v>0.80260319249907797</v>
      </c>
      <c r="H573" s="50">
        <v>80.332829046898595</v>
      </c>
      <c r="I573" s="76" t="str">
        <f t="shared" si="16"/>
        <v>No</v>
      </c>
      <c r="J573" s="49" t="str">
        <f t="shared" si="17"/>
        <v>No</v>
      </c>
      <c r="K573" s="47">
        <v>0.138375749137329</v>
      </c>
      <c r="L573" s="50">
        <v>33.420229405630899</v>
      </c>
      <c r="M573" s="47">
        <v>0.126371300328496</v>
      </c>
      <c r="N573" s="50">
        <v>44.213313161875902</v>
      </c>
    </row>
    <row r="574" spans="1:14" x14ac:dyDescent="0.2">
      <c r="A574" s="57" t="s">
        <v>1444</v>
      </c>
      <c r="B574" s="44" t="s">
        <v>1445</v>
      </c>
      <c r="C574" s="45">
        <v>27</v>
      </c>
      <c r="D574" s="46" t="s">
        <v>360</v>
      </c>
      <c r="E574" s="47">
        <v>0.84259637202182003</v>
      </c>
      <c r="F574" s="48">
        <v>86.704900938477607</v>
      </c>
      <c r="G574" s="47">
        <v>0.73230156338354102</v>
      </c>
      <c r="H574" s="50">
        <v>58.736762481089301</v>
      </c>
      <c r="I574" s="76" t="str">
        <f t="shared" si="16"/>
        <v>No</v>
      </c>
      <c r="J574" s="49" t="str">
        <f t="shared" si="17"/>
        <v>No</v>
      </c>
      <c r="K574" s="47">
        <v>0.13133507284235699</v>
      </c>
      <c r="L574" s="50">
        <v>30.761209593326399</v>
      </c>
      <c r="M574" s="47">
        <v>0.119204301291431</v>
      </c>
      <c r="N574" s="50">
        <v>39.107413010590001</v>
      </c>
    </row>
    <row r="575" spans="1:14" x14ac:dyDescent="0.2">
      <c r="A575" s="148" t="s">
        <v>1446</v>
      </c>
      <c r="B575" s="44" t="s">
        <v>1447</v>
      </c>
      <c r="C575" s="45">
        <v>27</v>
      </c>
      <c r="D575" s="46" t="s">
        <v>360</v>
      </c>
      <c r="E575" s="47">
        <v>0.93347257646555604</v>
      </c>
      <c r="F575" s="48">
        <v>99.582898852971894</v>
      </c>
      <c r="G575" s="47">
        <v>0.85812007981654403</v>
      </c>
      <c r="H575" s="50">
        <v>92.927382753403904</v>
      </c>
      <c r="I575" s="76" t="str">
        <f t="shared" si="16"/>
        <v>Yes</v>
      </c>
      <c r="J575" s="49" t="str">
        <f t="shared" si="17"/>
        <v>Yes</v>
      </c>
      <c r="K575" s="47">
        <v>0.113699431080063</v>
      </c>
      <c r="L575" s="50">
        <v>24.2440041710115</v>
      </c>
      <c r="M575" s="47">
        <v>9.3527067258343199E-2</v>
      </c>
      <c r="N575" s="50">
        <v>14.5612708018154</v>
      </c>
    </row>
    <row r="576" spans="1:14" x14ac:dyDescent="0.2">
      <c r="A576" s="148" t="s">
        <v>819</v>
      </c>
      <c r="B576" s="44" t="s">
        <v>1448</v>
      </c>
      <c r="C576" s="45">
        <v>27</v>
      </c>
      <c r="D576" s="46" t="s">
        <v>360</v>
      </c>
      <c r="E576" s="47">
        <v>0.928439236954122</v>
      </c>
      <c r="F576" s="48">
        <v>99.374348279457806</v>
      </c>
      <c r="G576" s="47">
        <v>0.88838279454807101</v>
      </c>
      <c r="H576" s="50">
        <v>96.785173978819998</v>
      </c>
      <c r="I576" s="76" t="str">
        <f t="shared" si="16"/>
        <v>Yes</v>
      </c>
      <c r="J576" s="49" t="str">
        <f t="shared" si="17"/>
        <v>Yes</v>
      </c>
      <c r="K576" s="47">
        <v>0.10206320583669801</v>
      </c>
      <c r="L576" s="50">
        <v>17.622523461939501</v>
      </c>
      <c r="M576" s="47">
        <v>9.2835120372307803E-2</v>
      </c>
      <c r="N576" s="50">
        <v>13.9939485627837</v>
      </c>
    </row>
    <row r="577" spans="1:14" x14ac:dyDescent="0.2">
      <c r="A577" s="57" t="s">
        <v>1449</v>
      </c>
      <c r="B577" s="44" t="s">
        <v>1450</v>
      </c>
      <c r="C577" s="45">
        <v>27</v>
      </c>
      <c r="D577" s="46" t="s">
        <v>360</v>
      </c>
      <c r="E577" s="47">
        <v>0.66526305691004695</v>
      </c>
      <c r="F577" s="48">
        <v>48.488008342022901</v>
      </c>
      <c r="G577" s="47">
        <v>0.73035567908861698</v>
      </c>
      <c r="H577" s="50">
        <v>57.677760968229997</v>
      </c>
      <c r="I577" s="76" t="str">
        <f t="shared" si="16"/>
        <v>No</v>
      </c>
      <c r="J577" s="49" t="str">
        <f t="shared" si="17"/>
        <v>No</v>
      </c>
      <c r="K577" s="47">
        <v>8.4325752294341694E-2</v>
      </c>
      <c r="L577" s="50">
        <v>4.9530761209593299</v>
      </c>
      <c r="M577" s="47">
        <v>4.4682287441812803E-2</v>
      </c>
      <c r="N577" s="50">
        <v>0.71860816944024197</v>
      </c>
    </row>
    <row r="578" spans="1:14" x14ac:dyDescent="0.2">
      <c r="A578" s="148" t="s">
        <v>1451</v>
      </c>
      <c r="B578" s="44" t="s">
        <v>1452</v>
      </c>
      <c r="C578" s="45">
        <v>27</v>
      </c>
      <c r="D578" s="46" t="s">
        <v>360</v>
      </c>
      <c r="E578" s="47">
        <v>0.87021309416192805</v>
      </c>
      <c r="F578" s="48">
        <v>92.805005213764304</v>
      </c>
      <c r="G578" s="47">
        <v>0.87992475133544801</v>
      </c>
      <c r="H578" s="50">
        <v>96.104387291981794</v>
      </c>
      <c r="I578" s="76" t="str">
        <f t="shared" si="16"/>
        <v>Yes</v>
      </c>
      <c r="J578" s="49" t="str">
        <f t="shared" si="17"/>
        <v>Yes</v>
      </c>
      <c r="K578" s="47">
        <v>0.10484579367459899</v>
      </c>
      <c r="L578" s="50">
        <v>19.343065693430699</v>
      </c>
      <c r="M578" s="47">
        <v>0.103835398424133</v>
      </c>
      <c r="N578" s="50">
        <v>26.512859304084699</v>
      </c>
    </row>
    <row r="579" spans="1:14" x14ac:dyDescent="0.2">
      <c r="A579" s="148" t="s">
        <v>1453</v>
      </c>
      <c r="B579" s="44" t="s">
        <v>1454</v>
      </c>
      <c r="C579" s="45">
        <v>27</v>
      </c>
      <c r="D579" s="46" t="s">
        <v>360</v>
      </c>
      <c r="E579" s="47">
        <v>0.89598014067060605</v>
      </c>
      <c r="F579" s="48">
        <v>97.184567257560005</v>
      </c>
      <c r="G579" s="47">
        <v>0.865317029087183</v>
      </c>
      <c r="H579" s="50">
        <v>93.986384266263201</v>
      </c>
      <c r="I579" s="76" t="str">
        <f t="shared" si="16"/>
        <v>Yes</v>
      </c>
      <c r="J579" s="49" t="str">
        <f t="shared" si="17"/>
        <v>Yes</v>
      </c>
      <c r="K579" s="47">
        <v>0.10114527739656</v>
      </c>
      <c r="L579" s="50">
        <v>16.9968717413973</v>
      </c>
      <c r="M579" s="47">
        <v>9.8692140326427896E-2</v>
      </c>
      <c r="N579" s="50">
        <v>20.574886535552199</v>
      </c>
    </row>
    <row r="580" spans="1:14" x14ac:dyDescent="0.2">
      <c r="A580" s="57" t="s">
        <v>1455</v>
      </c>
      <c r="B580" s="44" t="s">
        <v>1456</v>
      </c>
      <c r="C580" s="45">
        <v>27</v>
      </c>
      <c r="D580" s="46" t="s">
        <v>360</v>
      </c>
      <c r="E580" s="47">
        <v>0.62584215890595296</v>
      </c>
      <c r="F580" s="48">
        <v>37.2262773722628</v>
      </c>
      <c r="G580" s="47">
        <v>0.78697112836387495</v>
      </c>
      <c r="H580" s="50">
        <v>76.096822995461395</v>
      </c>
      <c r="I580" s="76" t="str">
        <f t="shared" si="16"/>
        <v>No</v>
      </c>
      <c r="J580" s="49" t="str">
        <f t="shared" si="17"/>
        <v>No</v>
      </c>
      <c r="K580" s="47">
        <v>0.104942865232542</v>
      </c>
      <c r="L580" s="50">
        <v>19.3952033368092</v>
      </c>
      <c r="M580" s="47">
        <v>0.10050563664960301</v>
      </c>
      <c r="N580" s="50">
        <v>22.655068078668702</v>
      </c>
    </row>
    <row r="581" spans="1:14" x14ac:dyDescent="0.2">
      <c r="A581" s="57" t="s">
        <v>1457</v>
      </c>
      <c r="B581" s="44" t="s">
        <v>1458</v>
      </c>
      <c r="C581" s="45">
        <v>27</v>
      </c>
      <c r="D581" s="46" t="s">
        <v>360</v>
      </c>
      <c r="E581" s="47">
        <v>0.834080453822031</v>
      </c>
      <c r="F581" s="48">
        <v>84.671532846715294</v>
      </c>
      <c r="G581" s="47">
        <v>0.77744660526918397</v>
      </c>
      <c r="H581" s="50">
        <v>73.600605143721594</v>
      </c>
      <c r="I581" s="76" t="str">
        <f t="shared" si="16"/>
        <v>No</v>
      </c>
      <c r="J581" s="49" t="str">
        <f t="shared" si="17"/>
        <v>No</v>
      </c>
      <c r="K581" s="47">
        <v>0.109464702760128</v>
      </c>
      <c r="L581" s="50">
        <v>21.376433785192901</v>
      </c>
      <c r="M581" s="47">
        <v>0.100248739342473</v>
      </c>
      <c r="N581" s="50">
        <v>22.428139183056</v>
      </c>
    </row>
    <row r="582" spans="1:14" x14ac:dyDescent="0.2">
      <c r="A582" s="57" t="s">
        <v>1459</v>
      </c>
      <c r="B582" s="44" t="s">
        <v>1460</v>
      </c>
      <c r="C582" s="45">
        <v>27</v>
      </c>
      <c r="D582" s="46" t="s">
        <v>360</v>
      </c>
      <c r="E582" s="47">
        <v>0.58994598217910299</v>
      </c>
      <c r="F582" s="48">
        <v>26.277372262773699</v>
      </c>
      <c r="G582" s="47">
        <v>0.76192673467703897</v>
      </c>
      <c r="H582" s="50">
        <v>69.2511346444781</v>
      </c>
      <c r="I582" s="76" t="str">
        <f t="shared" si="16"/>
        <v>No</v>
      </c>
      <c r="J582" s="49" t="str">
        <f t="shared" si="17"/>
        <v>No</v>
      </c>
      <c r="K582" s="47">
        <v>0.119707166734249</v>
      </c>
      <c r="L582" s="50">
        <v>26.0688216892596</v>
      </c>
      <c r="M582" s="47">
        <v>0.115415833499175</v>
      </c>
      <c r="N582" s="50">
        <v>36.195158850226903</v>
      </c>
    </row>
    <row r="583" spans="1:14" x14ac:dyDescent="0.2">
      <c r="A583" s="57" t="s">
        <v>1461</v>
      </c>
      <c r="B583" s="44" t="s">
        <v>1462</v>
      </c>
      <c r="C583" s="45">
        <v>27</v>
      </c>
      <c r="D583" s="46" t="s">
        <v>360</v>
      </c>
      <c r="E583" s="47">
        <v>0.64334170874854701</v>
      </c>
      <c r="F583" s="48">
        <v>42.909280500521398</v>
      </c>
      <c r="G583" s="47">
        <v>0.86974887389627598</v>
      </c>
      <c r="H583" s="50">
        <v>94.704992435703502</v>
      </c>
      <c r="I583" s="76" t="str">
        <f t="shared" ref="I583:I646" si="18">IF(AND(F583&gt;=90,H583&gt;=90),"Yes","No")</f>
        <v>No</v>
      </c>
      <c r="J583" s="49" t="str">
        <f t="shared" ref="J583:J646" si="19">IF(AND(F583&gt;=75,H583&gt;=75),"Yes","No")</f>
        <v>No</v>
      </c>
      <c r="K583" s="47">
        <v>9.69029194902922E-2</v>
      </c>
      <c r="L583" s="50">
        <v>14.4421272158498</v>
      </c>
      <c r="M583" s="47">
        <v>9.4193662020750801E-2</v>
      </c>
      <c r="N583" s="50">
        <v>15.3177004538578</v>
      </c>
    </row>
    <row r="584" spans="1:14" x14ac:dyDescent="0.2">
      <c r="A584" s="57" t="s">
        <v>1463</v>
      </c>
      <c r="B584" s="44" t="s">
        <v>1464</v>
      </c>
      <c r="C584" s="45">
        <v>27</v>
      </c>
      <c r="D584" s="46" t="s">
        <v>360</v>
      </c>
      <c r="E584" s="47">
        <v>0.65336697070218597</v>
      </c>
      <c r="F584" s="48">
        <v>45.516162669447297</v>
      </c>
      <c r="G584" s="47">
        <v>0.81500854381432597</v>
      </c>
      <c r="H584" s="50">
        <v>83.131618759455407</v>
      </c>
      <c r="I584" s="76" t="str">
        <f t="shared" si="18"/>
        <v>No</v>
      </c>
      <c r="J584" s="49" t="str">
        <f t="shared" si="19"/>
        <v>No</v>
      </c>
      <c r="K584" s="47">
        <v>0.121808720277521</v>
      </c>
      <c r="L584" s="50">
        <v>26.798748696558899</v>
      </c>
      <c r="M584" s="47">
        <v>0.115974912702813</v>
      </c>
      <c r="N584" s="50">
        <v>36.800302571860797</v>
      </c>
    </row>
    <row r="585" spans="1:14" x14ac:dyDescent="0.2">
      <c r="A585" s="57" t="s">
        <v>1465</v>
      </c>
      <c r="B585" s="44" t="s">
        <v>1466</v>
      </c>
      <c r="C585" s="45">
        <v>27</v>
      </c>
      <c r="D585" s="46" t="s">
        <v>360</v>
      </c>
      <c r="E585" s="47">
        <v>0.66549225437514403</v>
      </c>
      <c r="F585" s="48">
        <v>48.696558915536997</v>
      </c>
      <c r="G585" s="47">
        <v>0.84675979437626203</v>
      </c>
      <c r="H585" s="50">
        <v>90.279878971255698</v>
      </c>
      <c r="I585" s="76" t="str">
        <f t="shared" si="18"/>
        <v>No</v>
      </c>
      <c r="J585" s="49" t="str">
        <f t="shared" si="19"/>
        <v>No</v>
      </c>
      <c r="K585" s="47">
        <v>8.2191184525191002E-2</v>
      </c>
      <c r="L585" s="50">
        <v>2.9197080291970798</v>
      </c>
      <c r="M585" s="47">
        <v>6.9137304027103705E-2</v>
      </c>
      <c r="N585" s="50">
        <v>1.3237518910741299</v>
      </c>
    </row>
    <row r="586" spans="1:14" x14ac:dyDescent="0.2">
      <c r="A586" s="148" t="s">
        <v>1467</v>
      </c>
      <c r="B586" s="44" t="s">
        <v>1468</v>
      </c>
      <c r="C586" s="45">
        <v>27</v>
      </c>
      <c r="D586" s="46" t="s">
        <v>360</v>
      </c>
      <c r="E586" s="47">
        <v>0.89734851953679495</v>
      </c>
      <c r="F586" s="48">
        <v>97.393117831073994</v>
      </c>
      <c r="G586" s="47">
        <v>0.84014496536653904</v>
      </c>
      <c r="H586" s="50">
        <v>89.069591527987896</v>
      </c>
      <c r="I586" s="76" t="str">
        <f t="shared" si="18"/>
        <v>No</v>
      </c>
      <c r="J586" s="49" t="str">
        <f t="shared" si="19"/>
        <v>Yes</v>
      </c>
      <c r="K586" s="47">
        <v>0.101806232345558</v>
      </c>
      <c r="L586" s="50">
        <v>17.413972888425398</v>
      </c>
      <c r="M586" s="47">
        <v>9.7961932165955307E-2</v>
      </c>
      <c r="N586" s="50">
        <v>19.704992435703499</v>
      </c>
    </row>
    <row r="587" spans="1:14" x14ac:dyDescent="0.2">
      <c r="A587" s="57" t="s">
        <v>1469</v>
      </c>
      <c r="B587" s="44" t="s">
        <v>1470</v>
      </c>
      <c r="C587" s="45">
        <v>27</v>
      </c>
      <c r="D587" s="46" t="s">
        <v>360</v>
      </c>
      <c r="E587" s="47">
        <v>0.626158712305524</v>
      </c>
      <c r="F587" s="48">
        <v>37.382690302398302</v>
      </c>
      <c r="G587" s="47">
        <v>0.81877813523716403</v>
      </c>
      <c r="H587" s="50">
        <v>84.114977307110394</v>
      </c>
      <c r="I587" s="76" t="str">
        <f t="shared" si="18"/>
        <v>No</v>
      </c>
      <c r="J587" s="49" t="str">
        <f t="shared" si="19"/>
        <v>No</v>
      </c>
      <c r="K587" s="47">
        <v>9.3652840540698501E-2</v>
      </c>
      <c r="L587" s="50">
        <v>12.304483837330601</v>
      </c>
      <c r="M587" s="47">
        <v>8.6023683117162297E-2</v>
      </c>
      <c r="N587" s="50">
        <v>6.6944024205748898</v>
      </c>
    </row>
    <row r="588" spans="1:14" x14ac:dyDescent="0.2">
      <c r="A588" s="57" t="s">
        <v>1471</v>
      </c>
      <c r="B588" s="44" t="s">
        <v>1472</v>
      </c>
      <c r="C588" s="45">
        <v>27</v>
      </c>
      <c r="D588" s="46" t="s">
        <v>360</v>
      </c>
      <c r="E588" s="47">
        <v>0.62213243883415204</v>
      </c>
      <c r="F588" s="48">
        <v>35.974973931178297</v>
      </c>
      <c r="G588" s="47">
        <v>0.79522613154655697</v>
      </c>
      <c r="H588" s="50">
        <v>78.517397881996999</v>
      </c>
      <c r="I588" s="76" t="str">
        <f t="shared" si="18"/>
        <v>No</v>
      </c>
      <c r="J588" s="49" t="str">
        <f t="shared" si="19"/>
        <v>No</v>
      </c>
      <c r="K588" s="47">
        <v>0.113863582528983</v>
      </c>
      <c r="L588" s="50">
        <v>24.348279457768498</v>
      </c>
      <c r="M588" s="47">
        <v>0.102638330634132</v>
      </c>
      <c r="N588" s="50">
        <v>25.453857791225399</v>
      </c>
    </row>
    <row r="589" spans="1:14" x14ac:dyDescent="0.2">
      <c r="A589" s="57" t="s">
        <v>647</v>
      </c>
      <c r="B589" s="44" t="s">
        <v>1473</v>
      </c>
      <c r="C589" s="45">
        <v>27</v>
      </c>
      <c r="D589" s="46" t="s">
        <v>360</v>
      </c>
      <c r="E589" s="47">
        <v>0.67221024873700097</v>
      </c>
      <c r="F589" s="48">
        <v>50.729927007299302</v>
      </c>
      <c r="G589" s="47">
        <v>0.89444133026376005</v>
      </c>
      <c r="H589" s="50">
        <v>97.5037821482602</v>
      </c>
      <c r="I589" s="76" t="str">
        <f t="shared" si="18"/>
        <v>No</v>
      </c>
      <c r="J589" s="49" t="str">
        <f t="shared" si="19"/>
        <v>No</v>
      </c>
      <c r="K589" s="47">
        <v>8.9249682487976698E-2</v>
      </c>
      <c r="L589" s="50">
        <v>8.8112617309697594</v>
      </c>
      <c r="M589" s="47">
        <v>8.7777277069177401E-2</v>
      </c>
      <c r="N589" s="50">
        <v>8.5098335854765494</v>
      </c>
    </row>
    <row r="590" spans="1:14" x14ac:dyDescent="0.2">
      <c r="A590" s="148" t="s">
        <v>1415</v>
      </c>
      <c r="B590" s="44" t="s">
        <v>1474</v>
      </c>
      <c r="C590" s="45">
        <v>27</v>
      </c>
      <c r="D590" s="46" t="s">
        <v>360</v>
      </c>
      <c r="E590" s="47">
        <v>0.82746768452686503</v>
      </c>
      <c r="F590" s="48">
        <v>82.898852971845699</v>
      </c>
      <c r="G590" s="47">
        <v>0.789081272413789</v>
      </c>
      <c r="H590" s="50">
        <v>76.777609682299499</v>
      </c>
      <c r="I590" s="76" t="str">
        <f t="shared" si="18"/>
        <v>No</v>
      </c>
      <c r="J590" s="49" t="str">
        <f t="shared" si="19"/>
        <v>Yes</v>
      </c>
      <c r="K590" s="47">
        <v>8.78007133782224E-2</v>
      </c>
      <c r="L590" s="50">
        <v>7.8206465067778899</v>
      </c>
      <c r="M590" s="47">
        <v>8.4170834732414795E-2</v>
      </c>
      <c r="N590" s="50">
        <v>5.2571860816943996</v>
      </c>
    </row>
    <row r="591" spans="1:14" x14ac:dyDescent="0.2">
      <c r="A591" s="57" t="s">
        <v>1475</v>
      </c>
      <c r="B591" s="44" t="s">
        <v>1476</v>
      </c>
      <c r="C591" s="45">
        <v>27</v>
      </c>
      <c r="D591" s="46" t="s">
        <v>360</v>
      </c>
      <c r="E591" s="47">
        <v>0.63933328018909197</v>
      </c>
      <c r="F591" s="48">
        <v>42.231491136600603</v>
      </c>
      <c r="G591" s="47">
        <v>0.81946369925721796</v>
      </c>
      <c r="H591" s="50">
        <v>84.266263237518899</v>
      </c>
      <c r="I591" s="76" t="str">
        <f t="shared" si="18"/>
        <v>No</v>
      </c>
      <c r="J591" s="49" t="str">
        <f t="shared" si="19"/>
        <v>No</v>
      </c>
      <c r="K591" s="47">
        <v>9.6844543231008495E-2</v>
      </c>
      <c r="L591" s="50">
        <v>14.3378519290928</v>
      </c>
      <c r="M591" s="47">
        <v>9.3383203486864005E-2</v>
      </c>
      <c r="N591" s="50">
        <v>14.447806354009099</v>
      </c>
    </row>
    <row r="592" spans="1:14" x14ac:dyDescent="0.2">
      <c r="A592" s="57" t="s">
        <v>1477</v>
      </c>
      <c r="B592" s="44" t="s">
        <v>1478</v>
      </c>
      <c r="C592" s="45">
        <v>27</v>
      </c>
      <c r="D592" s="46" t="s">
        <v>360</v>
      </c>
      <c r="E592" s="47">
        <v>0.64741667933837799</v>
      </c>
      <c r="F592" s="48">
        <v>43.795620437956202</v>
      </c>
      <c r="G592" s="47">
        <v>0.83032583732444898</v>
      </c>
      <c r="H592" s="50">
        <v>86.989409984871401</v>
      </c>
      <c r="I592" s="76" t="str">
        <f t="shared" si="18"/>
        <v>No</v>
      </c>
      <c r="J592" s="49" t="str">
        <f t="shared" si="19"/>
        <v>No</v>
      </c>
      <c r="K592" s="47">
        <v>9.0501369291518502E-2</v>
      </c>
      <c r="L592" s="50">
        <v>9.6454640250260706</v>
      </c>
      <c r="M592" s="47">
        <v>8.8461444601498199E-2</v>
      </c>
      <c r="N592" s="50">
        <v>9.0771558245083206</v>
      </c>
    </row>
    <row r="593" spans="1:14" x14ac:dyDescent="0.2">
      <c r="A593" s="148" t="s">
        <v>1479</v>
      </c>
      <c r="B593" s="44" t="s">
        <v>1480</v>
      </c>
      <c r="C593" s="45">
        <v>27</v>
      </c>
      <c r="D593" s="46" t="s">
        <v>360</v>
      </c>
      <c r="E593" s="47">
        <v>0.830765002666773</v>
      </c>
      <c r="F593" s="48">
        <v>83.993743482794599</v>
      </c>
      <c r="G593" s="47">
        <v>0.83325744645355104</v>
      </c>
      <c r="H593" s="50">
        <v>87.556732223903197</v>
      </c>
      <c r="I593" s="76" t="str">
        <f t="shared" si="18"/>
        <v>No</v>
      </c>
      <c r="J593" s="49" t="str">
        <f t="shared" si="19"/>
        <v>Yes</v>
      </c>
      <c r="K593" s="47">
        <v>9.3068734655719201E-2</v>
      </c>
      <c r="L593" s="50">
        <v>11.8352450469239</v>
      </c>
      <c r="M593" s="47">
        <v>8.7821159373398502E-2</v>
      </c>
      <c r="N593" s="50">
        <v>8.5476550680786705</v>
      </c>
    </row>
    <row r="594" spans="1:14" x14ac:dyDescent="0.2">
      <c r="A594" s="57" t="s">
        <v>1481</v>
      </c>
      <c r="B594" s="44" t="s">
        <v>1482</v>
      </c>
      <c r="C594" s="45">
        <v>27</v>
      </c>
      <c r="D594" s="46" t="s">
        <v>360</v>
      </c>
      <c r="E594" s="47">
        <v>0.694563254832126</v>
      </c>
      <c r="F594" s="48">
        <v>56.360792492179399</v>
      </c>
      <c r="G594" s="47">
        <v>0.83762345196956101</v>
      </c>
      <c r="H594" s="50">
        <v>88.5022692889561</v>
      </c>
      <c r="I594" s="76" t="str">
        <f t="shared" si="18"/>
        <v>No</v>
      </c>
      <c r="J594" s="49" t="str">
        <f t="shared" si="19"/>
        <v>No</v>
      </c>
      <c r="K594" s="47">
        <v>9.5646719205948305E-2</v>
      </c>
      <c r="L594" s="50">
        <v>13.660062565172099</v>
      </c>
      <c r="M594" s="47">
        <v>9.4751506193829493E-2</v>
      </c>
      <c r="N594" s="50">
        <v>15.9984871406959</v>
      </c>
    </row>
    <row r="595" spans="1:14" x14ac:dyDescent="0.2">
      <c r="A595" s="57" t="s">
        <v>1483</v>
      </c>
      <c r="B595" s="44" t="s">
        <v>1484</v>
      </c>
      <c r="C595" s="45">
        <v>27</v>
      </c>
      <c r="D595" s="46" t="s">
        <v>360</v>
      </c>
      <c r="E595" s="47">
        <v>0.58350459996371096</v>
      </c>
      <c r="F595" s="48">
        <v>24.5046923879041</v>
      </c>
      <c r="G595" s="47">
        <v>0.73949939615981497</v>
      </c>
      <c r="H595" s="50">
        <v>61.3842662632375</v>
      </c>
      <c r="I595" s="76" t="str">
        <f t="shared" si="18"/>
        <v>No</v>
      </c>
      <c r="J595" s="49" t="str">
        <f t="shared" si="19"/>
        <v>No</v>
      </c>
      <c r="K595" s="47">
        <v>8.7203383331396503E-2</v>
      </c>
      <c r="L595" s="50">
        <v>7.4035453597497396</v>
      </c>
      <c r="M595" s="47">
        <v>8.6762377627443502E-2</v>
      </c>
      <c r="N595" s="50">
        <v>7.3751891074130098</v>
      </c>
    </row>
    <row r="596" spans="1:14" x14ac:dyDescent="0.2">
      <c r="A596" s="57" t="s">
        <v>1485</v>
      </c>
      <c r="B596" s="44" t="s">
        <v>1486</v>
      </c>
      <c r="C596" s="45">
        <v>27</v>
      </c>
      <c r="D596" s="46" t="s">
        <v>360</v>
      </c>
      <c r="E596" s="47">
        <v>0.77400033507796995</v>
      </c>
      <c r="F596" s="48">
        <v>70.698644421272206</v>
      </c>
      <c r="G596" s="47">
        <v>0.70288542895236605</v>
      </c>
      <c r="H596" s="50">
        <v>45.158850226928898</v>
      </c>
      <c r="I596" s="76" t="str">
        <f t="shared" si="18"/>
        <v>No</v>
      </c>
      <c r="J596" s="49" t="str">
        <f t="shared" si="19"/>
        <v>No</v>
      </c>
      <c r="K596" s="47">
        <v>9.7351585407173397E-2</v>
      </c>
      <c r="L596" s="50">
        <v>14.6506777893639</v>
      </c>
      <c r="M596" s="47">
        <v>8.9270718737109497E-2</v>
      </c>
      <c r="N596" s="50">
        <v>9.9470499243570405</v>
      </c>
    </row>
    <row r="597" spans="1:14" x14ac:dyDescent="0.2">
      <c r="A597" s="57" t="s">
        <v>1487</v>
      </c>
      <c r="B597" s="44" t="s">
        <v>1488</v>
      </c>
      <c r="C597" s="45">
        <v>27</v>
      </c>
      <c r="D597" s="46" t="s">
        <v>360</v>
      </c>
      <c r="E597" s="47">
        <v>0.52760850334591503</v>
      </c>
      <c r="F597" s="48">
        <v>10.740354535974999</v>
      </c>
      <c r="G597" s="47">
        <v>0.69489630236917299</v>
      </c>
      <c r="H597" s="50">
        <v>41.603630862329801</v>
      </c>
      <c r="I597" s="76" t="str">
        <f t="shared" si="18"/>
        <v>No</v>
      </c>
      <c r="J597" s="49" t="str">
        <f t="shared" si="19"/>
        <v>No</v>
      </c>
      <c r="K597" s="47">
        <v>9.0750444981666095E-2</v>
      </c>
      <c r="L597" s="50">
        <v>9.7497393117831095</v>
      </c>
      <c r="M597" s="47">
        <v>8.8463256309344804E-2</v>
      </c>
      <c r="N597" s="50">
        <v>9.1149773071104399</v>
      </c>
    </row>
    <row r="598" spans="1:14" x14ac:dyDescent="0.2">
      <c r="A598" s="57" t="s">
        <v>1489</v>
      </c>
      <c r="B598" s="44" t="s">
        <v>1490</v>
      </c>
      <c r="C598" s="45">
        <v>27</v>
      </c>
      <c r="D598" s="46" t="s">
        <v>360</v>
      </c>
      <c r="E598" s="47">
        <v>0.77668685137917304</v>
      </c>
      <c r="F598" s="48">
        <v>71.220020855057399</v>
      </c>
      <c r="G598" s="47">
        <v>0.71874653013637901</v>
      </c>
      <c r="H598" s="50">
        <v>52.534039334341898</v>
      </c>
      <c r="I598" s="76" t="str">
        <f t="shared" si="18"/>
        <v>No</v>
      </c>
      <c r="J598" s="49" t="str">
        <f t="shared" si="19"/>
        <v>No</v>
      </c>
      <c r="K598" s="47">
        <v>0.105957611935488</v>
      </c>
      <c r="L598" s="50">
        <v>19.812304483837298</v>
      </c>
      <c r="M598" s="47">
        <v>0.108052073259475</v>
      </c>
      <c r="N598" s="50">
        <v>30.143721633887999</v>
      </c>
    </row>
    <row r="599" spans="1:14" x14ac:dyDescent="0.2">
      <c r="A599" s="57" t="s">
        <v>1491</v>
      </c>
      <c r="B599" s="44" t="s">
        <v>1492</v>
      </c>
      <c r="C599" s="45">
        <v>27</v>
      </c>
      <c r="D599" s="46" t="s">
        <v>360</v>
      </c>
      <c r="E599" s="47">
        <v>0.55523934623251403</v>
      </c>
      <c r="F599" s="48">
        <v>17.2575599582899</v>
      </c>
      <c r="G599" s="47">
        <v>0.71505016823171097</v>
      </c>
      <c r="H599" s="50">
        <v>50.794251134644497</v>
      </c>
      <c r="I599" s="76" t="str">
        <f t="shared" si="18"/>
        <v>No</v>
      </c>
      <c r="J599" s="49" t="str">
        <f t="shared" si="19"/>
        <v>No</v>
      </c>
      <c r="K599" s="47">
        <v>8.5874874884796198E-2</v>
      </c>
      <c r="L599" s="50">
        <v>6.3607924921793497</v>
      </c>
      <c r="M599" s="47">
        <v>8.5485288841381901E-2</v>
      </c>
      <c r="N599" s="50">
        <v>6.35400907715582</v>
      </c>
    </row>
    <row r="600" spans="1:14" x14ac:dyDescent="0.2">
      <c r="A600" s="148" t="s">
        <v>1493</v>
      </c>
      <c r="B600" s="44" t="s">
        <v>1494</v>
      </c>
      <c r="C600" s="45">
        <v>27</v>
      </c>
      <c r="D600" s="46" t="s">
        <v>360</v>
      </c>
      <c r="E600" s="47">
        <v>0.86185613053840204</v>
      </c>
      <c r="F600" s="48">
        <v>91.345151199165798</v>
      </c>
      <c r="G600" s="47">
        <v>0.82485908973940003</v>
      </c>
      <c r="H600" s="50">
        <v>85.438729198184603</v>
      </c>
      <c r="I600" s="76" t="str">
        <f t="shared" si="18"/>
        <v>No</v>
      </c>
      <c r="J600" s="49" t="str">
        <f t="shared" si="19"/>
        <v>Yes</v>
      </c>
      <c r="K600" s="47">
        <v>0.102349378968093</v>
      </c>
      <c r="L600" s="50">
        <v>17.778936392075099</v>
      </c>
      <c r="M600" s="47">
        <v>9.5310999174306799E-2</v>
      </c>
      <c r="N600" s="50">
        <v>16.679273827534001</v>
      </c>
    </row>
    <row r="601" spans="1:14" x14ac:dyDescent="0.2">
      <c r="A601" s="57" t="s">
        <v>803</v>
      </c>
      <c r="B601" s="44" t="s">
        <v>1495</v>
      </c>
      <c r="C601" s="45">
        <v>27</v>
      </c>
      <c r="D601" s="46" t="s">
        <v>360</v>
      </c>
      <c r="E601" s="47">
        <v>0.79557967441853294</v>
      </c>
      <c r="F601" s="48">
        <v>75.234619395203296</v>
      </c>
      <c r="G601" s="47">
        <v>0.69024494094035704</v>
      </c>
      <c r="H601" s="50">
        <v>39.636913767019699</v>
      </c>
      <c r="I601" s="76" t="str">
        <f t="shared" si="18"/>
        <v>No</v>
      </c>
      <c r="J601" s="49" t="str">
        <f t="shared" si="19"/>
        <v>No</v>
      </c>
      <c r="K601" s="47">
        <v>0.20785297206252701</v>
      </c>
      <c r="L601" s="50">
        <v>67.0490093847758</v>
      </c>
      <c r="M601" s="47">
        <v>0.21850694394134701</v>
      </c>
      <c r="N601" s="50">
        <v>86.875945537065107</v>
      </c>
    </row>
    <row r="602" spans="1:14" x14ac:dyDescent="0.2">
      <c r="A602" s="57" t="s">
        <v>1496</v>
      </c>
      <c r="B602" s="44" t="s">
        <v>1497</v>
      </c>
      <c r="C602" s="45">
        <v>27</v>
      </c>
      <c r="D602" s="46" t="s">
        <v>360</v>
      </c>
      <c r="E602" s="47">
        <v>0.51850081087609201</v>
      </c>
      <c r="F602" s="48">
        <v>8.9155370177268001</v>
      </c>
      <c r="G602" s="47">
        <v>0.663884286947929</v>
      </c>
      <c r="H602" s="50">
        <v>28.8199697428139</v>
      </c>
      <c r="I602" s="76" t="str">
        <f t="shared" si="18"/>
        <v>No</v>
      </c>
      <c r="J602" s="49" t="str">
        <f t="shared" si="19"/>
        <v>No</v>
      </c>
      <c r="K602" s="47">
        <v>0.14062213317911201</v>
      </c>
      <c r="L602" s="50">
        <v>34.671532846715301</v>
      </c>
      <c r="M602" s="47">
        <v>0.13555931032490801</v>
      </c>
      <c r="N602" s="50">
        <v>50.794251134644497</v>
      </c>
    </row>
    <row r="603" spans="1:14" x14ac:dyDescent="0.2">
      <c r="A603" s="57" t="s">
        <v>1498</v>
      </c>
      <c r="B603" s="44" t="s">
        <v>1499</v>
      </c>
      <c r="C603" s="45">
        <v>27</v>
      </c>
      <c r="D603" s="46" t="s">
        <v>360</v>
      </c>
      <c r="E603" s="47">
        <v>0.51661151099257796</v>
      </c>
      <c r="F603" s="48">
        <v>8.6548488008342002</v>
      </c>
      <c r="G603" s="47">
        <v>0.665749765583042</v>
      </c>
      <c r="H603" s="50">
        <v>29.6898638426626</v>
      </c>
      <c r="I603" s="76" t="str">
        <f t="shared" si="18"/>
        <v>No</v>
      </c>
      <c r="J603" s="49" t="str">
        <f t="shared" si="19"/>
        <v>No</v>
      </c>
      <c r="K603" s="47">
        <v>0.111628204720987</v>
      </c>
      <c r="L603" s="50">
        <v>22.6277372262774</v>
      </c>
      <c r="M603" s="47">
        <v>0.107611138780416</v>
      </c>
      <c r="N603" s="50">
        <v>29.841149773071098</v>
      </c>
    </row>
    <row r="604" spans="1:14" x14ac:dyDescent="0.2">
      <c r="A604" s="57" t="s">
        <v>1500</v>
      </c>
      <c r="B604" s="44" t="s">
        <v>1501</v>
      </c>
      <c r="C604" s="45">
        <v>27</v>
      </c>
      <c r="D604" s="46" t="s">
        <v>360</v>
      </c>
      <c r="E604" s="47">
        <v>0.56149528595451403</v>
      </c>
      <c r="F604" s="48">
        <v>18.821689259645499</v>
      </c>
      <c r="G604" s="47">
        <v>0.69388604006000199</v>
      </c>
      <c r="H604" s="50">
        <v>41.263237518910699</v>
      </c>
      <c r="I604" s="76" t="str">
        <f t="shared" si="18"/>
        <v>No</v>
      </c>
      <c r="J604" s="49" t="str">
        <f t="shared" si="19"/>
        <v>No</v>
      </c>
      <c r="K604" s="47">
        <v>9.5218811642017204E-2</v>
      </c>
      <c r="L604" s="50">
        <v>13.2950990615224</v>
      </c>
      <c r="M604" s="47">
        <v>8.7581328905522907E-2</v>
      </c>
      <c r="N604" s="50">
        <v>8.3207261724659602</v>
      </c>
    </row>
    <row r="605" spans="1:14" x14ac:dyDescent="0.2">
      <c r="A605" s="148" t="s">
        <v>1502</v>
      </c>
      <c r="B605" s="44" t="s">
        <v>1503</v>
      </c>
      <c r="C605" s="45">
        <v>27</v>
      </c>
      <c r="D605" s="46" t="s">
        <v>360</v>
      </c>
      <c r="E605" s="47">
        <v>0.83628778440044604</v>
      </c>
      <c r="F605" s="48">
        <v>85.192909280500501</v>
      </c>
      <c r="G605" s="47">
        <v>0.81846712018659395</v>
      </c>
      <c r="H605" s="50">
        <v>83.888048411497707</v>
      </c>
      <c r="I605" s="76" t="str">
        <f t="shared" si="18"/>
        <v>No</v>
      </c>
      <c r="J605" s="49" t="str">
        <f t="shared" si="19"/>
        <v>Yes</v>
      </c>
      <c r="K605" s="47">
        <v>8.8276050200764802E-2</v>
      </c>
      <c r="L605" s="50">
        <v>8.1334723670490092</v>
      </c>
      <c r="M605" s="47">
        <v>8.7833202225518006E-2</v>
      </c>
      <c r="N605" s="50">
        <v>8.6232980332829001</v>
      </c>
    </row>
    <row r="606" spans="1:14" x14ac:dyDescent="0.2">
      <c r="A606" s="57" t="s">
        <v>1504</v>
      </c>
      <c r="B606" s="44" t="s">
        <v>1505</v>
      </c>
      <c r="C606" s="45">
        <v>27</v>
      </c>
      <c r="D606" s="46" t="s">
        <v>360</v>
      </c>
      <c r="E606" s="47">
        <v>0.60244298276564801</v>
      </c>
      <c r="F606" s="48">
        <v>29.874869655891601</v>
      </c>
      <c r="G606" s="47">
        <v>0.79184365418968605</v>
      </c>
      <c r="H606" s="50">
        <v>77.647503782148306</v>
      </c>
      <c r="I606" s="76" t="str">
        <f t="shared" si="18"/>
        <v>No</v>
      </c>
      <c r="J606" s="49" t="str">
        <f t="shared" si="19"/>
        <v>No</v>
      </c>
      <c r="K606" s="47">
        <v>8.9672863446004197E-2</v>
      </c>
      <c r="L606" s="50">
        <v>9.1762252346193893</v>
      </c>
      <c r="M606" s="47">
        <v>8.7168750424811203E-2</v>
      </c>
      <c r="N606" s="50">
        <v>7.7912254160363101</v>
      </c>
    </row>
    <row r="607" spans="1:14" x14ac:dyDescent="0.2">
      <c r="A607" s="57" t="s">
        <v>1506</v>
      </c>
      <c r="B607" s="44" t="s">
        <v>1507</v>
      </c>
      <c r="C607" s="45">
        <v>27</v>
      </c>
      <c r="D607" s="46" t="s">
        <v>360</v>
      </c>
      <c r="E607" s="47">
        <v>0.60571153223201801</v>
      </c>
      <c r="F607" s="48">
        <v>30.8133472367049</v>
      </c>
      <c r="G607" s="47">
        <v>0.78995985597894702</v>
      </c>
      <c r="H607" s="50">
        <v>76.966717095310102</v>
      </c>
      <c r="I607" s="76" t="str">
        <f t="shared" si="18"/>
        <v>No</v>
      </c>
      <c r="J607" s="49" t="str">
        <f t="shared" si="19"/>
        <v>No</v>
      </c>
      <c r="K607" s="47">
        <v>9.2002775674701498E-2</v>
      </c>
      <c r="L607" s="50">
        <v>10.9489051094891</v>
      </c>
      <c r="M607" s="47">
        <v>8.98425355864228E-2</v>
      </c>
      <c r="N607" s="50">
        <v>10.476550680786699</v>
      </c>
    </row>
    <row r="608" spans="1:14" x14ac:dyDescent="0.2">
      <c r="A608" s="148" t="s">
        <v>1508</v>
      </c>
      <c r="B608" s="44" t="s">
        <v>1509</v>
      </c>
      <c r="C608" s="45">
        <v>27</v>
      </c>
      <c r="D608" s="46" t="s">
        <v>360</v>
      </c>
      <c r="E608" s="47">
        <v>0.82459405318706902</v>
      </c>
      <c r="F608" s="48">
        <v>81.960375391032301</v>
      </c>
      <c r="G608" s="47">
        <v>0.79695766299045101</v>
      </c>
      <c r="H608" s="50">
        <v>78.857791225415994</v>
      </c>
      <c r="I608" s="76" t="str">
        <f t="shared" si="18"/>
        <v>No</v>
      </c>
      <c r="J608" s="49" t="str">
        <f t="shared" si="19"/>
        <v>Yes</v>
      </c>
      <c r="K608" s="47">
        <v>9.5923721251939903E-2</v>
      </c>
      <c r="L608" s="50">
        <v>13.920750782064699</v>
      </c>
      <c r="M608" s="47">
        <v>8.6073276852032504E-2</v>
      </c>
      <c r="N608" s="50">
        <v>6.7322239031770099</v>
      </c>
    </row>
    <row r="609" spans="1:14" x14ac:dyDescent="0.2">
      <c r="A609" s="57" t="s">
        <v>1510</v>
      </c>
      <c r="B609" s="44" t="s">
        <v>1511</v>
      </c>
      <c r="C609" s="45">
        <v>27</v>
      </c>
      <c r="D609" s="46" t="s">
        <v>360</v>
      </c>
      <c r="E609" s="47">
        <v>0.75349394337504705</v>
      </c>
      <c r="F609" s="48">
        <v>67.205422314911402</v>
      </c>
      <c r="G609" s="47">
        <v>0.80310549862097302</v>
      </c>
      <c r="H609" s="50">
        <v>80.597579425113494</v>
      </c>
      <c r="I609" s="76" t="str">
        <f t="shared" si="18"/>
        <v>No</v>
      </c>
      <c r="J609" s="49" t="str">
        <f t="shared" si="19"/>
        <v>No</v>
      </c>
      <c r="K609" s="47">
        <v>0.10036680136612899</v>
      </c>
      <c r="L609" s="50">
        <v>16.110531803962498</v>
      </c>
      <c r="M609" s="47">
        <v>9.6807846438370607E-2</v>
      </c>
      <c r="N609" s="50">
        <v>18.3812405446293</v>
      </c>
    </row>
    <row r="610" spans="1:14" x14ac:dyDescent="0.2">
      <c r="A610" s="57" t="s">
        <v>1512</v>
      </c>
      <c r="B610" s="44" t="s">
        <v>1513</v>
      </c>
      <c r="C610" s="45">
        <v>27</v>
      </c>
      <c r="D610" s="46" t="s">
        <v>360</v>
      </c>
      <c r="E610" s="47">
        <v>0.63184959543252195</v>
      </c>
      <c r="F610" s="48">
        <v>39.520333680917602</v>
      </c>
      <c r="G610" s="47">
        <v>0.80306680003170305</v>
      </c>
      <c r="H610" s="50">
        <v>80.521936459909199</v>
      </c>
      <c r="I610" s="76" t="str">
        <f t="shared" si="18"/>
        <v>No</v>
      </c>
      <c r="J610" s="49" t="str">
        <f t="shared" si="19"/>
        <v>No</v>
      </c>
      <c r="K610" s="47">
        <v>8.9665634219303098E-2</v>
      </c>
      <c r="L610" s="50">
        <v>9.1240875912408796</v>
      </c>
      <c r="M610" s="47">
        <v>8.7062654563442102E-2</v>
      </c>
      <c r="N610" s="50">
        <v>7.6399394856278402</v>
      </c>
    </row>
    <row r="611" spans="1:14" x14ac:dyDescent="0.2">
      <c r="A611" s="57" t="s">
        <v>1514</v>
      </c>
      <c r="B611" s="44" t="s">
        <v>1515</v>
      </c>
      <c r="C611" s="45">
        <v>27</v>
      </c>
      <c r="D611" s="46" t="s">
        <v>360</v>
      </c>
      <c r="E611" s="47">
        <v>0.59227611255808199</v>
      </c>
      <c r="F611" s="48">
        <v>26.746611053180398</v>
      </c>
      <c r="G611" s="47">
        <v>0.74219346090588301</v>
      </c>
      <c r="H611" s="50">
        <v>62.102874432677801</v>
      </c>
      <c r="I611" s="76" t="str">
        <f t="shared" si="18"/>
        <v>No</v>
      </c>
      <c r="J611" s="49" t="str">
        <f t="shared" si="19"/>
        <v>No</v>
      </c>
      <c r="K611" s="47">
        <v>0.10291211503570501</v>
      </c>
      <c r="L611" s="50">
        <v>18.300312825860299</v>
      </c>
      <c r="M611" s="47">
        <v>0.101951222388142</v>
      </c>
      <c r="N611" s="50">
        <v>24.583963691376699</v>
      </c>
    </row>
    <row r="612" spans="1:14" x14ac:dyDescent="0.2">
      <c r="A612" s="57" t="s">
        <v>1516</v>
      </c>
      <c r="B612" s="44" t="s">
        <v>1517</v>
      </c>
      <c r="C612" s="45">
        <v>27</v>
      </c>
      <c r="D612" s="46" t="s">
        <v>360</v>
      </c>
      <c r="E612" s="47">
        <v>0.57360660653093798</v>
      </c>
      <c r="F612" s="48">
        <v>22.1063607924922</v>
      </c>
      <c r="G612" s="47">
        <v>0.71644376573756696</v>
      </c>
      <c r="H612" s="50">
        <v>51.475037821482601</v>
      </c>
      <c r="I612" s="76" t="str">
        <f t="shared" si="18"/>
        <v>No</v>
      </c>
      <c r="J612" s="49" t="str">
        <f t="shared" si="19"/>
        <v>No</v>
      </c>
      <c r="K612" s="47">
        <v>0.107101119890941</v>
      </c>
      <c r="L612" s="50">
        <v>20.333680917622502</v>
      </c>
      <c r="M612" s="47">
        <v>0.102286781234759</v>
      </c>
      <c r="N612" s="50">
        <v>25</v>
      </c>
    </row>
    <row r="613" spans="1:14" x14ac:dyDescent="0.2">
      <c r="A613" s="57" t="s">
        <v>1518</v>
      </c>
      <c r="B613" s="44" t="s">
        <v>1519</v>
      </c>
      <c r="C613" s="45">
        <v>27</v>
      </c>
      <c r="D613" s="46" t="s">
        <v>360</v>
      </c>
      <c r="E613" s="47">
        <v>0.57144944610821702</v>
      </c>
      <c r="F613" s="48">
        <v>21.324296141814401</v>
      </c>
      <c r="G613" s="47">
        <v>0.71430905026192304</v>
      </c>
      <c r="H613" s="50">
        <v>50.453857791225403</v>
      </c>
      <c r="I613" s="76" t="str">
        <f t="shared" si="18"/>
        <v>No</v>
      </c>
      <c r="J613" s="49" t="str">
        <f t="shared" si="19"/>
        <v>No</v>
      </c>
      <c r="K613" s="47">
        <v>0.12924344439848001</v>
      </c>
      <c r="L613" s="50">
        <v>29.822732012513001</v>
      </c>
      <c r="M613" s="47">
        <v>0.13033132292500599</v>
      </c>
      <c r="N613" s="50">
        <v>46.860816944024201</v>
      </c>
    </row>
    <row r="614" spans="1:14" x14ac:dyDescent="0.2">
      <c r="A614" s="57" t="s">
        <v>1520</v>
      </c>
      <c r="B614" s="44" t="s">
        <v>1521</v>
      </c>
      <c r="C614" s="45">
        <v>27</v>
      </c>
      <c r="D614" s="46" t="s">
        <v>360</v>
      </c>
      <c r="E614" s="47">
        <v>0.60628409298567898</v>
      </c>
      <c r="F614" s="48">
        <v>31.021897810218999</v>
      </c>
      <c r="G614" s="47">
        <v>0.729219176935342</v>
      </c>
      <c r="H614" s="50">
        <v>56.9969742813918</v>
      </c>
      <c r="I614" s="76" t="str">
        <f t="shared" si="18"/>
        <v>No</v>
      </c>
      <c r="J614" s="49" t="str">
        <f t="shared" si="19"/>
        <v>No</v>
      </c>
      <c r="K614" s="47">
        <v>9.3242575233654895E-2</v>
      </c>
      <c r="L614" s="50">
        <v>11.991657977059401</v>
      </c>
      <c r="M614" s="47">
        <v>9.0079374513904395E-2</v>
      </c>
      <c r="N614" s="50">
        <v>10.703479576399401</v>
      </c>
    </row>
    <row r="615" spans="1:14" x14ac:dyDescent="0.2">
      <c r="A615" s="57" t="s">
        <v>1522</v>
      </c>
      <c r="B615" s="44" t="s">
        <v>1523</v>
      </c>
      <c r="C615" s="45">
        <v>29</v>
      </c>
      <c r="D615" s="46" t="s">
        <v>360</v>
      </c>
      <c r="E615" s="47">
        <v>0.60310123954063299</v>
      </c>
      <c r="F615" s="48">
        <v>30.083420229405601</v>
      </c>
      <c r="G615" s="47">
        <v>0.74203523391370496</v>
      </c>
      <c r="H615" s="50">
        <v>35.129068462401797</v>
      </c>
      <c r="I615" s="76" t="str">
        <f t="shared" si="18"/>
        <v>No</v>
      </c>
      <c r="J615" s="49" t="str">
        <f t="shared" si="19"/>
        <v>No</v>
      </c>
      <c r="K615" s="47">
        <v>9.22789716249654E-2</v>
      </c>
      <c r="L615" s="50">
        <v>11.1574556830031</v>
      </c>
      <c r="M615" s="47">
        <v>7.7647930033735699E-2</v>
      </c>
      <c r="N615" s="50">
        <v>0.673400673400673</v>
      </c>
    </row>
    <row r="616" spans="1:14" x14ac:dyDescent="0.2">
      <c r="A616" s="57" t="s">
        <v>1524</v>
      </c>
      <c r="B616" s="44" t="s">
        <v>1525</v>
      </c>
      <c r="C616" s="45">
        <v>27</v>
      </c>
      <c r="D616" s="46" t="s">
        <v>360</v>
      </c>
      <c r="E616" s="47">
        <v>0.56360115108563003</v>
      </c>
      <c r="F616" s="48">
        <v>19.4473409801877</v>
      </c>
      <c r="G616" s="47">
        <v>0.74554529977665096</v>
      </c>
      <c r="H616" s="50">
        <v>63.350983358547701</v>
      </c>
      <c r="I616" s="76" t="str">
        <f t="shared" si="18"/>
        <v>No</v>
      </c>
      <c r="J616" s="49" t="str">
        <f t="shared" si="19"/>
        <v>No</v>
      </c>
      <c r="K616" s="47">
        <v>0.10089225762915199</v>
      </c>
      <c r="L616" s="50">
        <v>16.579770594369101</v>
      </c>
      <c r="M616" s="47">
        <v>9.0838663916195897E-2</v>
      </c>
      <c r="N616" s="50">
        <v>11.800302571860801</v>
      </c>
    </row>
    <row r="617" spans="1:14" x14ac:dyDescent="0.2">
      <c r="A617" s="57" t="s">
        <v>1526</v>
      </c>
      <c r="B617" s="44" t="s">
        <v>1527</v>
      </c>
      <c r="C617" s="45">
        <v>27</v>
      </c>
      <c r="D617" s="46" t="s">
        <v>360</v>
      </c>
      <c r="E617" s="47">
        <v>0.56133255975892704</v>
      </c>
      <c r="F617" s="48">
        <v>18.769551616266899</v>
      </c>
      <c r="G617" s="47">
        <v>0.67008836766712998</v>
      </c>
      <c r="H617" s="50">
        <v>31.164901664145201</v>
      </c>
      <c r="I617" s="76" t="str">
        <f t="shared" si="18"/>
        <v>No</v>
      </c>
      <c r="J617" s="49" t="str">
        <f t="shared" si="19"/>
        <v>No</v>
      </c>
      <c r="K617" s="47">
        <v>9.3937770616959002E-2</v>
      </c>
      <c r="L617" s="50">
        <v>12.4608967674661</v>
      </c>
      <c r="M617" s="47">
        <v>9.0428910889892106E-2</v>
      </c>
      <c r="N617" s="50">
        <v>11.2708018154312</v>
      </c>
    </row>
    <row r="618" spans="1:14" x14ac:dyDescent="0.2">
      <c r="A618" s="57" t="s">
        <v>1528</v>
      </c>
      <c r="B618" s="44" t="s">
        <v>1529</v>
      </c>
      <c r="C618" s="45">
        <v>27</v>
      </c>
      <c r="D618" s="46" t="s">
        <v>360</v>
      </c>
      <c r="E618" s="47">
        <v>0.69379288118975602</v>
      </c>
      <c r="F618" s="48">
        <v>55.995828988529702</v>
      </c>
      <c r="G618" s="47">
        <v>0.62142062245979202</v>
      </c>
      <c r="H618" s="50">
        <v>15.544629349470499</v>
      </c>
      <c r="I618" s="76" t="str">
        <f t="shared" si="18"/>
        <v>No</v>
      </c>
      <c r="J618" s="49" t="str">
        <f t="shared" si="19"/>
        <v>No</v>
      </c>
      <c r="K618" s="47">
        <v>0.11753515785996201</v>
      </c>
      <c r="L618" s="50">
        <v>25.443169968717399</v>
      </c>
      <c r="M618" s="47">
        <v>0.101627114583363</v>
      </c>
      <c r="N618" s="50">
        <v>24.092284417549202</v>
      </c>
    </row>
    <row r="619" spans="1:14" x14ac:dyDescent="0.2">
      <c r="A619" s="57" t="s">
        <v>1530</v>
      </c>
      <c r="B619" s="44" t="s">
        <v>1531</v>
      </c>
      <c r="C619" s="45">
        <v>27</v>
      </c>
      <c r="D619" s="46" t="s">
        <v>360</v>
      </c>
      <c r="E619" s="47">
        <v>0.56394742160219202</v>
      </c>
      <c r="F619" s="48">
        <v>19.499478623566201</v>
      </c>
      <c r="G619" s="47">
        <v>0.79840960037296804</v>
      </c>
      <c r="H619" s="50">
        <v>79.462934947049902</v>
      </c>
      <c r="I619" s="76" t="str">
        <f t="shared" si="18"/>
        <v>No</v>
      </c>
      <c r="J619" s="49" t="str">
        <f t="shared" si="19"/>
        <v>No</v>
      </c>
      <c r="K619" s="47">
        <v>0.13286462342932501</v>
      </c>
      <c r="L619" s="50">
        <v>31.438998957247101</v>
      </c>
      <c r="M619" s="47">
        <v>0.13533557316069</v>
      </c>
      <c r="N619" s="50">
        <v>50.491679273827501</v>
      </c>
    </row>
    <row r="620" spans="1:14" x14ac:dyDescent="0.2">
      <c r="A620" s="57" t="s">
        <v>1532</v>
      </c>
      <c r="B620" s="44" t="s">
        <v>1533</v>
      </c>
      <c r="C620" s="45">
        <v>29</v>
      </c>
      <c r="D620" s="46" t="s">
        <v>360</v>
      </c>
      <c r="E620" s="47">
        <v>0.62261194567656797</v>
      </c>
      <c r="F620" s="48">
        <v>36.235662148070901</v>
      </c>
      <c r="G620" s="47">
        <v>0.71569098047860102</v>
      </c>
      <c r="H620" s="50">
        <v>26.150392817059501</v>
      </c>
      <c r="I620" s="76" t="str">
        <f t="shared" si="18"/>
        <v>No</v>
      </c>
      <c r="J620" s="49" t="str">
        <f t="shared" si="19"/>
        <v>No</v>
      </c>
      <c r="K620" s="47">
        <v>0.17115925090260301</v>
      </c>
      <c r="L620" s="50">
        <v>50.052137643378501</v>
      </c>
      <c r="M620" s="47">
        <v>0.124545955096186</v>
      </c>
      <c r="N620" s="50">
        <v>7.5196408529741898</v>
      </c>
    </row>
    <row r="621" spans="1:14" x14ac:dyDescent="0.2">
      <c r="A621" s="57" t="s">
        <v>1534</v>
      </c>
      <c r="B621" s="44" t="s">
        <v>1535</v>
      </c>
      <c r="C621" s="45">
        <v>27</v>
      </c>
      <c r="D621" s="46" t="s">
        <v>360</v>
      </c>
      <c r="E621" s="47">
        <v>0.57039999016922105</v>
      </c>
      <c r="F621" s="48">
        <v>21.115745568300301</v>
      </c>
      <c r="G621" s="47">
        <v>0.79895592996943499</v>
      </c>
      <c r="H621" s="50">
        <v>79.614220877458393</v>
      </c>
      <c r="I621" s="76" t="str">
        <f t="shared" si="18"/>
        <v>No</v>
      </c>
      <c r="J621" s="49" t="str">
        <f t="shared" si="19"/>
        <v>No</v>
      </c>
      <c r="K621" s="47">
        <v>0.128588196114367</v>
      </c>
      <c r="L621" s="50">
        <v>29.666319082377498</v>
      </c>
      <c r="M621" s="47">
        <v>0.12724915083250199</v>
      </c>
      <c r="N621" s="50">
        <v>44.667170953101397</v>
      </c>
    </row>
    <row r="622" spans="1:14" x14ac:dyDescent="0.2">
      <c r="A622" s="57" t="s">
        <v>1536</v>
      </c>
      <c r="B622" s="44" t="s">
        <v>1537</v>
      </c>
      <c r="C622" s="45">
        <v>29</v>
      </c>
      <c r="D622" s="46" t="s">
        <v>360</v>
      </c>
      <c r="E622" s="47">
        <v>0.59534506989960501</v>
      </c>
      <c r="F622" s="48">
        <v>27.8936392075078</v>
      </c>
      <c r="G622" s="47">
        <v>0.74847785786652099</v>
      </c>
      <c r="H622" s="50">
        <v>36.700336700336699</v>
      </c>
      <c r="I622" s="76" t="str">
        <f t="shared" si="18"/>
        <v>No</v>
      </c>
      <c r="J622" s="49" t="str">
        <f t="shared" si="19"/>
        <v>No</v>
      </c>
      <c r="K622" s="47">
        <v>0.107123396902345</v>
      </c>
      <c r="L622" s="50">
        <v>20.437956204379599</v>
      </c>
      <c r="M622" s="47">
        <v>9.3455432474010794E-2</v>
      </c>
      <c r="N622" s="50">
        <v>2.2446689113355802</v>
      </c>
    </row>
    <row r="623" spans="1:14" x14ac:dyDescent="0.2">
      <c r="A623" s="57" t="s">
        <v>1538</v>
      </c>
      <c r="B623" s="44" t="s">
        <v>1539</v>
      </c>
      <c r="C623" s="45">
        <v>27</v>
      </c>
      <c r="D623" s="46" t="s">
        <v>360</v>
      </c>
      <c r="E623" s="47">
        <v>0.68476333885334295</v>
      </c>
      <c r="F623" s="48">
        <v>53.7017726798749</v>
      </c>
      <c r="G623" s="47">
        <v>0.793436286134372</v>
      </c>
      <c r="H623" s="50">
        <v>78.063540090771596</v>
      </c>
      <c r="I623" s="76" t="str">
        <f t="shared" si="18"/>
        <v>No</v>
      </c>
      <c r="J623" s="49" t="str">
        <f t="shared" si="19"/>
        <v>No</v>
      </c>
      <c r="K623" s="47">
        <v>0.13494026807530701</v>
      </c>
      <c r="L623" s="50">
        <v>32.325338894681998</v>
      </c>
      <c r="M623" s="47">
        <v>0.14133214849600401</v>
      </c>
      <c r="N623" s="50">
        <v>55.408472012102898</v>
      </c>
    </row>
    <row r="624" spans="1:14" x14ac:dyDescent="0.2">
      <c r="A624" s="57" t="s">
        <v>1540</v>
      </c>
      <c r="B624" s="44" t="s">
        <v>1541</v>
      </c>
      <c r="C624" s="45">
        <v>27</v>
      </c>
      <c r="D624" s="46" t="s">
        <v>360</v>
      </c>
      <c r="E624" s="47">
        <v>0.53715231344023595</v>
      </c>
      <c r="F624" s="48">
        <v>12.9301355578728</v>
      </c>
      <c r="G624" s="47">
        <v>0.67782959606025595</v>
      </c>
      <c r="H624" s="50">
        <v>34.644478063540099</v>
      </c>
      <c r="I624" s="76" t="str">
        <f t="shared" si="18"/>
        <v>No</v>
      </c>
      <c r="J624" s="49" t="str">
        <f t="shared" si="19"/>
        <v>No</v>
      </c>
      <c r="K624" s="47">
        <v>0.18507637504750599</v>
      </c>
      <c r="L624" s="50">
        <v>56.9343065693431</v>
      </c>
      <c r="M624" s="47">
        <v>0.190169153712449</v>
      </c>
      <c r="N624" s="50">
        <v>79.538577912254198</v>
      </c>
    </row>
    <row r="625" spans="1:14" x14ac:dyDescent="0.2">
      <c r="A625" s="57" t="s">
        <v>1542</v>
      </c>
      <c r="B625" s="44" t="s">
        <v>1543</v>
      </c>
      <c r="C625" s="45">
        <v>27</v>
      </c>
      <c r="D625" s="46" t="s">
        <v>360</v>
      </c>
      <c r="E625" s="47">
        <v>0.52506872543588201</v>
      </c>
      <c r="F625" s="48">
        <v>10.2189781021898</v>
      </c>
      <c r="G625" s="47">
        <v>0.63421034212998095</v>
      </c>
      <c r="H625" s="50">
        <v>18.6838124054463</v>
      </c>
      <c r="I625" s="76" t="str">
        <f t="shared" si="18"/>
        <v>No</v>
      </c>
      <c r="J625" s="49" t="str">
        <f t="shared" si="19"/>
        <v>No</v>
      </c>
      <c r="K625" s="47">
        <v>0.209950686271175</v>
      </c>
      <c r="L625" s="50">
        <v>68.248175182481702</v>
      </c>
      <c r="M625" s="47">
        <v>0.20830622173538199</v>
      </c>
      <c r="N625" s="50">
        <v>84.531013615733698</v>
      </c>
    </row>
    <row r="626" spans="1:14" x14ac:dyDescent="0.2">
      <c r="A626" s="57" t="s">
        <v>1544</v>
      </c>
      <c r="B626" s="44" t="s">
        <v>1545</v>
      </c>
      <c r="C626" s="45">
        <v>27</v>
      </c>
      <c r="D626" s="46" t="s">
        <v>360</v>
      </c>
      <c r="E626" s="47">
        <v>0.49803993268346303</v>
      </c>
      <c r="F626" s="48">
        <v>5.89155370177268</v>
      </c>
      <c r="G626" s="47">
        <v>0.48863794448570202</v>
      </c>
      <c r="H626" s="50">
        <v>2.3827534039334299</v>
      </c>
      <c r="I626" s="76" t="str">
        <f t="shared" si="18"/>
        <v>No</v>
      </c>
      <c r="J626" s="49" t="str">
        <f t="shared" si="19"/>
        <v>No</v>
      </c>
      <c r="K626" s="47">
        <v>0.386850413104666</v>
      </c>
      <c r="L626" s="50">
        <v>96.767466110531799</v>
      </c>
      <c r="M626" s="47">
        <v>0.36538586317449401</v>
      </c>
      <c r="N626" s="50">
        <v>97.201210287443303</v>
      </c>
    </row>
    <row r="627" spans="1:14" x14ac:dyDescent="0.2">
      <c r="A627" s="57" t="s">
        <v>1546</v>
      </c>
      <c r="B627" s="44" t="s">
        <v>1547</v>
      </c>
      <c r="C627" s="45">
        <v>27</v>
      </c>
      <c r="D627" s="46" t="s">
        <v>360</v>
      </c>
      <c r="E627" s="47">
        <v>0.65186947425835495</v>
      </c>
      <c r="F627" s="48">
        <v>45.2033368091762</v>
      </c>
      <c r="G627" s="47">
        <v>0.49295212024595503</v>
      </c>
      <c r="H627" s="50">
        <v>2.7231467473525002</v>
      </c>
      <c r="I627" s="76" t="str">
        <f t="shared" si="18"/>
        <v>No</v>
      </c>
      <c r="J627" s="49" t="str">
        <f t="shared" si="19"/>
        <v>No</v>
      </c>
      <c r="K627" s="47">
        <v>0.33656081857747999</v>
      </c>
      <c r="L627" s="50">
        <v>94.421272158498397</v>
      </c>
      <c r="M627" s="47">
        <v>0.34534526351033301</v>
      </c>
      <c r="N627" s="50">
        <v>96.785173978819998</v>
      </c>
    </row>
    <row r="628" spans="1:14" x14ac:dyDescent="0.2">
      <c r="A628" s="57" t="s">
        <v>1548</v>
      </c>
      <c r="B628" s="44" t="s">
        <v>1549</v>
      </c>
      <c r="C628" s="45">
        <v>27</v>
      </c>
      <c r="D628" s="46" t="s">
        <v>360</v>
      </c>
      <c r="E628" s="47">
        <v>0.43318589725557799</v>
      </c>
      <c r="F628" s="48">
        <v>2.0333680917622501</v>
      </c>
      <c r="G628" s="47">
        <v>0.54281239496442002</v>
      </c>
      <c r="H628" s="50">
        <v>5.7866868381240604</v>
      </c>
      <c r="I628" s="76" t="str">
        <f t="shared" si="18"/>
        <v>No</v>
      </c>
      <c r="J628" s="49" t="str">
        <f t="shared" si="19"/>
        <v>No</v>
      </c>
      <c r="K628" s="47">
        <v>0.32191042596013197</v>
      </c>
      <c r="L628" s="50">
        <v>93.534932221063599</v>
      </c>
      <c r="M628" s="47">
        <v>0.31913924381626801</v>
      </c>
      <c r="N628" s="50">
        <v>96.028744326777598</v>
      </c>
    </row>
    <row r="629" spans="1:14" x14ac:dyDescent="0.2">
      <c r="A629" s="57" t="s">
        <v>1550</v>
      </c>
      <c r="B629" s="44" t="s">
        <v>1551</v>
      </c>
      <c r="C629" s="45">
        <v>27</v>
      </c>
      <c r="D629" s="46" t="s">
        <v>360</v>
      </c>
      <c r="E629" s="47">
        <v>0.59580420261924105</v>
      </c>
      <c r="F629" s="48">
        <v>27.997914494264901</v>
      </c>
      <c r="G629" s="47">
        <v>0.70676595137225395</v>
      </c>
      <c r="H629" s="50">
        <v>47.239031770045401</v>
      </c>
      <c r="I629" s="76" t="str">
        <f t="shared" si="18"/>
        <v>No</v>
      </c>
      <c r="J629" s="49" t="str">
        <f t="shared" si="19"/>
        <v>No</v>
      </c>
      <c r="K629" s="47">
        <v>0.19882299759494901</v>
      </c>
      <c r="L629" s="50">
        <v>63.138686131386898</v>
      </c>
      <c r="M629" s="47">
        <v>0.21796747689217999</v>
      </c>
      <c r="N629" s="50">
        <v>86.686838124054503</v>
      </c>
    </row>
    <row r="630" spans="1:14" x14ac:dyDescent="0.2">
      <c r="A630" s="57" t="s">
        <v>1552</v>
      </c>
      <c r="B630" s="44" t="s">
        <v>1553</v>
      </c>
      <c r="C630" s="45">
        <v>29</v>
      </c>
      <c r="D630" s="46" t="s">
        <v>360</v>
      </c>
      <c r="E630" s="47">
        <v>0.62125536304471096</v>
      </c>
      <c r="F630" s="48">
        <v>35.557872784150199</v>
      </c>
      <c r="G630" s="47">
        <v>0.81404961593715197</v>
      </c>
      <c r="H630" s="50">
        <v>63.299663299663301</v>
      </c>
      <c r="I630" s="76" t="str">
        <f t="shared" si="18"/>
        <v>No</v>
      </c>
      <c r="J630" s="49" t="str">
        <f t="shared" si="19"/>
        <v>No</v>
      </c>
      <c r="K630" s="47">
        <v>0.16621027909699601</v>
      </c>
      <c r="L630" s="50">
        <v>47.184567257559998</v>
      </c>
      <c r="M630" s="47">
        <v>0.18290922879041799</v>
      </c>
      <c r="N630" s="50">
        <v>22.783389450056099</v>
      </c>
    </row>
    <row r="631" spans="1:14" x14ac:dyDescent="0.2">
      <c r="A631" s="57" t="s">
        <v>1554</v>
      </c>
      <c r="B631" s="44" t="s">
        <v>1555</v>
      </c>
      <c r="C631" s="45">
        <v>29</v>
      </c>
      <c r="D631" s="46" t="s">
        <v>360</v>
      </c>
      <c r="E631" s="47">
        <v>0.63271790945982498</v>
      </c>
      <c r="F631" s="48">
        <v>39.9374348279458</v>
      </c>
      <c r="G631" s="47">
        <v>0.82117238077105703</v>
      </c>
      <c r="H631" s="50">
        <v>66.891133557800202</v>
      </c>
      <c r="I631" s="76" t="str">
        <f t="shared" si="18"/>
        <v>No</v>
      </c>
      <c r="J631" s="49" t="str">
        <f t="shared" si="19"/>
        <v>No</v>
      </c>
      <c r="K631" s="47">
        <v>0.192281285549843</v>
      </c>
      <c r="L631" s="50">
        <v>60.427528675703897</v>
      </c>
      <c r="M631" s="47">
        <v>0.214764622539798</v>
      </c>
      <c r="N631" s="50">
        <v>38.832772166105499</v>
      </c>
    </row>
    <row r="632" spans="1:14" x14ac:dyDescent="0.2">
      <c r="A632" s="57" t="s">
        <v>1556</v>
      </c>
      <c r="B632" s="44" t="s">
        <v>1557</v>
      </c>
      <c r="C632" s="45">
        <v>29</v>
      </c>
      <c r="D632" s="46" t="s">
        <v>360</v>
      </c>
      <c r="E632" s="47">
        <v>0.81182743273482705</v>
      </c>
      <c r="F632" s="48">
        <v>78.832116788321201</v>
      </c>
      <c r="G632" s="47">
        <v>0.776404941329918</v>
      </c>
      <c r="H632" s="50">
        <v>46.576879910213201</v>
      </c>
      <c r="I632" s="76" t="str">
        <f t="shared" si="18"/>
        <v>No</v>
      </c>
      <c r="J632" s="49" t="str">
        <f t="shared" si="19"/>
        <v>No</v>
      </c>
      <c r="K632" s="47">
        <v>0.20152252807701401</v>
      </c>
      <c r="L632" s="50">
        <v>64.650677789363897</v>
      </c>
      <c r="M632" s="47">
        <v>0.218391426724976</v>
      </c>
      <c r="N632" s="50">
        <v>41.189674523007902</v>
      </c>
    </row>
    <row r="633" spans="1:14" x14ac:dyDescent="0.2">
      <c r="A633" s="57" t="s">
        <v>1558</v>
      </c>
      <c r="B633" s="44" t="s">
        <v>1559</v>
      </c>
      <c r="C633" s="45">
        <v>29</v>
      </c>
      <c r="D633" s="46" t="s">
        <v>360</v>
      </c>
      <c r="E633" s="47">
        <v>0.61945507678811496</v>
      </c>
      <c r="F633" s="48">
        <v>34.827945776850903</v>
      </c>
      <c r="G633" s="47">
        <v>0.74012936847474298</v>
      </c>
      <c r="H633" s="50">
        <v>34.680134680134699</v>
      </c>
      <c r="I633" s="76" t="str">
        <f t="shared" si="18"/>
        <v>No</v>
      </c>
      <c r="J633" s="49" t="str">
        <f t="shared" si="19"/>
        <v>No</v>
      </c>
      <c r="K633" s="47">
        <v>0.24486802688475101</v>
      </c>
      <c r="L633" s="50">
        <v>80.969760166840501</v>
      </c>
      <c r="M633" s="47">
        <v>0.21541843147839301</v>
      </c>
      <c r="N633" s="50">
        <v>39.057239057239101</v>
      </c>
    </row>
    <row r="634" spans="1:14" x14ac:dyDescent="0.2">
      <c r="A634" s="57" t="s">
        <v>1560</v>
      </c>
      <c r="B634" s="44" t="s">
        <v>1561</v>
      </c>
      <c r="C634" s="45">
        <v>29</v>
      </c>
      <c r="D634" s="46" t="s">
        <v>360</v>
      </c>
      <c r="E634" s="47">
        <v>0.80970165806953698</v>
      </c>
      <c r="F634" s="48">
        <v>78.258602711157494</v>
      </c>
      <c r="G634" s="47">
        <v>0.78660933138076905</v>
      </c>
      <c r="H634" s="50">
        <v>51.4029180695847</v>
      </c>
      <c r="I634" s="76" t="str">
        <f t="shared" si="18"/>
        <v>No</v>
      </c>
      <c r="J634" s="49" t="str">
        <f t="shared" si="19"/>
        <v>No</v>
      </c>
      <c r="K634" s="47">
        <v>0.19375542324140499</v>
      </c>
      <c r="L634" s="50">
        <v>61.105318039624599</v>
      </c>
      <c r="M634" s="47">
        <v>0.189230486490123</v>
      </c>
      <c r="N634" s="50">
        <v>26.150392817059501</v>
      </c>
    </row>
    <row r="635" spans="1:14" x14ac:dyDescent="0.2">
      <c r="A635" s="57" t="s">
        <v>1562</v>
      </c>
      <c r="B635" s="44" t="s">
        <v>1563</v>
      </c>
      <c r="C635" s="45">
        <v>29</v>
      </c>
      <c r="D635" s="46" t="s">
        <v>360</v>
      </c>
      <c r="E635" s="47">
        <v>0.53015983947317702</v>
      </c>
      <c r="F635" s="48">
        <v>11.470281543274201</v>
      </c>
      <c r="G635" s="47">
        <v>0.70920604934939402</v>
      </c>
      <c r="H635" s="50">
        <v>24.017957351290701</v>
      </c>
      <c r="I635" s="76" t="str">
        <f t="shared" si="18"/>
        <v>No</v>
      </c>
      <c r="J635" s="49" t="str">
        <f t="shared" si="19"/>
        <v>No</v>
      </c>
      <c r="K635" s="47">
        <v>0.39783124385271301</v>
      </c>
      <c r="L635" s="50">
        <v>97.132429614181405</v>
      </c>
      <c r="M635" s="47">
        <v>0.34700592704607702</v>
      </c>
      <c r="N635" s="50">
        <v>88.552188552188596</v>
      </c>
    </row>
    <row r="636" spans="1:14" x14ac:dyDescent="0.2">
      <c r="A636" s="57" t="s">
        <v>425</v>
      </c>
      <c r="B636" s="44" t="s">
        <v>1564</v>
      </c>
      <c r="C636" s="45">
        <v>27</v>
      </c>
      <c r="D636" s="46" t="s">
        <v>360</v>
      </c>
      <c r="E636" s="47">
        <v>0.56716350583931796</v>
      </c>
      <c r="F636" s="48">
        <v>20.2294056308655</v>
      </c>
      <c r="G636" s="47">
        <v>0.74980964303119502</v>
      </c>
      <c r="H636" s="50">
        <v>64.599092284417594</v>
      </c>
      <c r="I636" s="76" t="str">
        <f t="shared" si="18"/>
        <v>No</v>
      </c>
      <c r="J636" s="49" t="str">
        <f t="shared" si="19"/>
        <v>No</v>
      </c>
      <c r="K636" s="47">
        <v>0.17766192300893199</v>
      </c>
      <c r="L636" s="50">
        <v>53.545359749739298</v>
      </c>
      <c r="M636" s="47">
        <v>0.185378582569446</v>
      </c>
      <c r="N636" s="50">
        <v>77.836611195158895</v>
      </c>
    </row>
    <row r="637" spans="1:14" x14ac:dyDescent="0.2">
      <c r="A637" s="57" t="s">
        <v>1565</v>
      </c>
      <c r="B637" s="44" t="s">
        <v>1566</v>
      </c>
      <c r="C637" s="45">
        <v>29</v>
      </c>
      <c r="D637" s="46" t="s">
        <v>360</v>
      </c>
      <c r="E637" s="47">
        <v>0.78202199576884002</v>
      </c>
      <c r="F637" s="48">
        <v>72.471324296141802</v>
      </c>
      <c r="G637" s="47">
        <v>0.78504776972367796</v>
      </c>
      <c r="H637" s="50">
        <v>50.505050505050498</v>
      </c>
      <c r="I637" s="76" t="str">
        <f t="shared" si="18"/>
        <v>No</v>
      </c>
      <c r="J637" s="49" t="str">
        <f t="shared" si="19"/>
        <v>No</v>
      </c>
      <c r="K637" s="47">
        <v>0.12639365418773299</v>
      </c>
      <c r="L637" s="50">
        <v>28.7278415015641</v>
      </c>
      <c r="M637" s="47">
        <v>0.120512023086866</v>
      </c>
      <c r="N637" s="50">
        <v>6.8462401795735097</v>
      </c>
    </row>
    <row r="638" spans="1:14" x14ac:dyDescent="0.2">
      <c r="A638" s="57" t="s">
        <v>1567</v>
      </c>
      <c r="B638" s="44" t="s">
        <v>1568</v>
      </c>
      <c r="C638" s="45">
        <v>27</v>
      </c>
      <c r="D638" s="46" t="s">
        <v>360</v>
      </c>
      <c r="E638" s="47">
        <v>0.60553302126893205</v>
      </c>
      <c r="F638" s="48">
        <v>30.761209593326399</v>
      </c>
      <c r="G638" s="47">
        <v>0.71046011333626702</v>
      </c>
      <c r="H638" s="50">
        <v>48.714069591528002</v>
      </c>
      <c r="I638" s="76" t="str">
        <f t="shared" si="18"/>
        <v>No</v>
      </c>
      <c r="J638" s="49" t="str">
        <f t="shared" si="19"/>
        <v>No</v>
      </c>
      <c r="K638" s="47">
        <v>0.12689228873097899</v>
      </c>
      <c r="L638" s="50">
        <v>28.936392075078199</v>
      </c>
      <c r="M638" s="47">
        <v>0.13215757637345399</v>
      </c>
      <c r="N638" s="50">
        <v>48.449319213313203</v>
      </c>
    </row>
    <row r="639" spans="1:14" x14ac:dyDescent="0.2">
      <c r="A639" s="57" t="s">
        <v>880</v>
      </c>
      <c r="B639" s="44" t="s">
        <v>1569</v>
      </c>
      <c r="C639" s="45">
        <v>29</v>
      </c>
      <c r="D639" s="46" t="s">
        <v>360</v>
      </c>
      <c r="E639" s="47">
        <v>0.87258750180202505</v>
      </c>
      <c r="F639" s="48">
        <v>93.274244004170995</v>
      </c>
      <c r="G639" s="47">
        <v>0.83460628962850902</v>
      </c>
      <c r="H639" s="50">
        <v>73.288439955106597</v>
      </c>
      <c r="I639" s="76" t="str">
        <f t="shared" si="18"/>
        <v>No</v>
      </c>
      <c r="J639" s="49" t="str">
        <f t="shared" si="19"/>
        <v>No</v>
      </c>
      <c r="K639" s="47">
        <v>0.100844154040933</v>
      </c>
      <c r="L639" s="50">
        <v>16.4754953076121</v>
      </c>
      <c r="M639" s="47">
        <v>9.5873202700980403E-2</v>
      </c>
      <c r="N639" s="50">
        <v>2.3569023569023599</v>
      </c>
    </row>
    <row r="640" spans="1:14" x14ac:dyDescent="0.2">
      <c r="A640" s="57" t="s">
        <v>894</v>
      </c>
      <c r="B640" s="44" t="s">
        <v>1570</v>
      </c>
      <c r="C640" s="45">
        <v>29</v>
      </c>
      <c r="D640" s="46" t="s">
        <v>360</v>
      </c>
      <c r="E640" s="47">
        <v>0.86238805937140905</v>
      </c>
      <c r="F640" s="48">
        <v>91.4494264859228</v>
      </c>
      <c r="G640" s="47">
        <v>0.79030681892529897</v>
      </c>
      <c r="H640" s="50">
        <v>53.423120089786799</v>
      </c>
      <c r="I640" s="76" t="str">
        <f t="shared" si="18"/>
        <v>No</v>
      </c>
      <c r="J640" s="49" t="str">
        <f t="shared" si="19"/>
        <v>No</v>
      </c>
      <c r="K640" s="47">
        <v>0.19465358020961901</v>
      </c>
      <c r="L640" s="50">
        <v>61.522419186652797</v>
      </c>
      <c r="M640" s="47">
        <v>0.23286227306502</v>
      </c>
      <c r="N640" s="50">
        <v>50.392817059483697</v>
      </c>
    </row>
    <row r="641" spans="1:14" x14ac:dyDescent="0.2">
      <c r="A641" s="57" t="s">
        <v>1571</v>
      </c>
      <c r="B641" s="44" t="s">
        <v>1572</v>
      </c>
      <c r="C641" s="45">
        <v>27</v>
      </c>
      <c r="D641" s="46" t="s">
        <v>360</v>
      </c>
      <c r="E641" s="47">
        <v>0.63523812988139905</v>
      </c>
      <c r="F641" s="48">
        <v>40.9280500521376</v>
      </c>
      <c r="G641" s="47">
        <v>0.76185438548462503</v>
      </c>
      <c r="H641" s="50">
        <v>69.175491679273804</v>
      </c>
      <c r="I641" s="76" t="str">
        <f t="shared" si="18"/>
        <v>No</v>
      </c>
      <c r="J641" s="49" t="str">
        <f t="shared" si="19"/>
        <v>No</v>
      </c>
      <c r="K641" s="47">
        <v>0.12879760834268</v>
      </c>
      <c r="L641" s="50">
        <v>29.718456725755999</v>
      </c>
      <c r="M641" s="47">
        <v>0.124434843942133</v>
      </c>
      <c r="N641" s="50">
        <v>42.738275340393301</v>
      </c>
    </row>
    <row r="642" spans="1:14" x14ac:dyDescent="0.2">
      <c r="A642" s="57" t="s">
        <v>1573</v>
      </c>
      <c r="B642" s="44" t="s">
        <v>1574</v>
      </c>
      <c r="C642" s="45">
        <v>29</v>
      </c>
      <c r="D642" s="46" t="s">
        <v>360</v>
      </c>
      <c r="E642" s="47">
        <v>0.69844981292904096</v>
      </c>
      <c r="F642" s="48">
        <v>57.612095933263802</v>
      </c>
      <c r="G642" s="47">
        <v>0.72310657093866804</v>
      </c>
      <c r="H642" s="50">
        <v>28.395061728395099</v>
      </c>
      <c r="I642" s="76" t="str">
        <f t="shared" si="18"/>
        <v>No</v>
      </c>
      <c r="J642" s="49" t="str">
        <f t="shared" si="19"/>
        <v>No</v>
      </c>
      <c r="K642" s="47">
        <v>0.16424407423534099</v>
      </c>
      <c r="L642" s="50">
        <v>45.828988529718501</v>
      </c>
      <c r="M642" s="47">
        <v>0.18356810977639301</v>
      </c>
      <c r="N642" s="50">
        <v>23.2323232323232</v>
      </c>
    </row>
    <row r="643" spans="1:14" x14ac:dyDescent="0.2">
      <c r="A643" s="57" t="s">
        <v>1575</v>
      </c>
      <c r="B643" s="44" t="s">
        <v>1576</v>
      </c>
      <c r="C643" s="45">
        <v>29</v>
      </c>
      <c r="D643" s="46" t="s">
        <v>360</v>
      </c>
      <c r="E643" s="47">
        <v>0.83812090389692795</v>
      </c>
      <c r="F643" s="48">
        <v>85.818561001042795</v>
      </c>
      <c r="G643" s="47">
        <v>0.77911215334228201</v>
      </c>
      <c r="H643" s="50">
        <v>48.260381593714897</v>
      </c>
      <c r="I643" s="76" t="str">
        <f t="shared" si="18"/>
        <v>No</v>
      </c>
      <c r="J643" s="49" t="str">
        <f t="shared" si="19"/>
        <v>No</v>
      </c>
      <c r="K643" s="47">
        <v>0.159674866050453</v>
      </c>
      <c r="L643" s="50">
        <v>43.326381647549503</v>
      </c>
      <c r="M643" s="47">
        <v>0.16347223031170699</v>
      </c>
      <c r="N643" s="50">
        <v>15.375982042648699</v>
      </c>
    </row>
    <row r="644" spans="1:14" x14ac:dyDescent="0.2">
      <c r="A644" s="57" t="s">
        <v>1577</v>
      </c>
      <c r="B644" s="44" t="s">
        <v>1578</v>
      </c>
      <c r="C644" s="45">
        <v>29</v>
      </c>
      <c r="D644" s="46" t="s">
        <v>360</v>
      </c>
      <c r="E644" s="47">
        <v>0.62032465079650301</v>
      </c>
      <c r="F644" s="48">
        <v>35.192909280500501</v>
      </c>
      <c r="G644" s="47">
        <v>0.67733115470119099</v>
      </c>
      <c r="H644" s="50">
        <v>17.7328843995511</v>
      </c>
      <c r="I644" s="76" t="str">
        <f t="shared" si="18"/>
        <v>No</v>
      </c>
      <c r="J644" s="49" t="str">
        <f t="shared" si="19"/>
        <v>No</v>
      </c>
      <c r="K644" s="47">
        <v>0.184602209818373</v>
      </c>
      <c r="L644" s="50">
        <v>56.673618352450497</v>
      </c>
      <c r="M644" s="47">
        <v>0.21753713174922301</v>
      </c>
      <c r="N644" s="50">
        <v>40.852974186307499</v>
      </c>
    </row>
    <row r="645" spans="1:14" x14ac:dyDescent="0.2">
      <c r="A645" s="57" t="s">
        <v>1579</v>
      </c>
      <c r="B645" s="44" t="s">
        <v>1580</v>
      </c>
      <c r="C645" s="45">
        <v>29</v>
      </c>
      <c r="D645" s="46" t="s">
        <v>360</v>
      </c>
      <c r="E645" s="47">
        <v>0.71591547890686702</v>
      </c>
      <c r="F645" s="48">
        <v>60.531803962460899</v>
      </c>
      <c r="G645" s="47">
        <v>0.69690428345702804</v>
      </c>
      <c r="H645" s="50">
        <v>21.2121212121212</v>
      </c>
      <c r="I645" s="76" t="str">
        <f t="shared" si="18"/>
        <v>No</v>
      </c>
      <c r="J645" s="49" t="str">
        <f t="shared" si="19"/>
        <v>No</v>
      </c>
      <c r="K645" s="47">
        <v>0.16500118661056201</v>
      </c>
      <c r="L645" s="50">
        <v>46.350364963503701</v>
      </c>
      <c r="M645" s="47">
        <v>0.18359155123427701</v>
      </c>
      <c r="N645" s="50">
        <v>23.344556677890001</v>
      </c>
    </row>
    <row r="646" spans="1:14" x14ac:dyDescent="0.2">
      <c r="A646" s="57" t="s">
        <v>1581</v>
      </c>
      <c r="B646" s="44" t="s">
        <v>1582</v>
      </c>
      <c r="C646" s="45">
        <v>29</v>
      </c>
      <c r="D646" s="46" t="s">
        <v>360</v>
      </c>
      <c r="E646" s="47">
        <v>0.80883527082956397</v>
      </c>
      <c r="F646" s="48">
        <v>78.102189781021906</v>
      </c>
      <c r="G646" s="47">
        <v>0.717076093320688</v>
      </c>
      <c r="H646" s="50">
        <v>26.374859708193</v>
      </c>
      <c r="I646" s="76" t="str">
        <f t="shared" si="18"/>
        <v>No</v>
      </c>
      <c r="J646" s="49" t="str">
        <f t="shared" si="19"/>
        <v>No</v>
      </c>
      <c r="K646" s="47">
        <v>0.17699693689913701</v>
      </c>
      <c r="L646" s="50">
        <v>53.076120959332599</v>
      </c>
      <c r="M646" s="47">
        <v>0.185919359156827</v>
      </c>
      <c r="N646" s="50">
        <v>24.803591470258102</v>
      </c>
    </row>
    <row r="647" spans="1:14" x14ac:dyDescent="0.2">
      <c r="A647" s="57" t="s">
        <v>1583</v>
      </c>
      <c r="B647" s="44" t="s">
        <v>1584</v>
      </c>
      <c r="C647" s="45">
        <v>29</v>
      </c>
      <c r="D647" s="46" t="s">
        <v>360</v>
      </c>
      <c r="E647" s="47">
        <v>0.60245981664593296</v>
      </c>
      <c r="F647" s="48">
        <v>29.927007299270102</v>
      </c>
      <c r="G647" s="47">
        <v>0.67896381013867502</v>
      </c>
      <c r="H647" s="50">
        <v>17.957351290684599</v>
      </c>
      <c r="I647" s="76" t="str">
        <f t="shared" ref="I647:I710" si="20">IF(AND(F647&gt;=90,H647&gt;=90),"Yes","No")</f>
        <v>No</v>
      </c>
      <c r="J647" s="49" t="str">
        <f t="shared" ref="J647:J710" si="21">IF(AND(F647&gt;=75,H647&gt;=75),"Yes","No")</f>
        <v>No</v>
      </c>
      <c r="K647" s="47">
        <v>0.15513420977616399</v>
      </c>
      <c r="L647" s="50">
        <v>41.553701772679901</v>
      </c>
      <c r="M647" s="47">
        <v>0.15671941398575601</v>
      </c>
      <c r="N647" s="50">
        <v>13.243546576879901</v>
      </c>
    </row>
    <row r="648" spans="1:14" x14ac:dyDescent="0.2">
      <c r="A648" s="57" t="s">
        <v>1585</v>
      </c>
      <c r="B648" s="44" t="s">
        <v>1586</v>
      </c>
      <c r="C648" s="45">
        <v>29</v>
      </c>
      <c r="D648" s="46" t="s">
        <v>360</v>
      </c>
      <c r="E648" s="47">
        <v>0.65722465047749101</v>
      </c>
      <c r="F648" s="48">
        <v>46.2982273201251</v>
      </c>
      <c r="G648" s="47">
        <v>0.70143860508562295</v>
      </c>
      <c r="H648" s="50">
        <v>22.334455667789001</v>
      </c>
      <c r="I648" s="76" t="str">
        <f t="shared" si="20"/>
        <v>No</v>
      </c>
      <c r="J648" s="49" t="str">
        <f t="shared" si="21"/>
        <v>No</v>
      </c>
      <c r="K648" s="47">
        <v>0.12410807360170099</v>
      </c>
      <c r="L648" s="50">
        <v>27.841501564129299</v>
      </c>
      <c r="M648" s="47">
        <v>0.128210269153302</v>
      </c>
      <c r="N648" s="50">
        <v>8.3052749719416408</v>
      </c>
    </row>
    <row r="649" spans="1:14" x14ac:dyDescent="0.2">
      <c r="A649" s="57" t="s">
        <v>1575</v>
      </c>
      <c r="B649" s="44" t="s">
        <v>1587</v>
      </c>
      <c r="C649" s="45">
        <v>37</v>
      </c>
      <c r="D649" s="46" t="s">
        <v>360</v>
      </c>
      <c r="E649" s="47">
        <v>0.81887603460763503</v>
      </c>
      <c r="F649" s="48">
        <v>80.448383733055294</v>
      </c>
      <c r="G649" s="47">
        <v>0.73634491920479195</v>
      </c>
      <c r="H649" s="50">
        <v>65.281899109792306</v>
      </c>
      <c r="I649" s="76" t="str">
        <f t="shared" si="20"/>
        <v>No</v>
      </c>
      <c r="J649" s="49" t="str">
        <f t="shared" si="21"/>
        <v>No</v>
      </c>
      <c r="K649" s="47">
        <v>0.17605524418985299</v>
      </c>
      <c r="L649" s="50">
        <v>52.502606882168898</v>
      </c>
      <c r="M649" s="47">
        <v>0.192023706364361</v>
      </c>
      <c r="N649" s="50">
        <v>55.489614243323402</v>
      </c>
    </row>
    <row r="650" spans="1:14" x14ac:dyDescent="0.2">
      <c r="A650" s="148" t="s">
        <v>773</v>
      </c>
      <c r="B650" s="44" t="s">
        <v>1588</v>
      </c>
      <c r="C650" s="45">
        <v>37</v>
      </c>
      <c r="D650" s="46" t="s">
        <v>360</v>
      </c>
      <c r="E650" s="47">
        <v>0.85432641264298204</v>
      </c>
      <c r="F650" s="48">
        <v>89.624608967674703</v>
      </c>
      <c r="G650" s="47">
        <v>0.80008414445074405</v>
      </c>
      <c r="H650" s="50">
        <v>86.943620178041499</v>
      </c>
      <c r="I650" s="76" t="str">
        <f t="shared" si="20"/>
        <v>No</v>
      </c>
      <c r="J650" s="49" t="str">
        <f t="shared" si="21"/>
        <v>Yes</v>
      </c>
      <c r="K650" s="47">
        <v>0.131732966913198</v>
      </c>
      <c r="L650" s="50">
        <v>30.917622523461901</v>
      </c>
      <c r="M650" s="47">
        <v>0.14537875165403299</v>
      </c>
      <c r="N650" s="50">
        <v>28.486646884273</v>
      </c>
    </row>
    <row r="651" spans="1:14" x14ac:dyDescent="0.2">
      <c r="A651" s="57" t="s">
        <v>1589</v>
      </c>
      <c r="B651" s="44" t="s">
        <v>1590</v>
      </c>
      <c r="C651" s="45">
        <v>37</v>
      </c>
      <c r="D651" s="46" t="s">
        <v>360</v>
      </c>
      <c r="E651" s="47">
        <v>0.69085311869280597</v>
      </c>
      <c r="F651" s="48">
        <v>55.057351407716403</v>
      </c>
      <c r="G651" s="47">
        <v>0.74068420695377801</v>
      </c>
      <c r="H651" s="50">
        <v>66.468842729970305</v>
      </c>
      <c r="I651" s="76" t="str">
        <f t="shared" si="20"/>
        <v>No</v>
      </c>
      <c r="J651" s="49" t="str">
        <f t="shared" si="21"/>
        <v>No</v>
      </c>
      <c r="K651" s="47">
        <v>0.15087617359464001</v>
      </c>
      <c r="L651" s="50">
        <v>39.155370177267997</v>
      </c>
      <c r="M651" s="47">
        <v>0.151373857072684</v>
      </c>
      <c r="N651" s="50">
        <v>33.234421364985202</v>
      </c>
    </row>
    <row r="652" spans="1:14" x14ac:dyDescent="0.2">
      <c r="A652" s="57" t="s">
        <v>1591</v>
      </c>
      <c r="B652" s="44" t="s">
        <v>1592</v>
      </c>
      <c r="C652" s="45">
        <v>27</v>
      </c>
      <c r="D652" s="46" t="s">
        <v>360</v>
      </c>
      <c r="E652" s="47">
        <v>0.58407609457496401</v>
      </c>
      <c r="F652" s="48">
        <v>24.556830031282601</v>
      </c>
      <c r="G652" s="47">
        <v>0.51886231727406695</v>
      </c>
      <c r="H652" s="50">
        <v>4.1981845688351003</v>
      </c>
      <c r="I652" s="76" t="str">
        <f t="shared" si="20"/>
        <v>No</v>
      </c>
      <c r="J652" s="49" t="str">
        <f t="shared" si="21"/>
        <v>No</v>
      </c>
      <c r="K652" s="47">
        <v>0.41427608934738802</v>
      </c>
      <c r="L652" s="50">
        <v>97.810218978102199</v>
      </c>
      <c r="M652" s="47">
        <v>0.44334466942434198</v>
      </c>
      <c r="N652" s="50">
        <v>99.319213313161896</v>
      </c>
    </row>
    <row r="653" spans="1:14" x14ac:dyDescent="0.2">
      <c r="A653" s="57" t="s">
        <v>1593</v>
      </c>
      <c r="B653" s="44" t="s">
        <v>1594</v>
      </c>
      <c r="C653" s="45">
        <v>27</v>
      </c>
      <c r="D653" s="46" t="s">
        <v>360</v>
      </c>
      <c r="E653" s="47">
        <v>0.29568803365811902</v>
      </c>
      <c r="F653" s="48">
        <v>0.31282586027111597</v>
      </c>
      <c r="G653" s="47">
        <v>0.46595728068317599</v>
      </c>
      <c r="H653" s="50">
        <v>1.4372163388804799</v>
      </c>
      <c r="I653" s="76" t="str">
        <f t="shared" si="20"/>
        <v>No</v>
      </c>
      <c r="J653" s="49" t="str">
        <f t="shared" si="21"/>
        <v>No</v>
      </c>
      <c r="K653" s="47">
        <v>0.45215950924534798</v>
      </c>
      <c r="L653" s="50">
        <v>99.270072992700705</v>
      </c>
      <c r="M653" s="47">
        <v>0.44760998676547498</v>
      </c>
      <c r="N653" s="50">
        <v>99.357034795763994</v>
      </c>
    </row>
    <row r="654" spans="1:14" x14ac:dyDescent="0.2">
      <c r="A654" s="57" t="s">
        <v>767</v>
      </c>
      <c r="B654" s="44" t="s">
        <v>1595</v>
      </c>
      <c r="C654" s="45">
        <v>29</v>
      </c>
      <c r="D654" s="46" t="s">
        <v>360</v>
      </c>
      <c r="E654" s="47">
        <v>0.53697258352856903</v>
      </c>
      <c r="F654" s="48">
        <v>12.825860271115699</v>
      </c>
      <c r="G654" s="47">
        <v>0.72122803098454003</v>
      </c>
      <c r="H654" s="50">
        <v>27.721661054994399</v>
      </c>
      <c r="I654" s="76" t="str">
        <f t="shared" si="20"/>
        <v>No</v>
      </c>
      <c r="J654" s="49" t="str">
        <f t="shared" si="21"/>
        <v>No</v>
      </c>
      <c r="K654" s="47">
        <v>0.127599095869359</v>
      </c>
      <c r="L654" s="50">
        <v>29.144942648592298</v>
      </c>
      <c r="M654" s="47">
        <v>7.4601822085162806E-2</v>
      </c>
      <c r="N654" s="50">
        <v>0.56116722783389394</v>
      </c>
    </row>
    <row r="655" spans="1:14" x14ac:dyDescent="0.2">
      <c r="A655" s="57" t="s">
        <v>688</v>
      </c>
      <c r="B655" s="44" t="s">
        <v>1596</v>
      </c>
      <c r="C655" s="45">
        <v>29</v>
      </c>
      <c r="D655" s="46" t="s">
        <v>360</v>
      </c>
      <c r="E655" s="47">
        <v>0.46034438330074501</v>
      </c>
      <c r="F655" s="48">
        <v>2.60688216892596</v>
      </c>
      <c r="G655" s="47">
        <v>0.620711777450767</v>
      </c>
      <c r="H655" s="50">
        <v>7.5196408529741898</v>
      </c>
      <c r="I655" s="76" t="str">
        <f t="shared" si="20"/>
        <v>No</v>
      </c>
      <c r="J655" s="49" t="str">
        <f t="shared" si="21"/>
        <v>No</v>
      </c>
      <c r="K655" s="47">
        <v>0.32450101746320997</v>
      </c>
      <c r="L655" s="50">
        <v>93.691345151199201</v>
      </c>
      <c r="M655" s="47">
        <v>0.206394031972257</v>
      </c>
      <c r="N655" s="50">
        <v>33.445566778900101</v>
      </c>
    </row>
    <row r="656" spans="1:14" x14ac:dyDescent="0.2">
      <c r="A656" s="57" t="s">
        <v>1597</v>
      </c>
      <c r="B656" s="44" t="s">
        <v>1598</v>
      </c>
      <c r="C656" s="45">
        <v>29</v>
      </c>
      <c r="D656" s="46" t="s">
        <v>360</v>
      </c>
      <c r="E656" s="47">
        <v>0.57639017203368204</v>
      </c>
      <c r="F656" s="48">
        <v>22.784150156412899</v>
      </c>
      <c r="G656" s="47">
        <v>0.80929019674510905</v>
      </c>
      <c r="H656" s="50">
        <v>61.0549943883277</v>
      </c>
      <c r="I656" s="76" t="str">
        <f t="shared" si="20"/>
        <v>No</v>
      </c>
      <c r="J656" s="49" t="str">
        <f t="shared" si="21"/>
        <v>No</v>
      </c>
      <c r="K656" s="47">
        <v>0.231015229573686</v>
      </c>
      <c r="L656" s="50">
        <v>76.746611053180402</v>
      </c>
      <c r="M656" s="47">
        <v>0.17017956753527699</v>
      </c>
      <c r="N656" s="50">
        <v>17.845117845117802</v>
      </c>
    </row>
    <row r="657" spans="1:14" x14ac:dyDescent="0.2">
      <c r="A657" s="57" t="s">
        <v>1599</v>
      </c>
      <c r="B657" s="44" t="s">
        <v>1600</v>
      </c>
      <c r="C657" s="45">
        <v>29</v>
      </c>
      <c r="D657" s="46" t="s">
        <v>360</v>
      </c>
      <c r="E657" s="47">
        <v>0.57448297366377998</v>
      </c>
      <c r="F657" s="48">
        <v>22.3670490093848</v>
      </c>
      <c r="G657" s="47">
        <v>0.82268156153622496</v>
      </c>
      <c r="H657" s="50">
        <v>67.452300785634094</v>
      </c>
      <c r="I657" s="76" t="str">
        <f t="shared" si="20"/>
        <v>No</v>
      </c>
      <c r="J657" s="49" t="str">
        <f t="shared" si="21"/>
        <v>No</v>
      </c>
      <c r="K657" s="47">
        <v>0.17433216587974101</v>
      </c>
      <c r="L657" s="50">
        <v>51.720542231491102</v>
      </c>
      <c r="M657" s="47">
        <v>0.117895310207231</v>
      </c>
      <c r="N657" s="50">
        <v>6.1728395061728403</v>
      </c>
    </row>
    <row r="658" spans="1:14" x14ac:dyDescent="0.2">
      <c r="A658" s="57" t="s">
        <v>1601</v>
      </c>
      <c r="B658" s="44" t="s">
        <v>1602</v>
      </c>
      <c r="C658" s="45">
        <v>29</v>
      </c>
      <c r="D658" s="46" t="s">
        <v>360</v>
      </c>
      <c r="E658" s="47">
        <v>0.64878512846214398</v>
      </c>
      <c r="F658" s="48">
        <v>44.316996871741402</v>
      </c>
      <c r="G658" s="47">
        <v>0.89587470436616001</v>
      </c>
      <c r="H658" s="50">
        <v>96.969696969696997</v>
      </c>
      <c r="I658" s="76" t="str">
        <f t="shared" si="20"/>
        <v>No</v>
      </c>
      <c r="J658" s="49" t="str">
        <f t="shared" si="21"/>
        <v>No</v>
      </c>
      <c r="K658" s="47">
        <v>0.111870649784474</v>
      </c>
      <c r="L658" s="50">
        <v>22.992700729927002</v>
      </c>
      <c r="M658" s="47">
        <v>8.8479146152168203E-2</v>
      </c>
      <c r="N658" s="50">
        <v>1.4590347923681299</v>
      </c>
    </row>
    <row r="659" spans="1:14" x14ac:dyDescent="0.2">
      <c r="A659" s="57" t="s">
        <v>619</v>
      </c>
      <c r="B659" s="44" t="s">
        <v>1603</v>
      </c>
      <c r="C659" s="45">
        <v>29</v>
      </c>
      <c r="D659" s="46" t="s">
        <v>360</v>
      </c>
      <c r="E659" s="47">
        <v>0.604524737944934</v>
      </c>
      <c r="F659" s="48">
        <v>30.500521376433799</v>
      </c>
      <c r="G659" s="47">
        <v>0.83099222886785695</v>
      </c>
      <c r="H659" s="50">
        <v>71.043771043771002</v>
      </c>
      <c r="I659" s="76" t="str">
        <f t="shared" si="20"/>
        <v>No</v>
      </c>
      <c r="J659" s="49" t="str">
        <f t="shared" si="21"/>
        <v>No</v>
      </c>
      <c r="K659" s="47">
        <v>0.12857651786709801</v>
      </c>
      <c r="L659" s="50">
        <v>29.614181438999001</v>
      </c>
      <c r="M659" s="47">
        <v>9.8566406064025294E-2</v>
      </c>
      <c r="N659" s="50">
        <v>2.6936026936026898</v>
      </c>
    </row>
    <row r="660" spans="1:14" x14ac:dyDescent="0.2">
      <c r="A660" s="57" t="s">
        <v>1604</v>
      </c>
      <c r="B660" s="44" t="s">
        <v>1605</v>
      </c>
      <c r="C660" s="45">
        <v>29</v>
      </c>
      <c r="D660" s="46" t="s">
        <v>360</v>
      </c>
      <c r="E660" s="47">
        <v>0.57316739331675204</v>
      </c>
      <c r="F660" s="48">
        <v>22.002085505735099</v>
      </c>
      <c r="G660" s="47">
        <v>0.78511297649898104</v>
      </c>
      <c r="H660" s="50">
        <v>50.7295173961841</v>
      </c>
      <c r="I660" s="76" t="str">
        <f t="shared" si="20"/>
        <v>No</v>
      </c>
      <c r="J660" s="49" t="str">
        <f t="shared" si="21"/>
        <v>No</v>
      </c>
      <c r="K660" s="47">
        <v>0.18864248145621601</v>
      </c>
      <c r="L660" s="50">
        <v>58.967674661105299</v>
      </c>
      <c r="M660" s="47">
        <v>0.22871461994386799</v>
      </c>
      <c r="N660" s="50">
        <v>47.9236812570146</v>
      </c>
    </row>
    <row r="661" spans="1:14" x14ac:dyDescent="0.2">
      <c r="A661" s="57" t="s">
        <v>1606</v>
      </c>
      <c r="B661" s="44" t="s">
        <v>1607</v>
      </c>
      <c r="C661" s="45">
        <v>29</v>
      </c>
      <c r="D661" s="46" t="s">
        <v>360</v>
      </c>
      <c r="E661" s="47">
        <v>0.57441648723213001</v>
      </c>
      <c r="F661" s="48">
        <v>22.314911366006299</v>
      </c>
      <c r="G661" s="47">
        <v>0.76887190684854601</v>
      </c>
      <c r="H661" s="50">
        <v>43.883277216610601</v>
      </c>
      <c r="I661" s="76" t="str">
        <f t="shared" si="20"/>
        <v>No</v>
      </c>
      <c r="J661" s="49" t="str">
        <f t="shared" si="21"/>
        <v>No</v>
      </c>
      <c r="K661" s="47">
        <v>0.19642347645977201</v>
      </c>
      <c r="L661" s="50">
        <v>62.304483837330601</v>
      </c>
      <c r="M661" s="47">
        <v>0.224215596029503</v>
      </c>
      <c r="N661" s="50">
        <v>45.342312008978702</v>
      </c>
    </row>
    <row r="662" spans="1:14" x14ac:dyDescent="0.2">
      <c r="A662" s="57" t="s">
        <v>1608</v>
      </c>
      <c r="B662" s="44" t="s">
        <v>1609</v>
      </c>
      <c r="C662" s="45">
        <v>29</v>
      </c>
      <c r="D662" s="46" t="s">
        <v>360</v>
      </c>
      <c r="E662" s="47">
        <v>0.59791125401934397</v>
      </c>
      <c r="F662" s="48">
        <v>28.675703858185599</v>
      </c>
      <c r="G662" s="47">
        <v>0.81082443349270805</v>
      </c>
      <c r="H662" s="50">
        <v>62.065095398428703</v>
      </c>
      <c r="I662" s="76" t="str">
        <f t="shared" si="20"/>
        <v>No</v>
      </c>
      <c r="J662" s="49" t="str">
        <f t="shared" si="21"/>
        <v>No</v>
      </c>
      <c r="K662" s="47">
        <v>0.22222750890156001</v>
      </c>
      <c r="L662" s="50">
        <v>73.305526590198099</v>
      </c>
      <c r="M662" s="47">
        <v>0.28049307182699001</v>
      </c>
      <c r="N662" s="50">
        <v>71.941638608305297</v>
      </c>
    </row>
    <row r="663" spans="1:14" x14ac:dyDescent="0.2">
      <c r="A663" s="57" t="s">
        <v>1610</v>
      </c>
      <c r="B663" s="44" t="s">
        <v>1611</v>
      </c>
      <c r="C663" s="45">
        <v>29</v>
      </c>
      <c r="D663" s="46" t="s">
        <v>360</v>
      </c>
      <c r="E663" s="47">
        <v>0.60105294946194399</v>
      </c>
      <c r="F663" s="48">
        <v>29.718456725755999</v>
      </c>
      <c r="G663" s="47">
        <v>0.82428409391364998</v>
      </c>
      <c r="H663" s="50">
        <v>68.462401795735104</v>
      </c>
      <c r="I663" s="76" t="str">
        <f t="shared" si="20"/>
        <v>No</v>
      </c>
      <c r="J663" s="49" t="str">
        <f t="shared" si="21"/>
        <v>No</v>
      </c>
      <c r="K663" s="47">
        <v>0.222886117514288</v>
      </c>
      <c r="L663" s="50">
        <v>73.514077163712201</v>
      </c>
      <c r="M663" s="47">
        <v>0.279604061983865</v>
      </c>
      <c r="N663" s="50">
        <v>71.717171717171695</v>
      </c>
    </row>
    <row r="664" spans="1:14" x14ac:dyDescent="0.2">
      <c r="A664" s="57" t="s">
        <v>1612</v>
      </c>
      <c r="B664" s="44" t="s">
        <v>1613</v>
      </c>
      <c r="C664" s="45">
        <v>29</v>
      </c>
      <c r="D664" s="46" t="s">
        <v>360</v>
      </c>
      <c r="E664" s="47">
        <v>0.60654535207085403</v>
      </c>
      <c r="F664" s="48">
        <v>31.230448383733101</v>
      </c>
      <c r="G664" s="47">
        <v>0.817571950714304</v>
      </c>
      <c r="H664" s="50">
        <v>65.207631874298499</v>
      </c>
      <c r="I664" s="76" t="str">
        <f t="shared" si="20"/>
        <v>No</v>
      </c>
      <c r="J664" s="49" t="str">
        <f t="shared" si="21"/>
        <v>No</v>
      </c>
      <c r="K664" s="47">
        <v>0.27315925462975599</v>
      </c>
      <c r="L664" s="50">
        <v>87.434827945776803</v>
      </c>
      <c r="M664" s="47">
        <v>0.36381778347219401</v>
      </c>
      <c r="N664" s="50">
        <v>91.470258136924798</v>
      </c>
    </row>
    <row r="665" spans="1:14" x14ac:dyDescent="0.2">
      <c r="A665" s="148" t="s">
        <v>1614</v>
      </c>
      <c r="B665" s="44" t="s">
        <v>1615</v>
      </c>
      <c r="C665" s="45">
        <v>29</v>
      </c>
      <c r="D665" s="46" t="s">
        <v>360</v>
      </c>
      <c r="E665" s="47">
        <v>0.82567992448537897</v>
      </c>
      <c r="F665" s="48">
        <v>82.377476538060506</v>
      </c>
      <c r="G665" s="47">
        <v>0.84628822570250195</v>
      </c>
      <c r="H665" s="50">
        <v>78.114478114478104</v>
      </c>
      <c r="I665" s="76" t="str">
        <f t="shared" si="20"/>
        <v>No</v>
      </c>
      <c r="J665" s="49" t="str">
        <f t="shared" si="21"/>
        <v>Yes</v>
      </c>
      <c r="K665" s="47">
        <v>0.187754867535286</v>
      </c>
      <c r="L665" s="50">
        <v>58.654848800834202</v>
      </c>
      <c r="M665" s="47">
        <v>0.22450446440032401</v>
      </c>
      <c r="N665" s="50">
        <v>45.903479236812601</v>
      </c>
    </row>
    <row r="666" spans="1:14" x14ac:dyDescent="0.2">
      <c r="A666" s="57" t="s">
        <v>1616</v>
      </c>
      <c r="B666" s="44" t="s">
        <v>1617</v>
      </c>
      <c r="C666" s="45">
        <v>29</v>
      </c>
      <c r="D666" s="46" t="s">
        <v>360</v>
      </c>
      <c r="E666" s="47">
        <v>0.65269757223590597</v>
      </c>
      <c r="F666" s="48">
        <v>45.411887382690303</v>
      </c>
      <c r="G666" s="47">
        <v>0.88052113212962702</v>
      </c>
      <c r="H666" s="50">
        <v>93.490460157126805</v>
      </c>
      <c r="I666" s="76" t="str">
        <f t="shared" si="20"/>
        <v>No</v>
      </c>
      <c r="J666" s="49" t="str">
        <f t="shared" si="21"/>
        <v>No</v>
      </c>
      <c r="K666" s="47">
        <v>0.19991995927769499</v>
      </c>
      <c r="L666" s="50">
        <v>64.025026068821703</v>
      </c>
      <c r="M666" s="47">
        <v>0.22856741244953699</v>
      </c>
      <c r="N666" s="50">
        <v>47.699214365880998</v>
      </c>
    </row>
    <row r="667" spans="1:14" x14ac:dyDescent="0.2">
      <c r="A667" s="57" t="s">
        <v>1618</v>
      </c>
      <c r="B667" s="44" t="s">
        <v>1619</v>
      </c>
      <c r="C667" s="45">
        <v>29</v>
      </c>
      <c r="D667" s="46" t="s">
        <v>360</v>
      </c>
      <c r="E667" s="47">
        <v>0.72951321446009798</v>
      </c>
      <c r="F667" s="48">
        <v>62.982273201251303</v>
      </c>
      <c r="G667" s="47">
        <v>0.86452430072587405</v>
      </c>
      <c r="H667" s="50">
        <v>86.756453423120107</v>
      </c>
      <c r="I667" s="76" t="str">
        <f t="shared" si="20"/>
        <v>No</v>
      </c>
      <c r="J667" s="49" t="str">
        <f t="shared" si="21"/>
        <v>No</v>
      </c>
      <c r="K667" s="47">
        <v>0.209821928540806</v>
      </c>
      <c r="L667" s="50">
        <v>68.196037539103202</v>
      </c>
      <c r="M667" s="47">
        <v>0.25938742056816599</v>
      </c>
      <c r="N667" s="50">
        <v>63.411896745230102</v>
      </c>
    </row>
    <row r="668" spans="1:14" x14ac:dyDescent="0.2">
      <c r="A668" s="148" t="s">
        <v>839</v>
      </c>
      <c r="B668" s="44" t="s">
        <v>1620</v>
      </c>
      <c r="C668" s="45">
        <v>29</v>
      </c>
      <c r="D668" s="46" t="s">
        <v>360</v>
      </c>
      <c r="E668" s="47">
        <v>0.821283893464824</v>
      </c>
      <c r="F668" s="48">
        <v>81.126173096976004</v>
      </c>
      <c r="G668" s="47">
        <v>0.86487255738371205</v>
      </c>
      <c r="H668" s="50">
        <v>87.205387205387197</v>
      </c>
      <c r="I668" s="76" t="str">
        <f t="shared" si="20"/>
        <v>No</v>
      </c>
      <c r="J668" s="49" t="str">
        <f t="shared" si="21"/>
        <v>Yes</v>
      </c>
      <c r="K668" s="47">
        <v>0.104633624504036</v>
      </c>
      <c r="L668" s="50">
        <v>19.1866527632951</v>
      </c>
      <c r="M668" s="47">
        <v>8.5267762736830496E-2</v>
      </c>
      <c r="N668" s="50">
        <v>1.2345679012345701</v>
      </c>
    </row>
    <row r="669" spans="1:14" x14ac:dyDescent="0.2">
      <c r="A669" s="57" t="s">
        <v>1621</v>
      </c>
      <c r="B669" s="44" t="s">
        <v>1622</v>
      </c>
      <c r="C669" s="45">
        <v>29</v>
      </c>
      <c r="D669" s="46" t="s">
        <v>360</v>
      </c>
      <c r="E669" s="47">
        <v>0.82893921584435404</v>
      </c>
      <c r="F669" s="48">
        <v>83.628779979144895</v>
      </c>
      <c r="G669" s="47">
        <v>0.83859659021862298</v>
      </c>
      <c r="H669" s="50">
        <v>74.523007856341195</v>
      </c>
      <c r="I669" s="76" t="str">
        <f t="shared" si="20"/>
        <v>No</v>
      </c>
      <c r="J669" s="49" t="str">
        <f t="shared" si="21"/>
        <v>No</v>
      </c>
      <c r="K669" s="47">
        <v>0.115387185267338</v>
      </c>
      <c r="L669" s="50">
        <v>24.921793534932199</v>
      </c>
      <c r="M669" s="47">
        <v>9.2001851384656205E-2</v>
      </c>
      <c r="N669" s="50">
        <v>1.9079685746352399</v>
      </c>
    </row>
    <row r="670" spans="1:14" x14ac:dyDescent="0.2">
      <c r="A670" s="57" t="s">
        <v>1623</v>
      </c>
      <c r="B670" s="44" t="s">
        <v>1624</v>
      </c>
      <c r="C670" s="45">
        <v>29</v>
      </c>
      <c r="D670" s="46" t="s">
        <v>360</v>
      </c>
      <c r="E670" s="47">
        <v>0.62108454211719499</v>
      </c>
      <c r="F670" s="48">
        <v>35.505735140771598</v>
      </c>
      <c r="G670" s="47">
        <v>0.84284590168003504</v>
      </c>
      <c r="H670" s="50">
        <v>76.655443322110003</v>
      </c>
      <c r="I670" s="76" t="str">
        <f t="shared" si="20"/>
        <v>No</v>
      </c>
      <c r="J670" s="49" t="str">
        <f t="shared" si="21"/>
        <v>No</v>
      </c>
      <c r="K670" s="47">
        <v>0.107110364711954</v>
      </c>
      <c r="L670" s="50">
        <v>20.385818561000999</v>
      </c>
      <c r="M670" s="47">
        <v>8.4029665553836605E-2</v>
      </c>
      <c r="N670" s="50">
        <v>1.0101010101010099</v>
      </c>
    </row>
    <row r="671" spans="1:14" x14ac:dyDescent="0.2">
      <c r="A671" s="148" t="s">
        <v>769</v>
      </c>
      <c r="B671" s="44" t="s">
        <v>1625</v>
      </c>
      <c r="C671" s="45">
        <v>29</v>
      </c>
      <c r="D671" s="46" t="s">
        <v>360</v>
      </c>
      <c r="E671" s="47">
        <v>0.84713477890739397</v>
      </c>
      <c r="F671" s="48">
        <v>87.486965589155403</v>
      </c>
      <c r="G671" s="47">
        <v>0.88528941875770195</v>
      </c>
      <c r="H671" s="50">
        <v>94.612794612794602</v>
      </c>
      <c r="I671" s="76" t="str">
        <f t="shared" si="20"/>
        <v>No</v>
      </c>
      <c r="J671" s="49" t="str">
        <f t="shared" si="21"/>
        <v>Yes</v>
      </c>
      <c r="K671" s="47">
        <v>0.115506812758008</v>
      </c>
      <c r="L671" s="50">
        <v>24.9739311783107</v>
      </c>
      <c r="M671" s="47">
        <v>0.11423463684994201</v>
      </c>
      <c r="N671" s="50">
        <v>5.3872053872053902</v>
      </c>
    </row>
    <row r="672" spans="1:14" x14ac:dyDescent="0.2">
      <c r="A672" s="57" t="s">
        <v>1626</v>
      </c>
      <c r="B672" s="44" t="s">
        <v>1627</v>
      </c>
      <c r="C672" s="45">
        <v>29</v>
      </c>
      <c r="D672" s="46" t="s">
        <v>360</v>
      </c>
      <c r="E672" s="47">
        <v>0.830739020277104</v>
      </c>
      <c r="F672" s="48">
        <v>83.941605839416098</v>
      </c>
      <c r="G672" s="47">
        <v>0.82937132343266795</v>
      </c>
      <c r="H672" s="50">
        <v>70.258136924803594</v>
      </c>
      <c r="I672" s="76" t="str">
        <f t="shared" si="20"/>
        <v>No</v>
      </c>
      <c r="J672" s="49" t="str">
        <f t="shared" si="21"/>
        <v>No</v>
      </c>
      <c r="K672" s="47">
        <v>0.13883001086798799</v>
      </c>
      <c r="L672" s="50">
        <v>33.889468196037498</v>
      </c>
      <c r="M672" s="47">
        <v>0.14563191679038301</v>
      </c>
      <c r="N672" s="50">
        <v>11.223344556677899</v>
      </c>
    </row>
    <row r="673" spans="1:14" x14ac:dyDescent="0.2">
      <c r="A673" s="148" t="s">
        <v>1628</v>
      </c>
      <c r="B673" s="44" t="s">
        <v>1629</v>
      </c>
      <c r="C673" s="45">
        <v>29</v>
      </c>
      <c r="D673" s="46" t="s">
        <v>360</v>
      </c>
      <c r="E673" s="47">
        <v>0.83959321939836096</v>
      </c>
      <c r="F673" s="48">
        <v>86.1835245046924</v>
      </c>
      <c r="G673" s="47">
        <v>0.86806406800023495</v>
      </c>
      <c r="H673" s="50">
        <v>89.225589225589204</v>
      </c>
      <c r="I673" s="76" t="str">
        <f t="shared" si="20"/>
        <v>No</v>
      </c>
      <c r="J673" s="49" t="str">
        <f t="shared" si="21"/>
        <v>Yes</v>
      </c>
      <c r="K673" s="47">
        <v>0.17134850564593099</v>
      </c>
      <c r="L673" s="50">
        <v>50.208550573514103</v>
      </c>
      <c r="M673" s="47">
        <v>0.19601529229575901</v>
      </c>
      <c r="N673" s="50">
        <v>29.405162738496099</v>
      </c>
    </row>
    <row r="674" spans="1:14" x14ac:dyDescent="0.2">
      <c r="A674" s="57" t="s">
        <v>1630</v>
      </c>
      <c r="B674" s="44" t="s">
        <v>1631</v>
      </c>
      <c r="C674" s="45">
        <v>29</v>
      </c>
      <c r="D674" s="46" t="s">
        <v>360</v>
      </c>
      <c r="E674" s="47">
        <v>0.837817811300966</v>
      </c>
      <c r="F674" s="48">
        <v>85.662148070907193</v>
      </c>
      <c r="G674" s="47">
        <v>0.81487418304150305</v>
      </c>
      <c r="H674" s="50">
        <v>63.636363636363598</v>
      </c>
      <c r="I674" s="76" t="str">
        <f t="shared" si="20"/>
        <v>No</v>
      </c>
      <c r="J674" s="49" t="str">
        <f t="shared" si="21"/>
        <v>No</v>
      </c>
      <c r="K674" s="47">
        <v>0.159259456925466</v>
      </c>
      <c r="L674" s="50">
        <v>43.1178310740355</v>
      </c>
      <c r="M674" s="47">
        <v>0.17758487078578</v>
      </c>
      <c r="N674" s="50">
        <v>20.202020202020201</v>
      </c>
    </row>
    <row r="675" spans="1:14" x14ac:dyDescent="0.2">
      <c r="A675" s="57" t="s">
        <v>1632</v>
      </c>
      <c r="B675" s="44" t="s">
        <v>1633</v>
      </c>
      <c r="C675" s="45">
        <v>29</v>
      </c>
      <c r="D675" s="46" t="s">
        <v>360</v>
      </c>
      <c r="E675" s="47">
        <v>0.61548110024932901</v>
      </c>
      <c r="F675" s="48">
        <v>33.576642335766401</v>
      </c>
      <c r="G675" s="47">
        <v>0.81734935263842101</v>
      </c>
      <c r="H675" s="50">
        <v>64.870931537598196</v>
      </c>
      <c r="I675" s="76" t="str">
        <f t="shared" si="20"/>
        <v>No</v>
      </c>
      <c r="J675" s="49" t="str">
        <f t="shared" si="21"/>
        <v>No</v>
      </c>
      <c r="K675" s="47">
        <v>0.23781748677071299</v>
      </c>
      <c r="L675" s="50">
        <v>78.571428571428598</v>
      </c>
      <c r="M675" s="47">
        <v>0.30259103025374401</v>
      </c>
      <c r="N675" s="50">
        <v>78.787878787878796</v>
      </c>
    </row>
    <row r="676" spans="1:14" x14ac:dyDescent="0.2">
      <c r="A676" s="57" t="s">
        <v>1634</v>
      </c>
      <c r="B676" s="44" t="s">
        <v>1635</v>
      </c>
      <c r="C676" s="45">
        <v>29</v>
      </c>
      <c r="D676" s="46" t="s">
        <v>360</v>
      </c>
      <c r="E676" s="47">
        <v>0.65607514068301298</v>
      </c>
      <c r="F676" s="48">
        <v>46.089676746611097</v>
      </c>
      <c r="G676" s="47">
        <v>0.86916660923883804</v>
      </c>
      <c r="H676" s="50">
        <v>90.011223344556697</v>
      </c>
      <c r="I676" s="76" t="str">
        <f t="shared" si="20"/>
        <v>No</v>
      </c>
      <c r="J676" s="49" t="str">
        <f t="shared" si="21"/>
        <v>No</v>
      </c>
      <c r="K676" s="47">
        <v>0.177356685374497</v>
      </c>
      <c r="L676" s="50">
        <v>53.388946819603802</v>
      </c>
      <c r="M676" s="47">
        <v>0.204883007817417</v>
      </c>
      <c r="N676" s="50">
        <v>33.108866442199798</v>
      </c>
    </row>
    <row r="677" spans="1:14" x14ac:dyDescent="0.2">
      <c r="A677" s="57" t="s">
        <v>1636</v>
      </c>
      <c r="B677" s="44" t="s">
        <v>1637</v>
      </c>
      <c r="C677" s="45">
        <v>29</v>
      </c>
      <c r="D677" s="46" t="s">
        <v>360</v>
      </c>
      <c r="E677" s="47">
        <v>0.65537180950374596</v>
      </c>
      <c r="F677" s="48">
        <v>45.933263816475502</v>
      </c>
      <c r="G677" s="47">
        <v>0.85976287937929097</v>
      </c>
      <c r="H677" s="50">
        <v>84.399551066217697</v>
      </c>
      <c r="I677" s="76" t="str">
        <f t="shared" si="20"/>
        <v>No</v>
      </c>
      <c r="J677" s="49" t="str">
        <f t="shared" si="21"/>
        <v>No</v>
      </c>
      <c r="K677" s="47">
        <v>0.188173141044049</v>
      </c>
      <c r="L677" s="50">
        <v>58.811261730969797</v>
      </c>
      <c r="M677" s="47">
        <v>0.220089674218437</v>
      </c>
      <c r="N677" s="50">
        <v>42.3120089786756</v>
      </c>
    </row>
    <row r="678" spans="1:14" x14ac:dyDescent="0.2">
      <c r="A678" s="57" t="s">
        <v>1638</v>
      </c>
      <c r="B678" s="44" t="s">
        <v>1639</v>
      </c>
      <c r="C678" s="45">
        <v>29</v>
      </c>
      <c r="D678" s="46" t="s">
        <v>360</v>
      </c>
      <c r="E678" s="47">
        <v>0.66908946804842095</v>
      </c>
      <c r="F678" s="48">
        <v>49.687174139728903</v>
      </c>
      <c r="G678" s="47">
        <v>0.87841893170416296</v>
      </c>
      <c r="H678" s="50">
        <v>92.368125701458993</v>
      </c>
      <c r="I678" s="76" t="str">
        <f t="shared" si="20"/>
        <v>No</v>
      </c>
      <c r="J678" s="49" t="str">
        <f t="shared" si="21"/>
        <v>No</v>
      </c>
      <c r="K678" s="47">
        <v>0.12334456851028899</v>
      </c>
      <c r="L678" s="50">
        <v>27.215849843587101</v>
      </c>
      <c r="M678" s="47">
        <v>0.12415676065361</v>
      </c>
      <c r="N678" s="50">
        <v>7.4074074074074101</v>
      </c>
    </row>
    <row r="679" spans="1:14" x14ac:dyDescent="0.2">
      <c r="A679" s="57" t="s">
        <v>1640</v>
      </c>
      <c r="B679" s="44" t="s">
        <v>1641</v>
      </c>
      <c r="C679" s="45">
        <v>29</v>
      </c>
      <c r="D679" s="46" t="s">
        <v>360</v>
      </c>
      <c r="E679" s="47">
        <v>0.637404926386135</v>
      </c>
      <c r="F679" s="48">
        <v>41.553701772679901</v>
      </c>
      <c r="G679" s="47">
        <v>0.84386723707209499</v>
      </c>
      <c r="H679" s="50">
        <v>76.992143658810306</v>
      </c>
      <c r="I679" s="76" t="str">
        <f t="shared" si="20"/>
        <v>No</v>
      </c>
      <c r="J679" s="49" t="str">
        <f t="shared" si="21"/>
        <v>No</v>
      </c>
      <c r="K679" s="47">
        <v>0.14013939894389599</v>
      </c>
      <c r="L679" s="50">
        <v>34.515119916579799</v>
      </c>
      <c r="M679" s="47">
        <v>0.144731619755229</v>
      </c>
      <c r="N679" s="50">
        <v>10.998877665544301</v>
      </c>
    </row>
    <row r="680" spans="1:14" x14ac:dyDescent="0.2">
      <c r="A680" s="57" t="s">
        <v>1642</v>
      </c>
      <c r="B680" s="44" t="s">
        <v>1643</v>
      </c>
      <c r="C680" s="45">
        <v>29</v>
      </c>
      <c r="D680" s="46" t="s">
        <v>360</v>
      </c>
      <c r="E680" s="47">
        <v>0.61738531070575697</v>
      </c>
      <c r="F680" s="48">
        <v>34.254431699687203</v>
      </c>
      <c r="G680" s="47">
        <v>0.80801645438719305</v>
      </c>
      <c r="H680" s="50">
        <v>60.044893378226703</v>
      </c>
      <c r="I680" s="76" t="str">
        <f t="shared" si="20"/>
        <v>No</v>
      </c>
      <c r="J680" s="49" t="str">
        <f t="shared" si="21"/>
        <v>No</v>
      </c>
      <c r="K680" s="47">
        <v>0.220864076548003</v>
      </c>
      <c r="L680" s="50">
        <v>72.732012513034405</v>
      </c>
      <c r="M680" s="47">
        <v>0.25617247084959999</v>
      </c>
      <c r="N680" s="50">
        <v>61.8406285072952</v>
      </c>
    </row>
    <row r="681" spans="1:14" x14ac:dyDescent="0.2">
      <c r="A681" s="57" t="s">
        <v>1644</v>
      </c>
      <c r="B681" s="44" t="s">
        <v>1645</v>
      </c>
      <c r="C681" s="45">
        <v>29</v>
      </c>
      <c r="D681" s="46" t="s">
        <v>360</v>
      </c>
      <c r="E681" s="47">
        <v>0.61619361887337598</v>
      </c>
      <c r="F681" s="48">
        <v>33.785192909280497</v>
      </c>
      <c r="G681" s="47">
        <v>0.78679234010062404</v>
      </c>
      <c r="H681" s="50">
        <v>51.515151515151501</v>
      </c>
      <c r="I681" s="76" t="str">
        <f t="shared" si="20"/>
        <v>No</v>
      </c>
      <c r="J681" s="49" t="str">
        <f t="shared" si="21"/>
        <v>No</v>
      </c>
      <c r="K681" s="47">
        <v>0.14687048041327</v>
      </c>
      <c r="L681" s="50">
        <v>37.174139728884299</v>
      </c>
      <c r="M681" s="47">
        <v>0.15667971127779601</v>
      </c>
      <c r="N681" s="50">
        <v>13.1313131313131</v>
      </c>
    </row>
    <row r="682" spans="1:14" x14ac:dyDescent="0.2">
      <c r="A682" s="57" t="s">
        <v>1646</v>
      </c>
      <c r="B682" s="44" t="s">
        <v>1647</v>
      </c>
      <c r="C682" s="45">
        <v>29</v>
      </c>
      <c r="D682" s="46" t="s">
        <v>360</v>
      </c>
      <c r="E682" s="47">
        <v>0.57069442051681796</v>
      </c>
      <c r="F682" s="48">
        <v>21.2200208550573</v>
      </c>
      <c r="G682" s="47">
        <v>0.74259747214128202</v>
      </c>
      <c r="H682" s="50">
        <v>35.353535353535399</v>
      </c>
      <c r="I682" s="76" t="str">
        <f t="shared" si="20"/>
        <v>No</v>
      </c>
      <c r="J682" s="49" t="str">
        <f t="shared" si="21"/>
        <v>No</v>
      </c>
      <c r="K682" s="47">
        <v>0.20263944273450199</v>
      </c>
      <c r="L682" s="50">
        <v>65.328467153284706</v>
      </c>
      <c r="M682" s="47">
        <v>0.24194522820321099</v>
      </c>
      <c r="N682" s="50">
        <v>55.443322109988799</v>
      </c>
    </row>
    <row r="683" spans="1:14" x14ac:dyDescent="0.2">
      <c r="A683" s="57" t="s">
        <v>1648</v>
      </c>
      <c r="B683" s="44" t="s">
        <v>1649</v>
      </c>
      <c r="C683" s="45">
        <v>37</v>
      </c>
      <c r="D683" s="46" t="s">
        <v>360</v>
      </c>
      <c r="E683" s="47">
        <v>0.82536628693708802</v>
      </c>
      <c r="F683" s="48">
        <v>82.273201251303405</v>
      </c>
      <c r="G683" s="47">
        <v>0.74268264788819305</v>
      </c>
      <c r="H683" s="50">
        <v>67.062314540059305</v>
      </c>
      <c r="I683" s="76" t="str">
        <f t="shared" si="20"/>
        <v>No</v>
      </c>
      <c r="J683" s="49" t="str">
        <f t="shared" si="21"/>
        <v>No</v>
      </c>
      <c r="K683" s="47">
        <v>0.201791755700791</v>
      </c>
      <c r="L683" s="50">
        <v>64.963503649635001</v>
      </c>
      <c r="M683" s="47">
        <v>0.21251252678784799</v>
      </c>
      <c r="N683" s="50">
        <v>63.204747774480701</v>
      </c>
    </row>
    <row r="684" spans="1:14" x14ac:dyDescent="0.2">
      <c r="A684" s="57" t="s">
        <v>1650</v>
      </c>
      <c r="B684" s="44" t="s">
        <v>1651</v>
      </c>
      <c r="C684" s="45">
        <v>37</v>
      </c>
      <c r="D684" s="46" t="s">
        <v>360</v>
      </c>
      <c r="E684" s="47">
        <v>0.67722490516707001</v>
      </c>
      <c r="F684" s="48">
        <v>51.876955161626697</v>
      </c>
      <c r="G684" s="47">
        <v>0.77821170040078702</v>
      </c>
      <c r="H684" s="50">
        <v>78.338278931750693</v>
      </c>
      <c r="I684" s="76" t="str">
        <f t="shared" si="20"/>
        <v>No</v>
      </c>
      <c r="J684" s="49" t="str">
        <f t="shared" si="21"/>
        <v>No</v>
      </c>
      <c r="K684" s="47">
        <v>0.18864383164521401</v>
      </c>
      <c r="L684" s="50">
        <v>59.0198123044838</v>
      </c>
      <c r="M684" s="47">
        <v>0.19842397611920701</v>
      </c>
      <c r="N684" s="50">
        <v>59.643916913946597</v>
      </c>
    </row>
    <row r="685" spans="1:14" x14ac:dyDescent="0.2">
      <c r="A685" s="148" t="s">
        <v>1393</v>
      </c>
      <c r="B685" s="44" t="s">
        <v>1652</v>
      </c>
      <c r="C685" s="45">
        <v>37</v>
      </c>
      <c r="D685" s="46" t="s">
        <v>360</v>
      </c>
      <c r="E685" s="47">
        <v>0.85153147511462901</v>
      </c>
      <c r="F685" s="48">
        <v>88.790406673618307</v>
      </c>
      <c r="G685" s="47">
        <v>0.77223892125688398</v>
      </c>
      <c r="H685" s="50">
        <v>76.261127596439195</v>
      </c>
      <c r="I685" s="76" t="str">
        <f t="shared" si="20"/>
        <v>No</v>
      </c>
      <c r="J685" s="49" t="str">
        <f t="shared" si="21"/>
        <v>Yes</v>
      </c>
      <c r="K685" s="47">
        <v>0.21990062174414901</v>
      </c>
      <c r="L685" s="50">
        <v>72.262773722627699</v>
      </c>
      <c r="M685" s="47">
        <v>0.229295203162897</v>
      </c>
      <c r="N685" s="50">
        <v>69.732937685459902</v>
      </c>
    </row>
    <row r="686" spans="1:14" x14ac:dyDescent="0.2">
      <c r="A686" s="57" t="s">
        <v>1653</v>
      </c>
      <c r="B686" s="44" t="s">
        <v>1654</v>
      </c>
      <c r="C686" s="45">
        <v>37</v>
      </c>
      <c r="D686" s="46" t="s">
        <v>360</v>
      </c>
      <c r="E686" s="47">
        <v>0.72089179048242902</v>
      </c>
      <c r="F686" s="48">
        <v>61.626694473409799</v>
      </c>
      <c r="G686" s="47">
        <v>0.86025191830786096</v>
      </c>
      <c r="H686" s="50">
        <v>96.142433234421404</v>
      </c>
      <c r="I686" s="76" t="str">
        <f t="shared" si="20"/>
        <v>No</v>
      </c>
      <c r="J686" s="49" t="str">
        <f t="shared" si="21"/>
        <v>No</v>
      </c>
      <c r="K686" s="47">
        <v>0.15100112836936799</v>
      </c>
      <c r="L686" s="50">
        <v>39.259645464024999</v>
      </c>
      <c r="M686" s="47">
        <v>0.15772296885978199</v>
      </c>
      <c r="N686" s="50">
        <v>36.201780415430299</v>
      </c>
    </row>
    <row r="687" spans="1:14" x14ac:dyDescent="0.2">
      <c r="A687" s="57" t="s">
        <v>1655</v>
      </c>
      <c r="B687" s="44" t="s">
        <v>1656</v>
      </c>
      <c r="C687" s="45">
        <v>37</v>
      </c>
      <c r="D687" s="46" t="s">
        <v>360</v>
      </c>
      <c r="E687" s="47">
        <v>0.66677176363641999</v>
      </c>
      <c r="F687" s="48">
        <v>48.852971845672599</v>
      </c>
      <c r="G687" s="47">
        <v>0.75138662223110497</v>
      </c>
      <c r="H687" s="50">
        <v>70.029673590504402</v>
      </c>
      <c r="I687" s="76" t="str">
        <f t="shared" si="20"/>
        <v>No</v>
      </c>
      <c r="J687" s="49" t="str">
        <f t="shared" si="21"/>
        <v>No</v>
      </c>
      <c r="K687" s="47">
        <v>0.17338454914911999</v>
      </c>
      <c r="L687" s="50">
        <v>51.251303441084502</v>
      </c>
      <c r="M687" s="47">
        <v>0.19520328359459199</v>
      </c>
      <c r="N687" s="50">
        <v>57.863501483679499</v>
      </c>
    </row>
    <row r="688" spans="1:14" x14ac:dyDescent="0.2">
      <c r="A688" s="148" t="s">
        <v>1657</v>
      </c>
      <c r="B688" s="44" t="s">
        <v>1658</v>
      </c>
      <c r="C688" s="45">
        <v>37</v>
      </c>
      <c r="D688" s="46" t="s">
        <v>360</v>
      </c>
      <c r="E688" s="47">
        <v>0.87630417538153904</v>
      </c>
      <c r="F688" s="48">
        <v>94.212721584984394</v>
      </c>
      <c r="G688" s="47">
        <v>0.83585802038969204</v>
      </c>
      <c r="H688" s="50">
        <v>94.362017804154306</v>
      </c>
      <c r="I688" s="76" t="str">
        <f t="shared" si="20"/>
        <v>Yes</v>
      </c>
      <c r="J688" s="49" t="str">
        <f t="shared" si="21"/>
        <v>Yes</v>
      </c>
      <c r="K688" s="47">
        <v>0.10686069135302299</v>
      </c>
      <c r="L688" s="50">
        <v>20.2294056308655</v>
      </c>
      <c r="M688" s="47">
        <v>0.10735371281381199</v>
      </c>
      <c r="N688" s="50">
        <v>14.540059347181</v>
      </c>
    </row>
    <row r="689" spans="1:14" x14ac:dyDescent="0.2">
      <c r="A689" s="57" t="s">
        <v>1659</v>
      </c>
      <c r="B689" s="44" t="s">
        <v>1660</v>
      </c>
      <c r="C689" s="45">
        <v>37</v>
      </c>
      <c r="D689" s="46" t="s">
        <v>360</v>
      </c>
      <c r="E689" s="47">
        <v>0.73061344596983002</v>
      </c>
      <c r="F689" s="48">
        <v>63.2950990615224</v>
      </c>
      <c r="G689" s="47">
        <v>0.87228467744707605</v>
      </c>
      <c r="H689" s="50">
        <v>97.922848664688402</v>
      </c>
      <c r="I689" s="76" t="str">
        <f t="shared" si="20"/>
        <v>No</v>
      </c>
      <c r="J689" s="49" t="str">
        <f t="shared" si="21"/>
        <v>No</v>
      </c>
      <c r="K689" s="47">
        <v>9.1716547360390102E-2</v>
      </c>
      <c r="L689" s="50">
        <v>10.6882168925965</v>
      </c>
      <c r="M689" s="47">
        <v>8.6436363854543896E-2</v>
      </c>
      <c r="N689" s="50">
        <v>9.4955489614243298</v>
      </c>
    </row>
    <row r="690" spans="1:14" x14ac:dyDescent="0.2">
      <c r="A690" s="148" t="s">
        <v>1661</v>
      </c>
      <c r="B690" s="44" t="s">
        <v>1662</v>
      </c>
      <c r="C690" s="45">
        <v>37</v>
      </c>
      <c r="D690" s="46" t="s">
        <v>360</v>
      </c>
      <c r="E690" s="47">
        <v>0.85646843613829704</v>
      </c>
      <c r="F690" s="48">
        <v>90.041710114702795</v>
      </c>
      <c r="G690" s="47">
        <v>0.80325725124002401</v>
      </c>
      <c r="H690" s="50">
        <v>88.427299703264097</v>
      </c>
      <c r="I690" s="76" t="str">
        <f t="shared" si="20"/>
        <v>No</v>
      </c>
      <c r="J690" s="49" t="str">
        <f t="shared" si="21"/>
        <v>Yes</v>
      </c>
      <c r="K690" s="47">
        <v>0.120256440053224</v>
      </c>
      <c r="L690" s="50">
        <v>26.3295099061522</v>
      </c>
      <c r="M690" s="47">
        <v>0.117965604771483</v>
      </c>
      <c r="N690" s="50">
        <v>17.210682492581601</v>
      </c>
    </row>
    <row r="691" spans="1:14" x14ac:dyDescent="0.2">
      <c r="A691" s="57" t="s">
        <v>1528</v>
      </c>
      <c r="B691" s="44" t="s">
        <v>1663</v>
      </c>
      <c r="C691" s="45">
        <v>37</v>
      </c>
      <c r="D691" s="46" t="s">
        <v>360</v>
      </c>
      <c r="E691" s="47">
        <v>0.74747364551055295</v>
      </c>
      <c r="F691" s="48">
        <v>66.162669447341003</v>
      </c>
      <c r="G691" s="47">
        <v>0.89381106321616999</v>
      </c>
      <c r="H691" s="50">
        <v>99.109792284866501</v>
      </c>
      <c r="I691" s="76" t="str">
        <f t="shared" si="20"/>
        <v>No</v>
      </c>
      <c r="J691" s="49" t="str">
        <f t="shared" si="21"/>
        <v>No</v>
      </c>
      <c r="K691" s="47">
        <v>8.6787708495595001E-2</v>
      </c>
      <c r="L691" s="50">
        <v>7.0907194994786202</v>
      </c>
      <c r="M691" s="47">
        <v>8.1038164501972598E-2</v>
      </c>
      <c r="N691" s="50">
        <v>8.9020771513353107</v>
      </c>
    </row>
    <row r="692" spans="1:14" x14ac:dyDescent="0.2">
      <c r="A692" s="148" t="s">
        <v>1664</v>
      </c>
      <c r="B692" s="44" t="s">
        <v>1665</v>
      </c>
      <c r="C692" s="45">
        <v>37</v>
      </c>
      <c r="D692" s="46" t="s">
        <v>360</v>
      </c>
      <c r="E692" s="47">
        <v>0.88719385721196198</v>
      </c>
      <c r="F692" s="48">
        <v>95.985401459854003</v>
      </c>
      <c r="G692" s="47">
        <v>0.82711340059022198</v>
      </c>
      <c r="H692" s="50">
        <v>93.471810089020806</v>
      </c>
      <c r="I692" s="76" t="str">
        <f t="shared" si="20"/>
        <v>Yes</v>
      </c>
      <c r="J692" s="49" t="str">
        <f t="shared" si="21"/>
        <v>Yes</v>
      </c>
      <c r="K692" s="47">
        <v>0.14573848440643</v>
      </c>
      <c r="L692" s="50">
        <v>36.600625651720499</v>
      </c>
      <c r="M692" s="47">
        <v>0.14628168393444499</v>
      </c>
      <c r="N692" s="50">
        <v>29.673590504450999</v>
      </c>
    </row>
    <row r="693" spans="1:14" x14ac:dyDescent="0.2">
      <c r="A693" s="148" t="s">
        <v>1666</v>
      </c>
      <c r="B693" s="44" t="s">
        <v>1667</v>
      </c>
      <c r="C693" s="45">
        <v>37</v>
      </c>
      <c r="D693" s="46" t="s">
        <v>360</v>
      </c>
      <c r="E693" s="47">
        <v>0.87660313299861703</v>
      </c>
      <c r="F693" s="48">
        <v>94.369134515119896</v>
      </c>
      <c r="G693" s="47">
        <v>0.80978429757038095</v>
      </c>
      <c r="H693" s="50">
        <v>90.207715133531195</v>
      </c>
      <c r="I693" s="76" t="str">
        <f t="shared" si="20"/>
        <v>Yes</v>
      </c>
      <c r="J693" s="49" t="str">
        <f t="shared" si="21"/>
        <v>Yes</v>
      </c>
      <c r="K693" s="47">
        <v>0.21314634009871899</v>
      </c>
      <c r="L693" s="50">
        <v>69.708029197080293</v>
      </c>
      <c r="M693" s="47">
        <v>0.23595054895606599</v>
      </c>
      <c r="N693" s="50">
        <v>71.2166172106825</v>
      </c>
    </row>
    <row r="694" spans="1:14" x14ac:dyDescent="0.2">
      <c r="A694" s="57" t="s">
        <v>1668</v>
      </c>
      <c r="B694" s="44" t="s">
        <v>1669</v>
      </c>
      <c r="C694" s="45">
        <v>37</v>
      </c>
      <c r="D694" s="46" t="s">
        <v>360</v>
      </c>
      <c r="E694" s="47">
        <v>0.73883477067995595</v>
      </c>
      <c r="F694" s="48">
        <v>64.494264859228394</v>
      </c>
      <c r="G694" s="47">
        <v>0.88205412461141797</v>
      </c>
      <c r="H694" s="50">
        <v>98.516320474777501</v>
      </c>
      <c r="I694" s="76" t="str">
        <f t="shared" si="20"/>
        <v>No</v>
      </c>
      <c r="J694" s="49" t="str">
        <f t="shared" si="21"/>
        <v>No</v>
      </c>
      <c r="K694" s="47">
        <v>9.8911633005316399E-2</v>
      </c>
      <c r="L694" s="50">
        <v>15.1720542231491</v>
      </c>
      <c r="M694" s="47">
        <v>7.9570198729346703E-2</v>
      </c>
      <c r="N694" s="50">
        <v>8.3086053412462899</v>
      </c>
    </row>
    <row r="695" spans="1:14" x14ac:dyDescent="0.2">
      <c r="A695" s="57" t="s">
        <v>1670</v>
      </c>
      <c r="B695" s="44" t="s">
        <v>1671</v>
      </c>
      <c r="C695" s="45">
        <v>37</v>
      </c>
      <c r="D695" s="46" t="s">
        <v>360</v>
      </c>
      <c r="E695" s="47">
        <v>0.67174350424082196</v>
      </c>
      <c r="F695" s="48">
        <v>50.573514077163701</v>
      </c>
      <c r="G695" s="47">
        <v>0.77182295421506297</v>
      </c>
      <c r="H695" s="50">
        <v>75.667655786350196</v>
      </c>
      <c r="I695" s="76" t="str">
        <f t="shared" si="20"/>
        <v>No</v>
      </c>
      <c r="J695" s="49" t="str">
        <f t="shared" si="21"/>
        <v>No</v>
      </c>
      <c r="K695" s="47">
        <v>9.0013440441707601E-2</v>
      </c>
      <c r="L695" s="50">
        <v>9.3326381647549503</v>
      </c>
      <c r="M695" s="47">
        <v>0.149780216391669</v>
      </c>
      <c r="N695" s="50">
        <v>31.454005934718101</v>
      </c>
    </row>
    <row r="696" spans="1:14" x14ac:dyDescent="0.2">
      <c r="A696" s="57" t="s">
        <v>1672</v>
      </c>
      <c r="B696" s="44" t="s">
        <v>1673</v>
      </c>
      <c r="C696" s="45">
        <v>36</v>
      </c>
      <c r="D696" s="46" t="s">
        <v>360</v>
      </c>
      <c r="E696" s="47">
        <v>0.85488375914562198</v>
      </c>
      <c r="F696" s="48">
        <v>89.728884254431705</v>
      </c>
      <c r="G696" s="47">
        <v>0.75216639366795301</v>
      </c>
      <c r="H696" s="50">
        <v>42.553191489361701</v>
      </c>
      <c r="I696" s="76" t="str">
        <f t="shared" si="20"/>
        <v>No</v>
      </c>
      <c r="J696" s="49" t="str">
        <f t="shared" si="21"/>
        <v>No</v>
      </c>
      <c r="K696" s="47">
        <v>0.28223845426910998</v>
      </c>
      <c r="L696" s="50">
        <v>88.686131386861305</v>
      </c>
      <c r="M696" s="47">
        <v>0.25645295152512998</v>
      </c>
      <c r="N696" s="50">
        <v>78.723404255319195</v>
      </c>
    </row>
    <row r="697" spans="1:14" x14ac:dyDescent="0.2">
      <c r="A697" s="57" t="s">
        <v>1674</v>
      </c>
      <c r="B697" s="44" t="s">
        <v>1675</v>
      </c>
      <c r="C697" s="45">
        <v>36</v>
      </c>
      <c r="D697" s="46" t="s">
        <v>360</v>
      </c>
      <c r="E697" s="47">
        <v>0.88352568640907703</v>
      </c>
      <c r="F697" s="48">
        <v>95.359749739311795</v>
      </c>
      <c r="G697" s="47">
        <v>0.80311166594885997</v>
      </c>
      <c r="H697" s="50">
        <v>69.148936170212806</v>
      </c>
      <c r="I697" s="76" t="str">
        <f t="shared" si="20"/>
        <v>No</v>
      </c>
      <c r="J697" s="49" t="str">
        <f t="shared" si="21"/>
        <v>No</v>
      </c>
      <c r="K697" s="47">
        <v>0.14975816929448499</v>
      </c>
      <c r="L697" s="50">
        <v>38.894681960375401</v>
      </c>
      <c r="M697" s="47">
        <v>0.196781104119505</v>
      </c>
      <c r="N697" s="50">
        <v>61.347517730496499</v>
      </c>
    </row>
    <row r="698" spans="1:14" x14ac:dyDescent="0.2">
      <c r="A698" s="57" t="s">
        <v>1676</v>
      </c>
      <c r="B698" s="44" t="s">
        <v>1677</v>
      </c>
      <c r="C698" s="45">
        <v>36</v>
      </c>
      <c r="D698" s="46" t="s">
        <v>360</v>
      </c>
      <c r="E698" s="47">
        <v>0.87975555177827003</v>
      </c>
      <c r="F698" s="48">
        <v>94.890510948905103</v>
      </c>
      <c r="G698" s="47">
        <v>0.78910265008914005</v>
      </c>
      <c r="H698" s="50">
        <v>59.219858156028401</v>
      </c>
      <c r="I698" s="76" t="str">
        <f t="shared" si="20"/>
        <v>No</v>
      </c>
      <c r="J698" s="49" t="str">
        <f t="shared" si="21"/>
        <v>No</v>
      </c>
      <c r="K698" s="47">
        <v>0.17134006860294199</v>
      </c>
      <c r="L698" s="50">
        <v>50.156412930135602</v>
      </c>
      <c r="M698" s="47">
        <v>0.19506024065883801</v>
      </c>
      <c r="N698" s="50">
        <v>60.2836879432624</v>
      </c>
    </row>
    <row r="699" spans="1:14" x14ac:dyDescent="0.2">
      <c r="A699" s="57" t="s">
        <v>593</v>
      </c>
      <c r="B699" s="44" t="s">
        <v>1678</v>
      </c>
      <c r="C699" s="45">
        <v>36</v>
      </c>
      <c r="D699" s="46" t="s">
        <v>360</v>
      </c>
      <c r="E699" s="47">
        <v>0.85781307817736596</v>
      </c>
      <c r="F699" s="48">
        <v>90.406673618352499</v>
      </c>
      <c r="G699" s="47">
        <v>0.754135363894331</v>
      </c>
      <c r="H699" s="50">
        <v>45.035460992907801</v>
      </c>
      <c r="I699" s="76" t="str">
        <f t="shared" si="20"/>
        <v>No</v>
      </c>
      <c r="J699" s="49" t="str">
        <f t="shared" si="21"/>
        <v>No</v>
      </c>
      <c r="K699" s="47">
        <v>0.205917648786661</v>
      </c>
      <c r="L699" s="50">
        <v>66.371220020855105</v>
      </c>
      <c r="M699" s="47">
        <v>0.25392035015979503</v>
      </c>
      <c r="N699" s="50">
        <v>77.304964539007102</v>
      </c>
    </row>
    <row r="700" spans="1:14" x14ac:dyDescent="0.2">
      <c r="A700" s="57" t="s">
        <v>1679</v>
      </c>
      <c r="B700" s="44" t="s">
        <v>1680</v>
      </c>
      <c r="C700" s="45">
        <v>36</v>
      </c>
      <c r="D700" s="46" t="s">
        <v>360</v>
      </c>
      <c r="E700" s="47">
        <v>0.87585563658892995</v>
      </c>
      <c r="F700" s="48">
        <v>94.056308654848806</v>
      </c>
      <c r="G700" s="47">
        <v>0.78624709358126998</v>
      </c>
      <c r="H700" s="50">
        <v>57.446808510638299</v>
      </c>
      <c r="I700" s="76" t="str">
        <f t="shared" si="20"/>
        <v>No</v>
      </c>
      <c r="J700" s="49" t="str">
        <f t="shared" si="21"/>
        <v>No</v>
      </c>
      <c r="K700" s="47">
        <v>0.190736989316063</v>
      </c>
      <c r="L700" s="50">
        <v>60.0625651720542</v>
      </c>
      <c r="M700" s="47">
        <v>0.22829303034040299</v>
      </c>
      <c r="N700" s="50">
        <v>68.439716312056703</v>
      </c>
    </row>
    <row r="701" spans="1:14" x14ac:dyDescent="0.2">
      <c r="A701" s="57" t="s">
        <v>1681</v>
      </c>
      <c r="B701" s="44" t="s">
        <v>1682</v>
      </c>
      <c r="C701" s="45">
        <v>37</v>
      </c>
      <c r="D701" s="46" t="s">
        <v>360</v>
      </c>
      <c r="E701" s="47">
        <v>0.70904196110026396</v>
      </c>
      <c r="F701" s="48">
        <v>59.332638164754997</v>
      </c>
      <c r="G701" s="47">
        <v>0.64361786995554604</v>
      </c>
      <c r="H701" s="50">
        <v>35.9050445103858</v>
      </c>
      <c r="I701" s="76" t="str">
        <f t="shared" si="20"/>
        <v>No</v>
      </c>
      <c r="J701" s="49" t="str">
        <f t="shared" si="21"/>
        <v>No</v>
      </c>
      <c r="K701" s="47">
        <v>0.42667731731651898</v>
      </c>
      <c r="L701" s="50">
        <v>98.748696558915498</v>
      </c>
      <c r="M701" s="47">
        <v>0.41951409210231599</v>
      </c>
      <c r="N701" s="50">
        <v>97.922848664688402</v>
      </c>
    </row>
    <row r="702" spans="1:14" x14ac:dyDescent="0.2">
      <c r="A702" s="57" t="s">
        <v>1683</v>
      </c>
      <c r="B702" s="44" t="s">
        <v>1684</v>
      </c>
      <c r="C702" s="45">
        <v>37</v>
      </c>
      <c r="D702" s="46" t="s">
        <v>360</v>
      </c>
      <c r="E702" s="47">
        <v>0.62681065057757201</v>
      </c>
      <c r="F702" s="48">
        <v>37.539103232533897</v>
      </c>
      <c r="G702" s="47">
        <v>0.72348380578859195</v>
      </c>
      <c r="H702" s="50">
        <v>58.753709198813098</v>
      </c>
      <c r="I702" s="76" t="str">
        <f t="shared" si="20"/>
        <v>No</v>
      </c>
      <c r="J702" s="49" t="str">
        <f t="shared" si="21"/>
        <v>No</v>
      </c>
      <c r="K702" s="47">
        <v>0.27947698866107401</v>
      </c>
      <c r="L702" s="50">
        <v>87.956204379561996</v>
      </c>
      <c r="M702" s="47">
        <v>0.29931700865990502</v>
      </c>
      <c r="N702" s="50">
        <v>90.504451038575695</v>
      </c>
    </row>
    <row r="703" spans="1:14" x14ac:dyDescent="0.2">
      <c r="A703" s="57" t="s">
        <v>1685</v>
      </c>
      <c r="B703" s="44" t="s">
        <v>1686</v>
      </c>
      <c r="C703" s="45">
        <v>37</v>
      </c>
      <c r="D703" s="46" t="s">
        <v>360</v>
      </c>
      <c r="E703" s="47">
        <v>0.63614222173831303</v>
      </c>
      <c r="F703" s="48">
        <v>41.293013555787297</v>
      </c>
      <c r="G703" s="47">
        <v>0.73200194788111295</v>
      </c>
      <c r="H703" s="50">
        <v>63.501483679525201</v>
      </c>
      <c r="I703" s="76" t="str">
        <f t="shared" si="20"/>
        <v>No</v>
      </c>
      <c r="J703" s="49" t="str">
        <f t="shared" si="21"/>
        <v>No</v>
      </c>
      <c r="K703" s="47">
        <v>0.24979303351010901</v>
      </c>
      <c r="L703" s="50">
        <v>82.377476538060506</v>
      </c>
      <c r="M703" s="47">
        <v>0.26855650082930999</v>
      </c>
      <c r="N703" s="50">
        <v>83.976261127596402</v>
      </c>
    </row>
    <row r="704" spans="1:14" x14ac:dyDescent="0.2">
      <c r="A704" s="57" t="s">
        <v>1687</v>
      </c>
      <c r="B704" s="44" t="s">
        <v>1688</v>
      </c>
      <c r="C704" s="45">
        <v>37</v>
      </c>
      <c r="D704" s="46" t="s">
        <v>360</v>
      </c>
      <c r="E704" s="47">
        <v>0.68378954718983997</v>
      </c>
      <c r="F704" s="48">
        <v>53.441084462982303</v>
      </c>
      <c r="G704" s="47">
        <v>0.81006179978343096</v>
      </c>
      <c r="H704" s="50">
        <v>90.504451038575695</v>
      </c>
      <c r="I704" s="76" t="str">
        <f t="shared" si="20"/>
        <v>No</v>
      </c>
      <c r="J704" s="49" t="str">
        <f t="shared" si="21"/>
        <v>No</v>
      </c>
      <c r="K704" s="47">
        <v>0.17293400173270601</v>
      </c>
      <c r="L704" s="50">
        <v>50.990615224191899</v>
      </c>
      <c r="M704" s="47">
        <v>0.19330904903669699</v>
      </c>
      <c r="N704" s="50">
        <v>56.083086053412501</v>
      </c>
    </row>
    <row r="705" spans="1:14" x14ac:dyDescent="0.2">
      <c r="A705" s="57" t="s">
        <v>1689</v>
      </c>
      <c r="B705" s="44" t="s">
        <v>1690</v>
      </c>
      <c r="C705" s="45">
        <v>37</v>
      </c>
      <c r="D705" s="46" t="s">
        <v>360</v>
      </c>
      <c r="E705" s="47">
        <v>0.80805647581917095</v>
      </c>
      <c r="F705" s="48">
        <v>77.789363920750802</v>
      </c>
      <c r="G705" s="47">
        <v>0.62806257378197194</v>
      </c>
      <c r="H705" s="50">
        <v>32.640949554896103</v>
      </c>
      <c r="I705" s="76" t="str">
        <f t="shared" si="20"/>
        <v>No</v>
      </c>
      <c r="J705" s="49" t="str">
        <f t="shared" si="21"/>
        <v>No</v>
      </c>
      <c r="K705" s="47">
        <v>0.28055026912293102</v>
      </c>
      <c r="L705" s="50">
        <v>88.216892596454599</v>
      </c>
      <c r="M705" s="47">
        <v>0.30132222739794101</v>
      </c>
      <c r="N705" s="50">
        <v>90.801186943620195</v>
      </c>
    </row>
    <row r="706" spans="1:14" x14ac:dyDescent="0.2">
      <c r="A706" s="57" t="s">
        <v>1691</v>
      </c>
      <c r="B706" s="44" t="s">
        <v>1692</v>
      </c>
      <c r="C706" s="45">
        <v>37</v>
      </c>
      <c r="D706" s="46" t="s">
        <v>360</v>
      </c>
      <c r="E706" s="47">
        <v>0.76854749304491898</v>
      </c>
      <c r="F706" s="48">
        <v>69.968717413972897</v>
      </c>
      <c r="G706" s="47">
        <v>0.65178549846888401</v>
      </c>
      <c r="H706" s="50">
        <v>37.388724035608298</v>
      </c>
      <c r="I706" s="76" t="str">
        <f t="shared" si="20"/>
        <v>No</v>
      </c>
      <c r="J706" s="49" t="str">
        <f t="shared" si="21"/>
        <v>No</v>
      </c>
      <c r="K706" s="47">
        <v>0.18658687951683001</v>
      </c>
      <c r="L706" s="50">
        <v>57.872784150156399</v>
      </c>
      <c r="M706" s="47">
        <v>0.21321753579321001</v>
      </c>
      <c r="N706" s="50">
        <v>63.501483679525201</v>
      </c>
    </row>
    <row r="707" spans="1:14" x14ac:dyDescent="0.2">
      <c r="A707" s="57" t="s">
        <v>1693</v>
      </c>
      <c r="B707" s="44" t="s">
        <v>1694</v>
      </c>
      <c r="C707" s="45">
        <v>37</v>
      </c>
      <c r="D707" s="46" t="s">
        <v>360</v>
      </c>
      <c r="E707" s="47">
        <v>0.65869007906466503</v>
      </c>
      <c r="F707" s="48">
        <v>46.923879040667401</v>
      </c>
      <c r="G707" s="47">
        <v>0.73565063411326803</v>
      </c>
      <c r="H707" s="50">
        <v>64.985163204747806</v>
      </c>
      <c r="I707" s="76" t="str">
        <f t="shared" si="20"/>
        <v>No</v>
      </c>
      <c r="J707" s="49" t="str">
        <f t="shared" si="21"/>
        <v>No</v>
      </c>
      <c r="K707" s="47">
        <v>0.29306836370203898</v>
      </c>
      <c r="L707" s="50">
        <v>90.250260688216898</v>
      </c>
      <c r="M707" s="47">
        <v>0.31569709289730002</v>
      </c>
      <c r="N707" s="50">
        <v>92.581602373887193</v>
      </c>
    </row>
    <row r="708" spans="1:14" x14ac:dyDescent="0.2">
      <c r="A708" s="57" t="s">
        <v>1695</v>
      </c>
      <c r="B708" s="44" t="s">
        <v>1696</v>
      </c>
      <c r="C708" s="45">
        <v>37</v>
      </c>
      <c r="D708" s="46" t="s">
        <v>360</v>
      </c>
      <c r="E708" s="47">
        <v>0.680890811808885</v>
      </c>
      <c r="F708" s="48">
        <v>52.815432742440002</v>
      </c>
      <c r="G708" s="47">
        <v>0.77273003529767204</v>
      </c>
      <c r="H708" s="50">
        <v>76.557863501483695</v>
      </c>
      <c r="I708" s="76" t="str">
        <f t="shared" si="20"/>
        <v>No</v>
      </c>
      <c r="J708" s="49" t="str">
        <f t="shared" si="21"/>
        <v>No</v>
      </c>
      <c r="K708" s="47">
        <v>0.28007949048335601</v>
      </c>
      <c r="L708" s="50">
        <v>88.112617309697598</v>
      </c>
      <c r="M708" s="47">
        <v>0.29767191483286598</v>
      </c>
      <c r="N708" s="50">
        <v>89.910979228486596</v>
      </c>
    </row>
    <row r="709" spans="1:14" x14ac:dyDescent="0.2">
      <c r="A709" s="57" t="s">
        <v>767</v>
      </c>
      <c r="B709" s="44" t="s">
        <v>1697</v>
      </c>
      <c r="C709" s="45">
        <v>36</v>
      </c>
      <c r="D709" s="46" t="s">
        <v>360</v>
      </c>
      <c r="E709" s="47">
        <v>0.82525924563959796</v>
      </c>
      <c r="F709" s="48">
        <v>82.221063607924904</v>
      </c>
      <c r="G709" s="47">
        <v>0.648233181220638</v>
      </c>
      <c r="H709" s="50">
        <v>14.1843971631206</v>
      </c>
      <c r="I709" s="76" t="str">
        <f t="shared" si="20"/>
        <v>No</v>
      </c>
      <c r="J709" s="49" t="str">
        <f t="shared" si="21"/>
        <v>No</v>
      </c>
      <c r="K709" s="47">
        <v>0.18997970962400901</v>
      </c>
      <c r="L709" s="50">
        <v>59.801876955161603</v>
      </c>
      <c r="M709" s="47">
        <v>0.21352609411610701</v>
      </c>
      <c r="N709" s="50">
        <v>65.957446808510596</v>
      </c>
    </row>
    <row r="710" spans="1:14" x14ac:dyDescent="0.2">
      <c r="A710" s="57" t="s">
        <v>1698</v>
      </c>
      <c r="B710" s="44" t="s">
        <v>1699</v>
      </c>
      <c r="C710" s="45">
        <v>36</v>
      </c>
      <c r="D710" s="46" t="s">
        <v>360</v>
      </c>
      <c r="E710" s="47">
        <v>0.81310527173493996</v>
      </c>
      <c r="F710" s="48">
        <v>79.197080291970806</v>
      </c>
      <c r="G710" s="47">
        <v>0.66318501723452095</v>
      </c>
      <c r="H710" s="50">
        <v>16.312056737588701</v>
      </c>
      <c r="I710" s="76" t="str">
        <f t="shared" si="20"/>
        <v>No</v>
      </c>
      <c r="J710" s="49" t="str">
        <f t="shared" si="21"/>
        <v>No</v>
      </c>
      <c r="K710" s="47">
        <v>0.13336780130557799</v>
      </c>
      <c r="L710" s="50">
        <v>31.6475495307612</v>
      </c>
      <c r="M710" s="47">
        <v>0.148173267839146</v>
      </c>
      <c r="N710" s="50">
        <v>46.453900709219901</v>
      </c>
    </row>
    <row r="711" spans="1:14" x14ac:dyDescent="0.2">
      <c r="A711" s="57" t="s">
        <v>1700</v>
      </c>
      <c r="B711" s="44" t="s">
        <v>1701</v>
      </c>
      <c r="C711" s="45">
        <v>37</v>
      </c>
      <c r="D711" s="46" t="s">
        <v>360</v>
      </c>
      <c r="E711" s="47">
        <v>0.62366816992144103</v>
      </c>
      <c r="F711" s="48">
        <v>36.392075078206503</v>
      </c>
      <c r="G711" s="47">
        <v>0.72088980078769704</v>
      </c>
      <c r="H711" s="50">
        <v>58.160237388723999</v>
      </c>
      <c r="I711" s="76" t="str">
        <f t="shared" ref="I711:I774" si="22">IF(AND(F711&gt;=90,H711&gt;=90),"Yes","No")</f>
        <v>No</v>
      </c>
      <c r="J711" s="49" t="str">
        <f t="shared" ref="J711:J774" si="23">IF(AND(F711&gt;=75,H711&gt;=75),"Yes","No")</f>
        <v>No</v>
      </c>
      <c r="K711" s="47">
        <v>0.24565387387231599</v>
      </c>
      <c r="L711" s="50">
        <v>81.230448383733105</v>
      </c>
      <c r="M711" s="47">
        <v>0.26340290675834699</v>
      </c>
      <c r="N711" s="50">
        <v>81.899109792284904</v>
      </c>
    </row>
    <row r="712" spans="1:14" x14ac:dyDescent="0.2">
      <c r="A712" s="57" t="s">
        <v>1702</v>
      </c>
      <c r="B712" s="44" t="s">
        <v>1703</v>
      </c>
      <c r="C712" s="45">
        <v>37</v>
      </c>
      <c r="D712" s="46" t="s">
        <v>360</v>
      </c>
      <c r="E712" s="47">
        <v>0.63453185639265897</v>
      </c>
      <c r="F712" s="48">
        <v>40.510948905109501</v>
      </c>
      <c r="G712" s="47">
        <v>0.74433516755436402</v>
      </c>
      <c r="H712" s="50">
        <v>68.249258160237403</v>
      </c>
      <c r="I712" s="76" t="str">
        <f t="shared" si="22"/>
        <v>No</v>
      </c>
      <c r="J712" s="49" t="str">
        <f t="shared" si="23"/>
        <v>No</v>
      </c>
      <c r="K712" s="47">
        <v>0.28146517133139398</v>
      </c>
      <c r="L712" s="50">
        <v>88.529718456725803</v>
      </c>
      <c r="M712" s="47">
        <v>0.298078984420382</v>
      </c>
      <c r="N712" s="50">
        <v>90.207715133531195</v>
      </c>
    </row>
    <row r="713" spans="1:14" x14ac:dyDescent="0.2">
      <c r="A713" s="57" t="s">
        <v>1704</v>
      </c>
      <c r="B713" s="44" t="s">
        <v>1705</v>
      </c>
      <c r="C713" s="45">
        <v>37</v>
      </c>
      <c r="D713" s="46" t="s">
        <v>360</v>
      </c>
      <c r="E713" s="47">
        <v>0.55975382837607901</v>
      </c>
      <c r="F713" s="48">
        <v>18.456725755995802</v>
      </c>
      <c r="G713" s="47">
        <v>0.57753550083600802</v>
      </c>
      <c r="H713" s="50">
        <v>20.178041543026701</v>
      </c>
      <c r="I713" s="76" t="str">
        <f t="shared" si="22"/>
        <v>No</v>
      </c>
      <c r="J713" s="49" t="str">
        <f t="shared" si="23"/>
        <v>No</v>
      </c>
      <c r="K713" s="47">
        <v>0.22332714830396</v>
      </c>
      <c r="L713" s="50">
        <v>73.879040667361807</v>
      </c>
      <c r="M713" s="47">
        <v>0.228479985734553</v>
      </c>
      <c r="N713" s="50">
        <v>69.436201780415402</v>
      </c>
    </row>
    <row r="714" spans="1:14" x14ac:dyDescent="0.2">
      <c r="A714" s="57" t="s">
        <v>1706</v>
      </c>
      <c r="B714" s="44" t="s">
        <v>1707</v>
      </c>
      <c r="C714" s="45">
        <v>37</v>
      </c>
      <c r="D714" s="46" t="s">
        <v>360</v>
      </c>
      <c r="E714" s="47">
        <v>0.58644325668738995</v>
      </c>
      <c r="F714" s="48">
        <v>25.5474452554745</v>
      </c>
      <c r="G714" s="47">
        <v>0.64466941909559505</v>
      </c>
      <c r="H714" s="50">
        <v>36.201780415430299</v>
      </c>
      <c r="I714" s="76" t="str">
        <f t="shared" si="22"/>
        <v>No</v>
      </c>
      <c r="J714" s="49" t="str">
        <f t="shared" si="23"/>
        <v>No</v>
      </c>
      <c r="K714" s="47">
        <v>0.23856471625175801</v>
      </c>
      <c r="L714" s="50">
        <v>79.040667361835204</v>
      </c>
      <c r="M714" s="47">
        <v>0.27115796412764798</v>
      </c>
      <c r="N714" s="50">
        <v>85.1632047477745</v>
      </c>
    </row>
    <row r="715" spans="1:14" x14ac:dyDescent="0.2">
      <c r="A715" s="57" t="s">
        <v>1708</v>
      </c>
      <c r="B715" s="44" t="s">
        <v>1709</v>
      </c>
      <c r="C715" s="45">
        <v>37</v>
      </c>
      <c r="D715" s="46" t="s">
        <v>360</v>
      </c>
      <c r="E715" s="47">
        <v>0.79104458571658498</v>
      </c>
      <c r="F715" s="48">
        <v>74.087591240875895</v>
      </c>
      <c r="G715" s="47">
        <v>0.73027594300987797</v>
      </c>
      <c r="H715" s="50">
        <v>62.611275964391702</v>
      </c>
      <c r="I715" s="76" t="str">
        <f t="shared" si="22"/>
        <v>No</v>
      </c>
      <c r="J715" s="49" t="str">
        <f t="shared" si="23"/>
        <v>No</v>
      </c>
      <c r="K715" s="47">
        <v>0.11226711518317101</v>
      </c>
      <c r="L715" s="50">
        <v>23.4098018769552</v>
      </c>
      <c r="M715" s="47">
        <v>0.14838432523044301</v>
      </c>
      <c r="N715" s="50">
        <v>30.563798219584601</v>
      </c>
    </row>
    <row r="716" spans="1:14" x14ac:dyDescent="0.2">
      <c r="A716" s="57" t="s">
        <v>1710</v>
      </c>
      <c r="B716" s="44" t="s">
        <v>1711</v>
      </c>
      <c r="C716" s="45">
        <v>37</v>
      </c>
      <c r="D716" s="46" t="s">
        <v>360</v>
      </c>
      <c r="E716" s="47">
        <v>0.81735880640097403</v>
      </c>
      <c r="F716" s="48">
        <v>80.239833159541206</v>
      </c>
      <c r="G716" s="47">
        <v>0.76093543865431001</v>
      </c>
      <c r="H716" s="50">
        <v>73.590504451038598</v>
      </c>
      <c r="I716" s="76" t="str">
        <f t="shared" si="22"/>
        <v>No</v>
      </c>
      <c r="J716" s="49" t="str">
        <f t="shared" si="23"/>
        <v>No</v>
      </c>
      <c r="K716" s="47">
        <v>0.159812903586144</v>
      </c>
      <c r="L716" s="50">
        <v>43.534932221063599</v>
      </c>
      <c r="M716" s="47">
        <v>0.21123767325851001</v>
      </c>
      <c r="N716" s="50">
        <v>62.611275964391702</v>
      </c>
    </row>
    <row r="717" spans="1:14" x14ac:dyDescent="0.2">
      <c r="A717" s="57" t="s">
        <v>1712</v>
      </c>
      <c r="B717" s="44" t="s">
        <v>1713</v>
      </c>
      <c r="C717" s="45">
        <v>37</v>
      </c>
      <c r="D717" s="46" t="s">
        <v>360</v>
      </c>
      <c r="E717" s="47">
        <v>0.67927114207335804</v>
      </c>
      <c r="F717" s="48">
        <v>52.450469238790397</v>
      </c>
      <c r="G717" s="47">
        <v>0.57382678831838396</v>
      </c>
      <c r="H717" s="50">
        <v>19.584569732937702</v>
      </c>
      <c r="I717" s="76" t="str">
        <f t="shared" si="22"/>
        <v>No</v>
      </c>
      <c r="J717" s="49" t="str">
        <f t="shared" si="23"/>
        <v>No</v>
      </c>
      <c r="K717" s="47">
        <v>0.38278891731794001</v>
      </c>
      <c r="L717" s="50">
        <v>96.506777893639196</v>
      </c>
      <c r="M717" s="47">
        <v>0.38527854841793402</v>
      </c>
      <c r="N717" s="50">
        <v>96.142433234421404</v>
      </c>
    </row>
    <row r="718" spans="1:14" x14ac:dyDescent="0.2">
      <c r="A718" s="57" t="s">
        <v>1714</v>
      </c>
      <c r="B718" s="44" t="s">
        <v>1715</v>
      </c>
      <c r="C718" s="45">
        <v>37</v>
      </c>
      <c r="D718" s="46" t="s">
        <v>360</v>
      </c>
      <c r="E718" s="47">
        <v>0.84164574786680901</v>
      </c>
      <c r="F718" s="48">
        <v>86.548488008342005</v>
      </c>
      <c r="G718" s="47">
        <v>0.74397486992722095</v>
      </c>
      <c r="H718" s="50">
        <v>67.952522255192903</v>
      </c>
      <c r="I718" s="76" t="str">
        <f t="shared" si="22"/>
        <v>No</v>
      </c>
      <c r="J718" s="49" t="str">
        <f t="shared" si="23"/>
        <v>No</v>
      </c>
      <c r="K718" s="47">
        <v>0.21836315026765499</v>
      </c>
      <c r="L718" s="50">
        <v>71.584984358707004</v>
      </c>
      <c r="M718" s="47">
        <v>0.25903909256514601</v>
      </c>
      <c r="N718" s="50">
        <v>80.118694362017806</v>
      </c>
    </row>
    <row r="719" spans="1:14" x14ac:dyDescent="0.2">
      <c r="A719" s="148" t="s">
        <v>1716</v>
      </c>
      <c r="B719" s="44" t="s">
        <v>1717</v>
      </c>
      <c r="C719" s="45">
        <v>37</v>
      </c>
      <c r="D719" s="46" t="s">
        <v>360</v>
      </c>
      <c r="E719" s="47">
        <v>0.83152028583313098</v>
      </c>
      <c r="F719" s="48">
        <v>84.098018769551601</v>
      </c>
      <c r="G719" s="47">
        <v>0.77827284693209497</v>
      </c>
      <c r="H719" s="50">
        <v>78.931750741839807</v>
      </c>
      <c r="I719" s="76" t="str">
        <f t="shared" si="22"/>
        <v>No</v>
      </c>
      <c r="J719" s="49" t="str">
        <f t="shared" si="23"/>
        <v>Yes</v>
      </c>
      <c r="K719" s="47">
        <v>0.167375326708528</v>
      </c>
      <c r="L719" s="50">
        <v>47.758081334723698</v>
      </c>
      <c r="M719" s="47">
        <v>0.19835743250319199</v>
      </c>
      <c r="N719" s="50">
        <v>59.347181008902098</v>
      </c>
    </row>
    <row r="720" spans="1:14" x14ac:dyDescent="0.2">
      <c r="A720" s="148" t="s">
        <v>1718</v>
      </c>
      <c r="B720" s="44" t="s">
        <v>1719</v>
      </c>
      <c r="C720" s="45">
        <v>37</v>
      </c>
      <c r="D720" s="46" t="s">
        <v>360</v>
      </c>
      <c r="E720" s="47">
        <v>0.84334207539318795</v>
      </c>
      <c r="F720" s="48">
        <v>86.965589155370196</v>
      </c>
      <c r="G720" s="47">
        <v>0.80654611698529799</v>
      </c>
      <c r="H720" s="50">
        <v>89.020771513353097</v>
      </c>
      <c r="I720" s="76" t="str">
        <f t="shared" si="22"/>
        <v>No</v>
      </c>
      <c r="J720" s="49" t="str">
        <f t="shared" si="23"/>
        <v>Yes</v>
      </c>
      <c r="K720" s="47">
        <v>0.16023990569265301</v>
      </c>
      <c r="L720" s="50">
        <v>43.899895724713197</v>
      </c>
      <c r="M720" s="47">
        <v>0.19316113178983299</v>
      </c>
      <c r="N720" s="50">
        <v>55.786350148368001</v>
      </c>
    </row>
    <row r="721" spans="1:14" x14ac:dyDescent="0.2">
      <c r="A721" s="57" t="s">
        <v>1720</v>
      </c>
      <c r="B721" s="44" t="s">
        <v>1721</v>
      </c>
      <c r="C721" s="45">
        <v>37</v>
      </c>
      <c r="D721" s="46" t="s">
        <v>360</v>
      </c>
      <c r="E721" s="47">
        <v>0.62929950448792005</v>
      </c>
      <c r="F721" s="48">
        <v>38.3211678832117</v>
      </c>
      <c r="G721" s="47">
        <v>0.672350584548288</v>
      </c>
      <c r="H721" s="50">
        <v>44.213649851631999</v>
      </c>
      <c r="I721" s="76" t="str">
        <f t="shared" si="22"/>
        <v>No</v>
      </c>
      <c r="J721" s="49" t="str">
        <f t="shared" si="23"/>
        <v>No</v>
      </c>
      <c r="K721" s="47">
        <v>0.243989502038191</v>
      </c>
      <c r="L721" s="50">
        <v>80.656934306569298</v>
      </c>
      <c r="M721" s="47">
        <v>0.26389341889835799</v>
      </c>
      <c r="N721" s="50">
        <v>82.195845697329403</v>
      </c>
    </row>
    <row r="722" spans="1:14" x14ac:dyDescent="0.2">
      <c r="A722" s="57" t="s">
        <v>1722</v>
      </c>
      <c r="B722" s="44" t="s">
        <v>1723</v>
      </c>
      <c r="C722" s="45">
        <v>37</v>
      </c>
      <c r="D722" s="46" t="s">
        <v>360</v>
      </c>
      <c r="E722" s="47">
        <v>0.72908732981277202</v>
      </c>
      <c r="F722" s="48">
        <v>62.877997914494301</v>
      </c>
      <c r="G722" s="47">
        <v>0.74678289297812295</v>
      </c>
      <c r="H722" s="50">
        <v>68.842729970326403</v>
      </c>
      <c r="I722" s="76" t="str">
        <f t="shared" si="22"/>
        <v>No</v>
      </c>
      <c r="J722" s="49" t="str">
        <f t="shared" si="23"/>
        <v>No</v>
      </c>
      <c r="K722" s="47">
        <v>0.15788884677209999</v>
      </c>
      <c r="L722" s="50">
        <v>42.5964546402503</v>
      </c>
      <c r="M722" s="47">
        <v>0.190552080516492</v>
      </c>
      <c r="N722" s="50">
        <v>54.302670623145403</v>
      </c>
    </row>
    <row r="723" spans="1:14" x14ac:dyDescent="0.2">
      <c r="A723" s="57" t="s">
        <v>1614</v>
      </c>
      <c r="B723" s="44" t="s">
        <v>1724</v>
      </c>
      <c r="C723" s="45">
        <v>37</v>
      </c>
      <c r="D723" s="46" t="s">
        <v>360</v>
      </c>
      <c r="E723" s="47">
        <v>0.65999930111693905</v>
      </c>
      <c r="F723" s="48">
        <v>47.288842544316999</v>
      </c>
      <c r="G723" s="47">
        <v>0.53863849219395199</v>
      </c>
      <c r="H723" s="50">
        <v>12.4629080118694</v>
      </c>
      <c r="I723" s="76" t="str">
        <f t="shared" si="22"/>
        <v>No</v>
      </c>
      <c r="J723" s="49" t="str">
        <f t="shared" si="23"/>
        <v>No</v>
      </c>
      <c r="K723" s="47">
        <v>0.40104331229985002</v>
      </c>
      <c r="L723" s="50">
        <v>97.184567257560005</v>
      </c>
      <c r="M723" s="47">
        <v>0.38871648892039101</v>
      </c>
      <c r="N723" s="50">
        <v>96.735905044510403</v>
      </c>
    </row>
    <row r="724" spans="1:14" x14ac:dyDescent="0.2">
      <c r="A724" s="57" t="s">
        <v>1725</v>
      </c>
      <c r="B724" s="44" t="s">
        <v>1726</v>
      </c>
      <c r="C724" s="45">
        <v>37</v>
      </c>
      <c r="D724" s="46" t="s">
        <v>360</v>
      </c>
      <c r="E724" s="47">
        <v>0.705121615685808</v>
      </c>
      <c r="F724" s="48">
        <v>58.5505735140772</v>
      </c>
      <c r="G724" s="47">
        <v>0.89611690890350304</v>
      </c>
      <c r="H724" s="50">
        <v>99.406528189911</v>
      </c>
      <c r="I724" s="76" t="str">
        <f t="shared" si="22"/>
        <v>No</v>
      </c>
      <c r="J724" s="49" t="str">
        <f t="shared" si="23"/>
        <v>No</v>
      </c>
      <c r="K724" s="47">
        <v>0.25785821772545198</v>
      </c>
      <c r="L724" s="50">
        <v>84.462982273201206</v>
      </c>
      <c r="M724" s="47">
        <v>0.29261673207306099</v>
      </c>
      <c r="N724" s="50">
        <v>88.724035608308597</v>
      </c>
    </row>
    <row r="725" spans="1:14" x14ac:dyDescent="0.2">
      <c r="A725" s="57" t="s">
        <v>1727</v>
      </c>
      <c r="B725" s="44" t="s">
        <v>1728</v>
      </c>
      <c r="C725" s="45">
        <v>37</v>
      </c>
      <c r="D725" s="46" t="s">
        <v>360</v>
      </c>
      <c r="E725" s="47">
        <v>0.72124874895052704</v>
      </c>
      <c r="F725" s="48">
        <v>61.6788321167883</v>
      </c>
      <c r="G725" s="47">
        <v>0.88075879170557703</v>
      </c>
      <c r="H725" s="50">
        <v>98.219584569732902</v>
      </c>
      <c r="I725" s="76" t="str">
        <f t="shared" si="22"/>
        <v>No</v>
      </c>
      <c r="J725" s="49" t="str">
        <f t="shared" si="23"/>
        <v>No</v>
      </c>
      <c r="K725" s="47">
        <v>0.122345968182225</v>
      </c>
      <c r="L725" s="50">
        <v>26.955161626694501</v>
      </c>
      <c r="M725" s="47">
        <v>0.163896127637252</v>
      </c>
      <c r="N725" s="50">
        <v>38.872403560830897</v>
      </c>
    </row>
    <row r="726" spans="1:14" x14ac:dyDescent="0.2">
      <c r="A726" s="57" t="s">
        <v>1729</v>
      </c>
      <c r="B726" s="44" t="s">
        <v>1730</v>
      </c>
      <c r="C726" s="45">
        <v>37</v>
      </c>
      <c r="D726" s="46" t="s">
        <v>360</v>
      </c>
      <c r="E726" s="47">
        <v>0.65926851601262804</v>
      </c>
      <c r="F726" s="48">
        <v>47.184567257559998</v>
      </c>
      <c r="G726" s="47">
        <v>0.79155009458693903</v>
      </c>
      <c r="H726" s="50">
        <v>84.272997032640902</v>
      </c>
      <c r="I726" s="76" t="str">
        <f t="shared" si="22"/>
        <v>No</v>
      </c>
      <c r="J726" s="49" t="str">
        <f t="shared" si="23"/>
        <v>No</v>
      </c>
      <c r="K726" s="47">
        <v>0.154292863453695</v>
      </c>
      <c r="L726" s="50">
        <v>40.875912408759099</v>
      </c>
      <c r="M726" s="47">
        <v>0.18687396844944101</v>
      </c>
      <c r="N726" s="50">
        <v>51.928783382789298</v>
      </c>
    </row>
    <row r="727" spans="1:14" x14ac:dyDescent="0.2">
      <c r="A727" s="57" t="s">
        <v>688</v>
      </c>
      <c r="B727" s="44" t="s">
        <v>1731</v>
      </c>
      <c r="C727" s="45">
        <v>37</v>
      </c>
      <c r="D727" s="46" t="s">
        <v>360</v>
      </c>
      <c r="E727" s="47">
        <v>0.80170148104693295</v>
      </c>
      <c r="F727" s="48">
        <v>76.433785192909298</v>
      </c>
      <c r="G727" s="47">
        <v>0.72574654634146996</v>
      </c>
      <c r="H727" s="50">
        <v>60.237388724035597</v>
      </c>
      <c r="I727" s="76" t="str">
        <f t="shared" si="22"/>
        <v>No</v>
      </c>
      <c r="J727" s="49" t="str">
        <f t="shared" si="23"/>
        <v>No</v>
      </c>
      <c r="K727" s="47">
        <v>0.24178688487192099</v>
      </c>
      <c r="L727" s="50">
        <v>80.291970802919707</v>
      </c>
      <c r="M727" s="47">
        <v>0.26092988030769698</v>
      </c>
      <c r="N727" s="50">
        <v>80.712166172106805</v>
      </c>
    </row>
    <row r="728" spans="1:14" x14ac:dyDescent="0.2">
      <c r="A728" s="57" t="s">
        <v>1732</v>
      </c>
      <c r="B728" s="44" t="s">
        <v>1733</v>
      </c>
      <c r="C728" s="45">
        <v>37</v>
      </c>
      <c r="D728" s="46" t="s">
        <v>360</v>
      </c>
      <c r="E728" s="47">
        <v>0.63239991776105398</v>
      </c>
      <c r="F728" s="48">
        <v>39.781021897810199</v>
      </c>
      <c r="G728" s="47">
        <v>0.65999757173724904</v>
      </c>
      <c r="H728" s="50">
        <v>39.762611275964403</v>
      </c>
      <c r="I728" s="76" t="str">
        <f t="shared" si="22"/>
        <v>No</v>
      </c>
      <c r="J728" s="49" t="str">
        <f t="shared" si="23"/>
        <v>No</v>
      </c>
      <c r="K728" s="47">
        <v>0.126365515115785</v>
      </c>
      <c r="L728" s="50">
        <v>28.675703858185599</v>
      </c>
      <c r="M728" s="47">
        <v>0.156718154458314</v>
      </c>
      <c r="N728" s="50">
        <v>35.6083086053413</v>
      </c>
    </row>
    <row r="729" spans="1:14" x14ac:dyDescent="0.2">
      <c r="A729" s="57" t="s">
        <v>1734</v>
      </c>
      <c r="B729" s="44" t="s">
        <v>1735</v>
      </c>
      <c r="C729" s="45">
        <v>37</v>
      </c>
      <c r="D729" s="46" t="s">
        <v>360</v>
      </c>
      <c r="E729" s="47">
        <v>0.65797916253761002</v>
      </c>
      <c r="F729" s="48">
        <v>46.611053180396198</v>
      </c>
      <c r="G729" s="47">
        <v>0.81622687937927296</v>
      </c>
      <c r="H729" s="50">
        <v>91.394658753709194</v>
      </c>
      <c r="I729" s="76" t="str">
        <f t="shared" si="22"/>
        <v>No</v>
      </c>
      <c r="J729" s="49" t="str">
        <f t="shared" si="23"/>
        <v>No</v>
      </c>
      <c r="K729" s="47">
        <v>0.123484565344922</v>
      </c>
      <c r="L729" s="50">
        <v>27.3722627737226</v>
      </c>
      <c r="M729" s="47">
        <v>0.145284898335241</v>
      </c>
      <c r="N729" s="50">
        <v>28.1899109792285</v>
      </c>
    </row>
    <row r="730" spans="1:14" x14ac:dyDescent="0.2">
      <c r="A730" s="57" t="s">
        <v>1736</v>
      </c>
      <c r="B730" s="44" t="s">
        <v>1737</v>
      </c>
      <c r="C730" s="45">
        <v>37</v>
      </c>
      <c r="D730" s="46" t="s">
        <v>360</v>
      </c>
      <c r="E730" s="47">
        <v>0.83929816212765695</v>
      </c>
      <c r="F730" s="48">
        <v>86.079249217935399</v>
      </c>
      <c r="G730" s="47">
        <v>0.75650595738025095</v>
      </c>
      <c r="H730" s="50">
        <v>72.700296735904999</v>
      </c>
      <c r="I730" s="76" t="str">
        <f t="shared" si="22"/>
        <v>No</v>
      </c>
      <c r="J730" s="49" t="str">
        <f t="shared" si="23"/>
        <v>No</v>
      </c>
      <c r="K730" s="47">
        <v>0.24440850878078199</v>
      </c>
      <c r="L730" s="50">
        <v>80.709071949947898</v>
      </c>
      <c r="M730" s="47">
        <v>0.25390469190269699</v>
      </c>
      <c r="N730" s="50">
        <v>78.041543026706194</v>
      </c>
    </row>
    <row r="731" spans="1:14" x14ac:dyDescent="0.2">
      <c r="A731" s="57" t="s">
        <v>1738</v>
      </c>
      <c r="B731" s="44" t="s">
        <v>1739</v>
      </c>
      <c r="C731" s="45">
        <v>37</v>
      </c>
      <c r="D731" s="46" t="s">
        <v>360</v>
      </c>
      <c r="E731" s="47">
        <v>0.61171146025928302</v>
      </c>
      <c r="F731" s="48">
        <v>32.221063607924897</v>
      </c>
      <c r="G731" s="47">
        <v>0.65496329816139198</v>
      </c>
      <c r="H731" s="50">
        <v>38.278931750741798</v>
      </c>
      <c r="I731" s="76" t="str">
        <f t="shared" si="22"/>
        <v>No</v>
      </c>
      <c r="J731" s="49" t="str">
        <f t="shared" si="23"/>
        <v>No</v>
      </c>
      <c r="K731" s="47">
        <v>0.22567430733591601</v>
      </c>
      <c r="L731" s="50">
        <v>74.973931178310707</v>
      </c>
      <c r="M731" s="47">
        <v>0.247275761376366</v>
      </c>
      <c r="N731" s="50">
        <v>74.777448071216597</v>
      </c>
    </row>
    <row r="732" spans="1:14" x14ac:dyDescent="0.2">
      <c r="A732" s="57" t="s">
        <v>1740</v>
      </c>
      <c r="B732" s="44" t="s">
        <v>1741</v>
      </c>
      <c r="C732" s="45">
        <v>37</v>
      </c>
      <c r="D732" s="46" t="s">
        <v>360</v>
      </c>
      <c r="E732" s="47">
        <v>0.87729042921732303</v>
      </c>
      <c r="F732" s="48">
        <v>94.577685088633999</v>
      </c>
      <c r="G732" s="47">
        <v>0.75301239928317198</v>
      </c>
      <c r="H732" s="50">
        <v>71.513353115727</v>
      </c>
      <c r="I732" s="76" t="str">
        <f t="shared" si="22"/>
        <v>No</v>
      </c>
      <c r="J732" s="49" t="str">
        <f t="shared" si="23"/>
        <v>No</v>
      </c>
      <c r="K732" s="47">
        <v>0.168740930438885</v>
      </c>
      <c r="L732" s="50">
        <v>48.592283628780002</v>
      </c>
      <c r="M732" s="47">
        <v>0.189321971830578</v>
      </c>
      <c r="N732" s="50">
        <v>52.522255192878298</v>
      </c>
    </row>
    <row r="733" spans="1:14" x14ac:dyDescent="0.2">
      <c r="A733" s="57" t="s">
        <v>1742</v>
      </c>
      <c r="B733" s="44" t="s">
        <v>1743</v>
      </c>
      <c r="C733" s="45">
        <v>29</v>
      </c>
      <c r="D733" s="46" t="s">
        <v>360</v>
      </c>
      <c r="E733" s="47">
        <v>0.77062044720669298</v>
      </c>
      <c r="F733" s="48">
        <v>70.281543274244001</v>
      </c>
      <c r="G733" s="47">
        <v>0.67227740013204895</v>
      </c>
      <c r="H733" s="50">
        <v>16.386083052749701</v>
      </c>
      <c r="I733" s="76" t="str">
        <f t="shared" si="22"/>
        <v>No</v>
      </c>
      <c r="J733" s="49" t="str">
        <f t="shared" si="23"/>
        <v>No</v>
      </c>
      <c r="K733" s="47">
        <v>0.155608560674766</v>
      </c>
      <c r="L733" s="50">
        <v>42.0229405630866</v>
      </c>
      <c r="M733" s="47">
        <v>0.17415528652627099</v>
      </c>
      <c r="N733" s="50">
        <v>19.528619528619501</v>
      </c>
    </row>
    <row r="734" spans="1:14" x14ac:dyDescent="0.2">
      <c r="A734" s="57" t="s">
        <v>1744</v>
      </c>
      <c r="B734" s="44" t="s">
        <v>1745</v>
      </c>
      <c r="C734" s="45">
        <v>37</v>
      </c>
      <c r="D734" s="46" t="s">
        <v>360</v>
      </c>
      <c r="E734" s="47">
        <v>0.74535928193645895</v>
      </c>
      <c r="F734" s="48">
        <v>65.484880083420194</v>
      </c>
      <c r="G734" s="47">
        <v>0.61152629479029397</v>
      </c>
      <c r="H734" s="50">
        <v>26.112759643916899</v>
      </c>
      <c r="I734" s="76" t="str">
        <f t="shared" si="22"/>
        <v>No</v>
      </c>
      <c r="J734" s="49" t="str">
        <f t="shared" si="23"/>
        <v>No</v>
      </c>
      <c r="K734" s="47">
        <v>0.10102483852227299</v>
      </c>
      <c r="L734" s="50">
        <v>16.7361835245047</v>
      </c>
      <c r="M734" s="47">
        <v>0.140856193675852</v>
      </c>
      <c r="N734" s="50">
        <v>25.816023738872399</v>
      </c>
    </row>
    <row r="735" spans="1:14" x14ac:dyDescent="0.2">
      <c r="A735" s="57" t="s">
        <v>1746</v>
      </c>
      <c r="B735" s="44" t="s">
        <v>1747</v>
      </c>
      <c r="C735" s="45">
        <v>37</v>
      </c>
      <c r="D735" s="46" t="s">
        <v>360</v>
      </c>
      <c r="E735" s="47">
        <v>0.70792040373931198</v>
      </c>
      <c r="F735" s="48">
        <v>58.967674661105299</v>
      </c>
      <c r="G735" s="47">
        <v>0.63550756646309803</v>
      </c>
      <c r="H735" s="50">
        <v>34.124629080118702</v>
      </c>
      <c r="I735" s="76" t="str">
        <f t="shared" si="22"/>
        <v>No</v>
      </c>
      <c r="J735" s="49" t="str">
        <f t="shared" si="23"/>
        <v>No</v>
      </c>
      <c r="K735" s="47">
        <v>0.26039219015901399</v>
      </c>
      <c r="L735" s="50">
        <v>85.036496350364999</v>
      </c>
      <c r="M735" s="47">
        <v>0.26512879068343598</v>
      </c>
      <c r="N735" s="50">
        <v>83.086053412462903</v>
      </c>
    </row>
    <row r="736" spans="1:14" x14ac:dyDescent="0.2">
      <c r="A736" s="57" t="s">
        <v>1748</v>
      </c>
      <c r="B736" s="44" t="s">
        <v>1749</v>
      </c>
      <c r="C736" s="45">
        <v>37</v>
      </c>
      <c r="D736" s="46" t="s">
        <v>360</v>
      </c>
      <c r="E736" s="47">
        <v>0.64353427993922396</v>
      </c>
      <c r="F736" s="48">
        <v>42.961418143899898</v>
      </c>
      <c r="G736" s="47">
        <v>0.52752670518098999</v>
      </c>
      <c r="H736" s="50">
        <v>11.572700296735899</v>
      </c>
      <c r="I736" s="76" t="str">
        <f t="shared" si="22"/>
        <v>No</v>
      </c>
      <c r="J736" s="49" t="str">
        <f t="shared" si="23"/>
        <v>No</v>
      </c>
      <c r="K736" s="47">
        <v>0.27447676426843898</v>
      </c>
      <c r="L736" s="50">
        <v>87.539103232533904</v>
      </c>
      <c r="M736" s="47">
        <v>0.29101656098955397</v>
      </c>
      <c r="N736" s="50">
        <v>88.427299703264097</v>
      </c>
    </row>
    <row r="737" spans="1:14" x14ac:dyDescent="0.2">
      <c r="A737" s="57" t="s">
        <v>1750</v>
      </c>
      <c r="B737" s="44" t="s">
        <v>1751</v>
      </c>
      <c r="C737" s="45">
        <v>37</v>
      </c>
      <c r="D737" s="46" t="s">
        <v>360</v>
      </c>
      <c r="E737" s="47">
        <v>0.79246811374937998</v>
      </c>
      <c r="F737" s="48">
        <v>74.5046923879041</v>
      </c>
      <c r="G737" s="47">
        <v>0.66778584949195496</v>
      </c>
      <c r="H737" s="50">
        <v>42.433234421365</v>
      </c>
      <c r="I737" s="76" t="str">
        <f t="shared" si="22"/>
        <v>No</v>
      </c>
      <c r="J737" s="49" t="str">
        <f t="shared" si="23"/>
        <v>No</v>
      </c>
      <c r="K737" s="47">
        <v>0.200138521139401</v>
      </c>
      <c r="L737" s="50">
        <v>64.129301355578704</v>
      </c>
      <c r="M737" s="47">
        <v>0.193356445655083</v>
      </c>
      <c r="N737" s="50">
        <v>56.379821958457001</v>
      </c>
    </row>
    <row r="738" spans="1:14" x14ac:dyDescent="0.2">
      <c r="A738" s="57" t="s">
        <v>1752</v>
      </c>
      <c r="B738" s="44" t="s">
        <v>1753</v>
      </c>
      <c r="C738" s="45">
        <v>37</v>
      </c>
      <c r="D738" s="46" t="s">
        <v>360</v>
      </c>
      <c r="E738" s="47">
        <v>0.82740137246531298</v>
      </c>
      <c r="F738" s="48">
        <v>82.846715328467198</v>
      </c>
      <c r="G738" s="47">
        <v>0.76248738533156402</v>
      </c>
      <c r="H738" s="50">
        <v>74.183976261127597</v>
      </c>
      <c r="I738" s="76" t="str">
        <f t="shared" si="22"/>
        <v>No</v>
      </c>
      <c r="J738" s="49" t="str">
        <f t="shared" si="23"/>
        <v>No</v>
      </c>
      <c r="K738" s="47">
        <v>0.173448196922623</v>
      </c>
      <c r="L738" s="50">
        <v>51.303441084463003</v>
      </c>
      <c r="M738" s="47">
        <v>0.186800511567943</v>
      </c>
      <c r="N738" s="50">
        <v>51.632047477744798</v>
      </c>
    </row>
    <row r="739" spans="1:14" x14ac:dyDescent="0.2">
      <c r="A739" s="57" t="s">
        <v>1754</v>
      </c>
      <c r="B739" s="44" t="s">
        <v>1755</v>
      </c>
      <c r="C739" s="45">
        <v>25</v>
      </c>
      <c r="D739" s="46" t="s">
        <v>360</v>
      </c>
      <c r="E739" s="47">
        <v>0.68686783888903802</v>
      </c>
      <c r="F739" s="48">
        <v>54.118873826902998</v>
      </c>
      <c r="G739" s="47">
        <v>0.76919823027775602</v>
      </c>
      <c r="H739" s="50">
        <v>41.176470588235297</v>
      </c>
      <c r="I739" s="76" t="str">
        <f t="shared" si="22"/>
        <v>No</v>
      </c>
      <c r="J739" s="49" t="str">
        <f t="shared" si="23"/>
        <v>No</v>
      </c>
      <c r="K739" s="47">
        <v>0.149369246118782</v>
      </c>
      <c r="L739" s="50">
        <v>38.633993743482797</v>
      </c>
      <c r="M739" s="47">
        <v>0.15400958904446899</v>
      </c>
      <c r="N739" s="50">
        <v>62.014609765474802</v>
      </c>
    </row>
    <row r="740" spans="1:14" x14ac:dyDescent="0.2">
      <c r="A740" s="147" t="s">
        <v>1756</v>
      </c>
      <c r="B740" s="44" t="s">
        <v>1756</v>
      </c>
      <c r="C740" s="45">
        <v>25</v>
      </c>
      <c r="D740" s="46" t="s">
        <v>360</v>
      </c>
      <c r="E740" s="47">
        <v>0.97749638775209702</v>
      </c>
      <c r="F740" s="48">
        <v>99.947862356621499</v>
      </c>
      <c r="G740" s="47">
        <v>0.94352085686070397</v>
      </c>
      <c r="H740" s="50">
        <v>96.039984621299496</v>
      </c>
      <c r="I740" s="76" t="str">
        <f t="shared" si="22"/>
        <v>Yes</v>
      </c>
      <c r="J740" s="49" t="str">
        <f t="shared" si="23"/>
        <v>Yes</v>
      </c>
      <c r="K740" s="47">
        <v>0.21002269121749501</v>
      </c>
      <c r="L740" s="50">
        <v>68.300312825860303</v>
      </c>
      <c r="M740" s="47">
        <v>0.18866628600631299</v>
      </c>
      <c r="N740" s="50">
        <v>76.278354479046499</v>
      </c>
    </row>
    <row r="741" spans="1:14" x14ac:dyDescent="0.2">
      <c r="A741" s="57" t="s">
        <v>1757</v>
      </c>
      <c r="B741" s="44" t="s">
        <v>1758</v>
      </c>
      <c r="C741" s="45">
        <v>25</v>
      </c>
      <c r="D741" s="46" t="s">
        <v>360</v>
      </c>
      <c r="E741" s="47">
        <v>0.793643967274275</v>
      </c>
      <c r="F741" s="48">
        <v>74.817518248175205</v>
      </c>
      <c r="G741" s="47">
        <v>0.76854959560406699</v>
      </c>
      <c r="H741" s="50">
        <v>40.984236831987701</v>
      </c>
      <c r="I741" s="76" t="str">
        <f t="shared" si="22"/>
        <v>No</v>
      </c>
      <c r="J741" s="49" t="str">
        <f t="shared" si="23"/>
        <v>No</v>
      </c>
      <c r="K741" s="47">
        <v>0.25301548577460398</v>
      </c>
      <c r="L741" s="50">
        <v>83.263816475495304</v>
      </c>
      <c r="M741" s="47">
        <v>0.17537870132806799</v>
      </c>
      <c r="N741" s="50">
        <v>71.972318339100397</v>
      </c>
    </row>
    <row r="742" spans="1:14" x14ac:dyDescent="0.2">
      <c r="A742" s="148" t="s">
        <v>1759</v>
      </c>
      <c r="B742" s="44" t="s">
        <v>1760</v>
      </c>
      <c r="C742" s="45">
        <v>25</v>
      </c>
      <c r="D742" s="46" t="s">
        <v>360</v>
      </c>
      <c r="E742" s="47">
        <v>0.86897363807004102</v>
      </c>
      <c r="F742" s="48">
        <v>92.5443169968717</v>
      </c>
      <c r="G742" s="47">
        <v>0.86200967062812195</v>
      </c>
      <c r="H742" s="50">
        <v>77.431757016532103</v>
      </c>
      <c r="I742" s="76" t="str">
        <f t="shared" si="22"/>
        <v>No</v>
      </c>
      <c r="J742" s="49" t="str">
        <f t="shared" si="23"/>
        <v>Yes</v>
      </c>
      <c r="K742" s="47">
        <v>0.20706952539662399</v>
      </c>
      <c r="L742" s="50">
        <v>66.736183524504696</v>
      </c>
      <c r="M742" s="47">
        <v>0.12633302356369699</v>
      </c>
      <c r="N742" s="50">
        <v>43.444828911956897</v>
      </c>
    </row>
    <row r="743" spans="1:14" x14ac:dyDescent="0.2">
      <c r="A743" s="148" t="s">
        <v>1761</v>
      </c>
      <c r="B743" s="44" t="s">
        <v>1762</v>
      </c>
      <c r="C743" s="45">
        <v>25</v>
      </c>
      <c r="D743" s="46" t="s">
        <v>360</v>
      </c>
      <c r="E743" s="47">
        <v>0.87434981725913397</v>
      </c>
      <c r="F743" s="48">
        <v>93.847758081334703</v>
      </c>
      <c r="G743" s="47">
        <v>0.86671127075235299</v>
      </c>
      <c r="H743" s="50">
        <v>79.238754325259507</v>
      </c>
      <c r="I743" s="76" t="str">
        <f t="shared" si="22"/>
        <v>No</v>
      </c>
      <c r="J743" s="49" t="str">
        <f t="shared" si="23"/>
        <v>Yes</v>
      </c>
      <c r="K743" s="47">
        <v>0.128062668227169</v>
      </c>
      <c r="L743" s="50">
        <v>29.457768508863399</v>
      </c>
      <c r="M743" s="47">
        <v>0.10297198794517</v>
      </c>
      <c r="N743" s="50">
        <v>18.9542483660131</v>
      </c>
    </row>
    <row r="744" spans="1:14" x14ac:dyDescent="0.2">
      <c r="A744" s="148" t="s">
        <v>1763</v>
      </c>
      <c r="B744" s="44" t="s">
        <v>1764</v>
      </c>
      <c r="C744" s="45">
        <v>25</v>
      </c>
      <c r="D744" s="46" t="s">
        <v>360</v>
      </c>
      <c r="E744" s="47">
        <v>0.92451452949902102</v>
      </c>
      <c r="F744" s="48">
        <v>99.322210636079205</v>
      </c>
      <c r="G744" s="47">
        <v>0.90385465833112599</v>
      </c>
      <c r="H744" s="50">
        <v>88.965782391387904</v>
      </c>
      <c r="I744" s="76" t="str">
        <f t="shared" si="22"/>
        <v>No</v>
      </c>
      <c r="J744" s="49" t="str">
        <f t="shared" si="23"/>
        <v>Yes</v>
      </c>
      <c r="K744" s="47">
        <v>0.24026334616644601</v>
      </c>
      <c r="L744" s="50">
        <v>79.614181438998997</v>
      </c>
      <c r="M744" s="47">
        <v>0.146386442427586</v>
      </c>
      <c r="N744" s="50">
        <v>57.8239138792772</v>
      </c>
    </row>
    <row r="745" spans="1:14" x14ac:dyDescent="0.2">
      <c r="A745" s="57" t="s">
        <v>1765</v>
      </c>
      <c r="B745" s="44" t="s">
        <v>1766</v>
      </c>
      <c r="C745" s="45">
        <v>25</v>
      </c>
      <c r="D745" s="46" t="s">
        <v>360</v>
      </c>
      <c r="E745" s="47">
        <v>0.89091995120497802</v>
      </c>
      <c r="F745" s="48">
        <v>96.663190823774798</v>
      </c>
      <c r="G745" s="47">
        <v>0.69287557007401701</v>
      </c>
      <c r="H745" s="50">
        <v>23.760092272203</v>
      </c>
      <c r="I745" s="76" t="str">
        <f t="shared" si="22"/>
        <v>No</v>
      </c>
      <c r="J745" s="49" t="str">
        <f t="shared" si="23"/>
        <v>No</v>
      </c>
      <c r="K745" s="47">
        <v>0.19900688308387299</v>
      </c>
      <c r="L745" s="50">
        <v>63.399374348279501</v>
      </c>
      <c r="M745" s="47">
        <v>0.164696471724296</v>
      </c>
      <c r="N745" s="50">
        <v>67.858515955401799</v>
      </c>
    </row>
    <row r="746" spans="1:14" x14ac:dyDescent="0.2">
      <c r="A746" s="57" t="s">
        <v>1767</v>
      </c>
      <c r="B746" s="44" t="s">
        <v>1768</v>
      </c>
      <c r="C746" s="45">
        <v>25</v>
      </c>
      <c r="D746" s="46" t="s">
        <v>360</v>
      </c>
      <c r="E746" s="47">
        <v>0.93178029019453501</v>
      </c>
      <c r="F746" s="48">
        <v>99.478623566214793</v>
      </c>
      <c r="G746" s="47">
        <v>0.73640078552255295</v>
      </c>
      <c r="H746" s="50">
        <v>32.564398308342902</v>
      </c>
      <c r="I746" s="76" t="str">
        <f t="shared" si="22"/>
        <v>No</v>
      </c>
      <c r="J746" s="49" t="str">
        <f t="shared" si="23"/>
        <v>No</v>
      </c>
      <c r="K746" s="47">
        <v>0.201252929600923</v>
      </c>
      <c r="L746" s="50">
        <v>64.546402502606895</v>
      </c>
      <c r="M746" s="47">
        <v>0.14549332068270401</v>
      </c>
      <c r="N746" s="50">
        <v>57.1703191080354</v>
      </c>
    </row>
    <row r="747" spans="1:14" x14ac:dyDescent="0.2">
      <c r="A747" s="57" t="s">
        <v>1769</v>
      </c>
      <c r="B747" s="44" t="s">
        <v>1770</v>
      </c>
      <c r="C747" s="45">
        <v>25</v>
      </c>
      <c r="D747" s="46" t="s">
        <v>360</v>
      </c>
      <c r="E747" s="47">
        <v>0.91706296943189403</v>
      </c>
      <c r="F747" s="48">
        <v>98.9572471324296</v>
      </c>
      <c r="G747" s="47">
        <v>0.70813081275863499</v>
      </c>
      <c r="H747" s="50">
        <v>26.951172625913099</v>
      </c>
      <c r="I747" s="76" t="str">
        <f t="shared" si="22"/>
        <v>No</v>
      </c>
      <c r="J747" s="49" t="str">
        <f t="shared" si="23"/>
        <v>No</v>
      </c>
      <c r="K747" s="47">
        <v>0.18728632246893301</v>
      </c>
      <c r="L747" s="50">
        <v>58.289885297184597</v>
      </c>
      <c r="M747" s="47">
        <v>0.16084201159900599</v>
      </c>
      <c r="N747" s="50">
        <v>65.743944636678194</v>
      </c>
    </row>
    <row r="748" spans="1:14" x14ac:dyDescent="0.2">
      <c r="A748" s="148" t="s">
        <v>1771</v>
      </c>
      <c r="B748" s="44" t="s">
        <v>1772</v>
      </c>
      <c r="C748" s="45">
        <v>25</v>
      </c>
      <c r="D748" s="46" t="s">
        <v>360</v>
      </c>
      <c r="E748" s="47">
        <v>0.97756614377399298</v>
      </c>
      <c r="F748" s="48">
        <v>100</v>
      </c>
      <c r="G748" s="47">
        <v>0.94853805703456895</v>
      </c>
      <c r="H748" s="50">
        <v>96.347558631295698</v>
      </c>
      <c r="I748" s="76" t="str">
        <f t="shared" si="22"/>
        <v>Yes</v>
      </c>
      <c r="J748" s="49" t="str">
        <f t="shared" si="23"/>
        <v>Yes</v>
      </c>
      <c r="K748" s="47">
        <v>0.200450012589069</v>
      </c>
      <c r="L748" s="50">
        <v>64.285714285714306</v>
      </c>
      <c r="M748" s="47">
        <v>0.15048560482720699</v>
      </c>
      <c r="N748" s="50">
        <v>60.092272202998799</v>
      </c>
    </row>
    <row r="749" spans="1:14" x14ac:dyDescent="0.2">
      <c r="A749" s="148" t="s">
        <v>1773</v>
      </c>
      <c r="B749" s="44" t="s">
        <v>1774</v>
      </c>
      <c r="C749" s="45">
        <v>25</v>
      </c>
      <c r="D749" s="46" t="s">
        <v>360</v>
      </c>
      <c r="E749" s="47">
        <v>0.89080444644240997</v>
      </c>
      <c r="F749" s="48">
        <v>96.611053180396198</v>
      </c>
      <c r="G749" s="47">
        <v>0.864148161344368</v>
      </c>
      <c r="H749" s="50">
        <v>78.239138792771996</v>
      </c>
      <c r="I749" s="76" t="str">
        <f t="shared" si="22"/>
        <v>No</v>
      </c>
      <c r="J749" s="49" t="str">
        <f t="shared" si="23"/>
        <v>Yes</v>
      </c>
      <c r="K749" s="47">
        <v>0.16092582967892999</v>
      </c>
      <c r="L749" s="50">
        <v>44.212721584984401</v>
      </c>
      <c r="M749" s="47">
        <v>0.12911175493041099</v>
      </c>
      <c r="N749" s="50">
        <v>46.020761245674699</v>
      </c>
    </row>
    <row r="750" spans="1:14" x14ac:dyDescent="0.2">
      <c r="A750" s="148" t="s">
        <v>1775</v>
      </c>
      <c r="B750" s="44" t="s">
        <v>1776</v>
      </c>
      <c r="C750" s="45">
        <v>25</v>
      </c>
      <c r="D750" s="46" t="s">
        <v>360</v>
      </c>
      <c r="E750" s="47">
        <v>0.89605349339280405</v>
      </c>
      <c r="F750" s="48">
        <v>97.236704900938506</v>
      </c>
      <c r="G750" s="47">
        <v>0.87865512390747702</v>
      </c>
      <c r="H750" s="50">
        <v>83.006535947712393</v>
      </c>
      <c r="I750" s="76" t="str">
        <f t="shared" si="22"/>
        <v>No</v>
      </c>
      <c r="J750" s="49" t="str">
        <f t="shared" si="23"/>
        <v>Yes</v>
      </c>
      <c r="K750" s="47">
        <v>0.20371519865132801</v>
      </c>
      <c r="L750" s="50">
        <v>65.745568300312797</v>
      </c>
      <c r="M750" s="47">
        <v>0.17642651902870701</v>
      </c>
      <c r="N750" s="50">
        <v>72.510572856593598</v>
      </c>
    </row>
    <row r="751" spans="1:14" x14ac:dyDescent="0.2">
      <c r="A751" s="57" t="s">
        <v>1178</v>
      </c>
      <c r="B751" s="44" t="s">
        <v>1777</v>
      </c>
      <c r="C751" s="45">
        <v>25</v>
      </c>
      <c r="D751" s="46" t="s">
        <v>360</v>
      </c>
      <c r="E751" s="47">
        <v>0.83829694637057095</v>
      </c>
      <c r="F751" s="48">
        <v>85.870698644421296</v>
      </c>
      <c r="G751" s="47">
        <v>0.79963796439944601</v>
      </c>
      <c r="H751" s="50">
        <v>53.2871972318339</v>
      </c>
      <c r="I751" s="76" t="str">
        <f t="shared" si="22"/>
        <v>No</v>
      </c>
      <c r="J751" s="49" t="str">
        <f t="shared" si="23"/>
        <v>No</v>
      </c>
      <c r="K751" s="47">
        <v>0.192206622382144</v>
      </c>
      <c r="L751" s="50">
        <v>60.375391032325297</v>
      </c>
      <c r="M751" s="47">
        <v>0.13140404634539299</v>
      </c>
      <c r="N751" s="50">
        <v>47.712418300653603</v>
      </c>
    </row>
    <row r="752" spans="1:14" x14ac:dyDescent="0.2">
      <c r="A752" s="57" t="s">
        <v>439</v>
      </c>
      <c r="B752" s="44" t="s">
        <v>1778</v>
      </c>
      <c r="C752" s="45">
        <v>25</v>
      </c>
      <c r="D752" s="46" t="s">
        <v>360</v>
      </c>
      <c r="E752" s="47">
        <v>0.84042492689083703</v>
      </c>
      <c r="F752" s="48">
        <v>86.287799791449402</v>
      </c>
      <c r="G752" s="47">
        <v>0.79913077301444402</v>
      </c>
      <c r="H752" s="50">
        <v>53.094963475586297</v>
      </c>
      <c r="I752" s="76" t="str">
        <f t="shared" si="22"/>
        <v>No</v>
      </c>
      <c r="J752" s="49" t="str">
        <f t="shared" si="23"/>
        <v>No</v>
      </c>
      <c r="K752" s="47">
        <v>0.15317947092359599</v>
      </c>
      <c r="L752" s="50">
        <v>40.250260688216898</v>
      </c>
      <c r="M752" s="47">
        <v>0.11012051765579101</v>
      </c>
      <c r="N752" s="50">
        <v>27.297193387158799</v>
      </c>
    </row>
    <row r="753" spans="1:14" x14ac:dyDescent="0.2">
      <c r="A753" s="148" t="s">
        <v>441</v>
      </c>
      <c r="B753" s="44" t="s">
        <v>1779</v>
      </c>
      <c r="C753" s="45">
        <v>25</v>
      </c>
      <c r="D753" s="46" t="s">
        <v>360</v>
      </c>
      <c r="E753" s="47">
        <v>0.89407430565894497</v>
      </c>
      <c r="F753" s="48">
        <v>96.923879040667401</v>
      </c>
      <c r="G753" s="47">
        <v>0.85689391284356697</v>
      </c>
      <c r="H753" s="50">
        <v>75.547866205305695</v>
      </c>
      <c r="I753" s="76" t="str">
        <f t="shared" si="22"/>
        <v>No</v>
      </c>
      <c r="J753" s="49" t="str">
        <f t="shared" si="23"/>
        <v>Yes</v>
      </c>
      <c r="K753" s="47">
        <v>0.152081007234285</v>
      </c>
      <c r="L753" s="50">
        <v>39.781021897810199</v>
      </c>
      <c r="M753" s="47">
        <v>0.13775788985968501</v>
      </c>
      <c r="N753" s="50">
        <v>51.980007689350302</v>
      </c>
    </row>
    <row r="754" spans="1:14" x14ac:dyDescent="0.2">
      <c r="A754" s="57" t="s">
        <v>1780</v>
      </c>
      <c r="B754" s="44" t="s">
        <v>1781</v>
      </c>
      <c r="C754" s="45">
        <v>25</v>
      </c>
      <c r="D754" s="46" t="s">
        <v>360</v>
      </c>
      <c r="E754" s="47">
        <v>0.87918809954242205</v>
      </c>
      <c r="F754" s="48">
        <v>94.786235662148101</v>
      </c>
      <c r="G754" s="47">
        <v>0.84903089686120103</v>
      </c>
      <c r="H754" s="50">
        <v>72.625913110342196</v>
      </c>
      <c r="I754" s="76" t="str">
        <f t="shared" si="22"/>
        <v>No</v>
      </c>
      <c r="J754" s="49" t="str">
        <f t="shared" si="23"/>
        <v>No</v>
      </c>
      <c r="K754" s="47">
        <v>0.15460767469402101</v>
      </c>
      <c r="L754" s="50">
        <v>41.084462982273202</v>
      </c>
      <c r="M754" s="47">
        <v>0.142868519695729</v>
      </c>
      <c r="N754" s="50">
        <v>55.517108804305998</v>
      </c>
    </row>
    <row r="755" spans="1:14" x14ac:dyDescent="0.2">
      <c r="A755" s="57" t="s">
        <v>443</v>
      </c>
      <c r="B755" s="44" t="s">
        <v>1782</v>
      </c>
      <c r="C755" s="45">
        <v>26</v>
      </c>
      <c r="D755" s="46" t="s">
        <v>360</v>
      </c>
      <c r="E755" s="47">
        <v>0.86054656677507402</v>
      </c>
      <c r="F755" s="48">
        <v>91.032325338894694</v>
      </c>
      <c r="G755" s="47">
        <v>0.80615032017538601</v>
      </c>
      <c r="H755" s="50">
        <v>60.678642714570898</v>
      </c>
      <c r="I755" s="76" t="str">
        <f t="shared" si="22"/>
        <v>No</v>
      </c>
      <c r="J755" s="49" t="str">
        <f t="shared" si="23"/>
        <v>No</v>
      </c>
      <c r="K755" s="47">
        <v>0.14609181412955199</v>
      </c>
      <c r="L755" s="50">
        <v>36.7049009384776</v>
      </c>
      <c r="M755" s="47">
        <v>0.13581086701252201</v>
      </c>
      <c r="N755" s="50">
        <v>34.281437125748504</v>
      </c>
    </row>
    <row r="756" spans="1:14" x14ac:dyDescent="0.2">
      <c r="A756" s="57" t="s">
        <v>1783</v>
      </c>
      <c r="B756" s="44" t="s">
        <v>1784</v>
      </c>
      <c r="C756" s="45">
        <v>25</v>
      </c>
      <c r="D756" s="46" t="s">
        <v>360</v>
      </c>
      <c r="E756" s="47">
        <v>0.81391209272168297</v>
      </c>
      <c r="F756" s="48">
        <v>79.509906152241896</v>
      </c>
      <c r="G756" s="47">
        <v>0.79971050863006699</v>
      </c>
      <c r="H756" s="50">
        <v>53.364090734332898</v>
      </c>
      <c r="I756" s="76" t="str">
        <f t="shared" si="22"/>
        <v>No</v>
      </c>
      <c r="J756" s="49" t="str">
        <f t="shared" si="23"/>
        <v>No</v>
      </c>
      <c r="K756" s="47">
        <v>0.22374854736938601</v>
      </c>
      <c r="L756" s="50">
        <v>74.087591240875895</v>
      </c>
      <c r="M756" s="47">
        <v>0.12613637024414001</v>
      </c>
      <c r="N756" s="50">
        <v>43.252595155709301</v>
      </c>
    </row>
    <row r="757" spans="1:14" x14ac:dyDescent="0.2">
      <c r="A757" s="57" t="s">
        <v>1785</v>
      </c>
      <c r="B757" s="44" t="s">
        <v>1786</v>
      </c>
      <c r="C757" s="45">
        <v>25</v>
      </c>
      <c r="D757" s="46" t="s">
        <v>360</v>
      </c>
      <c r="E757" s="47">
        <v>0.82861036215580397</v>
      </c>
      <c r="F757" s="48">
        <v>83.368091762252305</v>
      </c>
      <c r="G757" s="47">
        <v>0.80582463779480595</v>
      </c>
      <c r="H757" s="50">
        <v>55.363321799307997</v>
      </c>
      <c r="I757" s="76" t="str">
        <f t="shared" si="22"/>
        <v>No</v>
      </c>
      <c r="J757" s="49" t="str">
        <f t="shared" si="23"/>
        <v>No</v>
      </c>
      <c r="K757" s="47">
        <v>0.23089521553433501</v>
      </c>
      <c r="L757" s="50">
        <v>76.5901981230448</v>
      </c>
      <c r="M757" s="47">
        <v>0.132847051360206</v>
      </c>
      <c r="N757" s="50">
        <v>48.788927335640103</v>
      </c>
    </row>
    <row r="758" spans="1:14" x14ac:dyDescent="0.2">
      <c r="A758" s="148" t="s">
        <v>1787</v>
      </c>
      <c r="B758" s="44" t="s">
        <v>1788</v>
      </c>
      <c r="C758" s="45">
        <v>25</v>
      </c>
      <c r="D758" s="46" t="s">
        <v>360</v>
      </c>
      <c r="E758" s="47">
        <v>0.95896953287193898</v>
      </c>
      <c r="F758" s="48">
        <v>99.791449426485897</v>
      </c>
      <c r="G758" s="47">
        <v>0.923428709698499</v>
      </c>
      <c r="H758" s="50">
        <v>93.156478277585506</v>
      </c>
      <c r="I758" s="76" t="str">
        <f t="shared" si="22"/>
        <v>Yes</v>
      </c>
      <c r="J758" s="49" t="str">
        <f t="shared" si="23"/>
        <v>Yes</v>
      </c>
      <c r="K758" s="47">
        <v>0.21782353066031601</v>
      </c>
      <c r="L758" s="50">
        <v>71.376433785192901</v>
      </c>
      <c r="M758" s="47">
        <v>0.18395284335880199</v>
      </c>
      <c r="N758" s="50">
        <v>74.894271434063796</v>
      </c>
    </row>
    <row r="759" spans="1:14" x14ac:dyDescent="0.2">
      <c r="A759" s="147" t="s">
        <v>1789</v>
      </c>
      <c r="B759" s="44" t="s">
        <v>1790</v>
      </c>
      <c r="C759" s="45">
        <v>25</v>
      </c>
      <c r="D759" s="46" t="s">
        <v>360</v>
      </c>
      <c r="E759" s="47">
        <v>0.89053813152623695</v>
      </c>
      <c r="F759" s="48">
        <v>96.454640250260695</v>
      </c>
      <c r="G759" s="47">
        <v>0.87832666206010102</v>
      </c>
      <c r="H759" s="50">
        <v>82.929642445213403</v>
      </c>
      <c r="I759" s="76" t="str">
        <f t="shared" si="22"/>
        <v>No</v>
      </c>
      <c r="J759" s="49" t="str">
        <f t="shared" si="23"/>
        <v>Yes</v>
      </c>
      <c r="K759" s="47">
        <v>0.25481697215249799</v>
      </c>
      <c r="L759" s="50">
        <v>83.680917622523495</v>
      </c>
      <c r="M759" s="47">
        <v>0.18862454115830701</v>
      </c>
      <c r="N759" s="50">
        <v>76.239907727797004</v>
      </c>
    </row>
    <row r="760" spans="1:14" x14ac:dyDescent="0.2">
      <c r="A760" s="148" t="s">
        <v>1791</v>
      </c>
      <c r="B760" s="44" t="s">
        <v>1792</v>
      </c>
      <c r="C760" s="45">
        <v>25</v>
      </c>
      <c r="D760" s="46" t="s">
        <v>360</v>
      </c>
      <c r="E760" s="47">
        <v>0.92439573402153197</v>
      </c>
      <c r="F760" s="48">
        <v>99.270072992700705</v>
      </c>
      <c r="G760" s="47">
        <v>0.90407994799207303</v>
      </c>
      <c r="H760" s="50">
        <v>89.042675893886994</v>
      </c>
      <c r="I760" s="76" t="str">
        <f t="shared" si="22"/>
        <v>No</v>
      </c>
      <c r="J760" s="49" t="str">
        <f t="shared" si="23"/>
        <v>Yes</v>
      </c>
      <c r="K760" s="47">
        <v>0.15724659307896899</v>
      </c>
      <c r="L760" s="50">
        <v>42.5443169968717</v>
      </c>
      <c r="M760" s="47">
        <v>0.111990876762967</v>
      </c>
      <c r="N760" s="50">
        <v>29.642445213379499</v>
      </c>
    </row>
    <row r="761" spans="1:14" x14ac:dyDescent="0.2">
      <c r="A761" s="148" t="s">
        <v>1793</v>
      </c>
      <c r="B761" s="44" t="s">
        <v>1794</v>
      </c>
      <c r="C761" s="45">
        <v>25</v>
      </c>
      <c r="D761" s="46" t="s">
        <v>360</v>
      </c>
      <c r="E761" s="47">
        <v>0.87612744305644696</v>
      </c>
      <c r="F761" s="48">
        <v>94.160583941605793</v>
      </c>
      <c r="G761" s="47">
        <v>0.86778387503545995</v>
      </c>
      <c r="H761" s="50">
        <v>79.354094579008105</v>
      </c>
      <c r="I761" s="76" t="str">
        <f t="shared" si="22"/>
        <v>No</v>
      </c>
      <c r="J761" s="49" t="str">
        <f t="shared" si="23"/>
        <v>Yes</v>
      </c>
      <c r="K761" s="47">
        <v>0.26269140235744898</v>
      </c>
      <c r="L761" s="50">
        <v>85.557872784150206</v>
      </c>
      <c r="M761" s="47">
        <v>0.143381138456907</v>
      </c>
      <c r="N761" s="50">
        <v>55.978469819300301</v>
      </c>
    </row>
    <row r="762" spans="1:14" x14ac:dyDescent="0.2">
      <c r="A762" s="57" t="s">
        <v>1795</v>
      </c>
      <c r="B762" s="44" t="s">
        <v>1796</v>
      </c>
      <c r="C762" s="45">
        <v>25</v>
      </c>
      <c r="D762" s="46" t="s">
        <v>360</v>
      </c>
      <c r="E762" s="47">
        <v>0.87259961566762601</v>
      </c>
      <c r="F762" s="48">
        <v>93.326381647549496</v>
      </c>
      <c r="G762" s="47">
        <v>0.66114900027373202</v>
      </c>
      <c r="H762" s="50">
        <v>17.8008458285275</v>
      </c>
      <c r="I762" s="76" t="str">
        <f t="shared" si="22"/>
        <v>No</v>
      </c>
      <c r="J762" s="49" t="str">
        <f t="shared" si="23"/>
        <v>No</v>
      </c>
      <c r="K762" s="47">
        <v>0.125882681729583</v>
      </c>
      <c r="L762" s="50">
        <v>28.362877997914499</v>
      </c>
      <c r="M762" s="47">
        <v>8.96734097661393E-2</v>
      </c>
      <c r="N762" s="50">
        <v>7.2664359861591699</v>
      </c>
    </row>
    <row r="763" spans="1:14" x14ac:dyDescent="0.2">
      <c r="A763" s="148" t="s">
        <v>1797</v>
      </c>
      <c r="B763" s="44" t="s">
        <v>1798</v>
      </c>
      <c r="C763" s="45">
        <v>25</v>
      </c>
      <c r="D763" s="46" t="s">
        <v>360</v>
      </c>
      <c r="E763" s="47">
        <v>0.883053368389495</v>
      </c>
      <c r="F763" s="48">
        <v>95.307612095933294</v>
      </c>
      <c r="G763" s="47">
        <v>0.85615887173955796</v>
      </c>
      <c r="H763" s="50">
        <v>75.432525951557096</v>
      </c>
      <c r="I763" s="76" t="str">
        <f t="shared" si="22"/>
        <v>No</v>
      </c>
      <c r="J763" s="49" t="str">
        <f t="shared" si="23"/>
        <v>Yes</v>
      </c>
      <c r="K763" s="47">
        <v>0.16317082290313301</v>
      </c>
      <c r="L763" s="50">
        <v>45.307612095933301</v>
      </c>
      <c r="M763" s="47">
        <v>0.10786650758223799</v>
      </c>
      <c r="N763" s="50">
        <v>24.951941560938099</v>
      </c>
    </row>
    <row r="764" spans="1:14" x14ac:dyDescent="0.2">
      <c r="A764" s="57" t="s">
        <v>1799</v>
      </c>
      <c r="B764" s="44" t="s">
        <v>1800</v>
      </c>
      <c r="C764" s="45">
        <v>25</v>
      </c>
      <c r="D764" s="46" t="s">
        <v>360</v>
      </c>
      <c r="E764" s="47">
        <v>0.80221017476050904</v>
      </c>
      <c r="F764" s="48">
        <v>76.5901981230448</v>
      </c>
      <c r="G764" s="47">
        <v>0.77227768953639797</v>
      </c>
      <c r="H764" s="50">
        <v>42.291426374471399</v>
      </c>
      <c r="I764" s="76" t="str">
        <f t="shared" si="22"/>
        <v>No</v>
      </c>
      <c r="J764" s="49" t="str">
        <f t="shared" si="23"/>
        <v>No</v>
      </c>
      <c r="K764" s="47">
        <v>0.105235587070676</v>
      </c>
      <c r="L764" s="50">
        <v>19.551616266944698</v>
      </c>
      <c r="M764" s="47">
        <v>8.9175864266291205E-2</v>
      </c>
      <c r="N764" s="50">
        <v>6.9973087274125296</v>
      </c>
    </row>
    <row r="765" spans="1:14" x14ac:dyDescent="0.2">
      <c r="A765" s="57" t="s">
        <v>1801</v>
      </c>
      <c r="B765" s="44" t="s">
        <v>1802</v>
      </c>
      <c r="C765" s="45">
        <v>25</v>
      </c>
      <c r="D765" s="46" t="s">
        <v>360</v>
      </c>
      <c r="E765" s="47">
        <v>0.85211233632016303</v>
      </c>
      <c r="F765" s="48">
        <v>88.998957247132395</v>
      </c>
      <c r="G765" s="47">
        <v>0.82062025747101397</v>
      </c>
      <c r="H765" s="50">
        <v>60.592079969242597</v>
      </c>
      <c r="I765" s="76" t="str">
        <f t="shared" si="22"/>
        <v>No</v>
      </c>
      <c r="J765" s="49" t="str">
        <f t="shared" si="23"/>
        <v>No</v>
      </c>
      <c r="K765" s="47">
        <v>0.21027237359162601</v>
      </c>
      <c r="L765" s="50">
        <v>68.404588112617304</v>
      </c>
      <c r="M765" s="47">
        <v>0.11993132340230001</v>
      </c>
      <c r="N765" s="50">
        <v>37.985390234525198</v>
      </c>
    </row>
    <row r="766" spans="1:14" x14ac:dyDescent="0.2">
      <c r="A766" s="57" t="s">
        <v>999</v>
      </c>
      <c r="B766" s="44" t="s">
        <v>1803</v>
      </c>
      <c r="C766" s="45">
        <v>25</v>
      </c>
      <c r="D766" s="46" t="s">
        <v>360</v>
      </c>
      <c r="E766" s="47">
        <v>0.79220356749866605</v>
      </c>
      <c r="F766" s="48">
        <v>74.244004171011497</v>
      </c>
      <c r="G766" s="47">
        <v>0.77048202966977397</v>
      </c>
      <c r="H766" s="50">
        <v>41.714725105728597</v>
      </c>
      <c r="I766" s="76" t="str">
        <f t="shared" si="22"/>
        <v>No</v>
      </c>
      <c r="J766" s="49" t="str">
        <f t="shared" si="23"/>
        <v>No</v>
      </c>
      <c r="K766" s="47">
        <v>0.22997100083453301</v>
      </c>
      <c r="L766" s="50">
        <v>76.277372262773696</v>
      </c>
      <c r="M766" s="47">
        <v>0.13964993881836599</v>
      </c>
      <c r="N766" s="50">
        <v>53.556324490580501</v>
      </c>
    </row>
    <row r="767" spans="1:14" x14ac:dyDescent="0.2">
      <c r="A767" s="57" t="s">
        <v>1804</v>
      </c>
      <c r="B767" s="44" t="s">
        <v>1805</v>
      </c>
      <c r="C767" s="45">
        <v>25</v>
      </c>
      <c r="D767" s="46" t="s">
        <v>360</v>
      </c>
      <c r="E767" s="47">
        <v>0.84965183582654003</v>
      </c>
      <c r="F767" s="48">
        <v>88.373305526590201</v>
      </c>
      <c r="G767" s="47">
        <v>0.81239743375181706</v>
      </c>
      <c r="H767" s="50">
        <v>57.900807381776197</v>
      </c>
      <c r="I767" s="76" t="str">
        <f t="shared" si="22"/>
        <v>No</v>
      </c>
      <c r="J767" s="49" t="str">
        <f t="shared" si="23"/>
        <v>No</v>
      </c>
      <c r="K767" s="47">
        <v>0.19518463513187601</v>
      </c>
      <c r="L767" s="50">
        <v>61.783107403545401</v>
      </c>
      <c r="M767" s="47">
        <v>0.15591161254305899</v>
      </c>
      <c r="N767" s="50">
        <v>63.3217993079585</v>
      </c>
    </row>
    <row r="768" spans="1:14" x14ac:dyDescent="0.2">
      <c r="A768" s="57" t="s">
        <v>1806</v>
      </c>
      <c r="B768" s="44" t="s">
        <v>1807</v>
      </c>
      <c r="C768" s="45">
        <v>25</v>
      </c>
      <c r="D768" s="46" t="s">
        <v>360</v>
      </c>
      <c r="E768" s="47">
        <v>0.86186254897416004</v>
      </c>
      <c r="F768" s="48">
        <v>91.397288842544299</v>
      </c>
      <c r="G768" s="47">
        <v>0.63776659644876899</v>
      </c>
      <c r="H768" s="50">
        <v>12.764321414840399</v>
      </c>
      <c r="I768" s="76" t="str">
        <f t="shared" si="22"/>
        <v>No</v>
      </c>
      <c r="J768" s="49" t="str">
        <f t="shared" si="23"/>
        <v>No</v>
      </c>
      <c r="K768" s="47">
        <v>0.18373741885978401</v>
      </c>
      <c r="L768" s="50">
        <v>56.152241918665297</v>
      </c>
      <c r="M768" s="47">
        <v>0.159671901649064</v>
      </c>
      <c r="N768" s="50">
        <v>65.167243367935399</v>
      </c>
    </row>
    <row r="769" spans="1:14" x14ac:dyDescent="0.2">
      <c r="A769" s="57" t="s">
        <v>1808</v>
      </c>
      <c r="B769" s="44" t="s">
        <v>1809</v>
      </c>
      <c r="C769" s="45">
        <v>26</v>
      </c>
      <c r="D769" s="46" t="s">
        <v>360</v>
      </c>
      <c r="E769" s="47">
        <v>0.81313360827476899</v>
      </c>
      <c r="F769" s="48">
        <v>79.301355578727794</v>
      </c>
      <c r="G769" s="47">
        <v>0.75082984840227796</v>
      </c>
      <c r="H769" s="50">
        <v>41.317365269461099</v>
      </c>
      <c r="I769" s="76" t="str">
        <f t="shared" si="22"/>
        <v>No</v>
      </c>
      <c r="J769" s="49" t="str">
        <f t="shared" si="23"/>
        <v>No</v>
      </c>
      <c r="K769" s="47">
        <v>0.138709343594489</v>
      </c>
      <c r="L769" s="50">
        <v>33.680917622523502</v>
      </c>
      <c r="M769" s="47">
        <v>0.12928892036405601</v>
      </c>
      <c r="N769" s="50">
        <v>30.938123752494999</v>
      </c>
    </row>
    <row r="770" spans="1:14" x14ac:dyDescent="0.2">
      <c r="A770" s="57" t="s">
        <v>1810</v>
      </c>
      <c r="B770" s="44" t="s">
        <v>1811</v>
      </c>
      <c r="C770" s="45">
        <v>25</v>
      </c>
      <c r="D770" s="46" t="s">
        <v>360</v>
      </c>
      <c r="E770" s="47">
        <v>0.85347389071707602</v>
      </c>
      <c r="F770" s="48">
        <v>89.259645464024999</v>
      </c>
      <c r="G770" s="47">
        <v>0.81953311287715402</v>
      </c>
      <c r="H770" s="50">
        <v>60.2460592079969</v>
      </c>
      <c r="I770" s="76" t="str">
        <f t="shared" si="22"/>
        <v>No</v>
      </c>
      <c r="J770" s="49" t="str">
        <f t="shared" si="23"/>
        <v>No</v>
      </c>
      <c r="K770" s="47">
        <v>0.12668580708890001</v>
      </c>
      <c r="L770" s="50">
        <v>28.884254431699699</v>
      </c>
      <c r="M770" s="47">
        <v>0.103787894386437</v>
      </c>
      <c r="N770" s="50">
        <v>19.838523644752001</v>
      </c>
    </row>
    <row r="771" spans="1:14" x14ac:dyDescent="0.2">
      <c r="A771" s="148" t="s">
        <v>1812</v>
      </c>
      <c r="B771" s="44" t="s">
        <v>1813</v>
      </c>
      <c r="C771" s="45">
        <v>25</v>
      </c>
      <c r="D771" s="46" t="s">
        <v>360</v>
      </c>
      <c r="E771" s="47">
        <v>0.886769521904477</v>
      </c>
      <c r="F771" s="48">
        <v>95.828988529718501</v>
      </c>
      <c r="G771" s="47">
        <v>0.87090561096476105</v>
      </c>
      <c r="H771" s="50">
        <v>80.5843906189927</v>
      </c>
      <c r="I771" s="76" t="str">
        <f t="shared" si="22"/>
        <v>No</v>
      </c>
      <c r="J771" s="49" t="str">
        <f t="shared" si="23"/>
        <v>Yes</v>
      </c>
      <c r="K771" s="47">
        <v>0.14639357605633699</v>
      </c>
      <c r="L771" s="50">
        <v>36.809176225234602</v>
      </c>
      <c r="M771" s="47">
        <v>0.110129014551975</v>
      </c>
      <c r="N771" s="50">
        <v>27.335640138408301</v>
      </c>
    </row>
    <row r="772" spans="1:14" x14ac:dyDescent="0.2">
      <c r="A772" s="148" t="s">
        <v>550</v>
      </c>
      <c r="B772" s="44" t="s">
        <v>1814</v>
      </c>
      <c r="C772" s="45">
        <v>25</v>
      </c>
      <c r="D772" s="46" t="s">
        <v>360</v>
      </c>
      <c r="E772" s="47">
        <v>0.91522876326151203</v>
      </c>
      <c r="F772" s="48">
        <v>98.748696558915498</v>
      </c>
      <c r="G772" s="47">
        <v>0.88872518544102197</v>
      </c>
      <c r="H772" s="50">
        <v>85.390234525182606</v>
      </c>
      <c r="I772" s="76" t="str">
        <f t="shared" si="22"/>
        <v>No</v>
      </c>
      <c r="J772" s="49" t="str">
        <f t="shared" si="23"/>
        <v>Yes</v>
      </c>
      <c r="K772" s="47">
        <v>0.13572810954102199</v>
      </c>
      <c r="L772" s="50">
        <v>32.638164754953102</v>
      </c>
      <c r="M772" s="47">
        <v>9.9102772027440597E-2</v>
      </c>
      <c r="N772" s="50">
        <v>14.878892733563999</v>
      </c>
    </row>
    <row r="773" spans="1:14" x14ac:dyDescent="0.2">
      <c r="A773" s="148" t="s">
        <v>552</v>
      </c>
      <c r="B773" s="44" t="s">
        <v>1815</v>
      </c>
      <c r="C773" s="45">
        <v>25</v>
      </c>
      <c r="D773" s="46" t="s">
        <v>360</v>
      </c>
      <c r="E773" s="47">
        <v>0.89592448445599004</v>
      </c>
      <c r="F773" s="48">
        <v>97.132429614181405</v>
      </c>
      <c r="G773" s="47">
        <v>0.872096264343723</v>
      </c>
      <c r="H773" s="50">
        <v>81.122645136486</v>
      </c>
      <c r="I773" s="76" t="str">
        <f t="shared" si="22"/>
        <v>No</v>
      </c>
      <c r="J773" s="49" t="str">
        <f t="shared" si="23"/>
        <v>Yes</v>
      </c>
      <c r="K773" s="47">
        <v>0.174344780213224</v>
      </c>
      <c r="L773" s="50">
        <v>51.772679874869702</v>
      </c>
      <c r="M773" s="47">
        <v>0.16123969124923601</v>
      </c>
      <c r="N773" s="50">
        <v>65.859284890426807</v>
      </c>
    </row>
    <row r="774" spans="1:14" x14ac:dyDescent="0.2">
      <c r="A774" s="57" t="s">
        <v>1816</v>
      </c>
      <c r="B774" s="44" t="s">
        <v>1817</v>
      </c>
      <c r="C774" s="45">
        <v>25</v>
      </c>
      <c r="D774" s="46" t="s">
        <v>360</v>
      </c>
      <c r="E774" s="47">
        <v>0.84343410681421505</v>
      </c>
      <c r="F774" s="48">
        <v>87.017726798748697</v>
      </c>
      <c r="G774" s="47">
        <v>0.80473005850118196</v>
      </c>
      <c r="H774" s="50">
        <v>54.978854286812798</v>
      </c>
      <c r="I774" s="76" t="str">
        <f t="shared" si="22"/>
        <v>No</v>
      </c>
      <c r="J774" s="49" t="str">
        <f t="shared" si="23"/>
        <v>No</v>
      </c>
      <c r="K774" s="47">
        <v>0.14458674876726799</v>
      </c>
      <c r="L774" s="50">
        <v>36.027111574556798</v>
      </c>
      <c r="M774" s="47">
        <v>0.13843651720085901</v>
      </c>
      <c r="N774" s="50">
        <v>52.518262206843502</v>
      </c>
    </row>
    <row r="775" spans="1:14" x14ac:dyDescent="0.2">
      <c r="A775" s="57" t="s">
        <v>1818</v>
      </c>
      <c r="B775" s="44" t="s">
        <v>1819</v>
      </c>
      <c r="C775" s="45">
        <v>26</v>
      </c>
      <c r="D775" s="46" t="s">
        <v>360</v>
      </c>
      <c r="E775" s="47">
        <v>0.63268921529336397</v>
      </c>
      <c r="F775" s="48">
        <v>39.833159541188699</v>
      </c>
      <c r="G775" s="47">
        <v>0.59158188220588004</v>
      </c>
      <c r="H775" s="50">
        <v>5.6886227544910204</v>
      </c>
      <c r="I775" s="76" t="str">
        <f t="shared" ref="I775:I838" si="24">IF(AND(F775&gt;=90,H775&gt;=90),"Yes","No")</f>
        <v>No</v>
      </c>
      <c r="J775" s="49" t="str">
        <f t="shared" ref="J775:J838" si="25">IF(AND(F775&gt;=75,H775&gt;=75),"Yes","No")</f>
        <v>No</v>
      </c>
      <c r="K775" s="47">
        <v>0.19688401663833499</v>
      </c>
      <c r="L775" s="50">
        <v>62.460896767466103</v>
      </c>
      <c r="M775" s="47">
        <v>0.19415103842673301</v>
      </c>
      <c r="N775" s="50">
        <v>64.920159680638704</v>
      </c>
    </row>
    <row r="776" spans="1:14" x14ac:dyDescent="0.2">
      <c r="A776" s="57" t="s">
        <v>1820</v>
      </c>
      <c r="B776" s="44" t="s">
        <v>1821</v>
      </c>
      <c r="C776" s="45">
        <v>26</v>
      </c>
      <c r="D776" s="46" t="s">
        <v>360</v>
      </c>
      <c r="E776" s="47">
        <v>0.64323751933742701</v>
      </c>
      <c r="F776" s="48">
        <v>42.857142857142897</v>
      </c>
      <c r="G776" s="47">
        <v>0.60626071341749399</v>
      </c>
      <c r="H776" s="50">
        <v>6.83632734530938</v>
      </c>
      <c r="I776" s="76" t="str">
        <f t="shared" si="24"/>
        <v>No</v>
      </c>
      <c r="J776" s="49" t="str">
        <f t="shared" si="25"/>
        <v>No</v>
      </c>
      <c r="K776" s="47">
        <v>0.15394299667085501</v>
      </c>
      <c r="L776" s="50">
        <v>40.771637122002097</v>
      </c>
      <c r="M776" s="47">
        <v>0.14647248545135</v>
      </c>
      <c r="N776" s="50">
        <v>39.970059880239504</v>
      </c>
    </row>
    <row r="777" spans="1:14" x14ac:dyDescent="0.2">
      <c r="A777" s="57" t="s">
        <v>1822</v>
      </c>
      <c r="B777" s="44" t="s">
        <v>1823</v>
      </c>
      <c r="C777" s="45">
        <v>25</v>
      </c>
      <c r="D777" s="46" t="s">
        <v>360</v>
      </c>
      <c r="E777" s="47">
        <v>0.76485076714697697</v>
      </c>
      <c r="F777" s="48">
        <v>68.978102189780998</v>
      </c>
      <c r="G777" s="47">
        <v>0.61137172209562096</v>
      </c>
      <c r="H777" s="50">
        <v>8.1122645136486007</v>
      </c>
      <c r="I777" s="76" t="str">
        <f t="shared" si="24"/>
        <v>No</v>
      </c>
      <c r="J777" s="49" t="str">
        <f t="shared" si="25"/>
        <v>No</v>
      </c>
      <c r="K777" s="47">
        <v>0.26639680001010202</v>
      </c>
      <c r="L777" s="50">
        <v>86.600625651720506</v>
      </c>
      <c r="M777" s="47">
        <v>0.147224471020898</v>
      </c>
      <c r="N777" s="50">
        <v>58.0930411380238</v>
      </c>
    </row>
    <row r="778" spans="1:14" x14ac:dyDescent="0.2">
      <c r="A778" s="57" t="s">
        <v>1824</v>
      </c>
      <c r="B778" s="44" t="s">
        <v>1825</v>
      </c>
      <c r="C778" s="45">
        <v>26</v>
      </c>
      <c r="D778" s="46" t="s">
        <v>360</v>
      </c>
      <c r="E778" s="47">
        <v>0.53616779690421601</v>
      </c>
      <c r="F778" s="48">
        <v>12.4608967674661</v>
      </c>
      <c r="G778" s="47">
        <v>0.50964115935569099</v>
      </c>
      <c r="H778" s="50">
        <v>1.39720558882236</v>
      </c>
      <c r="I778" s="76" t="str">
        <f t="shared" si="24"/>
        <v>No</v>
      </c>
      <c r="J778" s="49" t="str">
        <f t="shared" si="25"/>
        <v>No</v>
      </c>
      <c r="K778" s="47">
        <v>0.15179375829435901</v>
      </c>
      <c r="L778" s="50">
        <v>39.624608967674703</v>
      </c>
      <c r="M778" s="47">
        <v>0.15819819254466699</v>
      </c>
      <c r="N778" s="50">
        <v>46.556886227544901</v>
      </c>
    </row>
    <row r="779" spans="1:14" x14ac:dyDescent="0.2">
      <c r="A779" s="57" t="s">
        <v>1826</v>
      </c>
      <c r="B779" s="44" t="s">
        <v>1827</v>
      </c>
      <c r="C779" s="45">
        <v>25</v>
      </c>
      <c r="D779" s="46" t="s">
        <v>360</v>
      </c>
      <c r="E779" s="47">
        <v>0.69034295594202999</v>
      </c>
      <c r="F779" s="48">
        <v>54.953076120959302</v>
      </c>
      <c r="G779" s="47">
        <v>0.611053361404443</v>
      </c>
      <c r="H779" s="50">
        <v>7.9969242599000401</v>
      </c>
      <c r="I779" s="76" t="str">
        <f t="shared" si="24"/>
        <v>No</v>
      </c>
      <c r="J779" s="49" t="str">
        <f t="shared" si="25"/>
        <v>No</v>
      </c>
      <c r="K779" s="47">
        <v>0.224293833816988</v>
      </c>
      <c r="L779" s="50">
        <v>74.244004171011497</v>
      </c>
      <c r="M779" s="47">
        <v>0.13761123051518401</v>
      </c>
      <c r="N779" s="50">
        <v>51.826220684352201</v>
      </c>
    </row>
    <row r="780" spans="1:14" x14ac:dyDescent="0.2">
      <c r="A780" s="57" t="s">
        <v>1828</v>
      </c>
      <c r="B780" s="44" t="s">
        <v>1829</v>
      </c>
      <c r="C780" s="45">
        <v>25</v>
      </c>
      <c r="D780" s="46" t="s">
        <v>360</v>
      </c>
      <c r="E780" s="47">
        <v>0.78363974527935898</v>
      </c>
      <c r="F780" s="48">
        <v>72.627737226277404</v>
      </c>
      <c r="G780" s="47">
        <v>0.76263462797820303</v>
      </c>
      <c r="H780" s="50">
        <v>39.292579777008797</v>
      </c>
      <c r="I780" s="76" t="str">
        <f t="shared" si="24"/>
        <v>No</v>
      </c>
      <c r="J780" s="49" t="str">
        <f t="shared" si="25"/>
        <v>No</v>
      </c>
      <c r="K780" s="47">
        <v>0.21936522554728399</v>
      </c>
      <c r="L780" s="50">
        <v>71.949947862356595</v>
      </c>
      <c r="M780" s="47">
        <v>0.116263325195423</v>
      </c>
      <c r="N780" s="50">
        <v>34.217608612072297</v>
      </c>
    </row>
    <row r="781" spans="1:14" x14ac:dyDescent="0.2">
      <c r="A781" s="57" t="s">
        <v>1830</v>
      </c>
      <c r="B781" s="44" t="s">
        <v>1831</v>
      </c>
      <c r="C781" s="45">
        <v>25</v>
      </c>
      <c r="D781" s="46" t="s">
        <v>360</v>
      </c>
      <c r="E781" s="47">
        <v>0.75331335762056595</v>
      </c>
      <c r="F781" s="48">
        <v>67.153284671532802</v>
      </c>
      <c r="G781" s="47">
        <v>0.75774548930131302</v>
      </c>
      <c r="H781" s="50">
        <v>37.7547097270281</v>
      </c>
      <c r="I781" s="76" t="str">
        <f t="shared" si="24"/>
        <v>No</v>
      </c>
      <c r="J781" s="49" t="str">
        <f t="shared" si="25"/>
        <v>No</v>
      </c>
      <c r="K781" s="47">
        <v>0.265204771270099</v>
      </c>
      <c r="L781" s="50">
        <v>86.235662148070901</v>
      </c>
      <c r="M781" s="47">
        <v>0.161305785937049</v>
      </c>
      <c r="N781" s="50">
        <v>65.897731641676302</v>
      </c>
    </row>
    <row r="782" spans="1:14" x14ac:dyDescent="0.2">
      <c r="A782" s="57" t="s">
        <v>1832</v>
      </c>
      <c r="B782" s="44" t="s">
        <v>1833</v>
      </c>
      <c r="C782" s="45">
        <v>25</v>
      </c>
      <c r="D782" s="46" t="s">
        <v>360</v>
      </c>
      <c r="E782" s="47">
        <v>0.80259827556843</v>
      </c>
      <c r="F782" s="48">
        <v>76.694473409801901</v>
      </c>
      <c r="G782" s="47">
        <v>0.785242383267447</v>
      </c>
      <c r="H782" s="50">
        <v>47.135717031910801</v>
      </c>
      <c r="I782" s="76" t="str">
        <f t="shared" si="24"/>
        <v>No</v>
      </c>
      <c r="J782" s="49" t="str">
        <f t="shared" si="25"/>
        <v>No</v>
      </c>
      <c r="K782" s="47">
        <v>0.23748743981624801</v>
      </c>
      <c r="L782" s="50">
        <v>78.467153284671497</v>
      </c>
      <c r="M782" s="47">
        <v>0.13215776585521</v>
      </c>
      <c r="N782" s="50">
        <v>48.3275663206459</v>
      </c>
    </row>
    <row r="783" spans="1:14" x14ac:dyDescent="0.2">
      <c r="A783" s="57" t="s">
        <v>1834</v>
      </c>
      <c r="B783" s="44" t="s">
        <v>1835</v>
      </c>
      <c r="C783" s="45">
        <v>25</v>
      </c>
      <c r="D783" s="46" t="s">
        <v>360</v>
      </c>
      <c r="E783" s="47">
        <v>0.72344681717778403</v>
      </c>
      <c r="F783" s="48">
        <v>61.835245046923902</v>
      </c>
      <c r="G783" s="47">
        <v>0.71906136151390199</v>
      </c>
      <c r="H783" s="50">
        <v>29.104190695886199</v>
      </c>
      <c r="I783" s="76" t="str">
        <f t="shared" si="24"/>
        <v>No</v>
      </c>
      <c r="J783" s="49" t="str">
        <f t="shared" si="25"/>
        <v>No</v>
      </c>
      <c r="K783" s="47">
        <v>0.28103938831629799</v>
      </c>
      <c r="L783" s="50">
        <v>88.269030239833199</v>
      </c>
      <c r="M783" s="47">
        <v>0.15409228437432701</v>
      </c>
      <c r="N783" s="50">
        <v>62.091503267973899</v>
      </c>
    </row>
    <row r="784" spans="1:14" x14ac:dyDescent="0.2">
      <c r="A784" s="57" t="s">
        <v>1836</v>
      </c>
      <c r="B784" s="44" t="s">
        <v>1837</v>
      </c>
      <c r="C784" s="45">
        <v>25</v>
      </c>
      <c r="D784" s="46" t="s">
        <v>360</v>
      </c>
      <c r="E784" s="47">
        <v>0.75850787105683903</v>
      </c>
      <c r="F784" s="48">
        <v>67.778936392075096</v>
      </c>
      <c r="G784" s="47">
        <v>0.74319460740625398</v>
      </c>
      <c r="H784" s="50">
        <v>34.294502114571301</v>
      </c>
      <c r="I784" s="76" t="str">
        <f t="shared" si="24"/>
        <v>No</v>
      </c>
      <c r="J784" s="49" t="str">
        <f t="shared" si="25"/>
        <v>No</v>
      </c>
      <c r="K784" s="47">
        <v>0.212255451567637</v>
      </c>
      <c r="L784" s="50">
        <v>69.082377476538099</v>
      </c>
      <c r="M784" s="47">
        <v>0.13035786539664401</v>
      </c>
      <c r="N784" s="50">
        <v>46.828143021914599</v>
      </c>
    </row>
    <row r="785" spans="1:14" x14ac:dyDescent="0.2">
      <c r="A785" s="57" t="s">
        <v>1838</v>
      </c>
      <c r="B785" s="44" t="s">
        <v>1839</v>
      </c>
      <c r="C785" s="45">
        <v>25</v>
      </c>
      <c r="D785" s="46" t="s">
        <v>360</v>
      </c>
      <c r="E785" s="47">
        <v>0.818974429143557</v>
      </c>
      <c r="F785" s="48">
        <v>80.500521376433795</v>
      </c>
      <c r="G785" s="47">
        <v>0.62945971326974004</v>
      </c>
      <c r="H785" s="50">
        <v>10.880430603614</v>
      </c>
      <c r="I785" s="76" t="str">
        <f t="shared" si="24"/>
        <v>No</v>
      </c>
      <c r="J785" s="49" t="str">
        <f t="shared" si="25"/>
        <v>No</v>
      </c>
      <c r="K785" s="47">
        <v>0.106102466453453</v>
      </c>
      <c r="L785" s="50">
        <v>19.916579770594399</v>
      </c>
      <c r="M785" s="47">
        <v>9.8473372704948506E-2</v>
      </c>
      <c r="N785" s="50">
        <v>14.379084967320299</v>
      </c>
    </row>
    <row r="786" spans="1:14" x14ac:dyDescent="0.2">
      <c r="A786" s="57" t="s">
        <v>1840</v>
      </c>
      <c r="B786" s="44" t="s">
        <v>1841</v>
      </c>
      <c r="C786" s="45">
        <v>25</v>
      </c>
      <c r="D786" s="46" t="s">
        <v>360</v>
      </c>
      <c r="E786" s="47">
        <v>0.73013346862194495</v>
      </c>
      <c r="F786" s="48">
        <v>63.242961418143899</v>
      </c>
      <c r="G786" s="47">
        <v>0.59786936779989197</v>
      </c>
      <c r="H786" s="50">
        <v>6.4590542099192598</v>
      </c>
      <c r="I786" s="76" t="str">
        <f t="shared" si="24"/>
        <v>No</v>
      </c>
      <c r="J786" s="49" t="str">
        <f t="shared" si="25"/>
        <v>No</v>
      </c>
      <c r="K786" s="47">
        <v>0.26233623738088202</v>
      </c>
      <c r="L786" s="50">
        <v>85.349322210636103</v>
      </c>
      <c r="M786" s="47">
        <v>0.15479655983982801</v>
      </c>
      <c r="N786" s="50">
        <v>62.5144175317186</v>
      </c>
    </row>
    <row r="787" spans="1:14" x14ac:dyDescent="0.2">
      <c r="A787" s="57" t="s">
        <v>1842</v>
      </c>
      <c r="B787" s="44" t="s">
        <v>1843</v>
      </c>
      <c r="C787" s="45">
        <v>25</v>
      </c>
      <c r="D787" s="46" t="s">
        <v>360</v>
      </c>
      <c r="E787" s="47">
        <v>0.74853618822322698</v>
      </c>
      <c r="F787" s="48">
        <v>66.319082377476505</v>
      </c>
      <c r="G787" s="47">
        <v>0.58418962114598705</v>
      </c>
      <c r="H787" s="50">
        <v>4.6905036524413699</v>
      </c>
      <c r="I787" s="76" t="str">
        <f t="shared" si="24"/>
        <v>No</v>
      </c>
      <c r="J787" s="49" t="str">
        <f t="shared" si="25"/>
        <v>No</v>
      </c>
      <c r="K787" s="47">
        <v>0.263833956247992</v>
      </c>
      <c r="L787" s="50">
        <v>85.870698644421296</v>
      </c>
      <c r="M787" s="47">
        <v>0.14949174500316201</v>
      </c>
      <c r="N787" s="50">
        <v>59.515570934256097</v>
      </c>
    </row>
    <row r="788" spans="1:14" x14ac:dyDescent="0.2">
      <c r="A788" s="57" t="s">
        <v>1844</v>
      </c>
      <c r="B788" s="44" t="s">
        <v>1845</v>
      </c>
      <c r="C788" s="45">
        <v>25</v>
      </c>
      <c r="D788" s="46" t="s">
        <v>360</v>
      </c>
      <c r="E788" s="47">
        <v>0.72931909516923099</v>
      </c>
      <c r="F788" s="48">
        <v>62.930135557872802</v>
      </c>
      <c r="G788" s="47">
        <v>0.54421093059893499</v>
      </c>
      <c r="H788" s="50">
        <v>2.72971933871588</v>
      </c>
      <c r="I788" s="76" t="str">
        <f t="shared" si="24"/>
        <v>No</v>
      </c>
      <c r="J788" s="49" t="str">
        <f t="shared" si="25"/>
        <v>No</v>
      </c>
      <c r="K788" s="47">
        <v>0.226984672268501</v>
      </c>
      <c r="L788" s="50">
        <v>75.4953076120959</v>
      </c>
      <c r="M788" s="47">
        <v>0.13514829502407399</v>
      </c>
      <c r="N788" s="50">
        <v>50.249903883121902</v>
      </c>
    </row>
    <row r="789" spans="1:14" x14ac:dyDescent="0.2">
      <c r="A789" s="57" t="s">
        <v>1846</v>
      </c>
      <c r="B789" s="44" t="s">
        <v>1847</v>
      </c>
      <c r="C789" s="45">
        <v>26</v>
      </c>
      <c r="D789" s="46" t="s">
        <v>360</v>
      </c>
      <c r="E789" s="47">
        <v>0.80209021212887599</v>
      </c>
      <c r="F789" s="48">
        <v>76.485922836287799</v>
      </c>
      <c r="G789" s="47">
        <v>0.56192651682696604</v>
      </c>
      <c r="H789" s="50">
        <v>2.9940119760478998</v>
      </c>
      <c r="I789" s="76" t="str">
        <f t="shared" si="24"/>
        <v>No</v>
      </c>
      <c r="J789" s="49" t="str">
        <f t="shared" si="25"/>
        <v>No</v>
      </c>
      <c r="K789" s="47">
        <v>0.150270232006156</v>
      </c>
      <c r="L789" s="50">
        <v>39.051094890511003</v>
      </c>
      <c r="M789" s="47">
        <v>0.13190118988904101</v>
      </c>
      <c r="N789" s="50">
        <v>32.435129740519002</v>
      </c>
    </row>
    <row r="790" spans="1:14" x14ac:dyDescent="0.2">
      <c r="A790" s="57" t="s">
        <v>1848</v>
      </c>
      <c r="B790" s="44" t="s">
        <v>1849</v>
      </c>
      <c r="C790" s="45">
        <v>26</v>
      </c>
      <c r="D790" s="46" t="s">
        <v>360</v>
      </c>
      <c r="E790" s="47">
        <v>0.764717347740417</v>
      </c>
      <c r="F790" s="48">
        <v>68.925964546402497</v>
      </c>
      <c r="G790" s="47">
        <v>0.50530416520106403</v>
      </c>
      <c r="H790" s="50">
        <v>1.3473053892215601</v>
      </c>
      <c r="I790" s="76" t="str">
        <f t="shared" si="24"/>
        <v>No</v>
      </c>
      <c r="J790" s="49" t="str">
        <f t="shared" si="25"/>
        <v>No</v>
      </c>
      <c r="K790" s="47">
        <v>0.17124952621119199</v>
      </c>
      <c r="L790" s="50">
        <v>50.104275286757002</v>
      </c>
      <c r="M790" s="47">
        <v>0.16306678188014401</v>
      </c>
      <c r="N790" s="50">
        <v>49.451097804391203</v>
      </c>
    </row>
    <row r="791" spans="1:14" x14ac:dyDescent="0.2">
      <c r="A791" s="57" t="s">
        <v>1850</v>
      </c>
      <c r="B791" s="44" t="s">
        <v>1851</v>
      </c>
      <c r="C791" s="45">
        <v>25</v>
      </c>
      <c r="D791" s="46" t="s">
        <v>360</v>
      </c>
      <c r="E791" s="47">
        <v>0.79373684922036902</v>
      </c>
      <c r="F791" s="48">
        <v>74.869655891553705</v>
      </c>
      <c r="G791" s="47">
        <v>0.79318555332318497</v>
      </c>
      <c r="H791" s="50">
        <v>51.018838908112301</v>
      </c>
      <c r="I791" s="76" t="str">
        <f t="shared" si="24"/>
        <v>No</v>
      </c>
      <c r="J791" s="49" t="str">
        <f t="shared" si="25"/>
        <v>No</v>
      </c>
      <c r="K791" s="47">
        <v>0.223007911566866</v>
      </c>
      <c r="L791" s="50">
        <v>73.722627737226304</v>
      </c>
      <c r="M791" s="47">
        <v>0.12087688420831</v>
      </c>
      <c r="N791" s="50">
        <v>39.100346020761201</v>
      </c>
    </row>
    <row r="792" spans="1:14" x14ac:dyDescent="0.2">
      <c r="A792" s="57" t="s">
        <v>1852</v>
      </c>
      <c r="B792" s="44" t="s">
        <v>1853</v>
      </c>
      <c r="C792" s="45">
        <v>25</v>
      </c>
      <c r="D792" s="46" t="s">
        <v>360</v>
      </c>
      <c r="E792" s="47">
        <v>0.78892239186739699</v>
      </c>
      <c r="F792" s="48">
        <v>73.670490093847803</v>
      </c>
      <c r="G792" s="47">
        <v>0.779036289352671</v>
      </c>
      <c r="H792" s="50">
        <v>44.636678200692003</v>
      </c>
      <c r="I792" s="76" t="str">
        <f t="shared" si="24"/>
        <v>No</v>
      </c>
      <c r="J792" s="49" t="str">
        <f t="shared" si="25"/>
        <v>No</v>
      </c>
      <c r="K792" s="47">
        <v>0.17594878207776099</v>
      </c>
      <c r="L792" s="50">
        <v>52.450469238790397</v>
      </c>
      <c r="M792" s="47">
        <v>9.9520571316889503E-2</v>
      </c>
      <c r="N792" s="50">
        <v>15.378700499807801</v>
      </c>
    </row>
    <row r="793" spans="1:14" x14ac:dyDescent="0.2">
      <c r="A793" s="57" t="s">
        <v>1854</v>
      </c>
      <c r="B793" s="44" t="s">
        <v>1855</v>
      </c>
      <c r="C793" s="45">
        <v>25</v>
      </c>
      <c r="D793" s="46" t="s">
        <v>360</v>
      </c>
      <c r="E793" s="47">
        <v>0.81958272408188704</v>
      </c>
      <c r="F793" s="48">
        <v>80.761209593326399</v>
      </c>
      <c r="G793" s="47">
        <v>0.81005879066727904</v>
      </c>
      <c r="H793" s="50">
        <v>56.939638600538302</v>
      </c>
      <c r="I793" s="76" t="str">
        <f t="shared" si="24"/>
        <v>No</v>
      </c>
      <c r="J793" s="49" t="str">
        <f t="shared" si="25"/>
        <v>No</v>
      </c>
      <c r="K793" s="47">
        <v>0.20019634265477801</v>
      </c>
      <c r="L793" s="50">
        <v>64.181438998957205</v>
      </c>
      <c r="M793" s="47">
        <v>0.13589147085438999</v>
      </c>
      <c r="N793" s="50">
        <v>50.672818146866597</v>
      </c>
    </row>
    <row r="794" spans="1:14" x14ac:dyDescent="0.2">
      <c r="A794" s="57" t="s">
        <v>1856</v>
      </c>
      <c r="B794" s="44" t="s">
        <v>1857</v>
      </c>
      <c r="C794" s="45">
        <v>25</v>
      </c>
      <c r="D794" s="46" t="s">
        <v>360</v>
      </c>
      <c r="E794" s="47">
        <v>0.83024776018707203</v>
      </c>
      <c r="F794" s="48">
        <v>83.837330552658997</v>
      </c>
      <c r="G794" s="47">
        <v>0.66454742092584096</v>
      </c>
      <c r="H794" s="50">
        <v>18.377547097270298</v>
      </c>
      <c r="I794" s="76" t="str">
        <f t="shared" si="24"/>
        <v>No</v>
      </c>
      <c r="J794" s="49" t="str">
        <f t="shared" si="25"/>
        <v>No</v>
      </c>
      <c r="K794" s="47">
        <v>0.20892665026683699</v>
      </c>
      <c r="L794" s="50">
        <v>67.726798748696595</v>
      </c>
      <c r="M794" s="47">
        <v>0.111384945176966</v>
      </c>
      <c r="N794" s="50">
        <v>29.142637447135701</v>
      </c>
    </row>
    <row r="795" spans="1:14" x14ac:dyDescent="0.2">
      <c r="A795" s="57" t="s">
        <v>1858</v>
      </c>
      <c r="B795" s="44" t="s">
        <v>1859</v>
      </c>
      <c r="C795" s="45">
        <v>25</v>
      </c>
      <c r="D795" s="46" t="s">
        <v>360</v>
      </c>
      <c r="E795" s="47">
        <v>0.836817771981199</v>
      </c>
      <c r="F795" s="48">
        <v>85.349322210636103</v>
      </c>
      <c r="G795" s="47">
        <v>0.84569453404837303</v>
      </c>
      <c r="H795" s="50">
        <v>71.049596309111905</v>
      </c>
      <c r="I795" s="76" t="str">
        <f t="shared" si="24"/>
        <v>No</v>
      </c>
      <c r="J795" s="49" t="str">
        <f t="shared" si="25"/>
        <v>No</v>
      </c>
      <c r="K795" s="47">
        <v>0.202312038868248</v>
      </c>
      <c r="L795" s="50">
        <v>65.172054223149104</v>
      </c>
      <c r="M795" s="47">
        <v>0.111021659885135</v>
      </c>
      <c r="N795" s="50">
        <v>28.835063437139599</v>
      </c>
    </row>
    <row r="796" spans="1:14" x14ac:dyDescent="0.2">
      <c r="A796" s="57" t="s">
        <v>1860</v>
      </c>
      <c r="B796" s="44" t="s">
        <v>1861</v>
      </c>
      <c r="C796" s="45">
        <v>25</v>
      </c>
      <c r="D796" s="46" t="s">
        <v>360</v>
      </c>
      <c r="E796" s="47">
        <v>0.849408292177247</v>
      </c>
      <c r="F796" s="48">
        <v>88.269030239833199</v>
      </c>
      <c r="G796" s="47">
        <v>0.84614934914402196</v>
      </c>
      <c r="H796" s="50">
        <v>71.318723567858498</v>
      </c>
      <c r="I796" s="76" t="str">
        <f t="shared" si="24"/>
        <v>No</v>
      </c>
      <c r="J796" s="49" t="str">
        <f t="shared" si="25"/>
        <v>No</v>
      </c>
      <c r="K796" s="47">
        <v>0.19398777379139501</v>
      </c>
      <c r="L796" s="50">
        <v>61.261730969760201</v>
      </c>
      <c r="M796" s="47">
        <v>0.10685842231423601</v>
      </c>
      <c r="N796" s="50">
        <v>23.798539023452498</v>
      </c>
    </row>
    <row r="797" spans="1:14" x14ac:dyDescent="0.2">
      <c r="A797" s="148" t="s">
        <v>1862</v>
      </c>
      <c r="B797" s="44" t="s">
        <v>1863</v>
      </c>
      <c r="C797" s="45">
        <v>25</v>
      </c>
      <c r="D797" s="46" t="s">
        <v>360</v>
      </c>
      <c r="E797" s="47">
        <v>0.85888781325556596</v>
      </c>
      <c r="F797" s="48">
        <v>90.615224191866503</v>
      </c>
      <c r="G797" s="47">
        <v>0.85536956408654696</v>
      </c>
      <c r="H797" s="50">
        <v>75.009611687812395</v>
      </c>
      <c r="I797" s="76" t="str">
        <f t="shared" si="24"/>
        <v>No</v>
      </c>
      <c r="J797" s="49" t="str">
        <f t="shared" si="25"/>
        <v>Yes</v>
      </c>
      <c r="K797" s="47">
        <v>0.15311986543976799</v>
      </c>
      <c r="L797" s="50">
        <v>40.198123044838397</v>
      </c>
      <c r="M797" s="47">
        <v>9.1598251677369694E-2</v>
      </c>
      <c r="N797" s="50">
        <v>8.3044982698961896</v>
      </c>
    </row>
    <row r="798" spans="1:14" x14ac:dyDescent="0.2">
      <c r="A798" s="57" t="s">
        <v>1864</v>
      </c>
      <c r="B798" s="44" t="s">
        <v>1865</v>
      </c>
      <c r="C798" s="45">
        <v>25</v>
      </c>
      <c r="D798" s="46" t="s">
        <v>360</v>
      </c>
      <c r="E798" s="47">
        <v>0.81032205980343497</v>
      </c>
      <c r="F798" s="48">
        <v>78.467153284671497</v>
      </c>
      <c r="G798" s="47">
        <v>0.81839039875693598</v>
      </c>
      <c r="H798" s="50">
        <v>59.900038446751203</v>
      </c>
      <c r="I798" s="76" t="str">
        <f t="shared" si="24"/>
        <v>No</v>
      </c>
      <c r="J798" s="49" t="str">
        <f t="shared" si="25"/>
        <v>No</v>
      </c>
      <c r="K798" s="47">
        <v>0.195801700851709</v>
      </c>
      <c r="L798" s="50">
        <v>61.939520333680903</v>
      </c>
      <c r="M798" s="47">
        <v>0.11188967651889201</v>
      </c>
      <c r="N798" s="50">
        <v>29.488658208381398</v>
      </c>
    </row>
    <row r="799" spans="1:14" x14ac:dyDescent="0.2">
      <c r="A799" s="57" t="s">
        <v>1866</v>
      </c>
      <c r="B799" s="44" t="s">
        <v>1867</v>
      </c>
      <c r="C799" s="45">
        <v>25</v>
      </c>
      <c r="D799" s="46" t="s">
        <v>360</v>
      </c>
      <c r="E799" s="47">
        <v>0.79951250135672303</v>
      </c>
      <c r="F799" s="48">
        <v>75.964546402502606</v>
      </c>
      <c r="G799" s="47">
        <v>0.80734754781215001</v>
      </c>
      <c r="H799" s="50">
        <v>56.0938100730488</v>
      </c>
      <c r="I799" s="76" t="str">
        <f t="shared" si="24"/>
        <v>No</v>
      </c>
      <c r="J799" s="49" t="str">
        <f t="shared" si="25"/>
        <v>No</v>
      </c>
      <c r="K799" s="47">
        <v>0.20153652159766</v>
      </c>
      <c r="L799" s="50">
        <v>64.702815432742398</v>
      </c>
      <c r="M799" s="47">
        <v>0.12674830215462901</v>
      </c>
      <c r="N799" s="50">
        <v>43.867743175701598</v>
      </c>
    </row>
    <row r="800" spans="1:14" x14ac:dyDescent="0.2">
      <c r="A800" s="57" t="s">
        <v>1868</v>
      </c>
      <c r="B800" s="44" t="s">
        <v>1869</v>
      </c>
      <c r="C800" s="45">
        <v>25</v>
      </c>
      <c r="D800" s="46" t="s">
        <v>360</v>
      </c>
      <c r="E800" s="47">
        <v>0.76705103361718796</v>
      </c>
      <c r="F800" s="48">
        <v>69.499478623566205</v>
      </c>
      <c r="G800" s="47">
        <v>0.76859859740468095</v>
      </c>
      <c r="H800" s="50">
        <v>41.061130334486698</v>
      </c>
      <c r="I800" s="76" t="str">
        <f t="shared" si="24"/>
        <v>No</v>
      </c>
      <c r="J800" s="49" t="str">
        <f t="shared" si="25"/>
        <v>No</v>
      </c>
      <c r="K800" s="47">
        <v>0.249325583876641</v>
      </c>
      <c r="L800" s="50">
        <v>82.325338894682005</v>
      </c>
      <c r="M800" s="47">
        <v>0.13804620476223101</v>
      </c>
      <c r="N800" s="50">
        <v>52.249134948096902</v>
      </c>
    </row>
    <row r="801" spans="1:14" x14ac:dyDescent="0.2">
      <c r="A801" s="57" t="s">
        <v>1870</v>
      </c>
      <c r="B801" s="44" t="s">
        <v>1871</v>
      </c>
      <c r="C801" s="45">
        <v>25</v>
      </c>
      <c r="D801" s="46" t="s">
        <v>360</v>
      </c>
      <c r="E801" s="47">
        <v>0.81925141807370705</v>
      </c>
      <c r="F801" s="48">
        <v>80.604796663190797</v>
      </c>
      <c r="G801" s="47">
        <v>0.798231849242511</v>
      </c>
      <c r="H801" s="50">
        <v>52.633602460592101</v>
      </c>
      <c r="I801" s="76" t="str">
        <f t="shared" si="24"/>
        <v>No</v>
      </c>
      <c r="J801" s="49" t="str">
        <f t="shared" si="25"/>
        <v>No</v>
      </c>
      <c r="K801" s="47">
        <v>0.12346866133074599</v>
      </c>
      <c r="L801" s="50">
        <v>27.320125130344099</v>
      </c>
      <c r="M801" s="47">
        <v>9.0714104310279403E-2</v>
      </c>
      <c r="N801" s="50">
        <v>7.9584775086505202</v>
      </c>
    </row>
    <row r="802" spans="1:14" x14ac:dyDescent="0.2">
      <c r="A802" s="57" t="s">
        <v>586</v>
      </c>
      <c r="B802" s="44" t="s">
        <v>1872</v>
      </c>
      <c r="C802" s="45">
        <v>26</v>
      </c>
      <c r="D802" s="46" t="s">
        <v>360</v>
      </c>
      <c r="E802" s="47">
        <v>0.82497680861407796</v>
      </c>
      <c r="F802" s="48">
        <v>82.064650677789402</v>
      </c>
      <c r="G802" s="47">
        <v>0.72833785735722201</v>
      </c>
      <c r="H802" s="50">
        <v>34.630738522954097</v>
      </c>
      <c r="I802" s="76" t="str">
        <f t="shared" si="24"/>
        <v>No</v>
      </c>
      <c r="J802" s="49" t="str">
        <f t="shared" si="25"/>
        <v>No</v>
      </c>
      <c r="K802" s="47">
        <v>0.15210243960095399</v>
      </c>
      <c r="L802" s="50">
        <v>39.833159541188699</v>
      </c>
      <c r="M802" s="47">
        <v>0.136381240784583</v>
      </c>
      <c r="N802" s="50">
        <v>34.680638722554903</v>
      </c>
    </row>
    <row r="803" spans="1:14" x14ac:dyDescent="0.2">
      <c r="A803" s="57" t="s">
        <v>1873</v>
      </c>
      <c r="B803" s="44" t="s">
        <v>1874</v>
      </c>
      <c r="C803" s="45">
        <v>25</v>
      </c>
      <c r="D803" s="46" t="s">
        <v>360</v>
      </c>
      <c r="E803" s="47">
        <v>0.62979276539852602</v>
      </c>
      <c r="F803" s="48">
        <v>38.633993743482797</v>
      </c>
      <c r="G803" s="47">
        <v>0.63841092975978997</v>
      </c>
      <c r="H803" s="50">
        <v>12.841214917339499</v>
      </c>
      <c r="I803" s="76" t="str">
        <f t="shared" si="24"/>
        <v>No</v>
      </c>
      <c r="J803" s="49" t="str">
        <f t="shared" si="25"/>
        <v>No</v>
      </c>
      <c r="K803" s="47">
        <v>0.15323609213690201</v>
      </c>
      <c r="L803" s="50">
        <v>40.354535974973899</v>
      </c>
      <c r="M803" s="47">
        <v>0.128155567640406</v>
      </c>
      <c r="N803" s="50">
        <v>45.136485966935801</v>
      </c>
    </row>
    <row r="804" spans="1:14" x14ac:dyDescent="0.2">
      <c r="A804" s="57" t="s">
        <v>1875</v>
      </c>
      <c r="B804" s="44" t="s">
        <v>1876</v>
      </c>
      <c r="C804" s="45">
        <v>25</v>
      </c>
      <c r="D804" s="46" t="s">
        <v>360</v>
      </c>
      <c r="E804" s="47">
        <v>0.82879788940060095</v>
      </c>
      <c r="F804" s="48">
        <v>83.420229405630906</v>
      </c>
      <c r="G804" s="47">
        <v>0.66762288190085495</v>
      </c>
      <c r="H804" s="50">
        <v>18.877354863514</v>
      </c>
      <c r="I804" s="76" t="str">
        <f t="shared" si="24"/>
        <v>No</v>
      </c>
      <c r="J804" s="49" t="str">
        <f t="shared" si="25"/>
        <v>No</v>
      </c>
      <c r="K804" s="47">
        <v>8.9443614411027703E-2</v>
      </c>
      <c r="L804" s="50">
        <v>9.0198123044838407</v>
      </c>
      <c r="M804" s="47">
        <v>8.4408376839165203E-2</v>
      </c>
      <c r="N804" s="50">
        <v>4.2291426374471399</v>
      </c>
    </row>
    <row r="805" spans="1:14" x14ac:dyDescent="0.2">
      <c r="A805" s="57" t="s">
        <v>1877</v>
      </c>
      <c r="B805" s="44" t="s">
        <v>1878</v>
      </c>
      <c r="C805" s="45">
        <v>26</v>
      </c>
      <c r="D805" s="46" t="s">
        <v>360</v>
      </c>
      <c r="E805" s="47">
        <v>0.85576680762877899</v>
      </c>
      <c r="F805" s="48">
        <v>89.989572471324294</v>
      </c>
      <c r="G805" s="47">
        <v>0.65004365825480603</v>
      </c>
      <c r="H805" s="50">
        <v>14.9700598802395</v>
      </c>
      <c r="I805" s="76" t="str">
        <f t="shared" si="24"/>
        <v>No</v>
      </c>
      <c r="J805" s="49" t="str">
        <f t="shared" si="25"/>
        <v>No</v>
      </c>
      <c r="K805" s="47">
        <v>8.3115082025199502E-2</v>
      </c>
      <c r="L805" s="50">
        <v>3.4932221063607898</v>
      </c>
      <c r="M805" s="47">
        <v>8.2989272884753301E-2</v>
      </c>
      <c r="N805" s="50">
        <v>5.8882235528942104</v>
      </c>
    </row>
    <row r="806" spans="1:14" x14ac:dyDescent="0.2">
      <c r="A806" s="57" t="s">
        <v>1879</v>
      </c>
      <c r="B806" s="44" t="s">
        <v>1880</v>
      </c>
      <c r="C806" s="45">
        <v>26</v>
      </c>
      <c r="D806" s="46" t="s">
        <v>360</v>
      </c>
      <c r="E806" s="47">
        <v>0.81150840114631695</v>
      </c>
      <c r="F806" s="48">
        <v>78.779979144942601</v>
      </c>
      <c r="G806" s="47">
        <v>0.734468833535869</v>
      </c>
      <c r="H806" s="50">
        <v>36.077844311377198</v>
      </c>
      <c r="I806" s="76" t="str">
        <f t="shared" si="24"/>
        <v>No</v>
      </c>
      <c r="J806" s="49" t="str">
        <f t="shared" si="25"/>
        <v>No</v>
      </c>
      <c r="K806" s="47">
        <v>0.10151646702114001</v>
      </c>
      <c r="L806" s="50">
        <v>17.205422314911399</v>
      </c>
      <c r="M806" s="47">
        <v>0.10001474496373899</v>
      </c>
      <c r="N806" s="50">
        <v>17.365269461077801</v>
      </c>
    </row>
    <row r="807" spans="1:14" x14ac:dyDescent="0.2">
      <c r="A807" s="57" t="s">
        <v>1130</v>
      </c>
      <c r="B807" s="44" t="s">
        <v>1881</v>
      </c>
      <c r="C807" s="45">
        <v>25</v>
      </c>
      <c r="D807" s="46" t="s">
        <v>360</v>
      </c>
      <c r="E807" s="47">
        <v>0.83559944734579705</v>
      </c>
      <c r="F807" s="48">
        <v>85.140771637122</v>
      </c>
      <c r="G807" s="47">
        <v>0.80326969498871903</v>
      </c>
      <c r="H807" s="50">
        <v>54.479046520569</v>
      </c>
      <c r="I807" s="76" t="str">
        <f t="shared" si="24"/>
        <v>No</v>
      </c>
      <c r="J807" s="49" t="str">
        <f t="shared" si="25"/>
        <v>No</v>
      </c>
      <c r="K807" s="47">
        <v>9.5932216951133201E-2</v>
      </c>
      <c r="L807" s="50">
        <v>14.025026068821701</v>
      </c>
      <c r="M807" s="47">
        <v>8.3613376669945699E-2</v>
      </c>
      <c r="N807" s="50">
        <v>3.8831218762014599</v>
      </c>
    </row>
    <row r="808" spans="1:14" x14ac:dyDescent="0.2">
      <c r="A808" s="57" t="s">
        <v>1882</v>
      </c>
      <c r="B808" s="44" t="s">
        <v>1883</v>
      </c>
      <c r="C808" s="45">
        <v>25</v>
      </c>
      <c r="D808" s="46" t="s">
        <v>360</v>
      </c>
      <c r="E808" s="47">
        <v>0.82695984412365797</v>
      </c>
      <c r="F808" s="48">
        <v>82.638164754953095</v>
      </c>
      <c r="G808" s="47">
        <v>0.65196150737330805</v>
      </c>
      <c r="H808" s="50">
        <v>15.840061514802001</v>
      </c>
      <c r="I808" s="76" t="str">
        <f t="shared" si="24"/>
        <v>No</v>
      </c>
      <c r="J808" s="49" t="str">
        <f t="shared" si="25"/>
        <v>No</v>
      </c>
      <c r="K808" s="47">
        <v>0.18897245058898501</v>
      </c>
      <c r="L808" s="50">
        <v>59.228362877997903</v>
      </c>
      <c r="M808" s="47">
        <v>0.12027566970075</v>
      </c>
      <c r="N808" s="50">
        <v>38.446751249519401</v>
      </c>
    </row>
    <row r="809" spans="1:14" x14ac:dyDescent="0.2">
      <c r="A809" s="57" t="s">
        <v>1884</v>
      </c>
      <c r="B809" s="44" t="s">
        <v>1885</v>
      </c>
      <c r="C809" s="45">
        <v>25</v>
      </c>
      <c r="D809" s="46" t="s">
        <v>360</v>
      </c>
      <c r="E809" s="47">
        <v>0.72651310324579699</v>
      </c>
      <c r="F809" s="48">
        <v>62.460896767466103</v>
      </c>
      <c r="G809" s="47">
        <v>0.601333017057741</v>
      </c>
      <c r="H809" s="50">
        <v>6.9973087274125296</v>
      </c>
      <c r="I809" s="76" t="str">
        <f t="shared" si="24"/>
        <v>No</v>
      </c>
      <c r="J809" s="49" t="str">
        <f t="shared" si="25"/>
        <v>No</v>
      </c>
      <c r="K809" s="47">
        <v>0.21082558983639901</v>
      </c>
      <c r="L809" s="50">
        <v>68.665276329509894</v>
      </c>
      <c r="M809" s="47">
        <v>0.12193103959355001</v>
      </c>
      <c r="N809" s="50">
        <v>40.215301806997303</v>
      </c>
    </row>
    <row r="810" spans="1:14" x14ac:dyDescent="0.2">
      <c r="A810" s="57" t="s">
        <v>1886</v>
      </c>
      <c r="B810" s="44" t="s">
        <v>1887</v>
      </c>
      <c r="C810" s="45">
        <v>26</v>
      </c>
      <c r="D810" s="46" t="s">
        <v>360</v>
      </c>
      <c r="E810" s="47">
        <v>0.79856199724492005</v>
      </c>
      <c r="F810" s="48">
        <v>75.755995828988503</v>
      </c>
      <c r="G810" s="47">
        <v>0.64135440125368104</v>
      </c>
      <c r="H810" s="50">
        <v>12.824351297405199</v>
      </c>
      <c r="I810" s="76" t="str">
        <f t="shared" si="24"/>
        <v>No</v>
      </c>
      <c r="J810" s="49" t="str">
        <f t="shared" si="25"/>
        <v>No</v>
      </c>
      <c r="K810" s="47">
        <v>9.3636543508372805E-2</v>
      </c>
      <c r="L810" s="50">
        <v>12.252346193952</v>
      </c>
      <c r="M810" s="47">
        <v>8.9943070232761602E-2</v>
      </c>
      <c r="N810" s="50">
        <v>13.023952095808401</v>
      </c>
    </row>
    <row r="811" spans="1:14" x14ac:dyDescent="0.2">
      <c r="A811" s="57" t="s">
        <v>1888</v>
      </c>
      <c r="B811" s="44" t="s">
        <v>1889</v>
      </c>
      <c r="C811" s="45">
        <v>26</v>
      </c>
      <c r="D811" s="46" t="s">
        <v>360</v>
      </c>
      <c r="E811" s="47">
        <v>0.61659282788922698</v>
      </c>
      <c r="F811" s="48">
        <v>33.941605839416098</v>
      </c>
      <c r="G811" s="47">
        <v>0.63906835042417798</v>
      </c>
      <c r="H811" s="50">
        <v>12.3253493013972</v>
      </c>
      <c r="I811" s="76" t="str">
        <f t="shared" si="24"/>
        <v>No</v>
      </c>
      <c r="J811" s="49" t="str">
        <f t="shared" si="25"/>
        <v>No</v>
      </c>
      <c r="K811" s="47">
        <v>8.5857255209340302E-2</v>
      </c>
      <c r="L811" s="50">
        <v>6.3086548488008303</v>
      </c>
      <c r="M811" s="47">
        <v>8.6246419628135604E-2</v>
      </c>
      <c r="N811" s="50">
        <v>10.079840319361301</v>
      </c>
    </row>
    <row r="812" spans="1:14" x14ac:dyDescent="0.2">
      <c r="A812" s="57" t="s">
        <v>1890</v>
      </c>
      <c r="B812" s="44" t="s">
        <v>1891</v>
      </c>
      <c r="C812" s="45">
        <v>25</v>
      </c>
      <c r="D812" s="46" t="s">
        <v>360</v>
      </c>
      <c r="E812" s="47">
        <v>0.83714350611519806</v>
      </c>
      <c r="F812" s="48">
        <v>85.505735140771606</v>
      </c>
      <c r="G812" s="47">
        <v>0.82108057782991895</v>
      </c>
      <c r="H812" s="50">
        <v>60.7843137254902</v>
      </c>
      <c r="I812" s="76" t="str">
        <f t="shared" si="24"/>
        <v>No</v>
      </c>
      <c r="J812" s="49" t="str">
        <f t="shared" si="25"/>
        <v>No</v>
      </c>
      <c r="K812" s="47">
        <v>7.4775565194824506E-2</v>
      </c>
      <c r="L812" s="50">
        <v>1.3555787278414999</v>
      </c>
      <c r="M812" s="47">
        <v>6.57516023021463E-2</v>
      </c>
      <c r="N812" s="50">
        <v>1.07650903498654</v>
      </c>
    </row>
    <row r="813" spans="1:14" x14ac:dyDescent="0.2">
      <c r="A813" s="57" t="s">
        <v>425</v>
      </c>
      <c r="B813" s="44" t="s">
        <v>1892</v>
      </c>
      <c r="C813" s="45">
        <v>26</v>
      </c>
      <c r="D813" s="46" t="s">
        <v>360</v>
      </c>
      <c r="E813" s="47">
        <v>0.82727581497714897</v>
      </c>
      <c r="F813" s="48">
        <v>82.794577685088598</v>
      </c>
      <c r="G813" s="47">
        <v>0.64019130463760099</v>
      </c>
      <c r="H813" s="50">
        <v>12.624750499001999</v>
      </c>
      <c r="I813" s="76" t="str">
        <f t="shared" si="24"/>
        <v>No</v>
      </c>
      <c r="J813" s="49" t="str">
        <f t="shared" si="25"/>
        <v>No</v>
      </c>
      <c r="K813" s="47">
        <v>9.3310449963652703E-2</v>
      </c>
      <c r="L813" s="50">
        <v>12.043795620438001</v>
      </c>
      <c r="M813" s="47">
        <v>8.9130734259453101E-2</v>
      </c>
      <c r="N813" s="50">
        <v>12.125748502994</v>
      </c>
    </row>
    <row r="814" spans="1:14" x14ac:dyDescent="0.2">
      <c r="A814" s="57" t="s">
        <v>1893</v>
      </c>
      <c r="B814" s="44" t="s">
        <v>1894</v>
      </c>
      <c r="C814" s="45">
        <v>25</v>
      </c>
      <c r="D814" s="46" t="s">
        <v>360</v>
      </c>
      <c r="E814" s="47">
        <v>0.61274652684766695</v>
      </c>
      <c r="F814" s="48">
        <v>32.638164754953102</v>
      </c>
      <c r="G814" s="47">
        <v>0.63151665063115003</v>
      </c>
      <c r="H814" s="50">
        <v>11.457131872356801</v>
      </c>
      <c r="I814" s="76" t="str">
        <f t="shared" si="24"/>
        <v>No</v>
      </c>
      <c r="J814" s="49" t="str">
        <f t="shared" si="25"/>
        <v>No</v>
      </c>
      <c r="K814" s="47">
        <v>9.2292660830893505E-2</v>
      </c>
      <c r="L814" s="50">
        <v>11.209593326381601</v>
      </c>
      <c r="M814" s="47">
        <v>7.0860273982692706E-2</v>
      </c>
      <c r="N814" s="50">
        <v>1.26874279123414</v>
      </c>
    </row>
    <row r="815" spans="1:14" x14ac:dyDescent="0.2">
      <c r="A815" s="57" t="s">
        <v>767</v>
      </c>
      <c r="B815" s="44" t="s">
        <v>1895</v>
      </c>
      <c r="C815" s="45">
        <v>26</v>
      </c>
      <c r="D815" s="46" t="s">
        <v>360</v>
      </c>
      <c r="E815" s="47">
        <v>0.85725060257892405</v>
      </c>
      <c r="F815" s="48">
        <v>90.250260688216898</v>
      </c>
      <c r="G815" s="47">
        <v>0.78454141669021804</v>
      </c>
      <c r="H815" s="50">
        <v>52.095808383233503</v>
      </c>
      <c r="I815" s="76" t="str">
        <f t="shared" si="24"/>
        <v>No</v>
      </c>
      <c r="J815" s="49" t="str">
        <f t="shared" si="25"/>
        <v>No</v>
      </c>
      <c r="K815" s="47">
        <v>8.0885865861116693E-2</v>
      </c>
      <c r="L815" s="50">
        <v>2.4504692387904101</v>
      </c>
      <c r="M815" s="47">
        <v>8.4523274164322898E-2</v>
      </c>
      <c r="N815" s="50">
        <v>8.5828343313373292</v>
      </c>
    </row>
    <row r="816" spans="1:14" x14ac:dyDescent="0.2">
      <c r="A816" s="57" t="s">
        <v>975</v>
      </c>
      <c r="B816" s="44" t="s">
        <v>1896</v>
      </c>
      <c r="C816" s="45">
        <v>26</v>
      </c>
      <c r="D816" s="46" t="s">
        <v>360</v>
      </c>
      <c r="E816" s="47">
        <v>0.81503081038957603</v>
      </c>
      <c r="F816" s="48">
        <v>79.822732012513001</v>
      </c>
      <c r="G816" s="47">
        <v>0.59262380976100504</v>
      </c>
      <c r="H816" s="50">
        <v>5.8383233532934096</v>
      </c>
      <c r="I816" s="76" t="str">
        <f t="shared" si="24"/>
        <v>No</v>
      </c>
      <c r="J816" s="49" t="str">
        <f t="shared" si="25"/>
        <v>No</v>
      </c>
      <c r="K816" s="47">
        <v>9.5816375377169902E-2</v>
      </c>
      <c r="L816" s="50">
        <v>13.8164754953076</v>
      </c>
      <c r="M816" s="47">
        <v>9.1209013142529397E-2</v>
      </c>
      <c r="N816" s="50">
        <v>13.672654690618799</v>
      </c>
    </row>
    <row r="817" spans="1:14" x14ac:dyDescent="0.2">
      <c r="A817" s="57" t="s">
        <v>1897</v>
      </c>
      <c r="B817" s="44" t="s">
        <v>1898</v>
      </c>
      <c r="C817" s="45">
        <v>25</v>
      </c>
      <c r="D817" s="46" t="s">
        <v>360</v>
      </c>
      <c r="E817" s="47">
        <v>0.66782387454793701</v>
      </c>
      <c r="F817" s="48">
        <v>49.061522419186701</v>
      </c>
      <c r="G817" s="47">
        <v>0.70384788587448199</v>
      </c>
      <c r="H817" s="50">
        <v>25.951557093425599</v>
      </c>
      <c r="I817" s="76" t="str">
        <f t="shared" si="24"/>
        <v>No</v>
      </c>
      <c r="J817" s="49" t="str">
        <f t="shared" si="25"/>
        <v>No</v>
      </c>
      <c r="K817" s="47">
        <v>4.4282220155925103E-2</v>
      </c>
      <c r="L817" s="50">
        <v>0.26068821689259603</v>
      </c>
      <c r="M817" s="47">
        <v>4.7967065236619297E-2</v>
      </c>
      <c r="N817" s="50">
        <v>0.53825451749327202</v>
      </c>
    </row>
    <row r="818" spans="1:14" x14ac:dyDescent="0.2">
      <c r="A818" s="57" t="s">
        <v>1899</v>
      </c>
      <c r="B818" s="44" t="s">
        <v>1900</v>
      </c>
      <c r="C818" s="45">
        <v>26</v>
      </c>
      <c r="D818" s="46" t="s">
        <v>360</v>
      </c>
      <c r="E818" s="47">
        <v>0.83725606197339497</v>
      </c>
      <c r="F818" s="48">
        <v>85.610010427528707</v>
      </c>
      <c r="G818" s="47">
        <v>0.64501267423900699</v>
      </c>
      <c r="H818" s="50">
        <v>13.572854291417199</v>
      </c>
      <c r="I818" s="76" t="str">
        <f t="shared" si="24"/>
        <v>No</v>
      </c>
      <c r="J818" s="49" t="str">
        <f t="shared" si="25"/>
        <v>No</v>
      </c>
      <c r="K818" s="47">
        <v>9.0398204372697494E-2</v>
      </c>
      <c r="L818" s="50">
        <v>9.5933263816475502</v>
      </c>
      <c r="M818" s="47">
        <v>9.20314699867191E-2</v>
      </c>
      <c r="N818" s="50">
        <v>14.0219560878244</v>
      </c>
    </row>
    <row r="819" spans="1:14" x14ac:dyDescent="0.2">
      <c r="A819" s="57" t="s">
        <v>1901</v>
      </c>
      <c r="B819" s="44" t="s">
        <v>1902</v>
      </c>
      <c r="C819" s="45">
        <v>26</v>
      </c>
      <c r="D819" s="46" t="s">
        <v>360</v>
      </c>
      <c r="E819" s="47">
        <v>0.82023071344878296</v>
      </c>
      <c r="F819" s="48">
        <v>80.969760166840501</v>
      </c>
      <c r="G819" s="47">
        <v>0.76829587420004097</v>
      </c>
      <c r="H819" s="50">
        <v>46.556886227544901</v>
      </c>
      <c r="I819" s="76" t="str">
        <f t="shared" si="24"/>
        <v>No</v>
      </c>
      <c r="J819" s="49" t="str">
        <f t="shared" si="25"/>
        <v>No</v>
      </c>
      <c r="K819" s="47">
        <v>8.9376989381499294E-2</v>
      </c>
      <c r="L819" s="50">
        <v>8.9155370177268001</v>
      </c>
      <c r="M819" s="47">
        <v>8.93495954377308E-2</v>
      </c>
      <c r="N819" s="50">
        <v>12.3253493013972</v>
      </c>
    </row>
    <row r="820" spans="1:14" x14ac:dyDescent="0.2">
      <c r="A820" s="57" t="s">
        <v>1903</v>
      </c>
      <c r="B820" s="44" t="s">
        <v>1904</v>
      </c>
      <c r="C820" s="45">
        <v>25</v>
      </c>
      <c r="D820" s="46" t="s">
        <v>360</v>
      </c>
      <c r="E820" s="47">
        <v>0.63558332164504405</v>
      </c>
      <c r="F820" s="48">
        <v>41.032325338894701</v>
      </c>
      <c r="G820" s="47">
        <v>0.67088127287148602</v>
      </c>
      <c r="H820" s="50">
        <v>19.492502883506301</v>
      </c>
      <c r="I820" s="76" t="str">
        <f t="shared" si="24"/>
        <v>No</v>
      </c>
      <c r="J820" s="49" t="str">
        <f t="shared" si="25"/>
        <v>No</v>
      </c>
      <c r="K820" s="47">
        <v>0.10779710406260599</v>
      </c>
      <c r="L820" s="50">
        <v>20.7507820646507</v>
      </c>
      <c r="M820" s="47">
        <v>8.3112018750458094E-2</v>
      </c>
      <c r="N820" s="50">
        <v>3.4602076124567498</v>
      </c>
    </row>
    <row r="821" spans="1:14" x14ac:dyDescent="0.2">
      <c r="A821" s="57" t="s">
        <v>1905</v>
      </c>
      <c r="B821" s="44" t="s">
        <v>1906</v>
      </c>
      <c r="C821" s="45">
        <v>25</v>
      </c>
      <c r="D821" s="46" t="s">
        <v>360</v>
      </c>
      <c r="E821" s="47">
        <v>0.85892745301787599</v>
      </c>
      <c r="F821" s="48">
        <v>90.667361835245003</v>
      </c>
      <c r="G821" s="47">
        <v>0.81621202183915498</v>
      </c>
      <c r="H821" s="50">
        <v>59.207996924259902</v>
      </c>
      <c r="I821" s="76" t="str">
        <f t="shared" si="24"/>
        <v>No</v>
      </c>
      <c r="J821" s="49" t="str">
        <f t="shared" si="25"/>
        <v>No</v>
      </c>
      <c r="K821" s="47">
        <v>0.37980370560807702</v>
      </c>
      <c r="L821" s="50">
        <v>96.350364963503694</v>
      </c>
      <c r="M821" s="47">
        <v>0.29185584990171698</v>
      </c>
      <c r="N821" s="50">
        <v>94.617454825067298</v>
      </c>
    </row>
    <row r="822" spans="1:14" x14ac:dyDescent="0.2">
      <c r="A822" s="147" t="s">
        <v>1907</v>
      </c>
      <c r="B822" s="44" t="s">
        <v>1908</v>
      </c>
      <c r="C822" s="45">
        <v>25</v>
      </c>
      <c r="D822" s="46" t="s">
        <v>360</v>
      </c>
      <c r="E822" s="47">
        <v>0.96264662003881096</v>
      </c>
      <c r="F822" s="48">
        <v>99.843587069864398</v>
      </c>
      <c r="G822" s="47">
        <v>0.93028049583373396</v>
      </c>
      <c r="H822" s="50">
        <v>94.348327566320606</v>
      </c>
      <c r="I822" s="76" t="str">
        <f t="shared" si="24"/>
        <v>Yes</v>
      </c>
      <c r="J822" s="49" t="str">
        <f t="shared" si="25"/>
        <v>Yes</v>
      </c>
      <c r="K822" s="47">
        <v>0.25506579710911498</v>
      </c>
      <c r="L822" s="50">
        <v>83.785192909280497</v>
      </c>
      <c r="M822" s="47">
        <v>0.20001931974450199</v>
      </c>
      <c r="N822" s="50">
        <v>79.853902345251797</v>
      </c>
    </row>
    <row r="823" spans="1:14" x14ac:dyDescent="0.2">
      <c r="A823" s="57" t="s">
        <v>1909</v>
      </c>
      <c r="B823" s="44" t="s">
        <v>1910</v>
      </c>
      <c r="C823" s="45">
        <v>25</v>
      </c>
      <c r="D823" s="46" t="s">
        <v>360</v>
      </c>
      <c r="E823" s="47">
        <v>0.84306973725090895</v>
      </c>
      <c r="F823" s="48">
        <v>86.861313868613095</v>
      </c>
      <c r="G823" s="47">
        <v>0.79395436571391598</v>
      </c>
      <c r="H823" s="50">
        <v>51.326412918108403</v>
      </c>
      <c r="I823" s="76" t="str">
        <f t="shared" si="24"/>
        <v>No</v>
      </c>
      <c r="J823" s="49" t="str">
        <f t="shared" si="25"/>
        <v>No</v>
      </c>
      <c r="K823" s="47">
        <v>0.212395649961339</v>
      </c>
      <c r="L823" s="50">
        <v>69.290928050052102</v>
      </c>
      <c r="M823" s="47">
        <v>0.16025544271454001</v>
      </c>
      <c r="N823" s="50">
        <v>65.551710880430605</v>
      </c>
    </row>
    <row r="824" spans="1:14" x14ac:dyDescent="0.2">
      <c r="A824" s="57" t="s">
        <v>1911</v>
      </c>
      <c r="B824" s="44" t="s">
        <v>1912</v>
      </c>
      <c r="C824" s="45">
        <v>26</v>
      </c>
      <c r="D824" s="46" t="s">
        <v>360</v>
      </c>
      <c r="E824" s="47">
        <v>0.84802451745192198</v>
      </c>
      <c r="F824" s="48">
        <v>87.904066736183495</v>
      </c>
      <c r="G824" s="47">
        <v>0.69750231832119602</v>
      </c>
      <c r="H824" s="50">
        <v>25.798403193612799</v>
      </c>
      <c r="I824" s="76" t="str">
        <f t="shared" si="24"/>
        <v>No</v>
      </c>
      <c r="J824" s="49" t="str">
        <f t="shared" si="25"/>
        <v>No</v>
      </c>
      <c r="K824" s="47">
        <v>0.159777186090033</v>
      </c>
      <c r="L824" s="50">
        <v>43.482794577685098</v>
      </c>
      <c r="M824" s="47">
        <v>0.143812282089962</v>
      </c>
      <c r="N824" s="50">
        <v>38.822355289421203</v>
      </c>
    </row>
    <row r="825" spans="1:14" x14ac:dyDescent="0.2">
      <c r="A825" s="57" t="s">
        <v>1913</v>
      </c>
      <c r="B825" s="44" t="s">
        <v>1914</v>
      </c>
      <c r="C825" s="45">
        <v>26</v>
      </c>
      <c r="D825" s="46" t="s">
        <v>360</v>
      </c>
      <c r="E825" s="47">
        <v>0.79301455001958099</v>
      </c>
      <c r="F825" s="48">
        <v>74.713242961418104</v>
      </c>
      <c r="G825" s="47">
        <v>0.57464977399468897</v>
      </c>
      <c r="H825" s="50">
        <v>4.19161676646707</v>
      </c>
      <c r="I825" s="76" t="str">
        <f t="shared" si="24"/>
        <v>No</v>
      </c>
      <c r="J825" s="49" t="str">
        <f t="shared" si="25"/>
        <v>No</v>
      </c>
      <c r="K825" s="47">
        <v>0.22889218624885199</v>
      </c>
      <c r="L825" s="50">
        <v>75.964546402502606</v>
      </c>
      <c r="M825" s="47">
        <v>0.20271237070786599</v>
      </c>
      <c r="N825" s="50">
        <v>68.363273453093797</v>
      </c>
    </row>
    <row r="826" spans="1:14" x14ac:dyDescent="0.2">
      <c r="A826" s="57" t="s">
        <v>1915</v>
      </c>
      <c r="B826" s="44" t="s">
        <v>1916</v>
      </c>
      <c r="C826" s="45">
        <v>26</v>
      </c>
      <c r="D826" s="46" t="s">
        <v>360</v>
      </c>
      <c r="E826" s="47">
        <v>0.781348535030296</v>
      </c>
      <c r="F826" s="48">
        <v>72.3670490093848</v>
      </c>
      <c r="G826" s="47">
        <v>0.53606842960441303</v>
      </c>
      <c r="H826" s="50">
        <v>2.0459081836327302</v>
      </c>
      <c r="I826" s="76" t="str">
        <f t="shared" si="24"/>
        <v>No</v>
      </c>
      <c r="J826" s="49" t="str">
        <f t="shared" si="25"/>
        <v>No</v>
      </c>
      <c r="K826" s="47">
        <v>0.180798481500518</v>
      </c>
      <c r="L826" s="50">
        <v>55.318039624609</v>
      </c>
      <c r="M826" s="47">
        <v>0.16775679897746701</v>
      </c>
      <c r="N826" s="50">
        <v>51.746506986027903</v>
      </c>
    </row>
    <row r="827" spans="1:14" x14ac:dyDescent="0.2">
      <c r="A827" s="57" t="s">
        <v>1917</v>
      </c>
      <c r="B827" s="44" t="s">
        <v>1918</v>
      </c>
      <c r="C827" s="45">
        <v>26</v>
      </c>
      <c r="D827" s="46" t="s">
        <v>360</v>
      </c>
      <c r="E827" s="47">
        <v>0.85472949077599802</v>
      </c>
      <c r="F827" s="48">
        <v>89.676746611053204</v>
      </c>
      <c r="G827" s="47">
        <v>0.60924817562279099</v>
      </c>
      <c r="H827" s="50">
        <v>7.03592814371257</v>
      </c>
      <c r="I827" s="76" t="str">
        <f t="shared" si="24"/>
        <v>No</v>
      </c>
      <c r="J827" s="49" t="str">
        <f t="shared" si="25"/>
        <v>No</v>
      </c>
      <c r="K827" s="47">
        <v>7.1545172513974797E-2</v>
      </c>
      <c r="L827" s="50">
        <v>0.99061522419186698</v>
      </c>
      <c r="M827" s="47">
        <v>8.0048691516092202E-2</v>
      </c>
      <c r="N827" s="50">
        <v>5.0399201596806398</v>
      </c>
    </row>
    <row r="828" spans="1:14" x14ac:dyDescent="0.2">
      <c r="A828" s="57" t="s">
        <v>1919</v>
      </c>
      <c r="B828" s="44" t="s">
        <v>1920</v>
      </c>
      <c r="C828" s="45">
        <v>26</v>
      </c>
      <c r="D828" s="46" t="s">
        <v>360</v>
      </c>
      <c r="E828" s="47">
        <v>0.79973307125205395</v>
      </c>
      <c r="F828" s="48">
        <v>76.068821689259707</v>
      </c>
      <c r="G828" s="47">
        <v>0.58934418331149896</v>
      </c>
      <c r="H828" s="50">
        <v>5.3393213572854297</v>
      </c>
      <c r="I828" s="76" t="str">
        <f t="shared" si="24"/>
        <v>No</v>
      </c>
      <c r="J828" s="49" t="str">
        <f t="shared" si="25"/>
        <v>No</v>
      </c>
      <c r="K828" s="47">
        <v>0.17267076123285099</v>
      </c>
      <c r="L828" s="50">
        <v>50.834202294056297</v>
      </c>
      <c r="M828" s="47">
        <v>0.158104833741919</v>
      </c>
      <c r="N828" s="50">
        <v>46.506986027944102</v>
      </c>
    </row>
    <row r="829" spans="1:14" x14ac:dyDescent="0.2">
      <c r="A829" s="57" t="s">
        <v>1921</v>
      </c>
      <c r="B829" s="44" t="s">
        <v>1922</v>
      </c>
      <c r="C829" s="45">
        <v>26</v>
      </c>
      <c r="D829" s="46" t="s">
        <v>360</v>
      </c>
      <c r="E829" s="47">
        <v>0.63795424091183905</v>
      </c>
      <c r="F829" s="48">
        <v>41.710114702815403</v>
      </c>
      <c r="G829" s="47">
        <v>0.67774307462703998</v>
      </c>
      <c r="H829" s="50">
        <v>21.307385229540898</v>
      </c>
      <c r="I829" s="76" t="str">
        <f t="shared" si="24"/>
        <v>No</v>
      </c>
      <c r="J829" s="49" t="str">
        <f t="shared" si="25"/>
        <v>No</v>
      </c>
      <c r="K829" s="47">
        <v>0.15001467085911399</v>
      </c>
      <c r="L829" s="50">
        <v>38.998957247132402</v>
      </c>
      <c r="M829" s="47">
        <v>0.14298575366847299</v>
      </c>
      <c r="N829" s="50">
        <v>38.423153692614797</v>
      </c>
    </row>
    <row r="830" spans="1:14" x14ac:dyDescent="0.2">
      <c r="A830" s="57" t="s">
        <v>1923</v>
      </c>
      <c r="B830" s="44" t="s">
        <v>1924</v>
      </c>
      <c r="C830" s="45">
        <v>26</v>
      </c>
      <c r="D830" s="46" t="s">
        <v>360</v>
      </c>
      <c r="E830" s="47">
        <v>0.62051240018275799</v>
      </c>
      <c r="F830" s="48">
        <v>35.297184567257602</v>
      </c>
      <c r="G830" s="47">
        <v>0.64739613487492897</v>
      </c>
      <c r="H830" s="50">
        <v>14.171656686626701</v>
      </c>
      <c r="I830" s="76" t="str">
        <f t="shared" si="24"/>
        <v>No</v>
      </c>
      <c r="J830" s="49" t="str">
        <f t="shared" si="25"/>
        <v>No</v>
      </c>
      <c r="K830" s="47">
        <v>0.15217957411657099</v>
      </c>
      <c r="L830" s="50">
        <v>39.8852971845673</v>
      </c>
      <c r="M830" s="47">
        <v>0.14697825833520001</v>
      </c>
      <c r="N830" s="50">
        <v>40.269461077844298</v>
      </c>
    </row>
    <row r="831" spans="1:14" x14ac:dyDescent="0.2">
      <c r="A831" s="57" t="s">
        <v>1925</v>
      </c>
      <c r="B831" s="44" t="s">
        <v>1926</v>
      </c>
      <c r="C831" s="45">
        <v>26</v>
      </c>
      <c r="D831" s="46" t="s">
        <v>360</v>
      </c>
      <c r="E831" s="47">
        <v>0.64025582555699301</v>
      </c>
      <c r="F831" s="48">
        <v>42.387904066736198</v>
      </c>
      <c r="G831" s="47">
        <v>0.64043284948204404</v>
      </c>
      <c r="H831" s="50">
        <v>12.724550898203599</v>
      </c>
      <c r="I831" s="76" t="str">
        <f t="shared" si="24"/>
        <v>No</v>
      </c>
      <c r="J831" s="49" t="str">
        <f t="shared" si="25"/>
        <v>No</v>
      </c>
      <c r="K831" s="47">
        <v>0.135437868761627</v>
      </c>
      <c r="L831" s="50">
        <v>32.586027111574602</v>
      </c>
      <c r="M831" s="47">
        <v>0.13055663868623399</v>
      </c>
      <c r="N831" s="50">
        <v>31.487025948103799</v>
      </c>
    </row>
    <row r="832" spans="1:14" x14ac:dyDescent="0.2">
      <c r="A832" s="57" t="s">
        <v>1927</v>
      </c>
      <c r="B832" s="44" t="s">
        <v>1928</v>
      </c>
      <c r="C832" s="45">
        <v>25</v>
      </c>
      <c r="D832" s="46" t="s">
        <v>360</v>
      </c>
      <c r="E832" s="47">
        <v>0.76919565480216301</v>
      </c>
      <c r="F832" s="48">
        <v>70.020855057351397</v>
      </c>
      <c r="G832" s="47">
        <v>0.57658309509374295</v>
      </c>
      <c r="H832" s="50">
        <v>4.1138023836985802</v>
      </c>
      <c r="I832" s="76" t="str">
        <f t="shared" si="24"/>
        <v>No</v>
      </c>
      <c r="J832" s="49" t="str">
        <f t="shared" si="25"/>
        <v>No</v>
      </c>
      <c r="K832" s="47">
        <v>0.13094738270262801</v>
      </c>
      <c r="L832" s="50">
        <v>30.396246089676701</v>
      </c>
      <c r="M832" s="47">
        <v>9.2969069207690505E-2</v>
      </c>
      <c r="N832" s="50">
        <v>9.2656670511341801</v>
      </c>
    </row>
    <row r="833" spans="1:14" x14ac:dyDescent="0.2">
      <c r="A833" s="57" t="s">
        <v>1929</v>
      </c>
      <c r="B833" s="44" t="s">
        <v>1930</v>
      </c>
      <c r="C833" s="45">
        <v>26</v>
      </c>
      <c r="D833" s="46" t="s">
        <v>360</v>
      </c>
      <c r="E833" s="47">
        <v>0.80788680447967598</v>
      </c>
      <c r="F833" s="48">
        <v>77.685088633993701</v>
      </c>
      <c r="G833" s="47">
        <v>0.599417592545614</v>
      </c>
      <c r="H833" s="50">
        <v>6.1876247504990003</v>
      </c>
      <c r="I833" s="76" t="str">
        <f t="shared" si="24"/>
        <v>No</v>
      </c>
      <c r="J833" s="49" t="str">
        <f t="shared" si="25"/>
        <v>No</v>
      </c>
      <c r="K833" s="47">
        <v>0.10152168298629401</v>
      </c>
      <c r="L833" s="50">
        <v>17.2575599582899</v>
      </c>
      <c r="M833" s="47">
        <v>9.3277798047850996E-2</v>
      </c>
      <c r="N833" s="50">
        <v>14.3213572854291</v>
      </c>
    </row>
    <row r="834" spans="1:14" x14ac:dyDescent="0.2">
      <c r="A834" s="57" t="s">
        <v>1931</v>
      </c>
      <c r="B834" s="44" t="s">
        <v>1932</v>
      </c>
      <c r="C834" s="45">
        <v>25</v>
      </c>
      <c r="D834" s="46" t="s">
        <v>360</v>
      </c>
      <c r="E834" s="47">
        <v>0.80894932109122197</v>
      </c>
      <c r="F834" s="48">
        <v>78.154327424400407</v>
      </c>
      <c r="G834" s="47">
        <v>0.66461058699037401</v>
      </c>
      <c r="H834" s="50">
        <v>18.4159938485198</v>
      </c>
      <c r="I834" s="76" t="str">
        <f t="shared" si="24"/>
        <v>No</v>
      </c>
      <c r="J834" s="49" t="str">
        <f t="shared" si="25"/>
        <v>No</v>
      </c>
      <c r="K834" s="47">
        <v>0.138012532231858</v>
      </c>
      <c r="L834" s="50">
        <v>33.368091762252298</v>
      </c>
      <c r="M834" s="47">
        <v>9.7603165705341499E-2</v>
      </c>
      <c r="N834" s="50">
        <v>13.3410226835832</v>
      </c>
    </row>
    <row r="835" spans="1:14" x14ac:dyDescent="0.2">
      <c r="A835" s="57" t="s">
        <v>1933</v>
      </c>
      <c r="B835" s="44" t="s">
        <v>1934</v>
      </c>
      <c r="C835" s="45">
        <v>26</v>
      </c>
      <c r="D835" s="46" t="s">
        <v>360</v>
      </c>
      <c r="E835" s="47">
        <v>0.80693007501532699</v>
      </c>
      <c r="F835" s="48">
        <v>77.267987486965595</v>
      </c>
      <c r="G835" s="47">
        <v>0.603005730030585</v>
      </c>
      <c r="H835" s="50">
        <v>6.5868263473053901</v>
      </c>
      <c r="I835" s="76" t="str">
        <f t="shared" si="24"/>
        <v>No</v>
      </c>
      <c r="J835" s="49" t="str">
        <f t="shared" si="25"/>
        <v>No</v>
      </c>
      <c r="K835" s="47">
        <v>0.102062311068048</v>
      </c>
      <c r="L835" s="50">
        <v>17.570385818561</v>
      </c>
      <c r="M835" s="47">
        <v>0.100723909559208</v>
      </c>
      <c r="N835" s="50">
        <v>17.6147704590818</v>
      </c>
    </row>
    <row r="836" spans="1:14" x14ac:dyDescent="0.2">
      <c r="A836" s="57" t="s">
        <v>1935</v>
      </c>
      <c r="B836" s="44" t="s">
        <v>1936</v>
      </c>
      <c r="C836" s="45">
        <v>26</v>
      </c>
      <c r="D836" s="46" t="s">
        <v>360</v>
      </c>
      <c r="E836" s="47">
        <v>0.62519549039507905</v>
      </c>
      <c r="F836" s="48">
        <v>36.965589155370203</v>
      </c>
      <c r="G836" s="47">
        <v>0.62963261510305701</v>
      </c>
      <c r="H836" s="50">
        <v>10.179640718562901</v>
      </c>
      <c r="I836" s="76" t="str">
        <f t="shared" si="24"/>
        <v>No</v>
      </c>
      <c r="J836" s="49" t="str">
        <f t="shared" si="25"/>
        <v>No</v>
      </c>
      <c r="K836" s="47">
        <v>8.8627261683491401E-2</v>
      </c>
      <c r="L836" s="50">
        <v>8.3420229405630906</v>
      </c>
      <c r="M836" s="47">
        <v>8.8416472766069606E-2</v>
      </c>
      <c r="N836" s="50">
        <v>11.776447105788399</v>
      </c>
    </row>
    <row r="837" spans="1:14" x14ac:dyDescent="0.2">
      <c r="A837" s="57" t="s">
        <v>1937</v>
      </c>
      <c r="B837" s="44" t="s">
        <v>1938</v>
      </c>
      <c r="C837" s="45">
        <v>26</v>
      </c>
      <c r="D837" s="46" t="s">
        <v>360</v>
      </c>
      <c r="E837" s="47">
        <v>0.78524789593477295</v>
      </c>
      <c r="F837" s="48">
        <v>73.096976016683996</v>
      </c>
      <c r="G837" s="47">
        <v>0.58675265719353997</v>
      </c>
      <c r="H837" s="50">
        <v>5.1397205588822397</v>
      </c>
      <c r="I837" s="76" t="str">
        <f t="shared" si="24"/>
        <v>No</v>
      </c>
      <c r="J837" s="49" t="str">
        <f t="shared" si="25"/>
        <v>No</v>
      </c>
      <c r="K837" s="47">
        <v>0.12777763645001999</v>
      </c>
      <c r="L837" s="50">
        <v>29.301355578727801</v>
      </c>
      <c r="M837" s="47">
        <v>0.121568881215195</v>
      </c>
      <c r="N837" s="50">
        <v>27.245508982035901</v>
      </c>
    </row>
    <row r="838" spans="1:14" x14ac:dyDescent="0.2">
      <c r="A838" s="57" t="s">
        <v>1164</v>
      </c>
      <c r="B838" s="44" t="s">
        <v>1939</v>
      </c>
      <c r="C838" s="45">
        <v>26</v>
      </c>
      <c r="D838" s="46" t="s">
        <v>360</v>
      </c>
      <c r="E838" s="47">
        <v>0.83721624422150798</v>
      </c>
      <c r="F838" s="48">
        <v>85.557872784150206</v>
      </c>
      <c r="G838" s="47">
        <v>0.76840377849984498</v>
      </c>
      <c r="H838" s="50">
        <v>46.6067864271457</v>
      </c>
      <c r="I838" s="76" t="str">
        <f t="shared" si="24"/>
        <v>No</v>
      </c>
      <c r="J838" s="49" t="str">
        <f t="shared" si="25"/>
        <v>No</v>
      </c>
      <c r="K838" s="47">
        <v>0.145730731489218</v>
      </c>
      <c r="L838" s="50">
        <v>36.548488008341998</v>
      </c>
      <c r="M838" s="47">
        <v>0.14138583701558599</v>
      </c>
      <c r="N838" s="50">
        <v>37.624750499001998</v>
      </c>
    </row>
    <row r="839" spans="1:14" x14ac:dyDescent="0.2">
      <c r="A839" s="57" t="s">
        <v>1940</v>
      </c>
      <c r="B839" s="44" t="s">
        <v>1941</v>
      </c>
      <c r="C839" s="45">
        <v>26</v>
      </c>
      <c r="D839" s="46" t="s">
        <v>360</v>
      </c>
      <c r="E839" s="47">
        <v>0.802616434388424</v>
      </c>
      <c r="F839" s="48">
        <v>76.746611053180402</v>
      </c>
      <c r="G839" s="47">
        <v>0.74711811149567597</v>
      </c>
      <c r="H839" s="50">
        <v>40.319361277445097</v>
      </c>
      <c r="I839" s="76" t="str">
        <f t="shared" ref="I839:I902" si="26">IF(AND(F839&gt;=90,H839&gt;=90),"Yes","No")</f>
        <v>No</v>
      </c>
      <c r="J839" s="49" t="str">
        <f t="shared" ref="J839:J902" si="27">IF(AND(F839&gt;=75,H839&gt;=75),"Yes","No")</f>
        <v>No</v>
      </c>
      <c r="K839" s="47">
        <v>0.1322185142799</v>
      </c>
      <c r="L839" s="50">
        <v>31.178310740354501</v>
      </c>
      <c r="M839" s="47">
        <v>0.125533251879722</v>
      </c>
      <c r="N839" s="50">
        <v>28.542914171656701</v>
      </c>
    </row>
    <row r="840" spans="1:14" x14ac:dyDescent="0.2">
      <c r="A840" s="57" t="s">
        <v>1942</v>
      </c>
      <c r="B840" s="44" t="s">
        <v>1943</v>
      </c>
      <c r="C840" s="45">
        <v>26</v>
      </c>
      <c r="D840" s="46" t="s">
        <v>360</v>
      </c>
      <c r="E840" s="47">
        <v>0.61456569810542305</v>
      </c>
      <c r="F840" s="48">
        <v>33.159541188738302</v>
      </c>
      <c r="G840" s="47">
        <v>0.58529275787623802</v>
      </c>
      <c r="H840" s="50">
        <v>5.0399201596806398</v>
      </c>
      <c r="I840" s="76" t="str">
        <f t="shared" si="26"/>
        <v>No</v>
      </c>
      <c r="J840" s="49" t="str">
        <f t="shared" si="27"/>
        <v>No</v>
      </c>
      <c r="K840" s="47">
        <v>0.13010871277632699</v>
      </c>
      <c r="L840" s="50">
        <v>30.083420229405601</v>
      </c>
      <c r="M840" s="47">
        <v>0.12647434641637001</v>
      </c>
      <c r="N840" s="50">
        <v>29.1417165668663</v>
      </c>
    </row>
    <row r="841" spans="1:14" x14ac:dyDescent="0.2">
      <c r="A841" s="57" t="s">
        <v>484</v>
      </c>
      <c r="B841" s="44" t="s">
        <v>1944</v>
      </c>
      <c r="C841" s="45">
        <v>26</v>
      </c>
      <c r="D841" s="46" t="s">
        <v>360</v>
      </c>
      <c r="E841" s="47">
        <v>0.84520477753552004</v>
      </c>
      <c r="F841" s="48">
        <v>87.278415015641301</v>
      </c>
      <c r="G841" s="47">
        <v>0.67773005884181303</v>
      </c>
      <c r="H841" s="50">
        <v>21.257485029940099</v>
      </c>
      <c r="I841" s="76" t="str">
        <f t="shared" si="26"/>
        <v>No</v>
      </c>
      <c r="J841" s="49" t="str">
        <f t="shared" si="27"/>
        <v>No</v>
      </c>
      <c r="K841" s="47">
        <v>0.105788817792422</v>
      </c>
      <c r="L841" s="50">
        <v>19.7080291970803</v>
      </c>
      <c r="M841" s="47">
        <v>0.103192201783546</v>
      </c>
      <c r="N841" s="50">
        <v>18.512974051896201</v>
      </c>
    </row>
    <row r="842" spans="1:14" x14ac:dyDescent="0.2">
      <c r="A842" s="57" t="s">
        <v>1945</v>
      </c>
      <c r="B842" s="44" t="s">
        <v>1946</v>
      </c>
      <c r="C842" s="45">
        <v>26</v>
      </c>
      <c r="D842" s="46" t="s">
        <v>360</v>
      </c>
      <c r="E842" s="47">
        <v>0.81284949834120401</v>
      </c>
      <c r="F842" s="48">
        <v>79.144942648592306</v>
      </c>
      <c r="G842" s="47">
        <v>0.578574352374016</v>
      </c>
      <c r="H842" s="50">
        <v>4.5409181636726501</v>
      </c>
      <c r="I842" s="76" t="str">
        <f t="shared" si="26"/>
        <v>No</v>
      </c>
      <c r="J842" s="49" t="str">
        <f t="shared" si="27"/>
        <v>No</v>
      </c>
      <c r="K842" s="47">
        <v>0.14641510770503599</v>
      </c>
      <c r="L842" s="50">
        <v>36.861313868613102</v>
      </c>
      <c r="M842" s="47">
        <v>0.13711247930921999</v>
      </c>
      <c r="N842" s="50">
        <v>35.2295409181637</v>
      </c>
    </row>
    <row r="843" spans="1:14" x14ac:dyDescent="0.2">
      <c r="A843" s="57" t="s">
        <v>1947</v>
      </c>
      <c r="B843" s="44" t="s">
        <v>1948</v>
      </c>
      <c r="C843" s="45">
        <v>26</v>
      </c>
      <c r="D843" s="46" t="s">
        <v>360</v>
      </c>
      <c r="E843" s="47">
        <v>0.67841737694361104</v>
      </c>
      <c r="F843" s="48">
        <v>52.1376433785193</v>
      </c>
      <c r="G843" s="47">
        <v>0.66301365184107297</v>
      </c>
      <c r="H843" s="50">
        <v>18.063872255488999</v>
      </c>
      <c r="I843" s="76" t="str">
        <f t="shared" si="26"/>
        <v>No</v>
      </c>
      <c r="J843" s="49" t="str">
        <f t="shared" si="27"/>
        <v>No</v>
      </c>
      <c r="K843" s="47">
        <v>0.159834634978712</v>
      </c>
      <c r="L843" s="50">
        <v>43.5870698644421</v>
      </c>
      <c r="M843" s="47">
        <v>0.15603573176396601</v>
      </c>
      <c r="N843" s="50">
        <v>45.159680638722598</v>
      </c>
    </row>
    <row r="844" spans="1:14" x14ac:dyDescent="0.2">
      <c r="A844" s="57" t="s">
        <v>1949</v>
      </c>
      <c r="B844" s="44" t="s">
        <v>1950</v>
      </c>
      <c r="C844" s="45">
        <v>26</v>
      </c>
      <c r="D844" s="46" t="s">
        <v>360</v>
      </c>
      <c r="E844" s="47">
        <v>0.66506252849119096</v>
      </c>
      <c r="F844" s="48">
        <v>48.331595411887399</v>
      </c>
      <c r="G844" s="47">
        <v>0.63971459185939905</v>
      </c>
      <c r="H844" s="50">
        <v>12.375249500998001</v>
      </c>
      <c r="I844" s="76" t="str">
        <f t="shared" si="26"/>
        <v>No</v>
      </c>
      <c r="J844" s="49" t="str">
        <f t="shared" si="27"/>
        <v>No</v>
      </c>
      <c r="K844" s="47">
        <v>0.215747474700338</v>
      </c>
      <c r="L844" s="50">
        <v>70.802919708029194</v>
      </c>
      <c r="M844" s="47">
        <v>0.19728514377620299</v>
      </c>
      <c r="N844" s="50">
        <v>66.467065868263504</v>
      </c>
    </row>
    <row r="845" spans="1:14" x14ac:dyDescent="0.2">
      <c r="A845" s="57" t="s">
        <v>1951</v>
      </c>
      <c r="B845" s="44" t="s">
        <v>1952</v>
      </c>
      <c r="C845" s="45">
        <v>25</v>
      </c>
      <c r="D845" s="46" t="s">
        <v>360</v>
      </c>
      <c r="E845" s="47">
        <v>0.80789008320440603</v>
      </c>
      <c r="F845" s="48">
        <v>77.737226277372301</v>
      </c>
      <c r="G845" s="47">
        <v>0.63070715933980204</v>
      </c>
      <c r="H845" s="50">
        <v>11.226451364859701</v>
      </c>
      <c r="I845" s="76" t="str">
        <f t="shared" si="26"/>
        <v>No</v>
      </c>
      <c r="J845" s="49" t="str">
        <f t="shared" si="27"/>
        <v>No</v>
      </c>
      <c r="K845" s="47">
        <v>0.107989581451195</v>
      </c>
      <c r="L845" s="50">
        <v>20.802919708029201</v>
      </c>
      <c r="M845" s="47">
        <v>9.1769340584151704E-2</v>
      </c>
      <c r="N845" s="50">
        <v>8.4198385236447493</v>
      </c>
    </row>
    <row r="846" spans="1:14" x14ac:dyDescent="0.2">
      <c r="A846" s="57" t="s">
        <v>1953</v>
      </c>
      <c r="B846" s="44" t="s">
        <v>1954</v>
      </c>
      <c r="C846" s="45">
        <v>26</v>
      </c>
      <c r="D846" s="46" t="s">
        <v>360</v>
      </c>
      <c r="E846" s="47">
        <v>0.82250752245774195</v>
      </c>
      <c r="F846" s="48">
        <v>81.282586027111606</v>
      </c>
      <c r="G846" s="47">
        <v>0.69907626828462899</v>
      </c>
      <c r="H846" s="50">
        <v>26.1477045908184</v>
      </c>
      <c r="I846" s="76" t="str">
        <f t="shared" si="26"/>
        <v>No</v>
      </c>
      <c r="J846" s="49" t="str">
        <f t="shared" si="27"/>
        <v>No</v>
      </c>
      <c r="K846" s="47">
        <v>7.7946452005481698E-2</v>
      </c>
      <c r="L846" s="50">
        <v>1.6162669447341</v>
      </c>
      <c r="M846" s="47">
        <v>7.9297357589587697E-2</v>
      </c>
      <c r="N846" s="50">
        <v>4.6906187624750499</v>
      </c>
    </row>
    <row r="847" spans="1:14" x14ac:dyDescent="0.2">
      <c r="A847" s="57" t="s">
        <v>1955</v>
      </c>
      <c r="B847" s="44" t="s">
        <v>1956</v>
      </c>
      <c r="C847" s="45">
        <v>26</v>
      </c>
      <c r="D847" s="46" t="s">
        <v>360</v>
      </c>
      <c r="E847" s="47">
        <v>0.63485761793699302</v>
      </c>
      <c r="F847" s="48">
        <v>40.667361835245003</v>
      </c>
      <c r="G847" s="47">
        <v>0.63257250268265197</v>
      </c>
      <c r="H847" s="50">
        <v>10.728542914171699</v>
      </c>
      <c r="I847" s="76" t="str">
        <f t="shared" si="26"/>
        <v>No</v>
      </c>
      <c r="J847" s="49" t="str">
        <f t="shared" si="27"/>
        <v>No</v>
      </c>
      <c r="K847" s="47">
        <v>8.4816949665084004E-2</v>
      </c>
      <c r="L847" s="50">
        <v>5.5787278415015598</v>
      </c>
      <c r="M847" s="47">
        <v>8.4253186199952507E-2</v>
      </c>
      <c r="N847" s="50">
        <v>8.3832335329341294</v>
      </c>
    </row>
    <row r="848" spans="1:14" x14ac:dyDescent="0.2">
      <c r="A848" s="57" t="s">
        <v>1957</v>
      </c>
      <c r="B848" s="44" t="s">
        <v>1958</v>
      </c>
      <c r="C848" s="45">
        <v>25</v>
      </c>
      <c r="D848" s="46" t="s">
        <v>360</v>
      </c>
      <c r="E848" s="47">
        <v>0.56983055606437905</v>
      </c>
      <c r="F848" s="48">
        <v>20.855057351407702</v>
      </c>
      <c r="G848" s="47">
        <v>0.726068491349246</v>
      </c>
      <c r="H848" s="50">
        <v>30.565167243367899</v>
      </c>
      <c r="I848" s="76" t="str">
        <f t="shared" si="26"/>
        <v>No</v>
      </c>
      <c r="J848" s="49" t="str">
        <f t="shared" si="27"/>
        <v>No</v>
      </c>
      <c r="K848" s="47">
        <v>0.13994133055306099</v>
      </c>
      <c r="L848" s="50">
        <v>34.462982273201298</v>
      </c>
      <c r="M848" s="47">
        <v>0.10134857790313501</v>
      </c>
      <c r="N848" s="50">
        <v>17.301038062283698</v>
      </c>
    </row>
    <row r="849" spans="1:14" x14ac:dyDescent="0.2">
      <c r="A849" s="57" t="s">
        <v>1959</v>
      </c>
      <c r="B849" s="44" t="s">
        <v>1960</v>
      </c>
      <c r="C849" s="45">
        <v>26</v>
      </c>
      <c r="D849" s="46" t="s">
        <v>360</v>
      </c>
      <c r="E849" s="47">
        <v>0.61917126765417996</v>
      </c>
      <c r="F849" s="48">
        <v>34.775808133472403</v>
      </c>
      <c r="G849" s="47">
        <v>0.61225365159279699</v>
      </c>
      <c r="H849" s="50">
        <v>7.5848303393213596</v>
      </c>
      <c r="I849" s="76" t="str">
        <f t="shared" si="26"/>
        <v>No</v>
      </c>
      <c r="J849" s="49" t="str">
        <f t="shared" si="27"/>
        <v>No</v>
      </c>
      <c r="K849" s="47">
        <v>8.7570969532075493E-2</v>
      </c>
      <c r="L849" s="50">
        <v>7.6120959332638201</v>
      </c>
      <c r="M849" s="47">
        <v>8.73543261784549E-2</v>
      </c>
      <c r="N849" s="50">
        <v>11.0778443113772</v>
      </c>
    </row>
    <row r="850" spans="1:14" x14ac:dyDescent="0.2">
      <c r="A850" s="57" t="s">
        <v>839</v>
      </c>
      <c r="B850" s="44" t="s">
        <v>1961</v>
      </c>
      <c r="C850" s="45">
        <v>26</v>
      </c>
      <c r="D850" s="46" t="s">
        <v>360</v>
      </c>
      <c r="E850" s="47">
        <v>0.63355607178512496</v>
      </c>
      <c r="F850" s="48">
        <v>40.250260688216898</v>
      </c>
      <c r="G850" s="47">
        <v>0.63477203378779801</v>
      </c>
      <c r="H850" s="50">
        <v>11.227544910179599</v>
      </c>
      <c r="I850" s="76" t="str">
        <f t="shared" si="26"/>
        <v>No</v>
      </c>
      <c r="J850" s="49" t="str">
        <f t="shared" si="27"/>
        <v>No</v>
      </c>
      <c r="K850" s="47">
        <v>9.015241537707E-2</v>
      </c>
      <c r="L850" s="50">
        <v>9.4890510948905096</v>
      </c>
      <c r="M850" s="47">
        <v>9.0255263020833199E-2</v>
      </c>
      <c r="N850" s="50">
        <v>13.223552894211601</v>
      </c>
    </row>
    <row r="851" spans="1:14" x14ac:dyDescent="0.2">
      <c r="A851" s="57" t="s">
        <v>1962</v>
      </c>
      <c r="B851" s="44" t="s">
        <v>1963</v>
      </c>
      <c r="C851" s="45">
        <v>26</v>
      </c>
      <c r="D851" s="46" t="s">
        <v>360</v>
      </c>
      <c r="E851" s="47">
        <v>0.83929025054960105</v>
      </c>
      <c r="F851" s="48">
        <v>86.027111574556798</v>
      </c>
      <c r="G851" s="47">
        <v>0.64546028528973498</v>
      </c>
      <c r="H851" s="50">
        <v>13.7225548902196</v>
      </c>
      <c r="I851" s="76" t="str">
        <f t="shared" si="26"/>
        <v>No</v>
      </c>
      <c r="J851" s="49" t="str">
        <f t="shared" si="27"/>
        <v>No</v>
      </c>
      <c r="K851" s="47">
        <v>9.1952255756450996E-2</v>
      </c>
      <c r="L851" s="50">
        <v>10.8967674661105</v>
      </c>
      <c r="M851" s="47">
        <v>9.1878025127591897E-2</v>
      </c>
      <c r="N851" s="50">
        <v>13.972055888223601</v>
      </c>
    </row>
    <row r="852" spans="1:14" x14ac:dyDescent="0.2">
      <c r="A852" s="57" t="s">
        <v>1964</v>
      </c>
      <c r="B852" s="44" t="s">
        <v>1965</v>
      </c>
      <c r="C852" s="45">
        <v>26</v>
      </c>
      <c r="D852" s="46" t="s">
        <v>360</v>
      </c>
      <c r="E852" s="47">
        <v>0.82511032638960002</v>
      </c>
      <c r="F852" s="48">
        <v>82.168925964546403</v>
      </c>
      <c r="G852" s="47">
        <v>0.59310293107624001</v>
      </c>
      <c r="H852" s="50">
        <v>5.9381237524950103</v>
      </c>
      <c r="I852" s="76" t="str">
        <f t="shared" si="26"/>
        <v>No</v>
      </c>
      <c r="J852" s="49" t="str">
        <f t="shared" si="27"/>
        <v>No</v>
      </c>
      <c r="K852" s="47">
        <v>0.138783264432324</v>
      </c>
      <c r="L852" s="50">
        <v>33.733055265902003</v>
      </c>
      <c r="M852" s="47">
        <v>0.1272413520009</v>
      </c>
      <c r="N852" s="50">
        <v>29.590818363273499</v>
      </c>
    </row>
    <row r="853" spans="1:14" x14ac:dyDescent="0.2">
      <c r="A853" s="57" t="s">
        <v>1966</v>
      </c>
      <c r="B853" s="44" t="s">
        <v>1967</v>
      </c>
      <c r="C853" s="45">
        <v>26</v>
      </c>
      <c r="D853" s="46" t="s">
        <v>360</v>
      </c>
      <c r="E853" s="47">
        <v>0.66889718672780496</v>
      </c>
      <c r="F853" s="48">
        <v>49.582898852971802</v>
      </c>
      <c r="G853" s="47">
        <v>0.65854309353276497</v>
      </c>
      <c r="H853" s="50">
        <v>17.0159680638723</v>
      </c>
      <c r="I853" s="76" t="str">
        <f t="shared" si="26"/>
        <v>No</v>
      </c>
      <c r="J853" s="49" t="str">
        <f t="shared" si="27"/>
        <v>No</v>
      </c>
      <c r="K853" s="47">
        <v>0.14536746152104599</v>
      </c>
      <c r="L853" s="50">
        <v>36.1835245046924</v>
      </c>
      <c r="M853" s="47">
        <v>0.13499827027599201</v>
      </c>
      <c r="N853" s="50">
        <v>33.882235528942097</v>
      </c>
    </row>
    <row r="854" spans="1:14" x14ac:dyDescent="0.2">
      <c r="A854" s="57" t="s">
        <v>1968</v>
      </c>
      <c r="B854" s="44" t="s">
        <v>1969</v>
      </c>
      <c r="C854" s="45">
        <v>27</v>
      </c>
      <c r="D854" s="46" t="s">
        <v>360</v>
      </c>
      <c r="E854" s="47">
        <v>0.63507860238942904</v>
      </c>
      <c r="F854" s="48">
        <v>40.823774765380598</v>
      </c>
      <c r="G854" s="47">
        <v>0.68492682466948596</v>
      </c>
      <c r="H854" s="50">
        <v>37.3676248108926</v>
      </c>
      <c r="I854" s="76" t="str">
        <f t="shared" si="26"/>
        <v>No</v>
      </c>
      <c r="J854" s="49" t="str">
        <f t="shared" si="27"/>
        <v>No</v>
      </c>
      <c r="K854" s="47">
        <v>0.43118284058628997</v>
      </c>
      <c r="L854" s="50">
        <v>98.852971845672599</v>
      </c>
      <c r="M854" s="47">
        <v>0.39146462843199098</v>
      </c>
      <c r="N854" s="50">
        <v>97.730711043872901</v>
      </c>
    </row>
    <row r="855" spans="1:14" x14ac:dyDescent="0.2">
      <c r="A855" s="57" t="s">
        <v>839</v>
      </c>
      <c r="B855" s="44" t="s">
        <v>1970</v>
      </c>
      <c r="C855" s="45">
        <v>26</v>
      </c>
      <c r="D855" s="46" t="s">
        <v>360</v>
      </c>
      <c r="E855" s="47">
        <v>0.63936718214427202</v>
      </c>
      <c r="F855" s="48">
        <v>42.283628779979097</v>
      </c>
      <c r="G855" s="47">
        <v>0.65554133309246199</v>
      </c>
      <c r="H855" s="50">
        <v>16.167664670658699</v>
      </c>
      <c r="I855" s="76" t="str">
        <f t="shared" si="26"/>
        <v>No</v>
      </c>
      <c r="J855" s="49" t="str">
        <f t="shared" si="27"/>
        <v>No</v>
      </c>
      <c r="K855" s="47">
        <v>0.148888106098571</v>
      </c>
      <c r="L855" s="50">
        <v>38.008342022940603</v>
      </c>
      <c r="M855" s="47">
        <v>0.14395714700457901</v>
      </c>
      <c r="N855" s="50">
        <v>38.922155688622802</v>
      </c>
    </row>
    <row r="856" spans="1:14" x14ac:dyDescent="0.2">
      <c r="A856" s="57" t="s">
        <v>1971</v>
      </c>
      <c r="B856" s="44" t="s">
        <v>1972</v>
      </c>
      <c r="C856" s="45">
        <v>27</v>
      </c>
      <c r="D856" s="46" t="s">
        <v>360</v>
      </c>
      <c r="E856" s="47">
        <v>0.64589090294124196</v>
      </c>
      <c r="F856" s="48">
        <v>43.534932221063599</v>
      </c>
      <c r="G856" s="47">
        <v>0.698942461358947</v>
      </c>
      <c r="H856" s="50">
        <v>43.343419062027202</v>
      </c>
      <c r="I856" s="76" t="str">
        <f t="shared" si="26"/>
        <v>No</v>
      </c>
      <c r="J856" s="49" t="str">
        <f t="shared" si="27"/>
        <v>No</v>
      </c>
      <c r="K856" s="47">
        <v>0.374002260296523</v>
      </c>
      <c r="L856" s="50">
        <v>96.193952033368106</v>
      </c>
      <c r="M856" s="47">
        <v>0.34682358329651503</v>
      </c>
      <c r="N856" s="50">
        <v>96.898638426626306</v>
      </c>
    </row>
    <row r="857" spans="1:14" x14ac:dyDescent="0.2">
      <c r="A857" s="57" t="s">
        <v>1973</v>
      </c>
      <c r="B857" s="44" t="s">
        <v>1974</v>
      </c>
      <c r="C857" s="45">
        <v>26</v>
      </c>
      <c r="D857" s="46" t="s">
        <v>360</v>
      </c>
      <c r="E857" s="47">
        <v>0.847991486337768</v>
      </c>
      <c r="F857" s="48">
        <v>87.851929092804994</v>
      </c>
      <c r="G857" s="47">
        <v>0.66712795856123497</v>
      </c>
      <c r="H857" s="50">
        <v>18.812375249500999</v>
      </c>
      <c r="I857" s="76" t="str">
        <f t="shared" si="26"/>
        <v>No</v>
      </c>
      <c r="J857" s="49" t="str">
        <f t="shared" si="27"/>
        <v>No</v>
      </c>
      <c r="K857" s="47">
        <v>7.56018255515086E-2</v>
      </c>
      <c r="L857" s="50">
        <v>1.4598540145985399</v>
      </c>
      <c r="M857" s="47">
        <v>7.75548985205399E-2</v>
      </c>
      <c r="N857" s="50">
        <v>4.1417165668662701</v>
      </c>
    </row>
    <row r="858" spans="1:14" x14ac:dyDescent="0.2">
      <c r="A858" s="57" t="s">
        <v>1933</v>
      </c>
      <c r="B858" s="44" t="s">
        <v>1975</v>
      </c>
      <c r="C858" s="45">
        <v>26</v>
      </c>
      <c r="D858" s="46" t="s">
        <v>360</v>
      </c>
      <c r="E858" s="47">
        <v>0.62399645176240803</v>
      </c>
      <c r="F858" s="48">
        <v>36.600625651720499</v>
      </c>
      <c r="G858" s="47">
        <v>0.63466566652813905</v>
      </c>
      <c r="H858" s="50">
        <v>11.0778443113772</v>
      </c>
      <c r="I858" s="76" t="str">
        <f t="shared" si="26"/>
        <v>No</v>
      </c>
      <c r="J858" s="49" t="str">
        <f t="shared" si="27"/>
        <v>No</v>
      </c>
      <c r="K858" s="47">
        <v>0.11110628959811</v>
      </c>
      <c r="L858" s="50">
        <v>22.158498435870701</v>
      </c>
      <c r="M858" s="47">
        <v>0.107676984368804</v>
      </c>
      <c r="N858" s="50">
        <v>20.4590818363273</v>
      </c>
    </row>
    <row r="859" spans="1:14" x14ac:dyDescent="0.2">
      <c r="A859" s="57" t="s">
        <v>1935</v>
      </c>
      <c r="B859" s="44" t="s">
        <v>1976</v>
      </c>
      <c r="C859" s="45">
        <v>26</v>
      </c>
      <c r="D859" s="46" t="s">
        <v>360</v>
      </c>
      <c r="E859" s="47">
        <v>0.64867822516527396</v>
      </c>
      <c r="F859" s="48">
        <v>44.212721584984401</v>
      </c>
      <c r="G859" s="47">
        <v>0.66600301808302198</v>
      </c>
      <c r="H859" s="50">
        <v>18.662674650698602</v>
      </c>
      <c r="I859" s="76" t="str">
        <f t="shared" si="26"/>
        <v>No</v>
      </c>
      <c r="J859" s="49" t="str">
        <f t="shared" si="27"/>
        <v>No</v>
      </c>
      <c r="K859" s="47">
        <v>0.111747822945637</v>
      </c>
      <c r="L859" s="50">
        <v>22.784150156412899</v>
      </c>
      <c r="M859" s="47">
        <v>0.11405716256439399</v>
      </c>
      <c r="N859" s="50">
        <v>23.4530938123753</v>
      </c>
    </row>
    <row r="860" spans="1:14" x14ac:dyDescent="0.2">
      <c r="A860" s="57" t="s">
        <v>1977</v>
      </c>
      <c r="B860" s="44" t="s">
        <v>1978</v>
      </c>
      <c r="C860" s="45">
        <v>27</v>
      </c>
      <c r="D860" s="46" t="s">
        <v>360</v>
      </c>
      <c r="E860" s="47">
        <v>0.65580788751837904</v>
      </c>
      <c r="F860" s="48">
        <v>45.985401459854003</v>
      </c>
      <c r="G860" s="47">
        <v>0.708050058496422</v>
      </c>
      <c r="H860" s="50">
        <v>47.844175491679302</v>
      </c>
      <c r="I860" s="76" t="str">
        <f t="shared" si="26"/>
        <v>No</v>
      </c>
      <c r="J860" s="49" t="str">
        <f t="shared" si="27"/>
        <v>No</v>
      </c>
      <c r="K860" s="47">
        <v>0.417183312631627</v>
      </c>
      <c r="L860" s="50">
        <v>98.175182481751804</v>
      </c>
      <c r="M860" s="47">
        <v>0.41320518673018197</v>
      </c>
      <c r="N860" s="50">
        <v>98.411497730711005</v>
      </c>
    </row>
    <row r="861" spans="1:14" x14ac:dyDescent="0.2">
      <c r="A861" s="57" t="s">
        <v>629</v>
      </c>
      <c r="B861" s="44" t="s">
        <v>1979</v>
      </c>
      <c r="C861" s="45">
        <v>26</v>
      </c>
      <c r="D861" s="46" t="s">
        <v>360</v>
      </c>
      <c r="E861" s="47">
        <v>0.63060903468669605</v>
      </c>
      <c r="F861" s="48">
        <v>39.051094890511003</v>
      </c>
      <c r="G861" s="47">
        <v>0.62737599446919801</v>
      </c>
      <c r="H861" s="50">
        <v>9.8303393213572896</v>
      </c>
      <c r="I861" s="76" t="str">
        <f t="shared" si="26"/>
        <v>No</v>
      </c>
      <c r="J861" s="49" t="str">
        <f t="shared" si="27"/>
        <v>No</v>
      </c>
      <c r="K861" s="47">
        <v>0.105008568025542</v>
      </c>
      <c r="L861" s="50">
        <v>19.4473409801877</v>
      </c>
      <c r="M861" s="47">
        <v>9.7509284733337795E-2</v>
      </c>
      <c r="N861" s="50">
        <v>16.4670658682635</v>
      </c>
    </row>
    <row r="862" spans="1:14" x14ac:dyDescent="0.2">
      <c r="A862" s="57" t="s">
        <v>484</v>
      </c>
      <c r="B862" s="44" t="s">
        <v>1980</v>
      </c>
      <c r="C862" s="45">
        <v>26</v>
      </c>
      <c r="D862" s="46" t="s">
        <v>360</v>
      </c>
      <c r="E862" s="47">
        <v>0.84754850474652699</v>
      </c>
      <c r="F862" s="48">
        <v>87.695516162669406</v>
      </c>
      <c r="G862" s="47">
        <v>0.77309120700917</v>
      </c>
      <c r="H862" s="50">
        <v>47.954091816367303</v>
      </c>
      <c r="I862" s="76" t="str">
        <f t="shared" si="26"/>
        <v>No</v>
      </c>
      <c r="J862" s="49" t="str">
        <f t="shared" si="27"/>
        <v>No</v>
      </c>
      <c r="K862" s="47">
        <v>0.125363718424024</v>
      </c>
      <c r="L862" s="50">
        <v>28.258602711157501</v>
      </c>
      <c r="M862" s="47">
        <v>0.115921723384193</v>
      </c>
      <c r="N862" s="50">
        <v>24.4510978043912</v>
      </c>
    </row>
    <row r="863" spans="1:14" x14ac:dyDescent="0.2">
      <c r="A863" s="57" t="s">
        <v>1981</v>
      </c>
      <c r="B863" s="44" t="s">
        <v>1982</v>
      </c>
      <c r="C863" s="45">
        <v>27</v>
      </c>
      <c r="D863" s="46" t="s">
        <v>360</v>
      </c>
      <c r="E863" s="47">
        <v>0.63146931517753402</v>
      </c>
      <c r="F863" s="48">
        <v>39.416058394160601</v>
      </c>
      <c r="G863" s="47">
        <v>0.68337127933334096</v>
      </c>
      <c r="H863" s="50">
        <v>36.800302571860797</v>
      </c>
      <c r="I863" s="76" t="str">
        <f t="shared" si="26"/>
        <v>No</v>
      </c>
      <c r="J863" s="49" t="str">
        <f t="shared" si="27"/>
        <v>No</v>
      </c>
      <c r="K863" s="47">
        <v>0.35648172640470599</v>
      </c>
      <c r="L863" s="50">
        <v>95.359749739311795</v>
      </c>
      <c r="M863" s="47">
        <v>0.34456992717820201</v>
      </c>
      <c r="N863" s="50">
        <v>96.709531013615702</v>
      </c>
    </row>
    <row r="864" spans="1:14" x14ac:dyDescent="0.2">
      <c r="A864" s="57" t="s">
        <v>1983</v>
      </c>
      <c r="B864" s="44" t="s">
        <v>1984</v>
      </c>
      <c r="C864" s="45">
        <v>27</v>
      </c>
      <c r="D864" s="46" t="s">
        <v>360</v>
      </c>
      <c r="E864" s="47">
        <v>0.61335410569493798</v>
      </c>
      <c r="F864" s="48">
        <v>32.794577685088598</v>
      </c>
      <c r="G864" s="47">
        <v>0.671687842730187</v>
      </c>
      <c r="H864" s="50">
        <v>31.845688350983401</v>
      </c>
      <c r="I864" s="76" t="str">
        <f t="shared" si="26"/>
        <v>No</v>
      </c>
      <c r="J864" s="49" t="str">
        <f t="shared" si="27"/>
        <v>No</v>
      </c>
      <c r="K864" s="47">
        <v>0.22056978220028201</v>
      </c>
      <c r="L864" s="50">
        <v>72.575599582898903</v>
      </c>
      <c r="M864" s="47">
        <v>0.17806086909156299</v>
      </c>
      <c r="N864" s="50">
        <v>74.962178517397902</v>
      </c>
    </row>
    <row r="865" spans="1:14" x14ac:dyDescent="0.2">
      <c r="A865" s="57" t="s">
        <v>1985</v>
      </c>
      <c r="B865" s="44" t="s">
        <v>1986</v>
      </c>
      <c r="C865" s="45">
        <v>26</v>
      </c>
      <c r="D865" s="46" t="s">
        <v>360</v>
      </c>
      <c r="E865" s="47">
        <v>0.83539066054725097</v>
      </c>
      <c r="F865" s="48">
        <v>85.0886339937435</v>
      </c>
      <c r="G865" s="47">
        <v>0.64821212381543203</v>
      </c>
      <c r="H865" s="50">
        <v>14.471057884231501</v>
      </c>
      <c r="I865" s="76" t="str">
        <f t="shared" si="26"/>
        <v>No</v>
      </c>
      <c r="J865" s="49" t="str">
        <f t="shared" si="27"/>
        <v>No</v>
      </c>
      <c r="K865" s="47">
        <v>8.0409132770387998E-2</v>
      </c>
      <c r="L865" s="50">
        <v>2.3461939520333699</v>
      </c>
      <c r="M865" s="47">
        <v>8.1090213077303297E-2</v>
      </c>
      <c r="N865" s="50">
        <v>5.4391217564870296</v>
      </c>
    </row>
    <row r="866" spans="1:14" x14ac:dyDescent="0.2">
      <c r="A866" s="57" t="s">
        <v>1987</v>
      </c>
      <c r="B866" s="44" t="s">
        <v>1988</v>
      </c>
      <c r="C866" s="45">
        <v>26</v>
      </c>
      <c r="D866" s="46" t="s">
        <v>360</v>
      </c>
      <c r="E866" s="47">
        <v>0.82707762441120403</v>
      </c>
      <c r="F866" s="48">
        <v>82.690302398331596</v>
      </c>
      <c r="G866" s="47">
        <v>0.63048822020284301</v>
      </c>
      <c r="H866" s="50">
        <v>10.4291417165669</v>
      </c>
      <c r="I866" s="76" t="str">
        <f t="shared" si="26"/>
        <v>No</v>
      </c>
      <c r="J866" s="49" t="str">
        <f t="shared" si="27"/>
        <v>No</v>
      </c>
      <c r="K866" s="47">
        <v>9.7152360985974101E-2</v>
      </c>
      <c r="L866" s="50">
        <v>14.4942648592284</v>
      </c>
      <c r="M866" s="47">
        <v>9.7829063439567404E-2</v>
      </c>
      <c r="N866" s="50">
        <v>16.516966067864299</v>
      </c>
    </row>
    <row r="867" spans="1:14" x14ac:dyDescent="0.2">
      <c r="A867" s="57" t="s">
        <v>1989</v>
      </c>
      <c r="B867" s="44" t="s">
        <v>1990</v>
      </c>
      <c r="C867" s="45">
        <v>26</v>
      </c>
      <c r="D867" s="46" t="s">
        <v>360</v>
      </c>
      <c r="E867" s="47">
        <v>0.84885932748931303</v>
      </c>
      <c r="F867" s="48">
        <v>88.112617309697598</v>
      </c>
      <c r="G867" s="47">
        <v>0.64897260808678903</v>
      </c>
      <c r="H867" s="50">
        <v>14.720558882235499</v>
      </c>
      <c r="I867" s="76" t="str">
        <f t="shared" si="26"/>
        <v>No</v>
      </c>
      <c r="J867" s="49" t="str">
        <f t="shared" si="27"/>
        <v>No</v>
      </c>
      <c r="K867" s="47">
        <v>8.1316932537334893E-2</v>
      </c>
      <c r="L867" s="50">
        <v>2.6590198123044799</v>
      </c>
      <c r="M867" s="47">
        <v>8.2699452703550794E-2</v>
      </c>
      <c r="N867" s="50">
        <v>5.8383233532934096</v>
      </c>
    </row>
    <row r="868" spans="1:14" x14ac:dyDescent="0.2">
      <c r="A868" s="57" t="s">
        <v>1991</v>
      </c>
      <c r="B868" s="44" t="s">
        <v>1992</v>
      </c>
      <c r="C868" s="45">
        <v>26</v>
      </c>
      <c r="D868" s="46" t="s">
        <v>360</v>
      </c>
      <c r="E868" s="47">
        <v>0.85531362650510101</v>
      </c>
      <c r="F868" s="48">
        <v>89.833159541188706</v>
      </c>
      <c r="G868" s="47">
        <v>0.59886715138350399</v>
      </c>
      <c r="H868" s="50">
        <v>6.0878243512974004</v>
      </c>
      <c r="I868" s="76" t="str">
        <f t="shared" si="26"/>
        <v>No</v>
      </c>
      <c r="J868" s="49" t="str">
        <f t="shared" si="27"/>
        <v>No</v>
      </c>
      <c r="K868" s="47">
        <v>0.12057243353288</v>
      </c>
      <c r="L868" s="50">
        <v>26.538060479666299</v>
      </c>
      <c r="M868" s="47">
        <v>0.117070779558075</v>
      </c>
      <c r="N868" s="50">
        <v>25.049900199600799</v>
      </c>
    </row>
    <row r="869" spans="1:14" x14ac:dyDescent="0.2">
      <c r="A869" s="57" t="s">
        <v>688</v>
      </c>
      <c r="B869" s="44" t="s">
        <v>1993</v>
      </c>
      <c r="C869" s="45">
        <v>26</v>
      </c>
      <c r="D869" s="46" t="s">
        <v>360</v>
      </c>
      <c r="E869" s="47">
        <v>0.80880808983723096</v>
      </c>
      <c r="F869" s="48">
        <v>78.050052137643405</v>
      </c>
      <c r="G869" s="47">
        <v>0.71066917984440603</v>
      </c>
      <c r="H869" s="50">
        <v>29.640718562874302</v>
      </c>
      <c r="I869" s="76" t="str">
        <f t="shared" si="26"/>
        <v>No</v>
      </c>
      <c r="J869" s="49" t="str">
        <f t="shared" si="27"/>
        <v>No</v>
      </c>
      <c r="K869" s="47">
        <v>0.16658373105553401</v>
      </c>
      <c r="L869" s="50">
        <v>47.497393117831102</v>
      </c>
      <c r="M869" s="47">
        <v>0.17113650562704399</v>
      </c>
      <c r="N869" s="50">
        <v>53.7924151696607</v>
      </c>
    </row>
    <row r="870" spans="1:14" x14ac:dyDescent="0.2">
      <c r="A870" s="57" t="s">
        <v>1994</v>
      </c>
      <c r="B870" s="44" t="s">
        <v>1995</v>
      </c>
      <c r="C870" s="45">
        <v>26</v>
      </c>
      <c r="D870" s="46" t="s">
        <v>360</v>
      </c>
      <c r="E870" s="47">
        <v>0.81266439986717398</v>
      </c>
      <c r="F870" s="48">
        <v>79.092805005213805</v>
      </c>
      <c r="G870" s="47">
        <v>0.58615412522080401</v>
      </c>
      <c r="H870" s="50">
        <v>5.0898203592814397</v>
      </c>
      <c r="I870" s="76" t="str">
        <f t="shared" si="26"/>
        <v>No</v>
      </c>
      <c r="J870" s="49" t="str">
        <f t="shared" si="27"/>
        <v>No</v>
      </c>
      <c r="K870" s="47">
        <v>0.109870633294645</v>
      </c>
      <c r="L870" s="50">
        <v>21.480709071949899</v>
      </c>
      <c r="M870" s="47">
        <v>0.112066943926104</v>
      </c>
      <c r="N870" s="50">
        <v>22.105788423153701</v>
      </c>
    </row>
    <row r="871" spans="1:14" x14ac:dyDescent="0.2">
      <c r="A871" s="57" t="s">
        <v>1996</v>
      </c>
      <c r="B871" s="44" t="s">
        <v>1997</v>
      </c>
      <c r="C871" s="45">
        <v>26</v>
      </c>
      <c r="D871" s="46" t="s">
        <v>360</v>
      </c>
      <c r="E871" s="47">
        <v>0.607744152469608</v>
      </c>
      <c r="F871" s="48">
        <v>31.438998957247101</v>
      </c>
      <c r="G871" s="47">
        <v>0.567083216180165</v>
      </c>
      <c r="H871" s="50">
        <v>3.44311377245509</v>
      </c>
      <c r="I871" s="76" t="str">
        <f t="shared" si="26"/>
        <v>No</v>
      </c>
      <c r="J871" s="49" t="str">
        <f t="shared" si="27"/>
        <v>No</v>
      </c>
      <c r="K871" s="47">
        <v>0.14879907959173899</v>
      </c>
      <c r="L871" s="50">
        <v>37.851929092805001</v>
      </c>
      <c r="M871" s="47">
        <v>0.138713627906356</v>
      </c>
      <c r="N871" s="50">
        <v>36.027944111776399</v>
      </c>
    </row>
    <row r="872" spans="1:14" x14ac:dyDescent="0.2">
      <c r="A872" s="57" t="s">
        <v>1998</v>
      </c>
      <c r="B872" s="44" t="s">
        <v>1999</v>
      </c>
      <c r="C872" s="45">
        <v>26</v>
      </c>
      <c r="D872" s="46" t="s">
        <v>360</v>
      </c>
      <c r="E872" s="47">
        <v>0.81966411946696904</v>
      </c>
      <c r="F872" s="48">
        <v>80.8133472367049</v>
      </c>
      <c r="G872" s="47">
        <v>0.62755141118373503</v>
      </c>
      <c r="H872" s="50">
        <v>9.9800399201596797</v>
      </c>
      <c r="I872" s="76" t="str">
        <f t="shared" si="26"/>
        <v>No</v>
      </c>
      <c r="J872" s="49" t="str">
        <f t="shared" si="27"/>
        <v>No</v>
      </c>
      <c r="K872" s="47">
        <v>0.111353274700978</v>
      </c>
      <c r="L872" s="50">
        <v>22.314911366006299</v>
      </c>
      <c r="M872" s="47">
        <v>0.108217781771271</v>
      </c>
      <c r="N872" s="50">
        <v>20.6586826347305</v>
      </c>
    </row>
    <row r="873" spans="1:14" x14ac:dyDescent="0.2">
      <c r="A873" s="57" t="s">
        <v>2000</v>
      </c>
      <c r="B873" s="44" t="s">
        <v>2001</v>
      </c>
      <c r="C873" s="45">
        <v>26</v>
      </c>
      <c r="D873" s="46" t="s">
        <v>360</v>
      </c>
      <c r="E873" s="47">
        <v>0.62711706128847999</v>
      </c>
      <c r="F873" s="48">
        <v>37.643378519290899</v>
      </c>
      <c r="G873" s="47">
        <v>0.64294263110110805</v>
      </c>
      <c r="H873" s="50">
        <v>13.2734530938124</v>
      </c>
      <c r="I873" s="76" t="str">
        <f t="shared" si="26"/>
        <v>No</v>
      </c>
      <c r="J873" s="49" t="str">
        <f t="shared" si="27"/>
        <v>No</v>
      </c>
      <c r="K873" s="47">
        <v>0.13051952543668699</v>
      </c>
      <c r="L873" s="50">
        <v>30.239833159541199</v>
      </c>
      <c r="M873" s="47">
        <v>0.12201976921829399</v>
      </c>
      <c r="N873" s="50">
        <v>27.4451097804391</v>
      </c>
    </row>
    <row r="874" spans="1:14" x14ac:dyDescent="0.2">
      <c r="A874" s="57" t="s">
        <v>2002</v>
      </c>
      <c r="B874" s="44" t="s">
        <v>2003</v>
      </c>
      <c r="C874" s="45">
        <v>26</v>
      </c>
      <c r="D874" s="46" t="s">
        <v>360</v>
      </c>
      <c r="E874" s="47">
        <v>0.659058985357174</v>
      </c>
      <c r="F874" s="48">
        <v>47.080291970802897</v>
      </c>
      <c r="G874" s="47">
        <v>0.65110245572064696</v>
      </c>
      <c r="H874" s="50">
        <v>15.4191616766467</v>
      </c>
      <c r="I874" s="76" t="str">
        <f t="shared" si="26"/>
        <v>No</v>
      </c>
      <c r="J874" s="49" t="str">
        <f t="shared" si="27"/>
        <v>No</v>
      </c>
      <c r="K874" s="47">
        <v>0.11230644182206199</v>
      </c>
      <c r="L874" s="50">
        <v>23.461939520333701</v>
      </c>
      <c r="M874" s="47">
        <v>0.112468111394356</v>
      </c>
      <c r="N874" s="50">
        <v>22.405189620758499</v>
      </c>
    </row>
    <row r="875" spans="1:14" x14ac:dyDescent="0.2">
      <c r="A875" s="148" t="s">
        <v>2004</v>
      </c>
      <c r="B875" s="44" t="s">
        <v>2005</v>
      </c>
      <c r="C875" s="45">
        <v>27</v>
      </c>
      <c r="D875" s="46" t="s">
        <v>360</v>
      </c>
      <c r="E875" s="47">
        <v>0.91414304276291403</v>
      </c>
      <c r="F875" s="48">
        <v>98.592283628779995</v>
      </c>
      <c r="G875" s="47">
        <v>0.92750741585288299</v>
      </c>
      <c r="H875" s="50">
        <v>99.735249621785201</v>
      </c>
      <c r="I875" s="76" t="str">
        <f t="shared" si="26"/>
        <v>Yes</v>
      </c>
      <c r="J875" s="49" t="str">
        <f t="shared" si="27"/>
        <v>Yes</v>
      </c>
      <c r="K875" s="47">
        <v>0.14280816191165599</v>
      </c>
      <c r="L875" s="50">
        <v>35.349322210636103</v>
      </c>
      <c r="M875" s="47">
        <v>0.12826952898368099</v>
      </c>
      <c r="N875" s="50">
        <v>45.650529500756399</v>
      </c>
    </row>
    <row r="876" spans="1:14" x14ac:dyDescent="0.2">
      <c r="A876" s="148" t="s">
        <v>2006</v>
      </c>
      <c r="B876" s="44" t="s">
        <v>2007</v>
      </c>
      <c r="C876" s="45">
        <v>27</v>
      </c>
      <c r="D876" s="46" t="s">
        <v>360</v>
      </c>
      <c r="E876" s="47">
        <v>0.90259670920621005</v>
      </c>
      <c r="F876" s="48">
        <v>97.914494264859201</v>
      </c>
      <c r="G876" s="47">
        <v>0.78824218057873996</v>
      </c>
      <c r="H876" s="50">
        <v>76.399394856278406</v>
      </c>
      <c r="I876" s="76" t="str">
        <f t="shared" si="26"/>
        <v>No</v>
      </c>
      <c r="J876" s="49" t="str">
        <f t="shared" si="27"/>
        <v>Yes</v>
      </c>
      <c r="K876" s="47">
        <v>0.147312260377016</v>
      </c>
      <c r="L876" s="50">
        <v>37.434827945776902</v>
      </c>
      <c r="M876" s="47">
        <v>0.135977785963456</v>
      </c>
      <c r="N876" s="50">
        <v>51.1346444780635</v>
      </c>
    </row>
    <row r="877" spans="1:14" x14ac:dyDescent="0.2">
      <c r="A877" s="57" t="s">
        <v>2008</v>
      </c>
      <c r="B877" s="44" t="s">
        <v>2009</v>
      </c>
      <c r="C877" s="45">
        <v>26</v>
      </c>
      <c r="D877" s="46" t="s">
        <v>360</v>
      </c>
      <c r="E877" s="47">
        <v>0.79479827553785798</v>
      </c>
      <c r="F877" s="48">
        <v>75.182481751824795</v>
      </c>
      <c r="G877" s="47">
        <v>0.61832304592332199</v>
      </c>
      <c r="H877" s="50">
        <v>8.5828343313373292</v>
      </c>
      <c r="I877" s="76" t="str">
        <f t="shared" si="26"/>
        <v>No</v>
      </c>
      <c r="J877" s="49" t="str">
        <f t="shared" si="27"/>
        <v>No</v>
      </c>
      <c r="K877" s="47">
        <v>8.6322616578203198E-2</v>
      </c>
      <c r="L877" s="50">
        <v>6.6214807090719496</v>
      </c>
      <c r="M877" s="47">
        <v>8.7137285525396596E-2</v>
      </c>
      <c r="N877" s="50">
        <v>10.728542914171699</v>
      </c>
    </row>
    <row r="878" spans="1:14" x14ac:dyDescent="0.2">
      <c r="A878" s="57" t="s">
        <v>819</v>
      </c>
      <c r="B878" s="44" t="s">
        <v>2010</v>
      </c>
      <c r="C878" s="45">
        <v>27</v>
      </c>
      <c r="D878" s="46" t="s">
        <v>360</v>
      </c>
      <c r="E878" s="47">
        <v>0.83432860080712201</v>
      </c>
      <c r="F878" s="48">
        <v>84.723670490093895</v>
      </c>
      <c r="G878" s="47">
        <v>0.68862453545931901</v>
      </c>
      <c r="H878" s="50">
        <v>38.918305597579398</v>
      </c>
      <c r="I878" s="76" t="str">
        <f t="shared" si="26"/>
        <v>No</v>
      </c>
      <c r="J878" s="49" t="str">
        <f t="shared" si="27"/>
        <v>No</v>
      </c>
      <c r="K878" s="47">
        <v>0.136620384714295</v>
      </c>
      <c r="L878" s="50">
        <v>32.898852971845699</v>
      </c>
      <c r="M878" s="47">
        <v>0.11870359823215799</v>
      </c>
      <c r="N878" s="50">
        <v>38.729198184568801</v>
      </c>
    </row>
    <row r="879" spans="1:14" x14ac:dyDescent="0.2">
      <c r="A879" s="57" t="s">
        <v>2011</v>
      </c>
      <c r="B879" s="44" t="s">
        <v>2012</v>
      </c>
      <c r="C879" s="45">
        <v>26</v>
      </c>
      <c r="D879" s="46" t="s">
        <v>360</v>
      </c>
      <c r="E879" s="47">
        <v>0.821733803942026</v>
      </c>
      <c r="F879" s="48">
        <v>81.230448383733105</v>
      </c>
      <c r="G879" s="47">
        <v>0.62225737541505</v>
      </c>
      <c r="H879" s="50">
        <v>9.2315369261476992</v>
      </c>
      <c r="I879" s="76" t="str">
        <f t="shared" si="26"/>
        <v>No</v>
      </c>
      <c r="J879" s="49" t="str">
        <f t="shared" si="27"/>
        <v>No</v>
      </c>
      <c r="K879" s="47">
        <v>9.9136467493102995E-2</v>
      </c>
      <c r="L879" s="50">
        <v>15.3284671532847</v>
      </c>
      <c r="M879" s="47">
        <v>9.4134111294522094E-2</v>
      </c>
      <c r="N879" s="50">
        <v>14.720558882235499</v>
      </c>
    </row>
    <row r="880" spans="1:14" x14ac:dyDescent="0.2">
      <c r="A880" s="57" t="s">
        <v>2013</v>
      </c>
      <c r="B880" s="44" t="s">
        <v>2014</v>
      </c>
      <c r="C880" s="45">
        <v>26</v>
      </c>
      <c r="D880" s="46" t="s">
        <v>360</v>
      </c>
      <c r="E880" s="47">
        <v>0.67320576241758601</v>
      </c>
      <c r="F880" s="48">
        <v>51.0948905109489</v>
      </c>
      <c r="G880" s="47">
        <v>0.68232791906870305</v>
      </c>
      <c r="H880" s="50">
        <v>22.055888223552898</v>
      </c>
      <c r="I880" s="76" t="str">
        <f t="shared" si="26"/>
        <v>No</v>
      </c>
      <c r="J880" s="49" t="str">
        <f t="shared" si="27"/>
        <v>No</v>
      </c>
      <c r="K880" s="47">
        <v>7.1357236021771506E-2</v>
      </c>
      <c r="L880" s="50">
        <v>0.93847758081334698</v>
      </c>
      <c r="M880" s="47">
        <v>7.6087342541272404E-2</v>
      </c>
      <c r="N880" s="50">
        <v>3.8423153692614802</v>
      </c>
    </row>
    <row r="881" spans="1:14" x14ac:dyDescent="0.2">
      <c r="A881" s="57" t="s">
        <v>2015</v>
      </c>
      <c r="B881" s="44" t="s">
        <v>2016</v>
      </c>
      <c r="C881" s="45">
        <v>27</v>
      </c>
      <c r="D881" s="46" t="s">
        <v>360</v>
      </c>
      <c r="E881" s="47">
        <v>0.62153329336506802</v>
      </c>
      <c r="F881" s="48">
        <v>35.766423357664202</v>
      </c>
      <c r="G881" s="47">
        <v>0.70861443738193297</v>
      </c>
      <c r="H881" s="50">
        <v>48.108925869894101</v>
      </c>
      <c r="I881" s="76" t="str">
        <f t="shared" si="26"/>
        <v>No</v>
      </c>
      <c r="J881" s="49" t="str">
        <f t="shared" si="27"/>
        <v>No</v>
      </c>
      <c r="K881" s="47">
        <v>4.7128839946762001E-2</v>
      </c>
      <c r="L881" s="50">
        <v>0.31282586027111597</v>
      </c>
      <c r="M881" s="47">
        <v>1.27250033531758E-2</v>
      </c>
      <c r="N881" s="50">
        <v>0.18910741301059</v>
      </c>
    </row>
    <row r="882" spans="1:14" x14ac:dyDescent="0.2">
      <c r="A882" s="148" t="s">
        <v>2017</v>
      </c>
      <c r="B882" s="44" t="s">
        <v>2018</v>
      </c>
      <c r="C882" s="45">
        <v>27</v>
      </c>
      <c r="D882" s="46" t="s">
        <v>360</v>
      </c>
      <c r="E882" s="47">
        <v>0.88061186821842796</v>
      </c>
      <c r="F882" s="48">
        <v>94.942648592283604</v>
      </c>
      <c r="G882" s="47">
        <v>0.89046537405013104</v>
      </c>
      <c r="H882" s="50">
        <v>97.049924357034797</v>
      </c>
      <c r="I882" s="76" t="str">
        <f t="shared" si="26"/>
        <v>Yes</v>
      </c>
      <c r="J882" s="49" t="str">
        <f t="shared" si="27"/>
        <v>Yes</v>
      </c>
      <c r="K882" s="47">
        <v>0.11531021044397299</v>
      </c>
      <c r="L882" s="50">
        <v>24.869655891553698</v>
      </c>
      <c r="M882" s="47">
        <v>9.6263813405063098E-2</v>
      </c>
      <c r="N882" s="50">
        <v>17.473524962178502</v>
      </c>
    </row>
    <row r="883" spans="1:14" x14ac:dyDescent="0.2">
      <c r="A883" s="148" t="s">
        <v>2019</v>
      </c>
      <c r="B883" s="44" t="s">
        <v>2020</v>
      </c>
      <c r="C883" s="45">
        <v>27</v>
      </c>
      <c r="D883" s="46" t="s">
        <v>360</v>
      </c>
      <c r="E883" s="47">
        <v>0.85307632888442597</v>
      </c>
      <c r="F883" s="48">
        <v>89.155370177267997</v>
      </c>
      <c r="G883" s="47">
        <v>0.86537433215446002</v>
      </c>
      <c r="H883" s="50">
        <v>94.062027231467496</v>
      </c>
      <c r="I883" s="76" t="str">
        <f t="shared" si="26"/>
        <v>No</v>
      </c>
      <c r="J883" s="49" t="str">
        <f t="shared" si="27"/>
        <v>Yes</v>
      </c>
      <c r="K883" s="47">
        <v>0.100392569822866</v>
      </c>
      <c r="L883" s="50">
        <v>16.162669447340999</v>
      </c>
      <c r="M883" s="47">
        <v>8.8921358073340603E-2</v>
      </c>
      <c r="N883" s="50">
        <v>9.6822995461422092</v>
      </c>
    </row>
    <row r="884" spans="1:14" x14ac:dyDescent="0.2">
      <c r="A884" s="57" t="s">
        <v>2021</v>
      </c>
      <c r="B884" s="44" t="s">
        <v>2022</v>
      </c>
      <c r="C884" s="45">
        <v>27</v>
      </c>
      <c r="D884" s="46" t="s">
        <v>360</v>
      </c>
      <c r="E884" s="47">
        <v>0.77156594440922399</v>
      </c>
      <c r="F884" s="48">
        <v>70.437956204379603</v>
      </c>
      <c r="G884" s="47">
        <v>0.79034807775222005</v>
      </c>
      <c r="H884" s="50">
        <v>77.042360060514397</v>
      </c>
      <c r="I884" s="76" t="str">
        <f t="shared" si="26"/>
        <v>No</v>
      </c>
      <c r="J884" s="49" t="str">
        <f t="shared" si="27"/>
        <v>No</v>
      </c>
      <c r="K884" s="47">
        <v>9.9518843597632106E-2</v>
      </c>
      <c r="L884" s="50">
        <v>15.5370177267987</v>
      </c>
      <c r="M884" s="47">
        <v>9.1426416043293796E-2</v>
      </c>
      <c r="N884" s="50">
        <v>12.7458396369138</v>
      </c>
    </row>
    <row r="885" spans="1:14" x14ac:dyDescent="0.2">
      <c r="A885" s="57" t="s">
        <v>675</v>
      </c>
      <c r="B885" s="44" t="s">
        <v>2023</v>
      </c>
      <c r="C885" s="45">
        <v>27</v>
      </c>
      <c r="D885" s="46" t="s">
        <v>360</v>
      </c>
      <c r="E885" s="47">
        <v>0.79085974471748699</v>
      </c>
      <c r="F885" s="48">
        <v>73.983315954118893</v>
      </c>
      <c r="G885" s="47">
        <v>0.79945559146540801</v>
      </c>
      <c r="H885" s="50">
        <v>79.803328290468997</v>
      </c>
      <c r="I885" s="76" t="str">
        <f t="shared" si="26"/>
        <v>No</v>
      </c>
      <c r="J885" s="49" t="str">
        <f t="shared" si="27"/>
        <v>No</v>
      </c>
      <c r="K885" s="47">
        <v>9.5274178634656106E-2</v>
      </c>
      <c r="L885" s="50">
        <v>13.399374348279499</v>
      </c>
      <c r="M885" s="47">
        <v>8.4135119174424594E-2</v>
      </c>
      <c r="N885" s="50">
        <v>5.2193645990922803</v>
      </c>
    </row>
    <row r="886" spans="1:14" x14ac:dyDescent="0.2">
      <c r="A886" s="57" t="s">
        <v>2024</v>
      </c>
      <c r="B886" s="44" t="s">
        <v>2025</v>
      </c>
      <c r="C886" s="45">
        <v>27</v>
      </c>
      <c r="D886" s="46" t="s">
        <v>360</v>
      </c>
      <c r="E886" s="47">
        <v>0.59147120511564699</v>
      </c>
      <c r="F886" s="48">
        <v>26.485922836287799</v>
      </c>
      <c r="G886" s="47">
        <v>0.69060743453476303</v>
      </c>
      <c r="H886" s="50">
        <v>39.712556732223902</v>
      </c>
      <c r="I886" s="76" t="str">
        <f t="shared" si="26"/>
        <v>No</v>
      </c>
      <c r="J886" s="49" t="str">
        <f t="shared" si="27"/>
        <v>No</v>
      </c>
      <c r="K886" s="47">
        <v>9.1619395341358906E-2</v>
      </c>
      <c r="L886" s="50">
        <v>10.5318039624609</v>
      </c>
      <c r="M886" s="47">
        <v>8.4082808709059903E-2</v>
      </c>
      <c r="N886" s="50">
        <v>5.1437216338880498</v>
      </c>
    </row>
    <row r="887" spans="1:14" x14ac:dyDescent="0.2">
      <c r="A887" s="57" t="s">
        <v>2026</v>
      </c>
      <c r="B887" s="44" t="s">
        <v>2027</v>
      </c>
      <c r="C887" s="45">
        <v>27</v>
      </c>
      <c r="D887" s="46" t="s">
        <v>360</v>
      </c>
      <c r="E887" s="47">
        <v>0.82310094237957199</v>
      </c>
      <c r="F887" s="48">
        <v>81.438998957247094</v>
      </c>
      <c r="G887" s="47">
        <v>0.71503529910293995</v>
      </c>
      <c r="H887" s="50">
        <v>50.756429652042399</v>
      </c>
      <c r="I887" s="76" t="str">
        <f t="shared" si="26"/>
        <v>No</v>
      </c>
      <c r="J887" s="49" t="str">
        <f t="shared" si="27"/>
        <v>No</v>
      </c>
      <c r="K887" s="47">
        <v>7.5350083260979403E-2</v>
      </c>
      <c r="L887" s="50">
        <v>1.40771637122002</v>
      </c>
      <c r="M887" s="47">
        <v>3.0605292492953601E-2</v>
      </c>
      <c r="N887" s="50">
        <v>0.41603630862329799</v>
      </c>
    </row>
    <row r="888" spans="1:14" x14ac:dyDescent="0.2">
      <c r="A888" s="57" t="s">
        <v>2028</v>
      </c>
      <c r="B888" s="44" t="s">
        <v>2029</v>
      </c>
      <c r="C888" s="45">
        <v>27</v>
      </c>
      <c r="D888" s="46" t="s">
        <v>360</v>
      </c>
      <c r="E888" s="47">
        <v>0.84861696083357896</v>
      </c>
      <c r="F888" s="48">
        <v>88.008342022940596</v>
      </c>
      <c r="G888" s="47">
        <v>0.67108593601255195</v>
      </c>
      <c r="H888" s="50">
        <v>31.656580937972802</v>
      </c>
      <c r="I888" s="76" t="str">
        <f t="shared" si="26"/>
        <v>No</v>
      </c>
      <c r="J888" s="49" t="str">
        <f t="shared" si="27"/>
        <v>No</v>
      </c>
      <c r="K888" s="47">
        <v>0.16997019272685601</v>
      </c>
      <c r="L888" s="50">
        <v>49.165797705943703</v>
      </c>
      <c r="M888" s="47">
        <v>0.14690198710882499</v>
      </c>
      <c r="N888" s="50">
        <v>59.077155824508303</v>
      </c>
    </row>
    <row r="889" spans="1:14" x14ac:dyDescent="0.2">
      <c r="A889" s="57" t="s">
        <v>2030</v>
      </c>
      <c r="B889" s="44" t="s">
        <v>2031</v>
      </c>
      <c r="C889" s="45">
        <v>27</v>
      </c>
      <c r="D889" s="46" t="s">
        <v>360</v>
      </c>
      <c r="E889" s="47">
        <v>0.72064332277819698</v>
      </c>
      <c r="F889" s="48">
        <v>61.522419186652797</v>
      </c>
      <c r="G889" s="47">
        <v>0.59415938997272599</v>
      </c>
      <c r="H889" s="50">
        <v>10.7791225416036</v>
      </c>
      <c r="I889" s="76" t="str">
        <f t="shared" si="26"/>
        <v>No</v>
      </c>
      <c r="J889" s="49" t="str">
        <f t="shared" si="27"/>
        <v>No</v>
      </c>
      <c r="K889" s="47">
        <v>0.20872202685597899</v>
      </c>
      <c r="L889" s="50">
        <v>67.518248175182507</v>
      </c>
      <c r="M889" s="47">
        <v>0.22282072532990699</v>
      </c>
      <c r="N889" s="50">
        <v>87.670196671709505</v>
      </c>
    </row>
    <row r="890" spans="1:14" x14ac:dyDescent="0.2">
      <c r="A890" s="57" t="s">
        <v>2032</v>
      </c>
      <c r="B890" s="44" t="s">
        <v>2033</v>
      </c>
      <c r="C890" s="45">
        <v>27</v>
      </c>
      <c r="D890" s="46" t="s">
        <v>360</v>
      </c>
      <c r="E890" s="47">
        <v>0.64480221499619395</v>
      </c>
      <c r="F890" s="48">
        <v>43.222106360792502</v>
      </c>
      <c r="G890" s="47">
        <v>0.748400692093106</v>
      </c>
      <c r="H890" s="50">
        <v>64.220877458396401</v>
      </c>
      <c r="I890" s="76" t="str">
        <f t="shared" si="26"/>
        <v>No</v>
      </c>
      <c r="J890" s="49" t="str">
        <f t="shared" si="27"/>
        <v>No</v>
      </c>
      <c r="K890" s="47">
        <v>8.3218881031155698E-2</v>
      </c>
      <c r="L890" s="50">
        <v>3.6496350364963499</v>
      </c>
      <c r="M890" s="47">
        <v>7.6207440239940402E-2</v>
      </c>
      <c r="N890" s="50">
        <v>2.4205748865355501</v>
      </c>
    </row>
    <row r="891" spans="1:14" x14ac:dyDescent="0.2">
      <c r="A891" s="57" t="s">
        <v>536</v>
      </c>
      <c r="B891" s="44" t="s">
        <v>2034</v>
      </c>
      <c r="C891" s="45">
        <v>27</v>
      </c>
      <c r="D891" s="46" t="s">
        <v>360</v>
      </c>
      <c r="E891" s="47">
        <v>0.636857618332066</v>
      </c>
      <c r="F891" s="48">
        <v>41.4494264859228</v>
      </c>
      <c r="G891" s="47">
        <v>0.77654472031541</v>
      </c>
      <c r="H891" s="50">
        <v>73.260211800302599</v>
      </c>
      <c r="I891" s="76" t="str">
        <f t="shared" si="26"/>
        <v>No</v>
      </c>
      <c r="J891" s="49" t="str">
        <f t="shared" si="27"/>
        <v>No</v>
      </c>
      <c r="K891" s="47">
        <v>0.10339602471093599</v>
      </c>
      <c r="L891" s="50">
        <v>18.717413972888401</v>
      </c>
      <c r="M891" s="47">
        <v>9.4937452557108795E-2</v>
      </c>
      <c r="N891" s="50">
        <v>16.149773071104399</v>
      </c>
    </row>
    <row r="892" spans="1:14" x14ac:dyDescent="0.2">
      <c r="A892" s="57" t="s">
        <v>538</v>
      </c>
      <c r="B892" s="44" t="s">
        <v>2035</v>
      </c>
      <c r="C892" s="45">
        <v>27</v>
      </c>
      <c r="D892" s="46" t="s">
        <v>360</v>
      </c>
      <c r="E892" s="47">
        <v>0.61400143076323499</v>
      </c>
      <c r="F892" s="48">
        <v>33.107403545359702</v>
      </c>
      <c r="G892" s="47">
        <v>0.73724688515689396</v>
      </c>
      <c r="H892" s="50">
        <v>60.741301059001501</v>
      </c>
      <c r="I892" s="76" t="str">
        <f t="shared" si="26"/>
        <v>No</v>
      </c>
      <c r="J892" s="49" t="str">
        <f t="shared" si="27"/>
        <v>No</v>
      </c>
      <c r="K892" s="47">
        <v>0.10113970104136701</v>
      </c>
      <c r="L892" s="50">
        <v>16.944734098018799</v>
      </c>
      <c r="M892" s="47">
        <v>9.1570173212088699E-2</v>
      </c>
      <c r="N892" s="50">
        <v>12.897125567322201</v>
      </c>
    </row>
    <row r="893" spans="1:14" x14ac:dyDescent="0.2">
      <c r="A893" s="57" t="s">
        <v>2036</v>
      </c>
      <c r="B893" s="44" t="s">
        <v>2037</v>
      </c>
      <c r="C893" s="45">
        <v>27</v>
      </c>
      <c r="D893" s="46" t="s">
        <v>360</v>
      </c>
      <c r="E893" s="47">
        <v>0.66035352243576695</v>
      </c>
      <c r="F893" s="48">
        <v>47.393117831074001</v>
      </c>
      <c r="G893" s="47">
        <v>0.76126423031833601</v>
      </c>
      <c r="H893" s="50">
        <v>69.024205748865398</v>
      </c>
      <c r="I893" s="76" t="str">
        <f t="shared" si="26"/>
        <v>No</v>
      </c>
      <c r="J893" s="49" t="str">
        <f t="shared" si="27"/>
        <v>No</v>
      </c>
      <c r="K893" s="47">
        <v>0.12057670422696</v>
      </c>
      <c r="L893" s="50">
        <v>26.5901981230448</v>
      </c>
      <c r="M893" s="47">
        <v>0.10866475180191799</v>
      </c>
      <c r="N893" s="50">
        <v>30.786686838124101</v>
      </c>
    </row>
    <row r="894" spans="1:14" x14ac:dyDescent="0.2">
      <c r="A894" s="57" t="s">
        <v>484</v>
      </c>
      <c r="B894" s="44" t="s">
        <v>2038</v>
      </c>
      <c r="C894" s="45">
        <v>27</v>
      </c>
      <c r="D894" s="46" t="s">
        <v>360</v>
      </c>
      <c r="E894" s="47">
        <v>0.75720851041887505</v>
      </c>
      <c r="F894" s="48">
        <v>67.518248175182507</v>
      </c>
      <c r="G894" s="47">
        <v>0.66474568117599198</v>
      </c>
      <c r="H894" s="50">
        <v>29.198184568835099</v>
      </c>
      <c r="I894" s="76" t="str">
        <f t="shared" si="26"/>
        <v>No</v>
      </c>
      <c r="J894" s="49" t="str">
        <f t="shared" si="27"/>
        <v>No</v>
      </c>
      <c r="K894" s="47">
        <v>8.5325139663182198E-2</v>
      </c>
      <c r="L894" s="50">
        <v>5.89155370177268</v>
      </c>
      <c r="M894" s="47">
        <v>7.0974716723929701E-2</v>
      </c>
      <c r="N894" s="50">
        <v>1.51285930408472</v>
      </c>
    </row>
    <row r="895" spans="1:14" x14ac:dyDescent="0.2">
      <c r="A895" s="57" t="s">
        <v>2039</v>
      </c>
      <c r="B895" s="44" t="s">
        <v>2040</v>
      </c>
      <c r="C895" s="45">
        <v>27</v>
      </c>
      <c r="D895" s="46" t="s">
        <v>360</v>
      </c>
      <c r="E895" s="47">
        <v>0.85416441930819897</v>
      </c>
      <c r="F895" s="48">
        <v>89.520333680917602</v>
      </c>
      <c r="G895" s="47">
        <v>0.72260571676936602</v>
      </c>
      <c r="H895" s="50">
        <v>54.084720121028703</v>
      </c>
      <c r="I895" s="76" t="str">
        <f t="shared" si="26"/>
        <v>No</v>
      </c>
      <c r="J895" s="49" t="str">
        <f t="shared" si="27"/>
        <v>No</v>
      </c>
      <c r="K895" s="47">
        <v>8.5183699269096594E-2</v>
      </c>
      <c r="L895" s="50">
        <v>5.7351407716371199</v>
      </c>
      <c r="M895" s="47">
        <v>7.5236687703290894E-2</v>
      </c>
      <c r="N895" s="50">
        <v>2.23146747352496</v>
      </c>
    </row>
    <row r="896" spans="1:14" x14ac:dyDescent="0.2">
      <c r="A896" s="57" t="s">
        <v>527</v>
      </c>
      <c r="B896" s="44" t="s">
        <v>2041</v>
      </c>
      <c r="C896" s="45">
        <v>27</v>
      </c>
      <c r="D896" s="46" t="s">
        <v>360</v>
      </c>
      <c r="E896" s="47">
        <v>0.61566369030002099</v>
      </c>
      <c r="F896" s="48">
        <v>33.628779979144902</v>
      </c>
      <c r="G896" s="47">
        <v>0.82741419429660601</v>
      </c>
      <c r="H896" s="50">
        <v>86.0060514372163</v>
      </c>
      <c r="I896" s="76" t="str">
        <f t="shared" si="26"/>
        <v>No</v>
      </c>
      <c r="J896" s="49" t="str">
        <f t="shared" si="27"/>
        <v>No</v>
      </c>
      <c r="K896" s="47">
        <v>9.3890494019822301E-2</v>
      </c>
      <c r="L896" s="50">
        <v>12.408759124087601</v>
      </c>
      <c r="M896" s="47">
        <v>8.4702210733451397E-2</v>
      </c>
      <c r="N896" s="50">
        <v>5.86232980332829</v>
      </c>
    </row>
    <row r="897" spans="1:14" x14ac:dyDescent="0.2">
      <c r="A897" s="148" t="s">
        <v>2042</v>
      </c>
      <c r="B897" s="44" t="s">
        <v>2043</v>
      </c>
      <c r="C897" s="45">
        <v>27</v>
      </c>
      <c r="D897" s="46" t="s">
        <v>360</v>
      </c>
      <c r="E897" s="47">
        <v>0.85239894127344096</v>
      </c>
      <c r="F897" s="48">
        <v>89.103232533889496</v>
      </c>
      <c r="G897" s="47">
        <v>0.86699365456288802</v>
      </c>
      <c r="H897" s="50">
        <v>94.288956127080198</v>
      </c>
      <c r="I897" s="76" t="str">
        <f t="shared" si="26"/>
        <v>No</v>
      </c>
      <c r="J897" s="49" t="str">
        <f t="shared" si="27"/>
        <v>Yes</v>
      </c>
      <c r="K897" s="47">
        <v>0.11219037570837399</v>
      </c>
      <c r="L897" s="50">
        <v>23.253388946819602</v>
      </c>
      <c r="M897" s="47">
        <v>0.10834793114633499</v>
      </c>
      <c r="N897" s="50">
        <v>30.521936459909199</v>
      </c>
    </row>
    <row r="898" spans="1:14" x14ac:dyDescent="0.2">
      <c r="A898" s="148" t="s">
        <v>1945</v>
      </c>
      <c r="B898" s="44" t="s">
        <v>2044</v>
      </c>
      <c r="C898" s="45">
        <v>27</v>
      </c>
      <c r="D898" s="46" t="s">
        <v>360</v>
      </c>
      <c r="E898" s="47">
        <v>0.85112420997432503</v>
      </c>
      <c r="F898" s="48">
        <v>88.581856100104304</v>
      </c>
      <c r="G898" s="47">
        <v>0.79799738660599895</v>
      </c>
      <c r="H898" s="50">
        <v>79.273827534039299</v>
      </c>
      <c r="I898" s="76" t="str">
        <f t="shared" si="26"/>
        <v>No</v>
      </c>
      <c r="J898" s="49" t="str">
        <f t="shared" si="27"/>
        <v>Yes</v>
      </c>
      <c r="K898" s="47">
        <v>9.9638253720867306E-2</v>
      </c>
      <c r="L898" s="50">
        <v>15.641293013555799</v>
      </c>
      <c r="M898" s="47">
        <v>9.2737133283691001E-2</v>
      </c>
      <c r="N898" s="50">
        <v>13.956127080181499</v>
      </c>
    </row>
    <row r="899" spans="1:14" x14ac:dyDescent="0.2">
      <c r="A899" s="57" t="s">
        <v>2045</v>
      </c>
      <c r="B899" s="44" t="s">
        <v>2046</v>
      </c>
      <c r="C899" s="45">
        <v>27</v>
      </c>
      <c r="D899" s="46" t="s">
        <v>360</v>
      </c>
      <c r="E899" s="47">
        <v>0.52798393143189903</v>
      </c>
      <c r="F899" s="48">
        <v>10.7924921793535</v>
      </c>
      <c r="G899" s="47">
        <v>0.70604196149745502</v>
      </c>
      <c r="H899" s="50">
        <v>46.860816944024201</v>
      </c>
      <c r="I899" s="76" t="str">
        <f t="shared" si="26"/>
        <v>No</v>
      </c>
      <c r="J899" s="49" t="str">
        <f t="shared" si="27"/>
        <v>No</v>
      </c>
      <c r="K899" s="47">
        <v>0.103598137149854</v>
      </c>
      <c r="L899" s="50">
        <v>18.821689259645499</v>
      </c>
      <c r="M899" s="47">
        <v>9.2002802116764301E-2</v>
      </c>
      <c r="N899" s="50">
        <v>13.1240544629349</v>
      </c>
    </row>
    <row r="900" spans="1:14" x14ac:dyDescent="0.2">
      <c r="A900" s="57" t="s">
        <v>2047</v>
      </c>
      <c r="B900" s="44" t="s">
        <v>2048</v>
      </c>
      <c r="C900" s="45">
        <v>27</v>
      </c>
      <c r="D900" s="46" t="s">
        <v>360</v>
      </c>
      <c r="E900" s="47">
        <v>0.83041150775012196</v>
      </c>
      <c r="F900" s="48">
        <v>83.889468196037498</v>
      </c>
      <c r="G900" s="47">
        <v>0.713207694824879</v>
      </c>
      <c r="H900" s="50">
        <v>50</v>
      </c>
      <c r="I900" s="76" t="str">
        <f t="shared" si="26"/>
        <v>No</v>
      </c>
      <c r="J900" s="49" t="str">
        <f t="shared" si="27"/>
        <v>No</v>
      </c>
      <c r="K900" s="47">
        <v>0.10050869721371899</v>
      </c>
      <c r="L900" s="50">
        <v>16.2148070907195</v>
      </c>
      <c r="M900" s="47">
        <v>9.1063737186775295E-2</v>
      </c>
      <c r="N900" s="50">
        <v>12.178517397882</v>
      </c>
    </row>
    <row r="901" spans="1:14" x14ac:dyDescent="0.2">
      <c r="A901" s="57" t="s">
        <v>2049</v>
      </c>
      <c r="B901" s="44" t="s">
        <v>2050</v>
      </c>
      <c r="C901" s="45">
        <v>27</v>
      </c>
      <c r="D901" s="46" t="s">
        <v>360</v>
      </c>
      <c r="E901" s="47">
        <v>0.64082238441213302</v>
      </c>
      <c r="F901" s="48">
        <v>42.492179353493199</v>
      </c>
      <c r="G901" s="47">
        <v>0.735473364564731</v>
      </c>
      <c r="H901" s="50">
        <v>59.984871406959201</v>
      </c>
      <c r="I901" s="76" t="str">
        <f t="shared" si="26"/>
        <v>No</v>
      </c>
      <c r="J901" s="49" t="str">
        <f t="shared" si="27"/>
        <v>No</v>
      </c>
      <c r="K901" s="47">
        <v>9.8001913273165903E-2</v>
      </c>
      <c r="L901" s="50">
        <v>14.859228362878</v>
      </c>
      <c r="M901" s="47">
        <v>8.7677073354998997E-2</v>
      </c>
      <c r="N901" s="50">
        <v>8.4341906202723091</v>
      </c>
    </row>
    <row r="902" spans="1:14" x14ac:dyDescent="0.2">
      <c r="A902" s="148" t="s">
        <v>2051</v>
      </c>
      <c r="B902" s="44" t="s">
        <v>2052</v>
      </c>
      <c r="C902" s="45">
        <v>27</v>
      </c>
      <c r="D902" s="46" t="s">
        <v>360</v>
      </c>
      <c r="E902" s="47">
        <v>0.81413033177809802</v>
      </c>
      <c r="F902" s="48">
        <v>79.614181438998997</v>
      </c>
      <c r="G902" s="47">
        <v>0.83032090027799299</v>
      </c>
      <c r="H902" s="50">
        <v>86.951588502269303</v>
      </c>
      <c r="I902" s="76" t="str">
        <f t="shared" si="26"/>
        <v>No</v>
      </c>
      <c r="J902" s="49" t="str">
        <f t="shared" si="27"/>
        <v>Yes</v>
      </c>
      <c r="K902" s="47">
        <v>9.8921012014862406E-2</v>
      </c>
      <c r="L902" s="50">
        <v>15.224191866527599</v>
      </c>
      <c r="M902" s="47">
        <v>8.80213193100816E-2</v>
      </c>
      <c r="N902" s="50">
        <v>8.8502269288956104</v>
      </c>
    </row>
    <row r="903" spans="1:14" x14ac:dyDescent="0.2">
      <c r="A903" s="57" t="s">
        <v>2053</v>
      </c>
      <c r="B903" s="44" t="s">
        <v>2054</v>
      </c>
      <c r="C903" s="45">
        <v>27</v>
      </c>
      <c r="D903" s="46" t="s">
        <v>360</v>
      </c>
      <c r="E903" s="47">
        <v>0.68684010337967005</v>
      </c>
      <c r="F903" s="48">
        <v>54.014598540145997</v>
      </c>
      <c r="G903" s="47">
        <v>0.79942471290679396</v>
      </c>
      <c r="H903" s="50">
        <v>79.765506807866899</v>
      </c>
      <c r="I903" s="76" t="str">
        <f t="shared" ref="I903:I966" si="28">IF(AND(F903&gt;=90,H903&gt;=90),"Yes","No")</f>
        <v>No</v>
      </c>
      <c r="J903" s="49" t="str">
        <f t="shared" ref="J903:J966" si="29">IF(AND(F903&gt;=75,H903&gt;=75),"Yes","No")</f>
        <v>No</v>
      </c>
      <c r="K903" s="47">
        <v>9.0788726583265394E-2</v>
      </c>
      <c r="L903" s="50">
        <v>9.8018769551616298</v>
      </c>
      <c r="M903" s="47">
        <v>8.7233919423695905E-2</v>
      </c>
      <c r="N903" s="50">
        <v>7.8668683812405504</v>
      </c>
    </row>
    <row r="904" spans="1:14" x14ac:dyDescent="0.2">
      <c r="A904" s="57" t="s">
        <v>2055</v>
      </c>
      <c r="B904" s="44" t="s">
        <v>2056</v>
      </c>
      <c r="C904" s="45">
        <v>27</v>
      </c>
      <c r="D904" s="46" t="s">
        <v>360</v>
      </c>
      <c r="E904" s="47">
        <v>0.60781629738378096</v>
      </c>
      <c r="F904" s="48">
        <v>31.543274244004198</v>
      </c>
      <c r="G904" s="47">
        <v>0.72878575783284205</v>
      </c>
      <c r="H904" s="50">
        <v>56.770045385779099</v>
      </c>
      <c r="I904" s="76" t="str">
        <f t="shared" si="28"/>
        <v>No</v>
      </c>
      <c r="J904" s="49" t="str">
        <f t="shared" si="29"/>
        <v>No</v>
      </c>
      <c r="K904" s="47">
        <v>0.103679152840782</v>
      </c>
      <c r="L904" s="50">
        <v>18.925964546402501</v>
      </c>
      <c r="M904" s="47">
        <v>9.7469394289350406E-2</v>
      </c>
      <c r="N904" s="50">
        <v>18.986384266263201</v>
      </c>
    </row>
    <row r="905" spans="1:14" x14ac:dyDescent="0.2">
      <c r="A905" s="57" t="s">
        <v>2057</v>
      </c>
      <c r="B905" s="44" t="s">
        <v>2058</v>
      </c>
      <c r="C905" s="45">
        <v>27</v>
      </c>
      <c r="D905" s="46" t="s">
        <v>360</v>
      </c>
      <c r="E905" s="47">
        <v>0.62245149239876096</v>
      </c>
      <c r="F905" s="48">
        <v>36.131386861313899</v>
      </c>
      <c r="G905" s="47">
        <v>0.73542564633707297</v>
      </c>
      <c r="H905" s="50">
        <v>59.947049924357003</v>
      </c>
      <c r="I905" s="76" t="str">
        <f t="shared" si="28"/>
        <v>No</v>
      </c>
      <c r="J905" s="49" t="str">
        <f t="shared" si="29"/>
        <v>No</v>
      </c>
      <c r="K905" s="47">
        <v>8.9085936312081906E-2</v>
      </c>
      <c r="L905" s="50">
        <v>8.5505735140771595</v>
      </c>
      <c r="M905" s="47">
        <v>8.2033318744148001E-2</v>
      </c>
      <c r="N905" s="50">
        <v>4.2738275340393299</v>
      </c>
    </row>
    <row r="906" spans="1:14" x14ac:dyDescent="0.2">
      <c r="A906" s="57" t="s">
        <v>2059</v>
      </c>
      <c r="B906" s="44" t="s">
        <v>2060</v>
      </c>
      <c r="C906" s="45">
        <v>27</v>
      </c>
      <c r="D906" s="46" t="s">
        <v>360</v>
      </c>
      <c r="E906" s="47">
        <v>0.62765628295349096</v>
      </c>
      <c r="F906" s="48">
        <v>37.851929092805001</v>
      </c>
      <c r="G906" s="47">
        <v>0.74701269621769495</v>
      </c>
      <c r="H906" s="50">
        <v>63.691376701966703</v>
      </c>
      <c r="I906" s="76" t="str">
        <f t="shared" si="28"/>
        <v>No</v>
      </c>
      <c r="J906" s="49" t="str">
        <f t="shared" si="29"/>
        <v>No</v>
      </c>
      <c r="K906" s="47">
        <v>6.44543032033843E-2</v>
      </c>
      <c r="L906" s="50">
        <v>0.52137643378519305</v>
      </c>
      <c r="M906" s="47">
        <v>1.8187675086168E-2</v>
      </c>
      <c r="N906" s="50">
        <v>0.30257186081694398</v>
      </c>
    </row>
    <row r="907" spans="1:14" x14ac:dyDescent="0.2">
      <c r="A907" s="57" t="s">
        <v>2061</v>
      </c>
      <c r="B907" s="44" t="s">
        <v>2062</v>
      </c>
      <c r="C907" s="45">
        <v>27</v>
      </c>
      <c r="D907" s="46" t="s">
        <v>360</v>
      </c>
      <c r="E907" s="47">
        <v>0.62642694215097905</v>
      </c>
      <c r="F907" s="48">
        <v>37.434827945776902</v>
      </c>
      <c r="G907" s="47">
        <v>0.739801052596746</v>
      </c>
      <c r="H907" s="50">
        <v>61.535552193645998</v>
      </c>
      <c r="I907" s="76" t="str">
        <f t="shared" si="28"/>
        <v>No</v>
      </c>
      <c r="J907" s="49" t="str">
        <f t="shared" si="29"/>
        <v>No</v>
      </c>
      <c r="K907" s="47">
        <v>3.8420343420553602E-2</v>
      </c>
      <c r="L907" s="50">
        <v>0.15641293013555799</v>
      </c>
      <c r="M907" s="47">
        <v>6.7733271448945399E-3</v>
      </c>
      <c r="N907" s="50">
        <v>3.7821482602117998E-2</v>
      </c>
    </row>
    <row r="908" spans="1:14" x14ac:dyDescent="0.2">
      <c r="A908" s="57" t="s">
        <v>2063</v>
      </c>
      <c r="B908" s="44" t="s">
        <v>2064</v>
      </c>
      <c r="C908" s="45">
        <v>27</v>
      </c>
      <c r="D908" s="46" t="s">
        <v>360</v>
      </c>
      <c r="E908" s="47">
        <v>0.57903437717575501</v>
      </c>
      <c r="F908" s="48">
        <v>23.4098018769552</v>
      </c>
      <c r="G908" s="47">
        <v>0.75563224502715998</v>
      </c>
      <c r="H908" s="50">
        <v>66.830559757942495</v>
      </c>
      <c r="I908" s="76" t="str">
        <f t="shared" si="28"/>
        <v>No</v>
      </c>
      <c r="J908" s="49" t="str">
        <f t="shared" si="29"/>
        <v>No</v>
      </c>
      <c r="K908" s="47">
        <v>8.8455505364926801E-2</v>
      </c>
      <c r="L908" s="50">
        <v>8.2377476538060499</v>
      </c>
      <c r="M908" s="47">
        <v>8.7865280479715896E-2</v>
      </c>
      <c r="N908" s="50">
        <v>8.6611195158850194</v>
      </c>
    </row>
    <row r="909" spans="1:14" x14ac:dyDescent="0.2">
      <c r="A909" s="148" t="s">
        <v>2065</v>
      </c>
      <c r="B909" s="44" t="s">
        <v>2066</v>
      </c>
      <c r="C909" s="45">
        <v>27</v>
      </c>
      <c r="D909" s="46" t="s">
        <v>360</v>
      </c>
      <c r="E909" s="47">
        <v>0.81471937483332502</v>
      </c>
      <c r="F909" s="48">
        <v>79.7705943691345</v>
      </c>
      <c r="G909" s="47">
        <v>0.80059202051718703</v>
      </c>
      <c r="H909" s="50">
        <v>79.9924357034796</v>
      </c>
      <c r="I909" s="76" t="str">
        <f t="shared" si="28"/>
        <v>No</v>
      </c>
      <c r="J909" s="49" t="str">
        <f t="shared" si="29"/>
        <v>Yes</v>
      </c>
      <c r="K909" s="47">
        <v>8.5169817395410199E-2</v>
      </c>
      <c r="L909" s="50">
        <v>5.6830031282586004</v>
      </c>
      <c r="M909" s="47">
        <v>7.9821860788760995E-2</v>
      </c>
      <c r="N909" s="50">
        <v>3.2526475037821498</v>
      </c>
    </row>
    <row r="910" spans="1:14" x14ac:dyDescent="0.2">
      <c r="A910" s="57" t="s">
        <v>2067</v>
      </c>
      <c r="B910" s="44" t="s">
        <v>2068</v>
      </c>
      <c r="C910" s="45">
        <v>27</v>
      </c>
      <c r="D910" s="46" t="s">
        <v>360</v>
      </c>
      <c r="E910" s="47">
        <v>0.56059403037325795</v>
      </c>
      <c r="F910" s="48">
        <v>18.6131386861314</v>
      </c>
      <c r="G910" s="47">
        <v>0.68925906008712401</v>
      </c>
      <c r="H910" s="50">
        <v>39.220877458396401</v>
      </c>
      <c r="I910" s="76" t="str">
        <f t="shared" si="28"/>
        <v>No</v>
      </c>
      <c r="J910" s="49" t="str">
        <f t="shared" si="29"/>
        <v>No</v>
      </c>
      <c r="K910" s="47">
        <v>0.106340781774774</v>
      </c>
      <c r="L910" s="50">
        <v>20.125130344108399</v>
      </c>
      <c r="M910" s="47">
        <v>9.1071280131612906E-2</v>
      </c>
      <c r="N910" s="50">
        <v>12.2163388804841</v>
      </c>
    </row>
    <row r="911" spans="1:14" x14ac:dyDescent="0.2">
      <c r="A911" s="57" t="s">
        <v>2069</v>
      </c>
      <c r="B911" s="44" t="s">
        <v>2070</v>
      </c>
      <c r="C911" s="45">
        <v>27</v>
      </c>
      <c r="D911" s="46" t="s">
        <v>360</v>
      </c>
      <c r="E911" s="47">
        <v>0.63129771809112301</v>
      </c>
      <c r="F911" s="48">
        <v>39.3117831074035</v>
      </c>
      <c r="G911" s="47">
        <v>0.74660303871462297</v>
      </c>
      <c r="H911" s="50">
        <v>63.540090771558198</v>
      </c>
      <c r="I911" s="76" t="str">
        <f t="shared" si="28"/>
        <v>No</v>
      </c>
      <c r="J911" s="49" t="str">
        <f t="shared" si="29"/>
        <v>No</v>
      </c>
      <c r="K911" s="47">
        <v>9.2575783743320997E-2</v>
      </c>
      <c r="L911" s="50">
        <v>11.470281543274201</v>
      </c>
      <c r="M911" s="47">
        <v>8.8249068628172E-2</v>
      </c>
      <c r="N911" s="50">
        <v>9.0015128593040892</v>
      </c>
    </row>
    <row r="912" spans="1:14" x14ac:dyDescent="0.2">
      <c r="A912" s="57" t="s">
        <v>2071</v>
      </c>
      <c r="B912" s="44" t="s">
        <v>2072</v>
      </c>
      <c r="C912" s="45">
        <v>27</v>
      </c>
      <c r="D912" s="46" t="s">
        <v>360</v>
      </c>
      <c r="E912" s="47">
        <v>0.58810417118181202</v>
      </c>
      <c r="F912" s="48">
        <v>25.964546402502599</v>
      </c>
      <c r="G912" s="47">
        <v>0.71705083944940096</v>
      </c>
      <c r="H912" s="50">
        <v>51.739788199697401</v>
      </c>
      <c r="I912" s="76" t="str">
        <f t="shared" si="28"/>
        <v>No</v>
      </c>
      <c r="J912" s="49" t="str">
        <f t="shared" si="29"/>
        <v>No</v>
      </c>
      <c r="K912" s="47">
        <v>8.7658892025730406E-2</v>
      </c>
      <c r="L912" s="50">
        <v>7.7163712200208598</v>
      </c>
      <c r="M912" s="47">
        <v>7.8918512882087399E-2</v>
      </c>
      <c r="N912" s="50">
        <v>3.0635400907715602</v>
      </c>
    </row>
    <row r="913" spans="1:14" x14ac:dyDescent="0.2">
      <c r="A913" s="57" t="s">
        <v>2073</v>
      </c>
      <c r="B913" s="44" t="s">
        <v>2074</v>
      </c>
      <c r="C913" s="45">
        <v>27</v>
      </c>
      <c r="D913" s="46" t="s">
        <v>360</v>
      </c>
      <c r="E913" s="47">
        <v>0.77073099088627395</v>
      </c>
      <c r="F913" s="48">
        <v>70.385818561001003</v>
      </c>
      <c r="G913" s="47">
        <v>0.78906764048354305</v>
      </c>
      <c r="H913" s="50">
        <v>76.739788199697401</v>
      </c>
      <c r="I913" s="76" t="str">
        <f t="shared" si="28"/>
        <v>No</v>
      </c>
      <c r="J913" s="49" t="str">
        <f t="shared" si="29"/>
        <v>No</v>
      </c>
      <c r="K913" s="47">
        <v>0.11524786424618801</v>
      </c>
      <c r="L913" s="50">
        <v>24.817518248175201</v>
      </c>
      <c r="M913" s="47">
        <v>0.104919245397285</v>
      </c>
      <c r="N913" s="50">
        <v>27.534039334341902</v>
      </c>
    </row>
    <row r="914" spans="1:14" x14ac:dyDescent="0.2">
      <c r="A914" s="57" t="s">
        <v>2075</v>
      </c>
      <c r="B914" s="44" t="s">
        <v>2076</v>
      </c>
      <c r="C914" s="45">
        <v>27</v>
      </c>
      <c r="D914" s="46" t="s">
        <v>360</v>
      </c>
      <c r="E914" s="47">
        <v>0.566227266988372</v>
      </c>
      <c r="F914" s="48">
        <v>19.9687174139729</v>
      </c>
      <c r="G914" s="47">
        <v>0.69440039286526001</v>
      </c>
      <c r="H914" s="50">
        <v>41.452344931921303</v>
      </c>
      <c r="I914" s="76" t="str">
        <f t="shared" si="28"/>
        <v>No</v>
      </c>
      <c r="J914" s="49" t="str">
        <f t="shared" si="29"/>
        <v>No</v>
      </c>
      <c r="K914" s="47">
        <v>0.116807483429135</v>
      </c>
      <c r="L914" s="50">
        <v>25.2346193952033</v>
      </c>
      <c r="M914" s="47">
        <v>0.113308498191829</v>
      </c>
      <c r="N914" s="50">
        <v>34.795763993948597</v>
      </c>
    </row>
    <row r="915" spans="1:14" x14ac:dyDescent="0.2">
      <c r="A915" s="57" t="s">
        <v>2077</v>
      </c>
      <c r="B915" s="44" t="s">
        <v>2078</v>
      </c>
      <c r="C915" s="45">
        <v>27</v>
      </c>
      <c r="D915" s="46" t="s">
        <v>360</v>
      </c>
      <c r="E915" s="47">
        <v>0.67914288263224498</v>
      </c>
      <c r="F915" s="48">
        <v>52.346193952033403</v>
      </c>
      <c r="G915" s="47">
        <v>0.67546156285324199</v>
      </c>
      <c r="H915" s="50">
        <v>33.282904689863798</v>
      </c>
      <c r="I915" s="76" t="str">
        <f t="shared" si="28"/>
        <v>No</v>
      </c>
      <c r="J915" s="49" t="str">
        <f t="shared" si="29"/>
        <v>No</v>
      </c>
      <c r="K915" s="47">
        <v>0.11318327653921401</v>
      </c>
      <c r="L915" s="50">
        <v>23.879040667361799</v>
      </c>
      <c r="M915" s="47">
        <v>0.111211299686246</v>
      </c>
      <c r="N915" s="50">
        <v>32.942511346444803</v>
      </c>
    </row>
    <row r="916" spans="1:14" x14ac:dyDescent="0.2">
      <c r="A916" s="57" t="s">
        <v>2079</v>
      </c>
      <c r="B916" s="44" t="s">
        <v>2080</v>
      </c>
      <c r="C916" s="45">
        <v>27</v>
      </c>
      <c r="D916" s="46" t="s">
        <v>360</v>
      </c>
      <c r="E916" s="47">
        <v>0.54077674426611</v>
      </c>
      <c r="F916" s="48">
        <v>13.764337851929101</v>
      </c>
      <c r="G916" s="47">
        <v>0.650770780663815</v>
      </c>
      <c r="H916" s="50">
        <v>24.281391830559802</v>
      </c>
      <c r="I916" s="76" t="str">
        <f t="shared" si="28"/>
        <v>No</v>
      </c>
      <c r="J916" s="49" t="str">
        <f t="shared" si="29"/>
        <v>No</v>
      </c>
      <c r="K916" s="47">
        <v>9.1107122702398693E-2</v>
      </c>
      <c r="L916" s="50">
        <v>10.1147028154327</v>
      </c>
      <c r="M916" s="47">
        <v>8.6846973952800402E-2</v>
      </c>
      <c r="N916" s="50">
        <v>7.4508320726172501</v>
      </c>
    </row>
    <row r="917" spans="1:14" x14ac:dyDescent="0.2">
      <c r="A917" s="57" t="s">
        <v>2081</v>
      </c>
      <c r="B917" s="44" t="s">
        <v>2082</v>
      </c>
      <c r="C917" s="45">
        <v>27</v>
      </c>
      <c r="D917" s="46" t="s">
        <v>360</v>
      </c>
      <c r="E917" s="47">
        <v>0.70269366980592196</v>
      </c>
      <c r="F917" s="48">
        <v>58.081334723670501</v>
      </c>
      <c r="G917" s="47">
        <v>0.63115644221109302</v>
      </c>
      <c r="H917" s="50">
        <v>18.078668683812399</v>
      </c>
      <c r="I917" s="76" t="str">
        <f t="shared" si="28"/>
        <v>No</v>
      </c>
      <c r="J917" s="49" t="str">
        <f t="shared" si="29"/>
        <v>No</v>
      </c>
      <c r="K917" s="47">
        <v>8.8135206627660806E-2</v>
      </c>
      <c r="L917" s="50">
        <v>8.0291970802919703</v>
      </c>
      <c r="M917" s="47">
        <v>8.6906012190600804E-2</v>
      </c>
      <c r="N917" s="50">
        <v>7.4886535552193596</v>
      </c>
    </row>
    <row r="918" spans="1:14" x14ac:dyDescent="0.2">
      <c r="A918" s="57" t="s">
        <v>2083</v>
      </c>
      <c r="B918" s="44" t="s">
        <v>2084</v>
      </c>
      <c r="C918" s="45">
        <v>27</v>
      </c>
      <c r="D918" s="46" t="s">
        <v>360</v>
      </c>
      <c r="E918" s="47">
        <v>0.52453134844317895</v>
      </c>
      <c r="F918" s="48">
        <v>10.1147028154327</v>
      </c>
      <c r="G918" s="47">
        <v>0.65352839952901898</v>
      </c>
      <c r="H918" s="50">
        <v>25.453857791225399</v>
      </c>
      <c r="I918" s="76" t="str">
        <f t="shared" si="28"/>
        <v>No</v>
      </c>
      <c r="J918" s="49" t="str">
        <f t="shared" si="29"/>
        <v>No</v>
      </c>
      <c r="K918" s="47">
        <v>0.10905470964530201</v>
      </c>
      <c r="L918" s="50">
        <v>21.2721584984359</v>
      </c>
      <c r="M918" s="47">
        <v>0.107140030218426</v>
      </c>
      <c r="N918" s="50">
        <v>29.425113464447801</v>
      </c>
    </row>
    <row r="919" spans="1:14" x14ac:dyDescent="0.2">
      <c r="A919" s="57" t="s">
        <v>2085</v>
      </c>
      <c r="B919" s="44" t="s">
        <v>2086</v>
      </c>
      <c r="C919" s="45">
        <v>27</v>
      </c>
      <c r="D919" s="46" t="s">
        <v>360</v>
      </c>
      <c r="E919" s="47">
        <v>0.522544097986679</v>
      </c>
      <c r="F919" s="48">
        <v>9.8018769551616298</v>
      </c>
      <c r="G919" s="47">
        <v>0.65097293474551399</v>
      </c>
      <c r="H919" s="50">
        <v>24.357034795764001</v>
      </c>
      <c r="I919" s="76" t="str">
        <f t="shared" si="28"/>
        <v>No</v>
      </c>
      <c r="J919" s="49" t="str">
        <f t="shared" si="29"/>
        <v>No</v>
      </c>
      <c r="K919" s="47">
        <v>8.9407486580558998E-2</v>
      </c>
      <c r="L919" s="50">
        <v>8.9676746611053204</v>
      </c>
      <c r="M919" s="47">
        <v>8.9197740120604593E-2</v>
      </c>
      <c r="N919" s="50">
        <v>9.7957639939485599</v>
      </c>
    </row>
    <row r="920" spans="1:14" x14ac:dyDescent="0.2">
      <c r="A920" s="57" t="s">
        <v>2087</v>
      </c>
      <c r="B920" s="44" t="s">
        <v>2088</v>
      </c>
      <c r="C920" s="45">
        <v>27</v>
      </c>
      <c r="D920" s="46" t="s">
        <v>360</v>
      </c>
      <c r="E920" s="47">
        <v>0.53447970798614097</v>
      </c>
      <c r="F920" s="48">
        <v>12.148070907195001</v>
      </c>
      <c r="G920" s="47">
        <v>0.68739323648702899</v>
      </c>
      <c r="H920" s="50">
        <v>38.426626323751897</v>
      </c>
      <c r="I920" s="76" t="str">
        <f t="shared" si="28"/>
        <v>No</v>
      </c>
      <c r="J920" s="49" t="str">
        <f t="shared" si="29"/>
        <v>No</v>
      </c>
      <c r="K920" s="47">
        <v>0.101648103482395</v>
      </c>
      <c r="L920" s="50">
        <v>17.361835245046901</v>
      </c>
      <c r="M920" s="47">
        <v>0.10391560480013599</v>
      </c>
      <c r="N920" s="50">
        <v>26.550680786686801</v>
      </c>
    </row>
    <row r="921" spans="1:14" x14ac:dyDescent="0.2">
      <c r="A921" s="57" t="s">
        <v>2089</v>
      </c>
      <c r="B921" s="44" t="s">
        <v>2090</v>
      </c>
      <c r="C921" s="45">
        <v>27</v>
      </c>
      <c r="D921" s="46" t="s">
        <v>360</v>
      </c>
      <c r="E921" s="47">
        <v>0.63859319113163604</v>
      </c>
      <c r="F921" s="48">
        <v>41.918665276329499</v>
      </c>
      <c r="G921" s="47">
        <v>0.60608066895572699</v>
      </c>
      <c r="H921" s="50">
        <v>12.6323751891074</v>
      </c>
      <c r="I921" s="76" t="str">
        <f t="shared" si="28"/>
        <v>No</v>
      </c>
      <c r="J921" s="49" t="str">
        <f t="shared" si="29"/>
        <v>No</v>
      </c>
      <c r="K921" s="47">
        <v>0.170288741032777</v>
      </c>
      <c r="L921" s="50">
        <v>49.270072992700698</v>
      </c>
      <c r="M921" s="47">
        <v>0.17541671717564</v>
      </c>
      <c r="N921" s="50">
        <v>73.789712556732198</v>
      </c>
    </row>
    <row r="922" spans="1:14" x14ac:dyDescent="0.2">
      <c r="A922" s="57" t="s">
        <v>2091</v>
      </c>
      <c r="B922" s="44" t="s">
        <v>2092</v>
      </c>
      <c r="C922" s="45">
        <v>27</v>
      </c>
      <c r="D922" s="46" t="s">
        <v>360</v>
      </c>
      <c r="E922" s="47">
        <v>0.453472118917982</v>
      </c>
      <c r="F922" s="48">
        <v>2.29405630865485</v>
      </c>
      <c r="G922" s="47">
        <v>0.59501459312734695</v>
      </c>
      <c r="H922" s="50">
        <v>10.854765506807899</v>
      </c>
      <c r="I922" s="76" t="str">
        <f t="shared" si="28"/>
        <v>No</v>
      </c>
      <c r="J922" s="49" t="str">
        <f t="shared" si="29"/>
        <v>No</v>
      </c>
      <c r="K922" s="47">
        <v>0.206423517725215</v>
      </c>
      <c r="L922" s="50">
        <v>66.579770594369094</v>
      </c>
      <c r="M922" s="47">
        <v>0.22045510064673399</v>
      </c>
      <c r="N922" s="50">
        <v>87.291981845688397</v>
      </c>
    </row>
    <row r="923" spans="1:14" x14ac:dyDescent="0.2">
      <c r="A923" s="57" t="s">
        <v>2093</v>
      </c>
      <c r="B923" s="44" t="s">
        <v>2094</v>
      </c>
      <c r="C923" s="45">
        <v>27</v>
      </c>
      <c r="D923" s="46" t="s">
        <v>360</v>
      </c>
      <c r="E923" s="47">
        <v>0.69476882255698502</v>
      </c>
      <c r="F923" s="48">
        <v>56.4129301355579</v>
      </c>
      <c r="G923" s="47">
        <v>0.66393510600408301</v>
      </c>
      <c r="H923" s="50">
        <v>28.857791225416001</v>
      </c>
      <c r="I923" s="76" t="str">
        <f t="shared" si="28"/>
        <v>No</v>
      </c>
      <c r="J923" s="49" t="str">
        <f t="shared" si="29"/>
        <v>No</v>
      </c>
      <c r="K923" s="47">
        <v>9.5782683888234105E-2</v>
      </c>
      <c r="L923" s="50">
        <v>13.764337851929101</v>
      </c>
      <c r="M923" s="47">
        <v>9.8782920288819104E-2</v>
      </c>
      <c r="N923" s="50">
        <v>20.726172465960701</v>
      </c>
    </row>
    <row r="924" spans="1:14" x14ac:dyDescent="0.2">
      <c r="A924" s="57" t="s">
        <v>1650</v>
      </c>
      <c r="B924" s="44" t="s">
        <v>2095</v>
      </c>
      <c r="C924" s="45">
        <v>27</v>
      </c>
      <c r="D924" s="46" t="s">
        <v>360</v>
      </c>
      <c r="E924" s="47">
        <v>0.54607179622285296</v>
      </c>
      <c r="F924" s="48">
        <v>14.9113660062565</v>
      </c>
      <c r="G924" s="47">
        <v>0.685325815905379</v>
      </c>
      <c r="H924" s="50">
        <v>37.443267776096803</v>
      </c>
      <c r="I924" s="76" t="str">
        <f t="shared" si="28"/>
        <v>No</v>
      </c>
      <c r="J924" s="49" t="str">
        <f t="shared" si="29"/>
        <v>No</v>
      </c>
      <c r="K924" s="47">
        <v>0.122568156595612</v>
      </c>
      <c r="L924" s="50">
        <v>27.007299270072998</v>
      </c>
      <c r="M924" s="47">
        <v>0.126379535941299</v>
      </c>
      <c r="N924" s="50">
        <v>44.2511346444781</v>
      </c>
    </row>
    <row r="925" spans="1:14" x14ac:dyDescent="0.2">
      <c r="A925" s="57" t="s">
        <v>2096</v>
      </c>
      <c r="B925" s="44" t="s">
        <v>2097</v>
      </c>
      <c r="C925" s="45">
        <v>27</v>
      </c>
      <c r="D925" s="46" t="s">
        <v>360</v>
      </c>
      <c r="E925" s="47">
        <v>0.50538387734586998</v>
      </c>
      <c r="F925" s="48">
        <v>7.0907194994786202</v>
      </c>
      <c r="G925" s="47">
        <v>0.64800927764522398</v>
      </c>
      <c r="H925" s="50">
        <v>23.1845688350983</v>
      </c>
      <c r="I925" s="76" t="str">
        <f t="shared" si="28"/>
        <v>No</v>
      </c>
      <c r="J925" s="49" t="str">
        <f t="shared" si="29"/>
        <v>No</v>
      </c>
      <c r="K925" s="47">
        <v>0.13214781907068199</v>
      </c>
      <c r="L925" s="50">
        <v>31.126173096976</v>
      </c>
      <c r="M925" s="47">
        <v>0.135090674287901</v>
      </c>
      <c r="N925" s="50">
        <v>50.3782148260212</v>
      </c>
    </row>
    <row r="926" spans="1:14" x14ac:dyDescent="0.2">
      <c r="A926" s="57" t="s">
        <v>2098</v>
      </c>
      <c r="B926" s="44" t="s">
        <v>2099</v>
      </c>
      <c r="C926" s="45">
        <v>27</v>
      </c>
      <c r="D926" s="46" t="s">
        <v>360</v>
      </c>
      <c r="E926" s="47">
        <v>0.36804630270186001</v>
      </c>
      <c r="F926" s="48">
        <v>0.72992700729926996</v>
      </c>
      <c r="G926" s="47">
        <v>0.51547721182985096</v>
      </c>
      <c r="H926" s="50">
        <v>3.97125567322239</v>
      </c>
      <c r="I926" s="76" t="str">
        <f t="shared" si="28"/>
        <v>No</v>
      </c>
      <c r="J926" s="49" t="str">
        <f t="shared" si="29"/>
        <v>No</v>
      </c>
      <c r="K926" s="47">
        <v>0.33758923961963999</v>
      </c>
      <c r="L926" s="50">
        <v>94.525547445255498</v>
      </c>
      <c r="M926" s="47">
        <v>0.34367988924269899</v>
      </c>
      <c r="N926" s="50">
        <v>96.671709531013605</v>
      </c>
    </row>
    <row r="927" spans="1:14" x14ac:dyDescent="0.2">
      <c r="A927" s="57" t="s">
        <v>2100</v>
      </c>
      <c r="B927" s="44" t="s">
        <v>2101</v>
      </c>
      <c r="C927" s="45">
        <v>27</v>
      </c>
      <c r="D927" s="46" t="s">
        <v>360</v>
      </c>
      <c r="E927" s="47">
        <v>0.38428644957367403</v>
      </c>
      <c r="F927" s="48">
        <v>0.88633993743482797</v>
      </c>
      <c r="G927" s="47">
        <v>0.536640283425877</v>
      </c>
      <c r="H927" s="50">
        <v>5.3328290468986399</v>
      </c>
      <c r="I927" s="76" t="str">
        <f t="shared" si="28"/>
        <v>No</v>
      </c>
      <c r="J927" s="49" t="str">
        <f t="shared" si="29"/>
        <v>No</v>
      </c>
      <c r="K927" s="47">
        <v>0.46038471991385999</v>
      </c>
      <c r="L927" s="50">
        <v>99.478623566214793</v>
      </c>
      <c r="M927" s="47">
        <v>0.42254816451529498</v>
      </c>
      <c r="N927" s="50">
        <v>99.016641452344899</v>
      </c>
    </row>
    <row r="928" spans="1:14" x14ac:dyDescent="0.2">
      <c r="A928" s="57" t="s">
        <v>2102</v>
      </c>
      <c r="B928" s="44" t="s">
        <v>2103</v>
      </c>
      <c r="C928" s="45">
        <v>27</v>
      </c>
      <c r="D928" s="46" t="s">
        <v>360</v>
      </c>
      <c r="E928" s="47">
        <v>0.34653732142550397</v>
      </c>
      <c r="F928" s="48">
        <v>0.52137643378519305</v>
      </c>
      <c r="G928" s="47">
        <v>0.490725088159436</v>
      </c>
      <c r="H928" s="50">
        <v>2.5340393343419101</v>
      </c>
      <c r="I928" s="76" t="str">
        <f t="shared" si="28"/>
        <v>No</v>
      </c>
      <c r="J928" s="49" t="str">
        <f t="shared" si="29"/>
        <v>No</v>
      </c>
      <c r="K928" s="47">
        <v>0.32129900147631602</v>
      </c>
      <c r="L928" s="50">
        <v>93.430656934306597</v>
      </c>
      <c r="M928" s="47">
        <v>0.29211399633836499</v>
      </c>
      <c r="N928" s="50">
        <v>94.7428139183056</v>
      </c>
    </row>
    <row r="929" spans="1:14" x14ac:dyDescent="0.2">
      <c r="A929" s="57" t="s">
        <v>2104</v>
      </c>
      <c r="B929" s="44" t="s">
        <v>2105</v>
      </c>
      <c r="C929" s="45">
        <v>27</v>
      </c>
      <c r="D929" s="46" t="s">
        <v>360</v>
      </c>
      <c r="E929" s="47">
        <v>0.401172319431925</v>
      </c>
      <c r="F929" s="48">
        <v>1.3555787278414999</v>
      </c>
      <c r="G929" s="47">
        <v>0.54123775949861697</v>
      </c>
      <c r="H929" s="50">
        <v>5.7110438729198201</v>
      </c>
      <c r="I929" s="76" t="str">
        <f t="shared" si="28"/>
        <v>No</v>
      </c>
      <c r="J929" s="49" t="str">
        <f t="shared" si="29"/>
        <v>No</v>
      </c>
      <c r="K929" s="47">
        <v>0.38727182061738502</v>
      </c>
      <c r="L929" s="50">
        <v>96.8196037539103</v>
      </c>
      <c r="M929" s="47">
        <v>0.37546889361073998</v>
      </c>
      <c r="N929" s="50">
        <v>97.390317700453807</v>
      </c>
    </row>
    <row r="930" spans="1:14" x14ac:dyDescent="0.2">
      <c r="A930" s="57" t="s">
        <v>2106</v>
      </c>
      <c r="B930" s="44" t="s">
        <v>2107</v>
      </c>
      <c r="C930" s="45">
        <v>27</v>
      </c>
      <c r="D930" s="46" t="s">
        <v>360</v>
      </c>
      <c r="E930" s="47">
        <v>0.43076934050265397</v>
      </c>
      <c r="F930" s="48">
        <v>1.98123044838373</v>
      </c>
      <c r="G930" s="47">
        <v>0.57444513864874702</v>
      </c>
      <c r="H930" s="50">
        <v>8.4720121028744302</v>
      </c>
      <c r="I930" s="76" t="str">
        <f t="shared" si="28"/>
        <v>No</v>
      </c>
      <c r="J930" s="49" t="str">
        <f t="shared" si="29"/>
        <v>No</v>
      </c>
      <c r="K930" s="47">
        <v>0.33553717526059201</v>
      </c>
      <c r="L930" s="50">
        <v>94.369134515119896</v>
      </c>
      <c r="M930" s="47">
        <v>0.29878376268658602</v>
      </c>
      <c r="N930" s="50">
        <v>95.234493192133101</v>
      </c>
    </row>
    <row r="931" spans="1:14" x14ac:dyDescent="0.2">
      <c r="A931" s="57" t="s">
        <v>2108</v>
      </c>
      <c r="B931" s="44" t="s">
        <v>2109</v>
      </c>
      <c r="C931" s="45">
        <v>27</v>
      </c>
      <c r="D931" s="46" t="s">
        <v>360</v>
      </c>
      <c r="E931" s="47">
        <v>0.48297417025543998</v>
      </c>
      <c r="F931" s="48">
        <v>4.5359749739311797</v>
      </c>
      <c r="G931" s="47">
        <v>0.529800724399488</v>
      </c>
      <c r="H931" s="50">
        <v>4.9167927382753396</v>
      </c>
      <c r="I931" s="76" t="str">
        <f t="shared" si="28"/>
        <v>No</v>
      </c>
      <c r="J931" s="49" t="str">
        <f t="shared" si="29"/>
        <v>No</v>
      </c>
      <c r="K931" s="47">
        <v>0.29462475902046598</v>
      </c>
      <c r="L931" s="50">
        <v>90.510948905109501</v>
      </c>
      <c r="M931" s="47">
        <v>0.29350063204301702</v>
      </c>
      <c r="N931" s="50">
        <v>94.894099848714106</v>
      </c>
    </row>
    <row r="932" spans="1:14" x14ac:dyDescent="0.2">
      <c r="A932" s="57" t="s">
        <v>2110</v>
      </c>
      <c r="B932" s="44" t="s">
        <v>2111</v>
      </c>
      <c r="C932" s="45">
        <v>27</v>
      </c>
      <c r="D932" s="46" t="s">
        <v>360</v>
      </c>
      <c r="E932" s="47">
        <v>0.28198364192203401</v>
      </c>
      <c r="F932" s="48">
        <v>0.15641293013555799</v>
      </c>
      <c r="G932" s="47">
        <v>0.41010024659404898</v>
      </c>
      <c r="H932" s="50">
        <v>0.45385779122541597</v>
      </c>
      <c r="I932" s="76" t="str">
        <f t="shared" si="28"/>
        <v>No</v>
      </c>
      <c r="J932" s="49" t="str">
        <f t="shared" si="29"/>
        <v>No</v>
      </c>
      <c r="K932" s="47">
        <v>0.326726260345997</v>
      </c>
      <c r="L932" s="50">
        <v>93.795620437956202</v>
      </c>
      <c r="M932" s="47">
        <v>0.30908582674000901</v>
      </c>
      <c r="N932" s="50">
        <v>95.650529500756406</v>
      </c>
    </row>
    <row r="933" spans="1:14" x14ac:dyDescent="0.2">
      <c r="A933" s="57" t="s">
        <v>2112</v>
      </c>
      <c r="B933" s="44" t="s">
        <v>2113</v>
      </c>
      <c r="C933" s="45">
        <v>27</v>
      </c>
      <c r="D933" s="46" t="s">
        <v>360</v>
      </c>
      <c r="E933" s="47">
        <v>0.41613054001792099</v>
      </c>
      <c r="F933" s="48">
        <v>1.5641293013555799</v>
      </c>
      <c r="G933" s="47">
        <v>0.55885662020184301</v>
      </c>
      <c r="H933" s="50">
        <v>6.9213313161875902</v>
      </c>
      <c r="I933" s="76" t="str">
        <f t="shared" si="28"/>
        <v>No</v>
      </c>
      <c r="J933" s="49" t="str">
        <f t="shared" si="29"/>
        <v>No</v>
      </c>
      <c r="K933" s="47">
        <v>0.42275766114394098</v>
      </c>
      <c r="L933" s="50">
        <v>98.435870698644393</v>
      </c>
      <c r="M933" s="47">
        <v>0.35478601809757199</v>
      </c>
      <c r="N933" s="50">
        <v>97.087745839636895</v>
      </c>
    </row>
    <row r="934" spans="1:14" x14ac:dyDescent="0.2">
      <c r="A934" s="57" t="s">
        <v>2114</v>
      </c>
      <c r="B934" s="44" t="s">
        <v>2115</v>
      </c>
      <c r="C934" s="45">
        <v>27</v>
      </c>
      <c r="D934" s="46" t="s">
        <v>360</v>
      </c>
      <c r="E934" s="47">
        <v>0.38687543626670401</v>
      </c>
      <c r="F934" s="48">
        <v>1.0427528675703901</v>
      </c>
      <c r="G934" s="47">
        <v>0.52945981744416004</v>
      </c>
      <c r="H934" s="50">
        <v>4.8411497730711002</v>
      </c>
      <c r="I934" s="76" t="str">
        <f t="shared" si="28"/>
        <v>No</v>
      </c>
      <c r="J934" s="49" t="str">
        <f t="shared" si="29"/>
        <v>No</v>
      </c>
      <c r="K934" s="47">
        <v>0.41198924498114098</v>
      </c>
      <c r="L934" s="50">
        <v>97.549530761209596</v>
      </c>
      <c r="M934" s="47">
        <v>0.37745802745061102</v>
      </c>
      <c r="N934" s="50">
        <v>97.428139183056004</v>
      </c>
    </row>
    <row r="935" spans="1:14" x14ac:dyDescent="0.2">
      <c r="A935" s="57" t="s">
        <v>2116</v>
      </c>
      <c r="B935" s="44" t="s">
        <v>2117</v>
      </c>
      <c r="C935" s="45">
        <v>29</v>
      </c>
      <c r="D935" s="46" t="s">
        <v>360</v>
      </c>
      <c r="E935" s="47">
        <v>0.47575129640415498</v>
      </c>
      <c r="F935" s="48">
        <v>3.80604796663191</v>
      </c>
      <c r="G935" s="47">
        <v>0.69687055075431703</v>
      </c>
      <c r="H935" s="50">
        <v>21.099887766554399</v>
      </c>
      <c r="I935" s="76" t="str">
        <f t="shared" si="28"/>
        <v>No</v>
      </c>
      <c r="J935" s="49" t="str">
        <f t="shared" si="29"/>
        <v>No</v>
      </c>
      <c r="K935" s="47">
        <v>0.32507490321229399</v>
      </c>
      <c r="L935" s="50">
        <v>93.743482794577702</v>
      </c>
      <c r="M935" s="47">
        <v>0.18572966999971499</v>
      </c>
      <c r="N935" s="50">
        <v>24.579124579124599</v>
      </c>
    </row>
    <row r="936" spans="1:14" x14ac:dyDescent="0.2">
      <c r="A936" s="57" t="s">
        <v>2118</v>
      </c>
      <c r="B936" s="44" t="s">
        <v>2119</v>
      </c>
      <c r="C936" s="45">
        <v>29</v>
      </c>
      <c r="D936" s="46" t="s">
        <v>360</v>
      </c>
      <c r="E936" s="47">
        <v>0.49063843947765201</v>
      </c>
      <c r="F936" s="48">
        <v>5.2659019812304502</v>
      </c>
      <c r="G936" s="47">
        <v>0.53609540030196001</v>
      </c>
      <c r="H936" s="50">
        <v>2.3569023569023599</v>
      </c>
      <c r="I936" s="76" t="str">
        <f t="shared" si="28"/>
        <v>No</v>
      </c>
      <c r="J936" s="49" t="str">
        <f t="shared" si="29"/>
        <v>No</v>
      </c>
      <c r="K936" s="47">
        <v>0.19026041073729499</v>
      </c>
      <c r="L936" s="50">
        <v>59.906152241918697</v>
      </c>
      <c r="M936" s="47">
        <v>0.14305553807393401</v>
      </c>
      <c r="N936" s="50">
        <v>10.5499438832772</v>
      </c>
    </row>
    <row r="937" spans="1:14" x14ac:dyDescent="0.2">
      <c r="A937" s="57" t="s">
        <v>2120</v>
      </c>
      <c r="B937" s="44" t="s">
        <v>2121</v>
      </c>
      <c r="C937" s="45">
        <v>29</v>
      </c>
      <c r="D937" s="46" t="s">
        <v>360</v>
      </c>
      <c r="E937" s="47">
        <v>0.51666372945049199</v>
      </c>
      <c r="F937" s="48">
        <v>8.7069864442127205</v>
      </c>
      <c r="G937" s="47">
        <v>0.57384198300869405</v>
      </c>
      <c r="H937" s="50">
        <v>4.0404040404040398</v>
      </c>
      <c r="I937" s="76" t="str">
        <f t="shared" si="28"/>
        <v>No</v>
      </c>
      <c r="J937" s="49" t="str">
        <f t="shared" si="29"/>
        <v>No</v>
      </c>
      <c r="K937" s="47">
        <v>0.17235838290318001</v>
      </c>
      <c r="L937" s="50">
        <v>50.677789363920802</v>
      </c>
      <c r="M937" s="47">
        <v>0.129770385522778</v>
      </c>
      <c r="N937" s="50">
        <v>8.6419753086419693</v>
      </c>
    </row>
    <row r="938" spans="1:14" x14ac:dyDescent="0.2">
      <c r="A938" s="57" t="s">
        <v>2122</v>
      </c>
      <c r="B938" s="44" t="s">
        <v>2123</v>
      </c>
      <c r="C938" s="45">
        <v>29</v>
      </c>
      <c r="D938" s="46" t="s">
        <v>360</v>
      </c>
      <c r="E938" s="47">
        <v>0.79229757622226804</v>
      </c>
      <c r="F938" s="48">
        <v>74.400417101146999</v>
      </c>
      <c r="G938" s="47">
        <v>0.78077253048633</v>
      </c>
      <c r="H938" s="50">
        <v>48.933782267115603</v>
      </c>
      <c r="I938" s="76" t="str">
        <f t="shared" si="28"/>
        <v>No</v>
      </c>
      <c r="J938" s="49" t="str">
        <f t="shared" si="29"/>
        <v>No</v>
      </c>
      <c r="K938" s="47">
        <v>0.188696449321513</v>
      </c>
      <c r="L938" s="50">
        <v>59.0719499478624</v>
      </c>
      <c r="M938" s="47">
        <v>0.153559176803096</v>
      </c>
      <c r="N938" s="50">
        <v>12.682379349046</v>
      </c>
    </row>
    <row r="939" spans="1:14" x14ac:dyDescent="0.2">
      <c r="A939" s="57" t="s">
        <v>2124</v>
      </c>
      <c r="B939" s="44" t="s">
        <v>2125</v>
      </c>
      <c r="C939" s="45">
        <v>29</v>
      </c>
      <c r="D939" s="46" t="s">
        <v>360</v>
      </c>
      <c r="E939" s="47">
        <v>0.59829058673923297</v>
      </c>
      <c r="F939" s="48">
        <v>28.779979144942601</v>
      </c>
      <c r="G939" s="47">
        <v>0.71806944565832398</v>
      </c>
      <c r="H939" s="50">
        <v>26.599326599326599</v>
      </c>
      <c r="I939" s="76" t="str">
        <f t="shared" si="28"/>
        <v>No</v>
      </c>
      <c r="J939" s="49" t="str">
        <f t="shared" si="29"/>
        <v>No</v>
      </c>
      <c r="K939" s="47">
        <v>0.179202674630493</v>
      </c>
      <c r="L939" s="50">
        <v>54.2752867570386</v>
      </c>
      <c r="M939" s="47">
        <v>0.16920518466935999</v>
      </c>
      <c r="N939" s="50">
        <v>17.620650953984299</v>
      </c>
    </row>
    <row r="940" spans="1:14" x14ac:dyDescent="0.2">
      <c r="A940" s="57" t="s">
        <v>2126</v>
      </c>
      <c r="B940" s="44" t="s">
        <v>2127</v>
      </c>
      <c r="C940" s="45">
        <v>29</v>
      </c>
      <c r="D940" s="46" t="s">
        <v>360</v>
      </c>
      <c r="E940" s="47">
        <v>0.58538133468091302</v>
      </c>
      <c r="F940" s="48">
        <v>25.2867570385819</v>
      </c>
      <c r="G940" s="47">
        <v>0.57239401452170602</v>
      </c>
      <c r="H940" s="50">
        <v>3.9281705948372601</v>
      </c>
      <c r="I940" s="76" t="str">
        <f t="shared" si="28"/>
        <v>No</v>
      </c>
      <c r="J940" s="49" t="str">
        <f t="shared" si="29"/>
        <v>No</v>
      </c>
      <c r="K940" s="47">
        <v>0.15287796609647</v>
      </c>
      <c r="L940" s="50">
        <v>40.093847758081303</v>
      </c>
      <c r="M940" s="47">
        <v>0.14529186293283899</v>
      </c>
      <c r="N940" s="50">
        <v>11.1111111111111</v>
      </c>
    </row>
    <row r="941" spans="1:14" x14ac:dyDescent="0.2">
      <c r="A941" s="57" t="s">
        <v>2128</v>
      </c>
      <c r="B941" s="44" t="s">
        <v>2129</v>
      </c>
      <c r="C941" s="45">
        <v>29</v>
      </c>
      <c r="D941" s="46" t="s">
        <v>360</v>
      </c>
      <c r="E941" s="47">
        <v>0.53254109739744704</v>
      </c>
      <c r="F941" s="48">
        <v>11.6788321167883</v>
      </c>
      <c r="G941" s="47">
        <v>0.76833514823689897</v>
      </c>
      <c r="H941" s="50">
        <v>43.7710437710438</v>
      </c>
      <c r="I941" s="76" t="str">
        <f t="shared" si="28"/>
        <v>No</v>
      </c>
      <c r="J941" s="49" t="str">
        <f t="shared" si="29"/>
        <v>No</v>
      </c>
      <c r="K941" s="47">
        <v>0.239563729495955</v>
      </c>
      <c r="L941" s="50">
        <v>79.353493222106394</v>
      </c>
      <c r="M941" s="47">
        <v>0.23476491554626</v>
      </c>
      <c r="N941" s="50">
        <v>51.515151515151501</v>
      </c>
    </row>
    <row r="942" spans="1:14" x14ac:dyDescent="0.2">
      <c r="A942" s="57" t="s">
        <v>2130</v>
      </c>
      <c r="B942" s="44" t="s">
        <v>2131</v>
      </c>
      <c r="C942" s="45">
        <v>29</v>
      </c>
      <c r="D942" s="46" t="s">
        <v>360</v>
      </c>
      <c r="E942" s="47">
        <v>0.49932254434192502</v>
      </c>
      <c r="F942" s="48">
        <v>6.1522419186652799</v>
      </c>
      <c r="G942" s="47">
        <v>0.554961175845334</v>
      </c>
      <c r="H942" s="50">
        <v>2.8058361391694699</v>
      </c>
      <c r="I942" s="76" t="str">
        <f t="shared" si="28"/>
        <v>No</v>
      </c>
      <c r="J942" s="49" t="str">
        <f t="shared" si="29"/>
        <v>No</v>
      </c>
      <c r="K942" s="47">
        <v>0.262642439046681</v>
      </c>
      <c r="L942" s="50">
        <v>85.505735140771606</v>
      </c>
      <c r="M942" s="47">
        <v>0.21997514909438001</v>
      </c>
      <c r="N942" s="50">
        <v>42.199775533108898</v>
      </c>
    </row>
    <row r="943" spans="1:14" x14ac:dyDescent="0.2">
      <c r="A943" s="57" t="s">
        <v>688</v>
      </c>
      <c r="B943" s="44" t="s">
        <v>2132</v>
      </c>
      <c r="C943" s="45">
        <v>29</v>
      </c>
      <c r="D943" s="46" t="s">
        <v>360</v>
      </c>
      <c r="E943" s="47">
        <v>0.74992186290741303</v>
      </c>
      <c r="F943" s="48">
        <v>66.475495307612107</v>
      </c>
      <c r="G943" s="47">
        <v>0.68011760332872895</v>
      </c>
      <c r="H943" s="50">
        <v>18.181818181818201</v>
      </c>
      <c r="I943" s="76" t="str">
        <f t="shared" si="28"/>
        <v>No</v>
      </c>
      <c r="J943" s="49" t="str">
        <f t="shared" si="29"/>
        <v>No</v>
      </c>
      <c r="K943" s="47">
        <v>0.33693279708208501</v>
      </c>
      <c r="L943" s="50">
        <v>94.473409801876997</v>
      </c>
      <c r="M943" s="47">
        <v>0.33001136298553402</v>
      </c>
      <c r="N943" s="50">
        <v>85.297418630752006</v>
      </c>
    </row>
    <row r="944" spans="1:14" x14ac:dyDescent="0.2">
      <c r="A944" s="57" t="s">
        <v>2133</v>
      </c>
      <c r="B944" s="44" t="s">
        <v>2134</v>
      </c>
      <c r="C944" s="45">
        <v>29</v>
      </c>
      <c r="D944" s="46" t="s">
        <v>360</v>
      </c>
      <c r="E944" s="47">
        <v>0.58846030283291795</v>
      </c>
      <c r="F944" s="48">
        <v>26.0688216892596</v>
      </c>
      <c r="G944" s="47">
        <v>0.61326946089315004</v>
      </c>
      <c r="H944" s="50">
        <v>6.9584736251402903</v>
      </c>
      <c r="I944" s="76" t="str">
        <f t="shared" si="28"/>
        <v>No</v>
      </c>
      <c r="J944" s="49" t="str">
        <f t="shared" si="29"/>
        <v>No</v>
      </c>
      <c r="K944" s="47">
        <v>0.29629205684902798</v>
      </c>
      <c r="L944" s="50">
        <v>90.823774765380605</v>
      </c>
      <c r="M944" s="47">
        <v>0.34926590687582898</v>
      </c>
      <c r="N944" s="50">
        <v>89.450056116722806</v>
      </c>
    </row>
    <row r="945" spans="1:14" x14ac:dyDescent="0.2">
      <c r="A945" s="57" t="s">
        <v>2135</v>
      </c>
      <c r="B945" s="44" t="s">
        <v>2136</v>
      </c>
      <c r="C945" s="45">
        <v>29</v>
      </c>
      <c r="D945" s="46" t="s">
        <v>360</v>
      </c>
      <c r="E945" s="47">
        <v>0.70752478153535303</v>
      </c>
      <c r="F945" s="48">
        <v>58.863399374348297</v>
      </c>
      <c r="G945" s="47">
        <v>0.60215793264515804</v>
      </c>
      <c r="H945" s="50">
        <v>5.6116722783389497</v>
      </c>
      <c r="I945" s="76" t="str">
        <f t="shared" si="28"/>
        <v>No</v>
      </c>
      <c r="J945" s="49" t="str">
        <f t="shared" si="29"/>
        <v>No</v>
      </c>
      <c r="K945" s="47">
        <v>0.29210861054565102</v>
      </c>
      <c r="L945" s="50">
        <v>89.989572471324294</v>
      </c>
      <c r="M945" s="47">
        <v>0.38664650686805901</v>
      </c>
      <c r="N945" s="50">
        <v>94.051627384960696</v>
      </c>
    </row>
    <row r="946" spans="1:14" x14ac:dyDescent="0.2">
      <c r="A946" s="57" t="s">
        <v>819</v>
      </c>
      <c r="B946" s="44" t="s">
        <v>2137</v>
      </c>
      <c r="C946" s="45">
        <v>29</v>
      </c>
      <c r="D946" s="46" t="s">
        <v>360</v>
      </c>
      <c r="E946" s="47">
        <v>0.61337565272862704</v>
      </c>
      <c r="F946" s="48">
        <v>32.846715328467198</v>
      </c>
      <c r="G946" s="47">
        <v>0.75479944835468904</v>
      </c>
      <c r="H946" s="50">
        <v>38.271604938271601</v>
      </c>
      <c r="I946" s="76" t="str">
        <f t="shared" si="28"/>
        <v>No</v>
      </c>
      <c r="J946" s="49" t="str">
        <f t="shared" si="29"/>
        <v>No</v>
      </c>
      <c r="K946" s="47">
        <v>0.31478869303021201</v>
      </c>
      <c r="L946" s="50">
        <v>92.961418143899905</v>
      </c>
      <c r="M946" s="47">
        <v>0.41278836791243601</v>
      </c>
      <c r="N946" s="50">
        <v>96.969696969696997</v>
      </c>
    </row>
    <row r="947" spans="1:14" x14ac:dyDescent="0.2">
      <c r="A947" s="57" t="s">
        <v>2138</v>
      </c>
      <c r="B947" s="44" t="s">
        <v>2139</v>
      </c>
      <c r="C947" s="45">
        <v>29</v>
      </c>
      <c r="D947" s="46" t="s">
        <v>360</v>
      </c>
      <c r="E947" s="47">
        <v>0.60053327708923498</v>
      </c>
      <c r="F947" s="48">
        <v>29.562043795620401</v>
      </c>
      <c r="G947" s="47">
        <v>0.60490305157423896</v>
      </c>
      <c r="H947" s="50">
        <v>5.8361391694725002</v>
      </c>
      <c r="I947" s="76" t="str">
        <f t="shared" si="28"/>
        <v>No</v>
      </c>
      <c r="J947" s="49" t="str">
        <f t="shared" si="29"/>
        <v>No</v>
      </c>
      <c r="K947" s="47">
        <v>0.30918029285828602</v>
      </c>
      <c r="L947" s="50">
        <v>92.5964546402503</v>
      </c>
      <c r="M947" s="47">
        <v>0.401176629668476</v>
      </c>
      <c r="N947" s="50">
        <v>96.184062850729504</v>
      </c>
    </row>
    <row r="948" spans="1:14" x14ac:dyDescent="0.2">
      <c r="A948" s="57" t="s">
        <v>2140</v>
      </c>
      <c r="B948" s="44" t="s">
        <v>2141</v>
      </c>
      <c r="C948" s="45">
        <v>29</v>
      </c>
      <c r="D948" s="46" t="s">
        <v>360</v>
      </c>
      <c r="E948" s="47">
        <v>0.53978705203186705</v>
      </c>
      <c r="F948" s="48">
        <v>13.607924921793501</v>
      </c>
      <c r="G948" s="47">
        <v>0.71313248252397199</v>
      </c>
      <c r="H948" s="50">
        <v>25.7014590347924</v>
      </c>
      <c r="I948" s="76" t="str">
        <f t="shared" si="28"/>
        <v>No</v>
      </c>
      <c r="J948" s="49" t="str">
        <f t="shared" si="29"/>
        <v>No</v>
      </c>
      <c r="K948" s="47">
        <v>0.28633097326058099</v>
      </c>
      <c r="L948" s="50">
        <v>89.103232533889496</v>
      </c>
      <c r="M948" s="47">
        <v>0.32152656190081302</v>
      </c>
      <c r="N948" s="50">
        <v>82.940516273849596</v>
      </c>
    </row>
    <row r="949" spans="1:14" x14ac:dyDescent="0.2">
      <c r="A949" s="57" t="s">
        <v>2142</v>
      </c>
      <c r="B949" s="44" t="s">
        <v>2143</v>
      </c>
      <c r="C949" s="45">
        <v>29</v>
      </c>
      <c r="D949" s="46" t="s">
        <v>360</v>
      </c>
      <c r="E949" s="47">
        <v>0.73962006119492896</v>
      </c>
      <c r="F949" s="48">
        <v>64.650677789363897</v>
      </c>
      <c r="G949" s="47">
        <v>0.72644183715858102</v>
      </c>
      <c r="H949" s="50">
        <v>29.1806958473625</v>
      </c>
      <c r="I949" s="76" t="str">
        <f t="shared" si="28"/>
        <v>No</v>
      </c>
      <c r="J949" s="49" t="str">
        <f t="shared" si="29"/>
        <v>No</v>
      </c>
      <c r="K949" s="47">
        <v>0.22092073293794701</v>
      </c>
      <c r="L949" s="50">
        <v>72.836287799791407</v>
      </c>
      <c r="M949" s="47">
        <v>0.25608626298033099</v>
      </c>
      <c r="N949" s="50">
        <v>61.728395061728399</v>
      </c>
    </row>
    <row r="950" spans="1:14" x14ac:dyDescent="0.2">
      <c r="A950" s="57" t="s">
        <v>2144</v>
      </c>
      <c r="B950" s="44" t="s">
        <v>2145</v>
      </c>
      <c r="C950" s="45">
        <v>29</v>
      </c>
      <c r="D950" s="46" t="s">
        <v>360</v>
      </c>
      <c r="E950" s="47">
        <v>0.55735678972599001</v>
      </c>
      <c r="F950" s="48">
        <v>17.622523461939501</v>
      </c>
      <c r="G950" s="47">
        <v>0.75407419183486202</v>
      </c>
      <c r="H950" s="50">
        <v>38.1593714927048</v>
      </c>
      <c r="I950" s="76" t="str">
        <f t="shared" si="28"/>
        <v>No</v>
      </c>
      <c r="J950" s="49" t="str">
        <f t="shared" si="29"/>
        <v>No</v>
      </c>
      <c r="K950" s="47">
        <v>0.181070985859654</v>
      </c>
      <c r="L950" s="50">
        <v>55.474452554744502</v>
      </c>
      <c r="M950" s="47">
        <v>0.20914855202541399</v>
      </c>
      <c r="N950" s="50">
        <v>34.904601571268202</v>
      </c>
    </row>
    <row r="951" spans="1:14" x14ac:dyDescent="0.2">
      <c r="A951" s="57" t="s">
        <v>1164</v>
      </c>
      <c r="B951" s="44" t="s">
        <v>2146</v>
      </c>
      <c r="C951" s="45">
        <v>29</v>
      </c>
      <c r="D951" s="46" t="s">
        <v>360</v>
      </c>
      <c r="E951" s="47">
        <v>0.51448943818329596</v>
      </c>
      <c r="F951" s="48">
        <v>8.3941605839416091</v>
      </c>
      <c r="G951" s="47">
        <v>0.71308754533088103</v>
      </c>
      <c r="H951" s="50">
        <v>25.589225589225599</v>
      </c>
      <c r="I951" s="76" t="str">
        <f t="shared" si="28"/>
        <v>No</v>
      </c>
      <c r="J951" s="49" t="str">
        <f t="shared" si="29"/>
        <v>No</v>
      </c>
      <c r="K951" s="47">
        <v>0.18023857225325299</v>
      </c>
      <c r="L951" s="50">
        <v>54.900938477580802</v>
      </c>
      <c r="M951" s="47">
        <v>0.20714904803586401</v>
      </c>
      <c r="N951" s="50">
        <v>33.894500561167199</v>
      </c>
    </row>
    <row r="952" spans="1:14" x14ac:dyDescent="0.2">
      <c r="A952" s="57" t="s">
        <v>2147</v>
      </c>
      <c r="B952" s="44" t="s">
        <v>2148</v>
      </c>
      <c r="C952" s="45">
        <v>29</v>
      </c>
      <c r="D952" s="46" t="s">
        <v>360</v>
      </c>
      <c r="E952" s="47">
        <v>0.53986189400478801</v>
      </c>
      <c r="F952" s="48">
        <v>13.660062565172099</v>
      </c>
      <c r="G952" s="47">
        <v>0.71466291318418795</v>
      </c>
      <c r="H952" s="50">
        <v>25.925925925925899</v>
      </c>
      <c r="I952" s="76" t="str">
        <f t="shared" si="28"/>
        <v>No</v>
      </c>
      <c r="J952" s="49" t="str">
        <f t="shared" si="29"/>
        <v>No</v>
      </c>
      <c r="K952" s="47">
        <v>0.29338145751939898</v>
      </c>
      <c r="L952" s="50">
        <v>90.302398331595398</v>
      </c>
      <c r="M952" s="47">
        <v>0.36591627151325901</v>
      </c>
      <c r="N952" s="50">
        <v>91.806958473625102</v>
      </c>
    </row>
    <row r="953" spans="1:14" x14ac:dyDescent="0.2">
      <c r="A953" s="57" t="s">
        <v>777</v>
      </c>
      <c r="B953" s="44" t="s">
        <v>2149</v>
      </c>
      <c r="C953" s="45">
        <v>29</v>
      </c>
      <c r="D953" s="46" t="s">
        <v>360</v>
      </c>
      <c r="E953" s="47">
        <v>0.76138711610886101</v>
      </c>
      <c r="F953" s="48">
        <v>68.456725755995805</v>
      </c>
      <c r="G953" s="47">
        <v>0.72924315472161805</v>
      </c>
      <c r="H953" s="50">
        <v>30.303030303030301</v>
      </c>
      <c r="I953" s="76" t="str">
        <f t="shared" si="28"/>
        <v>No</v>
      </c>
      <c r="J953" s="49" t="str">
        <f t="shared" si="29"/>
        <v>No</v>
      </c>
      <c r="K953" s="47">
        <v>0.235288343981819</v>
      </c>
      <c r="L953" s="50">
        <v>78.050052137643405</v>
      </c>
      <c r="M953" s="47">
        <v>0.27695619079105799</v>
      </c>
      <c r="N953" s="50">
        <v>70.707070707070699</v>
      </c>
    </row>
    <row r="954" spans="1:14" x14ac:dyDescent="0.2">
      <c r="A954" s="57" t="s">
        <v>2150</v>
      </c>
      <c r="B954" s="44" t="s">
        <v>2151</v>
      </c>
      <c r="C954" s="45">
        <v>29</v>
      </c>
      <c r="D954" s="46" t="s">
        <v>360</v>
      </c>
      <c r="E954" s="47">
        <v>0.52695250621913503</v>
      </c>
      <c r="F954" s="48">
        <v>10.6882168925965</v>
      </c>
      <c r="G954" s="47">
        <v>0.64907065385323004</v>
      </c>
      <c r="H954" s="50">
        <v>11.7845117845118</v>
      </c>
      <c r="I954" s="76" t="str">
        <f t="shared" si="28"/>
        <v>No</v>
      </c>
      <c r="J954" s="49" t="str">
        <f t="shared" si="29"/>
        <v>No</v>
      </c>
      <c r="K954" s="47">
        <v>0.25547222677825898</v>
      </c>
      <c r="L954" s="50">
        <v>83.993743482794599</v>
      </c>
      <c r="M954" s="47">
        <v>0.31453184613271501</v>
      </c>
      <c r="N954" s="50">
        <v>81.369248035914694</v>
      </c>
    </row>
    <row r="955" spans="1:14" x14ac:dyDescent="0.2">
      <c r="A955" s="57" t="s">
        <v>2152</v>
      </c>
      <c r="B955" s="44" t="s">
        <v>2153</v>
      </c>
      <c r="C955" s="45">
        <v>29</v>
      </c>
      <c r="D955" s="46" t="s">
        <v>360</v>
      </c>
      <c r="E955" s="47">
        <v>0.77814516923660104</v>
      </c>
      <c r="F955" s="48">
        <v>71.428571428571402</v>
      </c>
      <c r="G955" s="47">
        <v>0.76414367034464703</v>
      </c>
      <c r="H955" s="50">
        <v>41.638608305275</v>
      </c>
      <c r="I955" s="76" t="str">
        <f t="shared" si="28"/>
        <v>No</v>
      </c>
      <c r="J955" s="49" t="str">
        <f t="shared" si="29"/>
        <v>No</v>
      </c>
      <c r="K955" s="47">
        <v>0.26849081997017799</v>
      </c>
      <c r="L955" s="50">
        <v>86.809176225234594</v>
      </c>
      <c r="M955" s="47">
        <v>0.34764962955905898</v>
      </c>
      <c r="N955" s="50">
        <v>88.776655443322099</v>
      </c>
    </row>
    <row r="956" spans="1:14" x14ac:dyDescent="0.2">
      <c r="A956" s="57" t="s">
        <v>2154</v>
      </c>
      <c r="B956" s="44" t="s">
        <v>2155</v>
      </c>
      <c r="C956" s="45">
        <v>29</v>
      </c>
      <c r="D956" s="46" t="s">
        <v>360</v>
      </c>
      <c r="E956" s="47">
        <v>0.579696814567772</v>
      </c>
      <c r="F956" s="48">
        <v>23.6183524504692</v>
      </c>
      <c r="G956" s="47">
        <v>0.72171703309875601</v>
      </c>
      <c r="H956" s="50">
        <v>27.946127946127898</v>
      </c>
      <c r="I956" s="76" t="str">
        <f t="shared" si="28"/>
        <v>No</v>
      </c>
      <c r="J956" s="49" t="str">
        <f t="shared" si="29"/>
        <v>No</v>
      </c>
      <c r="K956" s="47">
        <v>0.26254247689312799</v>
      </c>
      <c r="L956" s="50">
        <v>85.401459854014604</v>
      </c>
      <c r="M956" s="47">
        <v>0.33655152685603301</v>
      </c>
      <c r="N956" s="50">
        <v>86.756453423120107</v>
      </c>
    </row>
    <row r="957" spans="1:14" x14ac:dyDescent="0.2">
      <c r="A957" s="57" t="s">
        <v>2156</v>
      </c>
      <c r="B957" s="44" t="s">
        <v>2157</v>
      </c>
      <c r="C957" s="45">
        <v>29</v>
      </c>
      <c r="D957" s="46" t="s">
        <v>360</v>
      </c>
      <c r="E957" s="47">
        <v>0.57797696434978796</v>
      </c>
      <c r="F957" s="48">
        <v>23.201251303441101</v>
      </c>
      <c r="G957" s="47">
        <v>0.76626394667235997</v>
      </c>
      <c r="H957" s="50">
        <v>42.985409652076299</v>
      </c>
      <c r="I957" s="76" t="str">
        <f t="shared" si="28"/>
        <v>No</v>
      </c>
      <c r="J957" s="49" t="str">
        <f t="shared" si="29"/>
        <v>No</v>
      </c>
      <c r="K957" s="47">
        <v>0.25243831008491902</v>
      </c>
      <c r="L957" s="50">
        <v>83.107403545359702</v>
      </c>
      <c r="M957" s="47">
        <v>0.326795761051975</v>
      </c>
      <c r="N957" s="50">
        <v>84.511784511784498</v>
      </c>
    </row>
    <row r="958" spans="1:14" x14ac:dyDescent="0.2">
      <c r="A958" s="57" t="s">
        <v>2158</v>
      </c>
      <c r="B958" s="44" t="s">
        <v>2159</v>
      </c>
      <c r="C958" s="45">
        <v>29</v>
      </c>
      <c r="D958" s="46" t="s">
        <v>360</v>
      </c>
      <c r="E958" s="47">
        <v>0.59163795980787803</v>
      </c>
      <c r="F958" s="48">
        <v>26.5901981230448</v>
      </c>
      <c r="G958" s="47">
        <v>0.74327009398523802</v>
      </c>
      <c r="H958" s="50">
        <v>35.914702581369198</v>
      </c>
      <c r="I958" s="76" t="str">
        <f t="shared" si="28"/>
        <v>No</v>
      </c>
      <c r="J958" s="49" t="str">
        <f t="shared" si="29"/>
        <v>No</v>
      </c>
      <c r="K958" s="47">
        <v>0.22604734193745499</v>
      </c>
      <c r="L958" s="50">
        <v>75.078206465067794</v>
      </c>
      <c r="M958" s="47">
        <v>0.28171067615580397</v>
      </c>
      <c r="N958" s="50">
        <v>72.839506172839506</v>
      </c>
    </row>
    <row r="959" spans="1:14" x14ac:dyDescent="0.2">
      <c r="A959" s="57" t="s">
        <v>2160</v>
      </c>
      <c r="B959" s="44" t="s">
        <v>2161</v>
      </c>
      <c r="C959" s="45">
        <v>29</v>
      </c>
      <c r="D959" s="46" t="s">
        <v>360</v>
      </c>
      <c r="E959" s="47">
        <v>0.80831431078172</v>
      </c>
      <c r="F959" s="48">
        <v>77.841501564129302</v>
      </c>
      <c r="G959" s="47">
        <v>0.80156173959259602</v>
      </c>
      <c r="H959" s="50">
        <v>57.126823793490502</v>
      </c>
      <c r="I959" s="76" t="str">
        <f t="shared" si="28"/>
        <v>No</v>
      </c>
      <c r="J959" s="49" t="str">
        <f t="shared" si="29"/>
        <v>No</v>
      </c>
      <c r="K959" s="47">
        <v>0.227688210726886</v>
      </c>
      <c r="L959" s="50">
        <v>75.651720542231502</v>
      </c>
      <c r="M959" s="47">
        <v>0.28409589687787501</v>
      </c>
      <c r="N959" s="50">
        <v>73.512906846240199</v>
      </c>
    </row>
    <row r="960" spans="1:14" x14ac:dyDescent="0.2">
      <c r="A960" s="57" t="s">
        <v>1051</v>
      </c>
      <c r="B960" s="44" t="s">
        <v>2162</v>
      </c>
      <c r="C960" s="45">
        <v>29</v>
      </c>
      <c r="D960" s="46" t="s">
        <v>360</v>
      </c>
      <c r="E960" s="47">
        <v>0.59925451179659195</v>
      </c>
      <c r="F960" s="48">
        <v>29.197080291970799</v>
      </c>
      <c r="G960" s="47">
        <v>0.71792803796603499</v>
      </c>
      <c r="H960" s="50">
        <v>26.487093153759801</v>
      </c>
      <c r="I960" s="76" t="str">
        <f t="shared" si="28"/>
        <v>No</v>
      </c>
      <c r="J960" s="49" t="str">
        <f t="shared" si="29"/>
        <v>No</v>
      </c>
      <c r="K960" s="47">
        <v>0.22500529900191599</v>
      </c>
      <c r="L960" s="50">
        <v>74.661105318039603</v>
      </c>
      <c r="M960" s="47">
        <v>0.27097287961372402</v>
      </c>
      <c r="N960" s="50">
        <v>68.911335578002195</v>
      </c>
    </row>
    <row r="961" spans="1:14" x14ac:dyDescent="0.2">
      <c r="A961" s="57" t="s">
        <v>1029</v>
      </c>
      <c r="B961" s="44" t="s">
        <v>2163</v>
      </c>
      <c r="C961" s="45">
        <v>29</v>
      </c>
      <c r="D961" s="46" t="s">
        <v>360</v>
      </c>
      <c r="E961" s="47">
        <v>0.64307232890491195</v>
      </c>
      <c r="F961" s="48">
        <v>42.805005213764296</v>
      </c>
      <c r="G961" s="47">
        <v>0.874465289248607</v>
      </c>
      <c r="H961" s="50">
        <v>91.358024691357997</v>
      </c>
      <c r="I961" s="76" t="str">
        <f t="shared" si="28"/>
        <v>No</v>
      </c>
      <c r="J961" s="49" t="str">
        <f t="shared" si="29"/>
        <v>No</v>
      </c>
      <c r="K961" s="47">
        <v>9.47904636010799E-2</v>
      </c>
      <c r="L961" s="50">
        <v>13.086548488008299</v>
      </c>
      <c r="M961" s="47">
        <v>8.4408505144355994E-2</v>
      </c>
      <c r="N961" s="50">
        <v>1.1223344556677901</v>
      </c>
    </row>
    <row r="962" spans="1:14" x14ac:dyDescent="0.2">
      <c r="A962" s="57" t="s">
        <v>2164</v>
      </c>
      <c r="B962" s="44" t="s">
        <v>2165</v>
      </c>
      <c r="C962" s="45">
        <v>29</v>
      </c>
      <c r="D962" s="46" t="s">
        <v>360</v>
      </c>
      <c r="E962" s="47">
        <v>0.74194507044706304</v>
      </c>
      <c r="F962" s="48">
        <v>64.9113660062565</v>
      </c>
      <c r="G962" s="47">
        <v>0.73337915118387498</v>
      </c>
      <c r="H962" s="50">
        <v>31.537598204264899</v>
      </c>
      <c r="I962" s="76" t="str">
        <f t="shared" si="28"/>
        <v>No</v>
      </c>
      <c r="J962" s="49" t="str">
        <f t="shared" si="29"/>
        <v>No</v>
      </c>
      <c r="K962" s="47">
        <v>0.170672640993873</v>
      </c>
      <c r="L962" s="50">
        <v>49.687174139728903</v>
      </c>
      <c r="M962" s="47">
        <v>0.188886407911251</v>
      </c>
      <c r="N962" s="50">
        <v>26.0381593714927</v>
      </c>
    </row>
    <row r="963" spans="1:14" x14ac:dyDescent="0.2">
      <c r="A963" s="148" t="s">
        <v>423</v>
      </c>
      <c r="B963" s="44" t="s">
        <v>2166</v>
      </c>
      <c r="C963" s="45">
        <v>29</v>
      </c>
      <c r="D963" s="46" t="s">
        <v>360</v>
      </c>
      <c r="E963" s="47">
        <v>0.84127309896680802</v>
      </c>
      <c r="F963" s="48">
        <v>86.496350364963504</v>
      </c>
      <c r="G963" s="47">
        <v>0.84930364119899804</v>
      </c>
      <c r="H963" s="50">
        <v>80.022446689113394</v>
      </c>
      <c r="I963" s="76" t="str">
        <f t="shared" si="28"/>
        <v>No</v>
      </c>
      <c r="J963" s="49" t="str">
        <f t="shared" si="29"/>
        <v>Yes</v>
      </c>
      <c r="K963" s="47">
        <v>0.18608824413401601</v>
      </c>
      <c r="L963" s="50">
        <v>57.4035453597497</v>
      </c>
      <c r="M963" s="47">
        <v>0.22135555470236701</v>
      </c>
      <c r="N963" s="50">
        <v>43.0976430976431</v>
      </c>
    </row>
    <row r="964" spans="1:14" x14ac:dyDescent="0.2">
      <c r="A964" s="57" t="s">
        <v>2167</v>
      </c>
      <c r="B964" s="44" t="s">
        <v>2168</v>
      </c>
      <c r="C964" s="45">
        <v>29</v>
      </c>
      <c r="D964" s="46" t="s">
        <v>360</v>
      </c>
      <c r="E964" s="47">
        <v>0.81222088343618304</v>
      </c>
      <c r="F964" s="48">
        <v>79.040667361835204</v>
      </c>
      <c r="G964" s="47">
        <v>0.76694412814994295</v>
      </c>
      <c r="H964" s="50">
        <v>43.434343434343397</v>
      </c>
      <c r="I964" s="76" t="str">
        <f t="shared" si="28"/>
        <v>No</v>
      </c>
      <c r="J964" s="49" t="str">
        <f t="shared" si="29"/>
        <v>No</v>
      </c>
      <c r="K964" s="47">
        <v>0.29124541203636001</v>
      </c>
      <c r="L964" s="50">
        <v>89.781021897810206</v>
      </c>
      <c r="M964" s="47">
        <v>0.39080798713507803</v>
      </c>
      <c r="N964" s="50">
        <v>94.612794612794602</v>
      </c>
    </row>
    <row r="965" spans="1:14" x14ac:dyDescent="0.2">
      <c r="A965" s="57" t="s">
        <v>2169</v>
      </c>
      <c r="B965" s="44" t="s">
        <v>2170</v>
      </c>
      <c r="C965" s="45">
        <v>29</v>
      </c>
      <c r="D965" s="46" t="s">
        <v>360</v>
      </c>
      <c r="E965" s="47">
        <v>0.83382328214259305</v>
      </c>
      <c r="F965" s="48">
        <v>84.619395203336794</v>
      </c>
      <c r="G965" s="47">
        <v>0.63512430377609397</v>
      </c>
      <c r="H965" s="50">
        <v>9.4276094276094309</v>
      </c>
      <c r="I965" s="76" t="str">
        <f t="shared" si="28"/>
        <v>No</v>
      </c>
      <c r="J965" s="49" t="str">
        <f t="shared" si="29"/>
        <v>No</v>
      </c>
      <c r="K965" s="47">
        <v>0.19253425499950599</v>
      </c>
      <c r="L965" s="50">
        <v>60.6360792492179</v>
      </c>
      <c r="M965" s="47">
        <v>0.231483774962742</v>
      </c>
      <c r="N965" s="50">
        <v>49.719416386083097</v>
      </c>
    </row>
    <row r="966" spans="1:14" x14ac:dyDescent="0.2">
      <c r="A966" s="57" t="s">
        <v>2171</v>
      </c>
      <c r="B966" s="44" t="s">
        <v>2172</v>
      </c>
      <c r="C966" s="45">
        <v>29</v>
      </c>
      <c r="D966" s="46" t="s">
        <v>360</v>
      </c>
      <c r="E966" s="47">
        <v>0.77344864352183695</v>
      </c>
      <c r="F966" s="48">
        <v>70.594369134515105</v>
      </c>
      <c r="G966" s="47">
        <v>0.72775621866165296</v>
      </c>
      <c r="H966" s="50">
        <v>29.629629629629601</v>
      </c>
      <c r="I966" s="76" t="str">
        <f t="shared" si="28"/>
        <v>No</v>
      </c>
      <c r="J966" s="49" t="str">
        <f t="shared" si="29"/>
        <v>No</v>
      </c>
      <c r="K966" s="47">
        <v>0.18307321149482</v>
      </c>
      <c r="L966" s="50">
        <v>55.943691345151201</v>
      </c>
      <c r="M966" s="47">
        <v>0.21016460185400801</v>
      </c>
      <c r="N966" s="50">
        <v>35.802469135802497</v>
      </c>
    </row>
    <row r="967" spans="1:14" x14ac:dyDescent="0.2">
      <c r="A967" s="57" t="s">
        <v>2173</v>
      </c>
      <c r="B967" s="44" t="s">
        <v>2174</v>
      </c>
      <c r="C967" s="45">
        <v>29</v>
      </c>
      <c r="D967" s="46" t="s">
        <v>360</v>
      </c>
      <c r="E967" s="47">
        <v>0.84598147340857799</v>
      </c>
      <c r="F967" s="48">
        <v>87.382690302398302</v>
      </c>
      <c r="G967" s="47">
        <v>0.63369843591095798</v>
      </c>
      <c r="H967" s="50">
        <v>9.2031425364758697</v>
      </c>
      <c r="I967" s="76" t="str">
        <f t="shared" ref="I967:I1030" si="30">IF(AND(F967&gt;=90,H967&gt;=90),"Yes","No")</f>
        <v>No</v>
      </c>
      <c r="J967" s="49" t="str">
        <f t="shared" ref="J967:J1030" si="31">IF(AND(F967&gt;=75,H967&gt;=75),"Yes","No")</f>
        <v>No</v>
      </c>
      <c r="K967" s="47">
        <v>0.18031873192720799</v>
      </c>
      <c r="L967" s="50">
        <v>54.953076120959302</v>
      </c>
      <c r="M967" s="47">
        <v>0.21004953345727101</v>
      </c>
      <c r="N967" s="50">
        <v>35.690235690235703</v>
      </c>
    </row>
    <row r="968" spans="1:14" x14ac:dyDescent="0.2">
      <c r="A968" s="57" t="s">
        <v>484</v>
      </c>
      <c r="B968" s="44" t="s">
        <v>2175</v>
      </c>
      <c r="C968" s="45">
        <v>29</v>
      </c>
      <c r="D968" s="46" t="s">
        <v>360</v>
      </c>
      <c r="E968" s="47">
        <v>0.82661754035319401</v>
      </c>
      <c r="F968" s="48">
        <v>82.586027111574595</v>
      </c>
      <c r="G968" s="47">
        <v>0.83314443836816499</v>
      </c>
      <c r="H968" s="50">
        <v>72.053872053872098</v>
      </c>
      <c r="I968" s="76" t="str">
        <f t="shared" si="30"/>
        <v>No</v>
      </c>
      <c r="J968" s="49" t="str">
        <f t="shared" si="31"/>
        <v>No</v>
      </c>
      <c r="K968" s="47">
        <v>0.19922364376103299</v>
      </c>
      <c r="L968" s="50">
        <v>63.712200208550598</v>
      </c>
      <c r="M968" s="47">
        <v>0.23637738956495799</v>
      </c>
      <c r="N968" s="50">
        <v>52.525252525252498</v>
      </c>
    </row>
    <row r="969" spans="1:14" x14ac:dyDescent="0.2">
      <c r="A969" s="57" t="s">
        <v>2176</v>
      </c>
      <c r="B969" s="44" t="s">
        <v>2177</v>
      </c>
      <c r="C969" s="45">
        <v>29</v>
      </c>
      <c r="D969" s="46" t="s">
        <v>360</v>
      </c>
      <c r="E969" s="47">
        <v>0.82032556620974595</v>
      </c>
      <c r="F969" s="48">
        <v>81.021897810219002</v>
      </c>
      <c r="G969" s="47">
        <v>0.63532096635361801</v>
      </c>
      <c r="H969" s="50">
        <v>9.5398428731762106</v>
      </c>
      <c r="I969" s="76" t="str">
        <f t="shared" si="30"/>
        <v>No</v>
      </c>
      <c r="J969" s="49" t="str">
        <f t="shared" si="31"/>
        <v>No</v>
      </c>
      <c r="K969" s="47">
        <v>0.176761076765724</v>
      </c>
      <c r="L969" s="50">
        <v>52.867570385818603</v>
      </c>
      <c r="M969" s="47">
        <v>0.20234577008451701</v>
      </c>
      <c r="N969" s="50">
        <v>31.762065095398398</v>
      </c>
    </row>
    <row r="970" spans="1:14" x14ac:dyDescent="0.2">
      <c r="A970" s="57" t="s">
        <v>2178</v>
      </c>
      <c r="B970" s="44" t="s">
        <v>2179</v>
      </c>
      <c r="C970" s="45">
        <v>29</v>
      </c>
      <c r="D970" s="46" t="s">
        <v>360</v>
      </c>
      <c r="E970" s="47">
        <v>0.78783781636863104</v>
      </c>
      <c r="F970" s="48">
        <v>73.461939520333701</v>
      </c>
      <c r="G970" s="47">
        <v>0.70170295599999599</v>
      </c>
      <c r="H970" s="50">
        <v>22.446689113355799</v>
      </c>
      <c r="I970" s="76" t="str">
        <f t="shared" si="30"/>
        <v>No</v>
      </c>
      <c r="J970" s="49" t="str">
        <f t="shared" si="31"/>
        <v>No</v>
      </c>
      <c r="K970" s="47">
        <v>0.23524502131858199</v>
      </c>
      <c r="L970" s="50">
        <v>77.997914494264904</v>
      </c>
      <c r="M970" s="47">
        <v>0.28510844940281699</v>
      </c>
      <c r="N970" s="50">
        <v>73.961840628507304</v>
      </c>
    </row>
    <row r="971" spans="1:14" x14ac:dyDescent="0.2">
      <c r="A971" s="57" t="s">
        <v>2180</v>
      </c>
      <c r="B971" s="44" t="s">
        <v>2181</v>
      </c>
      <c r="C971" s="45">
        <v>29</v>
      </c>
      <c r="D971" s="46" t="s">
        <v>360</v>
      </c>
      <c r="E971" s="47">
        <v>0.84437309663354598</v>
      </c>
      <c r="F971" s="48">
        <v>87.122002085505699</v>
      </c>
      <c r="G971" s="47">
        <v>0.71926960051655398</v>
      </c>
      <c r="H971" s="50">
        <v>26.936026936026899</v>
      </c>
      <c r="I971" s="76" t="str">
        <f t="shared" si="30"/>
        <v>No</v>
      </c>
      <c r="J971" s="49" t="str">
        <f t="shared" si="31"/>
        <v>No</v>
      </c>
      <c r="K971" s="47">
        <v>0.26483062205310498</v>
      </c>
      <c r="L971" s="50">
        <v>86.027111574556798</v>
      </c>
      <c r="M971" s="47">
        <v>0.33667710758650299</v>
      </c>
      <c r="N971" s="50">
        <v>86.868686868686893</v>
      </c>
    </row>
    <row r="972" spans="1:14" x14ac:dyDescent="0.2">
      <c r="A972" s="57" t="s">
        <v>2182</v>
      </c>
      <c r="B972" s="44" t="s">
        <v>2183</v>
      </c>
      <c r="C972" s="45">
        <v>29</v>
      </c>
      <c r="D972" s="46" t="s">
        <v>360</v>
      </c>
      <c r="E972" s="47">
        <v>0.60641177420492598</v>
      </c>
      <c r="F972" s="48">
        <v>31.126173096976</v>
      </c>
      <c r="G972" s="47">
        <v>0.64548674355779401</v>
      </c>
      <c r="H972" s="50">
        <v>10.886644219977599</v>
      </c>
      <c r="I972" s="76" t="str">
        <f t="shared" si="30"/>
        <v>No</v>
      </c>
      <c r="J972" s="49" t="str">
        <f t="shared" si="31"/>
        <v>No</v>
      </c>
      <c r="K972" s="47">
        <v>0.20887496862957</v>
      </c>
      <c r="L972" s="50">
        <v>67.674661105317995</v>
      </c>
      <c r="M972" s="47">
        <v>0.25263289113917903</v>
      </c>
      <c r="N972" s="50">
        <v>60.606060606060602</v>
      </c>
    </row>
    <row r="973" spans="1:14" x14ac:dyDescent="0.2">
      <c r="A973" s="57" t="s">
        <v>2184</v>
      </c>
      <c r="B973" s="44" t="s">
        <v>2185</v>
      </c>
      <c r="C973" s="45">
        <v>29</v>
      </c>
      <c r="D973" s="46" t="s">
        <v>360</v>
      </c>
      <c r="E973" s="47">
        <v>0.61583181455735703</v>
      </c>
      <c r="F973" s="48">
        <v>33.733055265902003</v>
      </c>
      <c r="G973" s="47">
        <v>0.65677384779825998</v>
      </c>
      <c r="H973" s="50">
        <v>13.580246913580201</v>
      </c>
      <c r="I973" s="76" t="str">
        <f t="shared" si="30"/>
        <v>No</v>
      </c>
      <c r="J973" s="49" t="str">
        <f t="shared" si="31"/>
        <v>No</v>
      </c>
      <c r="K973" s="47">
        <v>0.174420952385647</v>
      </c>
      <c r="L973" s="50">
        <v>51.824817518248203</v>
      </c>
      <c r="M973" s="47">
        <v>0.19610054048411199</v>
      </c>
      <c r="N973" s="50">
        <v>29.5173961840629</v>
      </c>
    </row>
    <row r="974" spans="1:14" x14ac:dyDescent="0.2">
      <c r="A974" s="57" t="s">
        <v>2186</v>
      </c>
      <c r="B974" s="44" t="s">
        <v>2187</v>
      </c>
      <c r="C974" s="45">
        <v>29</v>
      </c>
      <c r="D974" s="46" t="s">
        <v>360</v>
      </c>
      <c r="E974" s="47">
        <v>0.60922166723443505</v>
      </c>
      <c r="F974" s="48">
        <v>31.6475495307612</v>
      </c>
      <c r="G974" s="47">
        <v>0.81398979075505895</v>
      </c>
      <c r="H974" s="50">
        <v>63.1874298540965</v>
      </c>
      <c r="I974" s="76" t="str">
        <f t="shared" si="30"/>
        <v>No</v>
      </c>
      <c r="J974" s="49" t="str">
        <f t="shared" si="31"/>
        <v>No</v>
      </c>
      <c r="K974" s="47">
        <v>0.16023317676693599</v>
      </c>
      <c r="L974" s="50">
        <v>43.847758081334703</v>
      </c>
      <c r="M974" s="47">
        <v>0.17358990351700801</v>
      </c>
      <c r="N974" s="50">
        <v>19.4163860830527</v>
      </c>
    </row>
    <row r="975" spans="1:14" x14ac:dyDescent="0.2">
      <c r="A975" s="57" t="s">
        <v>2188</v>
      </c>
      <c r="B975" s="44" t="s">
        <v>2189</v>
      </c>
      <c r="C975" s="45">
        <v>29</v>
      </c>
      <c r="D975" s="46" t="s">
        <v>360</v>
      </c>
      <c r="E975" s="47">
        <v>0.61995693599383295</v>
      </c>
      <c r="F975" s="48">
        <v>35.036496350364999</v>
      </c>
      <c r="G975" s="47">
        <v>0.84186864629770197</v>
      </c>
      <c r="H975" s="50">
        <v>76.206509539842898</v>
      </c>
      <c r="I975" s="76" t="str">
        <f t="shared" si="30"/>
        <v>No</v>
      </c>
      <c r="J975" s="49" t="str">
        <f t="shared" si="31"/>
        <v>No</v>
      </c>
      <c r="K975" s="47">
        <v>0.16589273175595401</v>
      </c>
      <c r="L975" s="50">
        <v>47.028154327424403</v>
      </c>
      <c r="M975" s="47">
        <v>0.185696721516762</v>
      </c>
      <c r="N975" s="50">
        <v>24.466891133557802</v>
      </c>
    </row>
    <row r="976" spans="1:14" x14ac:dyDescent="0.2">
      <c r="A976" s="57" t="s">
        <v>2190</v>
      </c>
      <c r="B976" s="44" t="s">
        <v>2191</v>
      </c>
      <c r="C976" s="45">
        <v>29</v>
      </c>
      <c r="D976" s="46" t="s">
        <v>360</v>
      </c>
      <c r="E976" s="47">
        <v>0.62324866672688395</v>
      </c>
      <c r="F976" s="48">
        <v>36.287799791449402</v>
      </c>
      <c r="G976" s="47">
        <v>0.67530346558153898</v>
      </c>
      <c r="H976" s="50">
        <v>17.0594837261504</v>
      </c>
      <c r="I976" s="76" t="str">
        <f t="shared" si="30"/>
        <v>No</v>
      </c>
      <c r="J976" s="49" t="str">
        <f t="shared" si="31"/>
        <v>No</v>
      </c>
      <c r="K976" s="47">
        <v>0.12645516624393599</v>
      </c>
      <c r="L976" s="50">
        <v>28.779979144942601</v>
      </c>
      <c r="M976" s="47">
        <v>0.12679646790922899</v>
      </c>
      <c r="N976" s="50">
        <v>8.0808080808080796</v>
      </c>
    </row>
    <row r="977" spans="1:14" x14ac:dyDescent="0.2">
      <c r="A977" s="57" t="s">
        <v>1188</v>
      </c>
      <c r="B977" s="44" t="s">
        <v>2192</v>
      </c>
      <c r="C977" s="45">
        <v>29</v>
      </c>
      <c r="D977" s="46" t="s">
        <v>360</v>
      </c>
      <c r="E977" s="47">
        <v>0.836913248279334</v>
      </c>
      <c r="F977" s="48">
        <v>85.401459854014604</v>
      </c>
      <c r="G977" s="47">
        <v>0.786902459548806</v>
      </c>
      <c r="H977" s="50">
        <v>51.627384960718302</v>
      </c>
      <c r="I977" s="76" t="str">
        <f t="shared" si="30"/>
        <v>No</v>
      </c>
      <c r="J977" s="49" t="str">
        <f t="shared" si="31"/>
        <v>No</v>
      </c>
      <c r="K977" s="47">
        <v>0.180819337480253</v>
      </c>
      <c r="L977" s="50">
        <v>55.370177267987501</v>
      </c>
      <c r="M977" s="47">
        <v>0.19876816172432801</v>
      </c>
      <c r="N977" s="50">
        <v>30.078563411896699</v>
      </c>
    </row>
    <row r="978" spans="1:14" x14ac:dyDescent="0.2">
      <c r="A978" s="57" t="s">
        <v>2193</v>
      </c>
      <c r="B978" s="44" t="s">
        <v>2194</v>
      </c>
      <c r="C978" s="45">
        <v>29</v>
      </c>
      <c r="D978" s="46" t="s">
        <v>360</v>
      </c>
      <c r="E978" s="47">
        <v>0.64420573874934595</v>
      </c>
      <c r="F978" s="48">
        <v>43.169968717414001</v>
      </c>
      <c r="G978" s="47">
        <v>0.72419541368584195</v>
      </c>
      <c r="H978" s="50">
        <v>28.8439955106622</v>
      </c>
      <c r="I978" s="76" t="str">
        <f t="shared" si="30"/>
        <v>No</v>
      </c>
      <c r="J978" s="49" t="str">
        <f t="shared" si="31"/>
        <v>No</v>
      </c>
      <c r="K978" s="47">
        <v>0.134382541501127</v>
      </c>
      <c r="L978" s="50">
        <v>32.221063607924897</v>
      </c>
      <c r="M978" s="47">
        <v>0.143301418671959</v>
      </c>
      <c r="N978" s="50">
        <v>10.662177328844001</v>
      </c>
    </row>
    <row r="979" spans="1:14" x14ac:dyDescent="0.2">
      <c r="A979" s="57" t="s">
        <v>1137</v>
      </c>
      <c r="B979" s="44" t="s">
        <v>2195</v>
      </c>
      <c r="C979" s="45">
        <v>29</v>
      </c>
      <c r="D979" s="46" t="s">
        <v>360</v>
      </c>
      <c r="E979" s="47">
        <v>0.88188311956314502</v>
      </c>
      <c r="F979" s="48">
        <v>95.099061522419206</v>
      </c>
      <c r="G979" s="47">
        <v>0.83551316385576502</v>
      </c>
      <c r="H979" s="50">
        <v>73.512906846240199</v>
      </c>
      <c r="I979" s="76" t="str">
        <f t="shared" si="30"/>
        <v>No</v>
      </c>
      <c r="J979" s="49" t="str">
        <f t="shared" si="31"/>
        <v>No</v>
      </c>
      <c r="K979" s="47">
        <v>0.141581619813541</v>
      </c>
      <c r="L979" s="50">
        <v>35.0886339937435</v>
      </c>
      <c r="M979" s="47">
        <v>0.13037305575330199</v>
      </c>
      <c r="N979" s="50">
        <v>8.7542087542087508</v>
      </c>
    </row>
    <row r="980" spans="1:14" x14ac:dyDescent="0.2">
      <c r="A980" s="57" t="s">
        <v>2196</v>
      </c>
      <c r="B980" s="44" t="s">
        <v>2197</v>
      </c>
      <c r="C980" s="45">
        <v>29</v>
      </c>
      <c r="D980" s="46" t="s">
        <v>360</v>
      </c>
      <c r="E980" s="47">
        <v>0.63374541511122495</v>
      </c>
      <c r="F980" s="48">
        <v>40.302398331595398</v>
      </c>
      <c r="G980" s="47">
        <v>0.68050580568384</v>
      </c>
      <c r="H980" s="50">
        <v>18.294051627384999</v>
      </c>
      <c r="I980" s="76" t="str">
        <f t="shared" si="30"/>
        <v>No</v>
      </c>
      <c r="J980" s="49" t="str">
        <f t="shared" si="31"/>
        <v>No</v>
      </c>
      <c r="K980" s="47">
        <v>0.117231184399986</v>
      </c>
      <c r="L980" s="50">
        <v>25.338894681960401</v>
      </c>
      <c r="M980" s="47">
        <v>0.106390184656225</v>
      </c>
      <c r="N980" s="50">
        <v>4.2648709315376001</v>
      </c>
    </row>
    <row r="981" spans="1:14" x14ac:dyDescent="0.2">
      <c r="A981" s="57" t="s">
        <v>2198</v>
      </c>
      <c r="B981" s="44" t="s">
        <v>2199</v>
      </c>
      <c r="C981" s="45">
        <v>29</v>
      </c>
      <c r="D981" s="46" t="s">
        <v>360</v>
      </c>
      <c r="E981" s="47">
        <v>0.65902335217698804</v>
      </c>
      <c r="F981" s="48">
        <v>47.028154327424403</v>
      </c>
      <c r="G981" s="47">
        <v>0.87389677537898103</v>
      </c>
      <c r="H981" s="50">
        <v>90.796857463524105</v>
      </c>
      <c r="I981" s="76" t="str">
        <f t="shared" si="30"/>
        <v>No</v>
      </c>
      <c r="J981" s="49" t="str">
        <f t="shared" si="31"/>
        <v>No</v>
      </c>
      <c r="K981" s="47">
        <v>0.120927481465196</v>
      </c>
      <c r="L981" s="50">
        <v>26.694473409801901</v>
      </c>
      <c r="M981" s="47">
        <v>0.13260991467914299</v>
      </c>
      <c r="N981" s="50">
        <v>8.9786756453423102</v>
      </c>
    </row>
    <row r="982" spans="1:14" x14ac:dyDescent="0.2">
      <c r="A982" s="57" t="s">
        <v>2200</v>
      </c>
      <c r="B982" s="44" t="s">
        <v>2201</v>
      </c>
      <c r="C982" s="45">
        <v>37</v>
      </c>
      <c r="D982" s="46" t="s">
        <v>360</v>
      </c>
      <c r="E982" s="47">
        <v>0.65337199187738004</v>
      </c>
      <c r="F982" s="48">
        <v>45.568300312825897</v>
      </c>
      <c r="G982" s="47">
        <v>0.68135881031446699</v>
      </c>
      <c r="H982" s="50">
        <v>48.367952522255202</v>
      </c>
      <c r="I982" s="76" t="str">
        <f t="shared" si="30"/>
        <v>No</v>
      </c>
      <c r="J982" s="49" t="str">
        <f t="shared" si="31"/>
        <v>No</v>
      </c>
      <c r="K982" s="47">
        <v>0.202495210024628</v>
      </c>
      <c r="L982" s="50">
        <v>65.224191866527605</v>
      </c>
      <c r="M982" s="47">
        <v>0.22011116527382801</v>
      </c>
      <c r="N982" s="50">
        <v>66.765578635014805</v>
      </c>
    </row>
    <row r="983" spans="1:14" x14ac:dyDescent="0.2">
      <c r="A983" s="57" t="s">
        <v>2202</v>
      </c>
      <c r="B983" s="44" t="s">
        <v>2203</v>
      </c>
      <c r="C983" s="45">
        <v>29</v>
      </c>
      <c r="D983" s="46" t="s">
        <v>360</v>
      </c>
      <c r="E983" s="47">
        <v>0.65619163630375399</v>
      </c>
      <c r="F983" s="48">
        <v>46.141814389989598</v>
      </c>
      <c r="G983" s="47">
        <v>0.88034408120545804</v>
      </c>
      <c r="H983" s="50">
        <v>93.378226711560004</v>
      </c>
      <c r="I983" s="76" t="str">
        <f t="shared" si="30"/>
        <v>No</v>
      </c>
      <c r="J983" s="49" t="str">
        <f t="shared" si="31"/>
        <v>No</v>
      </c>
      <c r="K983" s="47">
        <v>9.2924856841970604E-2</v>
      </c>
      <c r="L983" s="50">
        <v>11.730969760166801</v>
      </c>
      <c r="M983" s="47">
        <v>8.9859675492510296E-2</v>
      </c>
      <c r="N983" s="50">
        <v>1.5712682379348999</v>
      </c>
    </row>
    <row r="984" spans="1:14" x14ac:dyDescent="0.2">
      <c r="A984" s="57" t="s">
        <v>2204</v>
      </c>
      <c r="B984" s="44" t="s">
        <v>2205</v>
      </c>
      <c r="C984" s="45">
        <v>29</v>
      </c>
      <c r="D984" s="46" t="s">
        <v>360</v>
      </c>
      <c r="E984" s="47">
        <v>0.53902792645150499</v>
      </c>
      <c r="F984" s="48">
        <v>13.347236704900901</v>
      </c>
      <c r="G984" s="47">
        <v>0.66019609445794503</v>
      </c>
      <c r="H984" s="50">
        <v>14.029180695847399</v>
      </c>
      <c r="I984" s="76" t="str">
        <f t="shared" si="30"/>
        <v>No</v>
      </c>
      <c r="J984" s="49" t="str">
        <f t="shared" si="31"/>
        <v>No</v>
      </c>
      <c r="K984" s="47">
        <v>0.199153696220496</v>
      </c>
      <c r="L984" s="50">
        <v>63.555787278415004</v>
      </c>
      <c r="M984" s="47">
        <v>0.230480821427472</v>
      </c>
      <c r="N984" s="50">
        <v>48.933782267115603</v>
      </c>
    </row>
    <row r="985" spans="1:14" x14ac:dyDescent="0.2">
      <c r="A985" s="57" t="s">
        <v>2206</v>
      </c>
      <c r="B985" s="44" t="s">
        <v>2207</v>
      </c>
      <c r="C985" s="45">
        <v>37</v>
      </c>
      <c r="D985" s="46" t="s">
        <v>360</v>
      </c>
      <c r="E985" s="47">
        <v>0.56934377746223697</v>
      </c>
      <c r="F985" s="48">
        <v>20.7507820646507</v>
      </c>
      <c r="G985" s="47">
        <v>0.56074695610426595</v>
      </c>
      <c r="H985" s="50">
        <v>15.727002967359001</v>
      </c>
      <c r="I985" s="76" t="str">
        <f t="shared" si="30"/>
        <v>No</v>
      </c>
      <c r="J985" s="49" t="str">
        <f t="shared" si="31"/>
        <v>No</v>
      </c>
      <c r="K985" s="47">
        <v>0.157129654700078</v>
      </c>
      <c r="L985" s="50">
        <v>42.492179353493199</v>
      </c>
      <c r="M985" s="47">
        <v>0.15106925226637199</v>
      </c>
      <c r="N985" s="50">
        <v>32.640949554896103</v>
      </c>
    </row>
    <row r="986" spans="1:14" x14ac:dyDescent="0.2">
      <c r="A986" s="57" t="s">
        <v>2208</v>
      </c>
      <c r="B986" s="44" t="s">
        <v>2209</v>
      </c>
      <c r="C986" s="45">
        <v>27</v>
      </c>
      <c r="D986" s="46" t="s">
        <v>360</v>
      </c>
      <c r="E986" s="47">
        <v>0.30879766436837702</v>
      </c>
      <c r="F986" s="48">
        <v>0.41710114702815398</v>
      </c>
      <c r="G986" s="47">
        <v>0.48955246628392801</v>
      </c>
      <c r="H986" s="50">
        <v>2.4962178517397899</v>
      </c>
      <c r="I986" s="76" t="str">
        <f t="shared" si="30"/>
        <v>No</v>
      </c>
      <c r="J986" s="49" t="str">
        <f t="shared" si="31"/>
        <v>No</v>
      </c>
      <c r="K986" s="47">
        <v>0.327656280793306</v>
      </c>
      <c r="L986" s="50">
        <v>93.847758081334703</v>
      </c>
      <c r="M986" s="47">
        <v>0.31240422439523202</v>
      </c>
      <c r="N986" s="50">
        <v>95.763993948562799</v>
      </c>
    </row>
    <row r="987" spans="1:14" x14ac:dyDescent="0.2">
      <c r="A987" s="57" t="s">
        <v>2210</v>
      </c>
      <c r="B987" s="44" t="s">
        <v>2211</v>
      </c>
      <c r="C987" s="45">
        <v>29</v>
      </c>
      <c r="D987" s="46" t="s">
        <v>360</v>
      </c>
      <c r="E987" s="47">
        <v>0.38505058005267101</v>
      </c>
      <c r="F987" s="48">
        <v>0.93847758081334698</v>
      </c>
      <c r="G987" s="47">
        <v>0.56041718242901395</v>
      </c>
      <c r="H987" s="50">
        <v>3.0303030303030298</v>
      </c>
      <c r="I987" s="76" t="str">
        <f t="shared" si="30"/>
        <v>No</v>
      </c>
      <c r="J987" s="49" t="str">
        <f t="shared" si="31"/>
        <v>No</v>
      </c>
      <c r="K987" s="47">
        <v>0.37237566185622401</v>
      </c>
      <c r="L987" s="50">
        <v>96.141814389989605</v>
      </c>
      <c r="M987" s="47">
        <v>0.27598102627551302</v>
      </c>
      <c r="N987" s="50">
        <v>70.033670033670006</v>
      </c>
    </row>
    <row r="988" spans="1:14" x14ac:dyDescent="0.2">
      <c r="A988" s="57" t="s">
        <v>2212</v>
      </c>
      <c r="B988" s="44" t="s">
        <v>2213</v>
      </c>
      <c r="C988" s="45">
        <v>29</v>
      </c>
      <c r="D988" s="46" t="s">
        <v>360</v>
      </c>
      <c r="E988" s="47">
        <v>0.29853217875306198</v>
      </c>
      <c r="F988" s="48">
        <v>0.36496350364963498</v>
      </c>
      <c r="G988" s="47">
        <v>0.53598060775533896</v>
      </c>
      <c r="H988" s="50">
        <v>2.2446689113355802</v>
      </c>
      <c r="I988" s="76" t="str">
        <f t="shared" si="30"/>
        <v>No</v>
      </c>
      <c r="J988" s="49" t="str">
        <f t="shared" si="31"/>
        <v>No</v>
      </c>
      <c r="K988" s="47">
        <v>0.31964768608520899</v>
      </c>
      <c r="L988" s="50">
        <v>93.326381647549496</v>
      </c>
      <c r="M988" s="47">
        <v>0.16808671076324599</v>
      </c>
      <c r="N988" s="50">
        <v>17.283950617283899</v>
      </c>
    </row>
    <row r="989" spans="1:14" x14ac:dyDescent="0.2">
      <c r="A989" s="57" t="s">
        <v>2214</v>
      </c>
      <c r="B989" s="44" t="s">
        <v>2215</v>
      </c>
      <c r="C989" s="45">
        <v>29</v>
      </c>
      <c r="D989" s="46" t="s">
        <v>360</v>
      </c>
      <c r="E989" s="47">
        <v>0.62976454143717897</v>
      </c>
      <c r="F989" s="48">
        <v>38.581856100104297</v>
      </c>
      <c r="G989" s="47">
        <v>0.64563274582734398</v>
      </c>
      <c r="H989" s="50">
        <v>10.998877665544301</v>
      </c>
      <c r="I989" s="76" t="str">
        <f t="shared" si="30"/>
        <v>No</v>
      </c>
      <c r="J989" s="49" t="str">
        <f t="shared" si="31"/>
        <v>No</v>
      </c>
      <c r="K989" s="47">
        <v>0.35934674952261197</v>
      </c>
      <c r="L989" s="50">
        <v>95.516162669447297</v>
      </c>
      <c r="M989" s="47">
        <v>0.24453381822078199</v>
      </c>
      <c r="N989" s="50">
        <v>56.9023569023569</v>
      </c>
    </row>
    <row r="990" spans="1:14" x14ac:dyDescent="0.2">
      <c r="A990" s="57" t="s">
        <v>2216</v>
      </c>
      <c r="B990" s="44" t="s">
        <v>2217</v>
      </c>
      <c r="C990" s="45">
        <v>29</v>
      </c>
      <c r="D990" s="46" t="s">
        <v>360</v>
      </c>
      <c r="E990" s="47">
        <v>0.73808752984203596</v>
      </c>
      <c r="F990" s="48">
        <v>64.337851929092807</v>
      </c>
      <c r="G990" s="47">
        <v>0.710146556706025</v>
      </c>
      <c r="H990" s="50">
        <v>24.466891133557802</v>
      </c>
      <c r="I990" s="76" t="str">
        <f t="shared" si="30"/>
        <v>No</v>
      </c>
      <c r="J990" s="49" t="str">
        <f t="shared" si="31"/>
        <v>No</v>
      </c>
      <c r="K990" s="47">
        <v>0.108464798643016</v>
      </c>
      <c r="L990" s="50">
        <v>20.855057351407702</v>
      </c>
      <c r="M990" s="47">
        <v>9.0473717207333604E-2</v>
      </c>
      <c r="N990" s="50">
        <v>1.6835016835016801</v>
      </c>
    </row>
    <row r="991" spans="1:14" x14ac:dyDescent="0.2">
      <c r="A991" s="57" t="s">
        <v>2218</v>
      </c>
      <c r="B991" s="44" t="s">
        <v>2219</v>
      </c>
      <c r="C991" s="45">
        <v>29</v>
      </c>
      <c r="D991" s="46" t="s">
        <v>360</v>
      </c>
      <c r="E991" s="47">
        <v>0.55855550588820202</v>
      </c>
      <c r="F991" s="48">
        <v>17.987486965589198</v>
      </c>
      <c r="G991" s="47">
        <v>0.667538635334741</v>
      </c>
      <c r="H991" s="50">
        <v>15.4882154882155</v>
      </c>
      <c r="I991" s="76" t="str">
        <f t="shared" si="30"/>
        <v>No</v>
      </c>
      <c r="J991" s="49" t="str">
        <f t="shared" si="31"/>
        <v>No</v>
      </c>
      <c r="K991" s="47">
        <v>0.123799080250462</v>
      </c>
      <c r="L991" s="50">
        <v>27.580813347236699</v>
      </c>
      <c r="M991" s="47">
        <v>0.106882544833472</v>
      </c>
      <c r="N991" s="50">
        <v>4.3771043771043798</v>
      </c>
    </row>
    <row r="992" spans="1:14" x14ac:dyDescent="0.2">
      <c r="A992" s="57" t="s">
        <v>1164</v>
      </c>
      <c r="B992" s="44" t="s">
        <v>2220</v>
      </c>
      <c r="C992" s="45">
        <v>29</v>
      </c>
      <c r="D992" s="46" t="s">
        <v>360</v>
      </c>
      <c r="E992" s="47">
        <v>0.57433253720073196</v>
      </c>
      <c r="F992" s="48">
        <v>22.262773722627699</v>
      </c>
      <c r="G992" s="47">
        <v>0.70970744801457597</v>
      </c>
      <c r="H992" s="50">
        <v>24.2424242424242</v>
      </c>
      <c r="I992" s="76" t="str">
        <f t="shared" si="30"/>
        <v>No</v>
      </c>
      <c r="J992" s="49" t="str">
        <f t="shared" si="31"/>
        <v>No</v>
      </c>
      <c r="K992" s="47">
        <v>0.10253754687250601</v>
      </c>
      <c r="L992" s="50">
        <v>17.935349322210602</v>
      </c>
      <c r="M992" s="47">
        <v>9.2438284806102194E-2</v>
      </c>
      <c r="N992" s="50">
        <v>2.0202020202020199</v>
      </c>
    </row>
    <row r="993" spans="1:14" x14ac:dyDescent="0.2">
      <c r="A993" s="57" t="s">
        <v>1067</v>
      </c>
      <c r="B993" s="44" t="s">
        <v>2221</v>
      </c>
      <c r="C993" s="45">
        <v>29</v>
      </c>
      <c r="D993" s="46" t="s">
        <v>360</v>
      </c>
      <c r="E993" s="47">
        <v>0.57598498581047697</v>
      </c>
      <c r="F993" s="48">
        <v>22.679874869655901</v>
      </c>
      <c r="G993" s="47">
        <v>0.76334742093361396</v>
      </c>
      <c r="H993" s="50">
        <v>41.301907968574596</v>
      </c>
      <c r="I993" s="76" t="str">
        <f t="shared" si="30"/>
        <v>No</v>
      </c>
      <c r="J993" s="49" t="str">
        <f t="shared" si="31"/>
        <v>No</v>
      </c>
      <c r="K993" s="47">
        <v>0.124607238615528</v>
      </c>
      <c r="L993" s="50">
        <v>28.050052137643402</v>
      </c>
      <c r="M993" s="47">
        <v>0.126351356398092</v>
      </c>
      <c r="N993" s="50">
        <v>7.7441077441077404</v>
      </c>
    </row>
    <row r="994" spans="1:14" x14ac:dyDescent="0.2">
      <c r="A994" s="57" t="s">
        <v>2222</v>
      </c>
      <c r="B994" s="44" t="s">
        <v>2223</v>
      </c>
      <c r="C994" s="45">
        <v>29</v>
      </c>
      <c r="D994" s="46" t="s">
        <v>360</v>
      </c>
      <c r="E994" s="47">
        <v>0.73713142505102403</v>
      </c>
      <c r="F994" s="48">
        <v>64.181438998957205</v>
      </c>
      <c r="G994" s="47">
        <v>0.742007438281721</v>
      </c>
      <c r="H994" s="50">
        <v>35.016835016835003</v>
      </c>
      <c r="I994" s="76" t="str">
        <f t="shared" si="30"/>
        <v>No</v>
      </c>
      <c r="J994" s="49" t="str">
        <f t="shared" si="31"/>
        <v>No</v>
      </c>
      <c r="K994" s="47">
        <v>0.112079311311668</v>
      </c>
      <c r="L994" s="50">
        <v>23.201251303441101</v>
      </c>
      <c r="M994" s="47">
        <v>0.103679256690854</v>
      </c>
      <c r="N994" s="50">
        <v>3.5914702581369302</v>
      </c>
    </row>
    <row r="995" spans="1:14" x14ac:dyDescent="0.2">
      <c r="A995" s="57" t="s">
        <v>2224</v>
      </c>
      <c r="B995" s="44" t="s">
        <v>2225</v>
      </c>
      <c r="C995" s="45">
        <v>29</v>
      </c>
      <c r="D995" s="46" t="s">
        <v>360</v>
      </c>
      <c r="E995" s="47">
        <v>0.76667611991261697</v>
      </c>
      <c r="F995" s="48">
        <v>69.395203336809203</v>
      </c>
      <c r="G995" s="47">
        <v>0.76190887556077103</v>
      </c>
      <c r="H995" s="50">
        <v>40.516273849607202</v>
      </c>
      <c r="I995" s="76" t="str">
        <f t="shared" si="30"/>
        <v>No</v>
      </c>
      <c r="J995" s="49" t="str">
        <f t="shared" si="31"/>
        <v>No</v>
      </c>
      <c r="K995" s="47">
        <v>0.12200822894949701</v>
      </c>
      <c r="L995" s="50">
        <v>26.8508863399374</v>
      </c>
      <c r="M995" s="47">
        <v>0.12456182351771999</v>
      </c>
      <c r="N995" s="50">
        <v>7.6318742985409704</v>
      </c>
    </row>
    <row r="996" spans="1:14" x14ac:dyDescent="0.2">
      <c r="A996" s="57" t="s">
        <v>2226</v>
      </c>
      <c r="B996" s="44" t="s">
        <v>2227</v>
      </c>
      <c r="C996" s="45">
        <v>29</v>
      </c>
      <c r="D996" s="46" t="s">
        <v>360</v>
      </c>
      <c r="E996" s="47">
        <v>0.76375212832597295</v>
      </c>
      <c r="F996" s="48">
        <v>68.821689259645495</v>
      </c>
      <c r="G996" s="47">
        <v>0.76271265225692897</v>
      </c>
      <c r="H996" s="50">
        <v>41.077441077441101</v>
      </c>
      <c r="I996" s="76" t="str">
        <f t="shared" si="30"/>
        <v>No</v>
      </c>
      <c r="J996" s="49" t="str">
        <f t="shared" si="31"/>
        <v>No</v>
      </c>
      <c r="K996" s="47">
        <v>0.154299107770802</v>
      </c>
      <c r="L996" s="50">
        <v>40.9280500521376</v>
      </c>
      <c r="M996" s="47">
        <v>0.16633407400021999</v>
      </c>
      <c r="N996" s="50">
        <v>16.386083052749701</v>
      </c>
    </row>
    <row r="997" spans="1:14" x14ac:dyDescent="0.2">
      <c r="A997" s="57" t="s">
        <v>2228</v>
      </c>
      <c r="B997" s="44" t="s">
        <v>2229</v>
      </c>
      <c r="C997" s="45">
        <v>29</v>
      </c>
      <c r="D997" s="46" t="s">
        <v>360</v>
      </c>
      <c r="E997" s="47">
        <v>0.56344434609990601</v>
      </c>
      <c r="F997" s="48">
        <v>19.3952033368092</v>
      </c>
      <c r="G997" s="47">
        <v>0.68341813834836596</v>
      </c>
      <c r="H997" s="50">
        <v>18.518518518518501</v>
      </c>
      <c r="I997" s="76" t="str">
        <f t="shared" si="30"/>
        <v>No</v>
      </c>
      <c r="J997" s="49" t="str">
        <f t="shared" si="31"/>
        <v>No</v>
      </c>
      <c r="K997" s="47">
        <v>0.131852611542804</v>
      </c>
      <c r="L997" s="50">
        <v>31.021897810218999</v>
      </c>
      <c r="M997" s="47">
        <v>0.12033419268281</v>
      </c>
      <c r="N997" s="50">
        <v>6.73400673400673</v>
      </c>
    </row>
    <row r="998" spans="1:14" x14ac:dyDescent="0.2">
      <c r="A998" s="57" t="s">
        <v>2230</v>
      </c>
      <c r="B998" s="44" t="s">
        <v>2231</v>
      </c>
      <c r="C998" s="45">
        <v>29</v>
      </c>
      <c r="D998" s="46" t="s">
        <v>360</v>
      </c>
      <c r="E998" s="47">
        <v>0.58440823302828104</v>
      </c>
      <c r="F998" s="48">
        <v>24.7132429614181</v>
      </c>
      <c r="G998" s="47">
        <v>0.80928852182893296</v>
      </c>
      <c r="H998" s="50">
        <v>60.942760942760899</v>
      </c>
      <c r="I998" s="76" t="str">
        <f t="shared" si="30"/>
        <v>No</v>
      </c>
      <c r="J998" s="49" t="str">
        <f t="shared" si="31"/>
        <v>No</v>
      </c>
      <c r="K998" s="47">
        <v>0.119473956368464</v>
      </c>
      <c r="L998" s="50">
        <v>25.912408759124101</v>
      </c>
      <c r="M998" s="47">
        <v>0.107724872987708</v>
      </c>
      <c r="N998" s="50">
        <v>4.7138047138047101</v>
      </c>
    </row>
    <row r="999" spans="1:14" x14ac:dyDescent="0.2">
      <c r="A999" s="57" t="s">
        <v>2232</v>
      </c>
      <c r="B999" s="44" t="s">
        <v>2233</v>
      </c>
      <c r="C999" s="45">
        <v>29</v>
      </c>
      <c r="D999" s="46" t="s">
        <v>360</v>
      </c>
      <c r="E999" s="47">
        <v>0.57005316294663799</v>
      </c>
      <c r="F999" s="48">
        <v>20.959332638164799</v>
      </c>
      <c r="G999" s="47">
        <v>0.75785841229350903</v>
      </c>
      <c r="H999" s="50">
        <v>39.169472502805803</v>
      </c>
      <c r="I999" s="76" t="str">
        <f t="shared" si="30"/>
        <v>No</v>
      </c>
      <c r="J999" s="49" t="str">
        <f t="shared" si="31"/>
        <v>No</v>
      </c>
      <c r="K999" s="47">
        <v>0.15822247252531799</v>
      </c>
      <c r="L999" s="50">
        <v>42.752867570385803</v>
      </c>
      <c r="M999" s="47">
        <v>0.16803180625327099</v>
      </c>
      <c r="N999" s="50">
        <v>17.0594837261504</v>
      </c>
    </row>
    <row r="1000" spans="1:14" x14ac:dyDescent="0.2">
      <c r="A1000" s="57" t="s">
        <v>2234</v>
      </c>
      <c r="B1000" s="44" t="s">
        <v>2235</v>
      </c>
      <c r="C1000" s="45">
        <v>29</v>
      </c>
      <c r="D1000" s="46" t="s">
        <v>360</v>
      </c>
      <c r="E1000" s="47">
        <v>0.57641285013576704</v>
      </c>
      <c r="F1000" s="48">
        <v>22.8362877997914</v>
      </c>
      <c r="G1000" s="47">
        <v>0.70786248139364705</v>
      </c>
      <c r="H1000" s="50">
        <v>23.456790123456798</v>
      </c>
      <c r="I1000" s="76" t="str">
        <f t="shared" si="30"/>
        <v>No</v>
      </c>
      <c r="J1000" s="49" t="str">
        <f t="shared" si="31"/>
        <v>No</v>
      </c>
      <c r="K1000" s="47">
        <v>0.20508483567133101</v>
      </c>
      <c r="L1000" s="50">
        <v>66.058394160583902</v>
      </c>
      <c r="M1000" s="47">
        <v>0.24477749434441001</v>
      </c>
      <c r="N1000" s="50">
        <v>57.014590347923701</v>
      </c>
    </row>
    <row r="1001" spans="1:14" x14ac:dyDescent="0.2">
      <c r="A1001" s="57" t="s">
        <v>2236</v>
      </c>
      <c r="B1001" s="44" t="s">
        <v>2237</v>
      </c>
      <c r="C1001" s="45">
        <v>29</v>
      </c>
      <c r="D1001" s="46" t="s">
        <v>360</v>
      </c>
      <c r="E1001" s="47">
        <v>0.73649619624712803</v>
      </c>
      <c r="F1001" s="48">
        <v>64.077163712200203</v>
      </c>
      <c r="G1001" s="47">
        <v>0.72232651578617602</v>
      </c>
      <c r="H1001" s="50">
        <v>28.1705948372615</v>
      </c>
      <c r="I1001" s="76" t="str">
        <f t="shared" si="30"/>
        <v>No</v>
      </c>
      <c r="J1001" s="49" t="str">
        <f t="shared" si="31"/>
        <v>No</v>
      </c>
      <c r="K1001" s="47">
        <v>0.19953379592130299</v>
      </c>
      <c r="L1001" s="50">
        <v>63.8164754953076</v>
      </c>
      <c r="M1001" s="47">
        <v>0.23955428332996201</v>
      </c>
      <c r="N1001" s="50">
        <v>53.984287317620598</v>
      </c>
    </row>
    <row r="1002" spans="1:14" x14ac:dyDescent="0.2">
      <c r="A1002" s="57" t="s">
        <v>2238</v>
      </c>
      <c r="B1002" s="44" t="s">
        <v>2239</v>
      </c>
      <c r="C1002" s="45">
        <v>29</v>
      </c>
      <c r="D1002" s="46" t="s">
        <v>360</v>
      </c>
      <c r="E1002" s="47">
        <v>0.77539852208400895</v>
      </c>
      <c r="F1002" s="48">
        <v>70.907194994786195</v>
      </c>
      <c r="G1002" s="47">
        <v>0.76156000855642403</v>
      </c>
      <c r="H1002" s="50">
        <v>40.404040404040401</v>
      </c>
      <c r="I1002" s="76" t="str">
        <f t="shared" si="30"/>
        <v>No</v>
      </c>
      <c r="J1002" s="49" t="str">
        <f t="shared" si="31"/>
        <v>No</v>
      </c>
      <c r="K1002" s="47">
        <v>0.229186337365923</v>
      </c>
      <c r="L1002" s="50">
        <v>76.120959332638193</v>
      </c>
      <c r="M1002" s="47">
        <v>0.29323214813676202</v>
      </c>
      <c r="N1002" s="50">
        <v>75.869809203142495</v>
      </c>
    </row>
    <row r="1003" spans="1:14" x14ac:dyDescent="0.2">
      <c r="A1003" s="57" t="s">
        <v>2240</v>
      </c>
      <c r="B1003" s="44" t="s">
        <v>2241</v>
      </c>
      <c r="C1003" s="45">
        <v>29</v>
      </c>
      <c r="D1003" s="46" t="s">
        <v>360</v>
      </c>
      <c r="E1003" s="47">
        <v>0.58530909087569905</v>
      </c>
      <c r="F1003" s="48">
        <v>25.182481751824799</v>
      </c>
      <c r="G1003" s="47">
        <v>0.77415698379198605</v>
      </c>
      <c r="H1003" s="50">
        <v>45.903479236812601</v>
      </c>
      <c r="I1003" s="76" t="str">
        <f t="shared" si="30"/>
        <v>No</v>
      </c>
      <c r="J1003" s="49" t="str">
        <f t="shared" si="31"/>
        <v>No</v>
      </c>
      <c r="K1003" s="47">
        <v>0.15493388985255299</v>
      </c>
      <c r="L1003" s="50">
        <v>41.345151199165798</v>
      </c>
      <c r="M1003" s="47">
        <v>0.17103338339695801</v>
      </c>
      <c r="N1003" s="50">
        <v>18.0695847362514</v>
      </c>
    </row>
    <row r="1004" spans="1:14" x14ac:dyDescent="0.2">
      <c r="A1004" s="57" t="s">
        <v>2242</v>
      </c>
      <c r="B1004" s="44" t="s">
        <v>2243</v>
      </c>
      <c r="C1004" s="45">
        <v>29</v>
      </c>
      <c r="D1004" s="46" t="s">
        <v>360</v>
      </c>
      <c r="E1004" s="47">
        <v>0.59904288059640098</v>
      </c>
      <c r="F1004" s="48">
        <v>29.040667361835201</v>
      </c>
      <c r="G1004" s="47">
        <v>0.80598157234670897</v>
      </c>
      <c r="H1004" s="50">
        <v>58.810325476992098</v>
      </c>
      <c r="I1004" s="76" t="str">
        <f t="shared" si="30"/>
        <v>No</v>
      </c>
      <c r="J1004" s="49" t="str">
        <f t="shared" si="31"/>
        <v>No</v>
      </c>
      <c r="K1004" s="47">
        <v>0.17331286818241001</v>
      </c>
      <c r="L1004" s="50">
        <v>51.147028154327401</v>
      </c>
      <c r="M1004" s="47">
        <v>0.19542413181396201</v>
      </c>
      <c r="N1004" s="50">
        <v>29.1806958473625</v>
      </c>
    </row>
    <row r="1005" spans="1:14" x14ac:dyDescent="0.2">
      <c r="A1005" s="57" t="s">
        <v>2244</v>
      </c>
      <c r="B1005" s="44" t="s">
        <v>2245</v>
      </c>
      <c r="C1005" s="45">
        <v>29</v>
      </c>
      <c r="D1005" s="46" t="s">
        <v>360</v>
      </c>
      <c r="E1005" s="47">
        <v>0.50147893355665396</v>
      </c>
      <c r="F1005" s="48">
        <v>6.4129301355578701</v>
      </c>
      <c r="G1005" s="47">
        <v>0.70807180094601396</v>
      </c>
      <c r="H1005" s="50">
        <v>23.569023569023599</v>
      </c>
      <c r="I1005" s="76" t="str">
        <f t="shared" si="30"/>
        <v>No</v>
      </c>
      <c r="J1005" s="49" t="str">
        <f t="shared" si="31"/>
        <v>No</v>
      </c>
      <c r="K1005" s="47">
        <v>0.193720716216917</v>
      </c>
      <c r="L1005" s="50">
        <v>61.053180396246098</v>
      </c>
      <c r="M1005" s="47">
        <v>0.21619308793122999</v>
      </c>
      <c r="N1005" s="50">
        <v>39.842873176206503</v>
      </c>
    </row>
    <row r="1006" spans="1:14" x14ac:dyDescent="0.2">
      <c r="A1006" s="57" t="s">
        <v>2246</v>
      </c>
      <c r="B1006" s="44" t="s">
        <v>2247</v>
      </c>
      <c r="C1006" s="45">
        <v>29</v>
      </c>
      <c r="D1006" s="46" t="s">
        <v>360</v>
      </c>
      <c r="E1006" s="47">
        <v>0.61708558270352598</v>
      </c>
      <c r="F1006" s="48">
        <v>34.150156412930102</v>
      </c>
      <c r="G1006" s="47">
        <v>0.79910794996803602</v>
      </c>
      <c r="H1006" s="50">
        <v>56.341189674523001</v>
      </c>
      <c r="I1006" s="76" t="str">
        <f t="shared" si="30"/>
        <v>No</v>
      </c>
      <c r="J1006" s="49" t="str">
        <f t="shared" si="31"/>
        <v>No</v>
      </c>
      <c r="K1006" s="47">
        <v>0.24999373598765101</v>
      </c>
      <c r="L1006" s="50">
        <v>82.533889468195994</v>
      </c>
      <c r="M1006" s="47">
        <v>0.285828172611579</v>
      </c>
      <c r="N1006" s="50">
        <v>74.074074074074105</v>
      </c>
    </row>
    <row r="1007" spans="1:14" x14ac:dyDescent="0.2">
      <c r="A1007" s="57" t="s">
        <v>2248</v>
      </c>
      <c r="B1007" s="44" t="s">
        <v>2249</v>
      </c>
      <c r="C1007" s="45">
        <v>29</v>
      </c>
      <c r="D1007" s="46" t="s">
        <v>360</v>
      </c>
      <c r="E1007" s="47">
        <v>0.72701071312055199</v>
      </c>
      <c r="F1007" s="48">
        <v>62.617309697601698</v>
      </c>
      <c r="G1007" s="47">
        <v>0.73612904867511497</v>
      </c>
      <c r="H1007" s="50">
        <v>32.547699214365899</v>
      </c>
      <c r="I1007" s="76" t="str">
        <f t="shared" si="30"/>
        <v>No</v>
      </c>
      <c r="J1007" s="49" t="str">
        <f t="shared" si="31"/>
        <v>No</v>
      </c>
      <c r="K1007" s="47">
        <v>0.30122165536290901</v>
      </c>
      <c r="L1007" s="50">
        <v>91.553701772679901</v>
      </c>
      <c r="M1007" s="47">
        <v>0.393988598139422</v>
      </c>
      <c r="N1007" s="50">
        <v>94.949494949494905</v>
      </c>
    </row>
    <row r="1008" spans="1:14" x14ac:dyDescent="0.2">
      <c r="A1008" s="57" t="s">
        <v>2250</v>
      </c>
      <c r="B1008" s="44" t="s">
        <v>2251</v>
      </c>
      <c r="C1008" s="45">
        <v>29</v>
      </c>
      <c r="D1008" s="46" t="s">
        <v>360</v>
      </c>
      <c r="E1008" s="47">
        <v>0.56446886970594801</v>
      </c>
      <c r="F1008" s="48">
        <v>19.603753910323299</v>
      </c>
      <c r="G1008" s="47">
        <v>0.76443353128121805</v>
      </c>
      <c r="H1008" s="50">
        <v>41.863075196408502</v>
      </c>
      <c r="I1008" s="76" t="str">
        <f t="shared" si="30"/>
        <v>No</v>
      </c>
      <c r="J1008" s="49" t="str">
        <f t="shared" si="31"/>
        <v>No</v>
      </c>
      <c r="K1008" s="47">
        <v>0.24916466880219401</v>
      </c>
      <c r="L1008" s="50">
        <v>82.168925964546403</v>
      </c>
      <c r="M1008" s="47">
        <v>0.32587957326918898</v>
      </c>
      <c r="N1008" s="50">
        <v>84.175084175084194</v>
      </c>
    </row>
    <row r="1009" spans="1:14" x14ac:dyDescent="0.2">
      <c r="A1009" s="147" t="s">
        <v>1051</v>
      </c>
      <c r="B1009" s="44" t="s">
        <v>2252</v>
      </c>
      <c r="C1009" s="45">
        <v>27</v>
      </c>
      <c r="D1009" s="46" t="s">
        <v>360</v>
      </c>
      <c r="E1009" s="47">
        <v>0.79955198618850498</v>
      </c>
      <c r="F1009" s="48">
        <v>76.016684045881107</v>
      </c>
      <c r="G1009" s="47">
        <v>0.83723570866071395</v>
      </c>
      <c r="H1009" s="50">
        <v>88.350983358547694</v>
      </c>
      <c r="I1009" s="76" t="str">
        <f t="shared" si="30"/>
        <v>No</v>
      </c>
      <c r="J1009" s="49" t="str">
        <f t="shared" si="31"/>
        <v>Yes</v>
      </c>
      <c r="K1009" s="47">
        <v>0.30556262872960799</v>
      </c>
      <c r="L1009" s="50">
        <v>92.075078206465093</v>
      </c>
      <c r="M1009" s="47">
        <v>0.27796134034467501</v>
      </c>
      <c r="N1009" s="50">
        <v>93.532526475037798</v>
      </c>
    </row>
    <row r="1010" spans="1:14" x14ac:dyDescent="0.2">
      <c r="A1010" s="57" t="s">
        <v>2253</v>
      </c>
      <c r="B1010" s="44" t="s">
        <v>2254</v>
      </c>
      <c r="C1010" s="45">
        <v>29</v>
      </c>
      <c r="D1010" s="46" t="s">
        <v>360</v>
      </c>
      <c r="E1010" s="47">
        <v>0.57316972886077899</v>
      </c>
      <c r="F1010" s="48">
        <v>22.0542231491137</v>
      </c>
      <c r="G1010" s="47">
        <v>0.770060731942661</v>
      </c>
      <c r="H1010" s="50">
        <v>44.781144781144803</v>
      </c>
      <c r="I1010" s="76" t="str">
        <f t="shared" si="30"/>
        <v>No</v>
      </c>
      <c r="J1010" s="49" t="str">
        <f t="shared" si="31"/>
        <v>No</v>
      </c>
      <c r="K1010" s="47">
        <v>0.277398215175712</v>
      </c>
      <c r="L1010" s="50">
        <v>87.851929092804994</v>
      </c>
      <c r="M1010" s="47">
        <v>0.37177718131398502</v>
      </c>
      <c r="N1010" s="50">
        <v>92.592592592592595</v>
      </c>
    </row>
    <row r="1011" spans="1:14" x14ac:dyDescent="0.2">
      <c r="A1011" s="57" t="s">
        <v>2255</v>
      </c>
      <c r="B1011" s="44" t="s">
        <v>2256</v>
      </c>
      <c r="C1011" s="45">
        <v>29</v>
      </c>
      <c r="D1011" s="46" t="s">
        <v>360</v>
      </c>
      <c r="E1011" s="47">
        <v>0.76628129254094901</v>
      </c>
      <c r="F1011" s="48">
        <v>69.290928050052102</v>
      </c>
      <c r="G1011" s="47">
        <v>0.74863516782288198</v>
      </c>
      <c r="H1011" s="50">
        <v>36.8125701459035</v>
      </c>
      <c r="I1011" s="76" t="str">
        <f t="shared" si="30"/>
        <v>No</v>
      </c>
      <c r="J1011" s="49" t="str">
        <f t="shared" si="31"/>
        <v>No</v>
      </c>
      <c r="K1011" s="47">
        <v>0.24013465393542099</v>
      </c>
      <c r="L1011" s="50">
        <v>79.562043795620397</v>
      </c>
      <c r="M1011" s="47">
        <v>0.29694604477643599</v>
      </c>
      <c r="N1011" s="50">
        <v>76.992143658810306</v>
      </c>
    </row>
    <row r="1012" spans="1:14" x14ac:dyDescent="0.2">
      <c r="A1012" s="57" t="s">
        <v>2257</v>
      </c>
      <c r="B1012" s="44" t="s">
        <v>2258</v>
      </c>
      <c r="C1012" s="45">
        <v>29</v>
      </c>
      <c r="D1012" s="46" t="s">
        <v>360</v>
      </c>
      <c r="E1012" s="47">
        <v>0.61295012042448305</v>
      </c>
      <c r="F1012" s="48">
        <v>32.690302398331603</v>
      </c>
      <c r="G1012" s="47">
        <v>0.83315558803323198</v>
      </c>
      <c r="H1012" s="50">
        <v>72.1661054994388</v>
      </c>
      <c r="I1012" s="76" t="str">
        <f t="shared" si="30"/>
        <v>No</v>
      </c>
      <c r="J1012" s="49" t="str">
        <f t="shared" si="31"/>
        <v>No</v>
      </c>
      <c r="K1012" s="47">
        <v>0.263145367357147</v>
      </c>
      <c r="L1012" s="50">
        <v>85.662148070907193</v>
      </c>
      <c r="M1012" s="47">
        <v>0.34628825893954301</v>
      </c>
      <c r="N1012" s="50">
        <v>88.327721661054994</v>
      </c>
    </row>
    <row r="1013" spans="1:14" x14ac:dyDescent="0.2">
      <c r="A1013" s="57" t="s">
        <v>734</v>
      </c>
      <c r="B1013" s="44" t="s">
        <v>2259</v>
      </c>
      <c r="C1013" s="45">
        <v>29</v>
      </c>
      <c r="D1013" s="46" t="s">
        <v>360</v>
      </c>
      <c r="E1013" s="47">
        <v>0.78182292336466497</v>
      </c>
      <c r="F1013" s="48">
        <v>72.419186652763301</v>
      </c>
      <c r="G1013" s="47">
        <v>0.81078366764103005</v>
      </c>
      <c r="H1013" s="50">
        <v>61.952861952862001</v>
      </c>
      <c r="I1013" s="76" t="str">
        <f t="shared" si="30"/>
        <v>No</v>
      </c>
      <c r="J1013" s="49" t="str">
        <f t="shared" si="31"/>
        <v>No</v>
      </c>
      <c r="K1013" s="47">
        <v>0.21004570299411801</v>
      </c>
      <c r="L1013" s="50">
        <v>68.352450469238804</v>
      </c>
      <c r="M1013" s="47">
        <v>0.26666574057262499</v>
      </c>
      <c r="N1013" s="50">
        <v>67.115600448933805</v>
      </c>
    </row>
    <row r="1014" spans="1:14" x14ac:dyDescent="0.2">
      <c r="A1014" s="57" t="s">
        <v>2260</v>
      </c>
      <c r="B1014" s="44" t="s">
        <v>2261</v>
      </c>
      <c r="C1014" s="45">
        <v>29</v>
      </c>
      <c r="D1014" s="46" t="s">
        <v>360</v>
      </c>
      <c r="E1014" s="47">
        <v>0.53542581420425295</v>
      </c>
      <c r="F1014" s="48">
        <v>12.408759124087601</v>
      </c>
      <c r="G1014" s="47">
        <v>0.74673266966729002</v>
      </c>
      <c r="H1014" s="50">
        <v>36.363636363636402</v>
      </c>
      <c r="I1014" s="76" t="str">
        <f t="shared" si="30"/>
        <v>No</v>
      </c>
      <c r="J1014" s="49" t="str">
        <f t="shared" si="31"/>
        <v>No</v>
      </c>
      <c r="K1014" s="47">
        <v>0.16818813760927401</v>
      </c>
      <c r="L1014" s="50">
        <v>48.227320125130298</v>
      </c>
      <c r="M1014" s="47">
        <v>0.192598503169085</v>
      </c>
      <c r="N1014" s="50">
        <v>27.946127946127898</v>
      </c>
    </row>
    <row r="1015" spans="1:14" x14ac:dyDescent="0.2">
      <c r="A1015" s="57" t="s">
        <v>2262</v>
      </c>
      <c r="B1015" s="44" t="s">
        <v>2263</v>
      </c>
      <c r="C1015" s="45">
        <v>29</v>
      </c>
      <c r="D1015" s="46" t="s">
        <v>360</v>
      </c>
      <c r="E1015" s="47">
        <v>0.562567571634778</v>
      </c>
      <c r="F1015" s="48">
        <v>19.082377476538099</v>
      </c>
      <c r="G1015" s="47">
        <v>0.80887239378304798</v>
      </c>
      <c r="H1015" s="50">
        <v>60.718294051627403</v>
      </c>
      <c r="I1015" s="76" t="str">
        <f t="shared" si="30"/>
        <v>No</v>
      </c>
      <c r="J1015" s="49" t="str">
        <f t="shared" si="31"/>
        <v>No</v>
      </c>
      <c r="K1015" s="47">
        <v>0.258269965236257</v>
      </c>
      <c r="L1015" s="50">
        <v>84.515119916579806</v>
      </c>
      <c r="M1015" s="47">
        <v>0.32159493697739</v>
      </c>
      <c r="N1015" s="50">
        <v>83.052749719416397</v>
      </c>
    </row>
    <row r="1016" spans="1:14" x14ac:dyDescent="0.2">
      <c r="A1016" s="57" t="s">
        <v>2264</v>
      </c>
      <c r="B1016" s="44" t="s">
        <v>2265</v>
      </c>
      <c r="C1016" s="45">
        <v>29</v>
      </c>
      <c r="D1016" s="46" t="s">
        <v>360</v>
      </c>
      <c r="E1016" s="47">
        <v>0.52207427764441705</v>
      </c>
      <c r="F1016" s="48">
        <v>9.6976016684045891</v>
      </c>
      <c r="G1016" s="47">
        <v>0.742499558368232</v>
      </c>
      <c r="H1016" s="50">
        <v>35.241301907968598</v>
      </c>
      <c r="I1016" s="76" t="str">
        <f t="shared" si="30"/>
        <v>No</v>
      </c>
      <c r="J1016" s="49" t="str">
        <f t="shared" si="31"/>
        <v>No</v>
      </c>
      <c r="K1016" s="47">
        <v>0.244599876913937</v>
      </c>
      <c r="L1016" s="50">
        <v>80.8133472367049</v>
      </c>
      <c r="M1016" s="47">
        <v>0.31512514720995199</v>
      </c>
      <c r="N1016" s="50">
        <v>81.481481481481495</v>
      </c>
    </row>
    <row r="1017" spans="1:14" x14ac:dyDescent="0.2">
      <c r="A1017" s="57" t="s">
        <v>2266</v>
      </c>
      <c r="B1017" s="44" t="s">
        <v>2267</v>
      </c>
      <c r="C1017" s="45">
        <v>29</v>
      </c>
      <c r="D1017" s="46" t="s">
        <v>360</v>
      </c>
      <c r="E1017" s="47">
        <v>0.52950971668777103</v>
      </c>
      <c r="F1017" s="48">
        <v>11.3138686131387</v>
      </c>
      <c r="G1017" s="47">
        <v>0.73403357243787404</v>
      </c>
      <c r="H1017" s="50">
        <v>31.762065095398398</v>
      </c>
      <c r="I1017" s="76" t="str">
        <f t="shared" si="30"/>
        <v>No</v>
      </c>
      <c r="J1017" s="49" t="str">
        <f t="shared" si="31"/>
        <v>No</v>
      </c>
      <c r="K1017" s="47">
        <v>0.26586109378377498</v>
      </c>
      <c r="L1017" s="50">
        <v>86.339937434827903</v>
      </c>
      <c r="M1017" s="47">
        <v>0.35308324340379599</v>
      </c>
      <c r="N1017" s="50">
        <v>90.123456790123498</v>
      </c>
    </row>
    <row r="1018" spans="1:14" x14ac:dyDescent="0.2">
      <c r="A1018" s="57" t="s">
        <v>2268</v>
      </c>
      <c r="B1018" s="44" t="s">
        <v>2269</v>
      </c>
      <c r="C1018" s="45">
        <v>29</v>
      </c>
      <c r="D1018" s="46" t="s">
        <v>360</v>
      </c>
      <c r="E1018" s="47">
        <v>0.556509971158613</v>
      </c>
      <c r="F1018" s="48">
        <v>17.570385818561</v>
      </c>
      <c r="G1018" s="47">
        <v>0.77522422937353896</v>
      </c>
      <c r="H1018" s="50">
        <v>46.127946127946103</v>
      </c>
      <c r="I1018" s="76" t="str">
        <f t="shared" si="30"/>
        <v>No</v>
      </c>
      <c r="J1018" s="49" t="str">
        <f t="shared" si="31"/>
        <v>No</v>
      </c>
      <c r="K1018" s="47">
        <v>0.25706895459393098</v>
      </c>
      <c r="L1018" s="50">
        <v>84.410844629822705</v>
      </c>
      <c r="M1018" s="47">
        <v>0.34096173600497498</v>
      </c>
      <c r="N1018" s="50">
        <v>87.542087542087501</v>
      </c>
    </row>
    <row r="1019" spans="1:14" x14ac:dyDescent="0.2">
      <c r="A1019" s="57" t="s">
        <v>2270</v>
      </c>
      <c r="B1019" s="44" t="s">
        <v>2271</v>
      </c>
      <c r="C1019" s="45">
        <v>29</v>
      </c>
      <c r="D1019" s="46" t="s">
        <v>360</v>
      </c>
      <c r="E1019" s="47">
        <v>0.80077810459405097</v>
      </c>
      <c r="F1019" s="48">
        <v>76.277372262773696</v>
      </c>
      <c r="G1019" s="47">
        <v>0.81016930110635399</v>
      </c>
      <c r="H1019" s="50">
        <v>61.8406285072952</v>
      </c>
      <c r="I1019" s="76" t="str">
        <f t="shared" si="30"/>
        <v>No</v>
      </c>
      <c r="J1019" s="49" t="str">
        <f t="shared" si="31"/>
        <v>No</v>
      </c>
      <c r="K1019" s="47">
        <v>0.28030929545918398</v>
      </c>
      <c r="L1019" s="50">
        <v>88.164754953076098</v>
      </c>
      <c r="M1019" s="47">
        <v>0.37368564581894897</v>
      </c>
      <c r="N1019" s="50">
        <v>92.817059483726197</v>
      </c>
    </row>
    <row r="1020" spans="1:14" x14ac:dyDescent="0.2">
      <c r="A1020" s="57" t="s">
        <v>2272</v>
      </c>
      <c r="B1020" s="44" t="s">
        <v>2273</v>
      </c>
      <c r="C1020" s="45">
        <v>29</v>
      </c>
      <c r="D1020" s="46" t="s">
        <v>360</v>
      </c>
      <c r="E1020" s="47">
        <v>0.78064254708775105</v>
      </c>
      <c r="F1020" s="48">
        <v>72.158498435870698</v>
      </c>
      <c r="G1020" s="47">
        <v>0.78148895675236496</v>
      </c>
      <c r="H1020" s="50">
        <v>49.158249158249198</v>
      </c>
      <c r="I1020" s="76" t="str">
        <f t="shared" si="30"/>
        <v>No</v>
      </c>
      <c r="J1020" s="49" t="str">
        <f t="shared" si="31"/>
        <v>No</v>
      </c>
      <c r="K1020" s="47">
        <v>0.32767695372293199</v>
      </c>
      <c r="L1020" s="50">
        <v>93.952033368091804</v>
      </c>
      <c r="M1020" s="47">
        <v>0.40912095898242101</v>
      </c>
      <c r="N1020" s="50">
        <v>96.745230078563395</v>
      </c>
    </row>
    <row r="1021" spans="1:14" x14ac:dyDescent="0.2">
      <c r="A1021" s="57" t="s">
        <v>803</v>
      </c>
      <c r="B1021" s="44" t="s">
        <v>2274</v>
      </c>
      <c r="C1021" s="45">
        <v>29</v>
      </c>
      <c r="D1021" s="46" t="s">
        <v>360</v>
      </c>
      <c r="E1021" s="47">
        <v>0.79442136422693899</v>
      </c>
      <c r="F1021" s="48">
        <v>75.130344108446295</v>
      </c>
      <c r="G1021" s="47">
        <v>0.78914883475119202</v>
      </c>
      <c r="H1021" s="50">
        <v>52.637485970819299</v>
      </c>
      <c r="I1021" s="76" t="str">
        <f t="shared" si="30"/>
        <v>No</v>
      </c>
      <c r="J1021" s="49" t="str">
        <f t="shared" si="31"/>
        <v>No</v>
      </c>
      <c r="K1021" s="47">
        <v>0.329937410393843</v>
      </c>
      <c r="L1021" s="50">
        <v>94.108446298227307</v>
      </c>
      <c r="M1021" s="47">
        <v>0.415970501548317</v>
      </c>
      <c r="N1021" s="50">
        <v>97.1941638608305</v>
      </c>
    </row>
    <row r="1022" spans="1:14" x14ac:dyDescent="0.2">
      <c r="A1022" s="57" t="s">
        <v>2275</v>
      </c>
      <c r="B1022" s="44" t="s">
        <v>2276</v>
      </c>
      <c r="C1022" s="45">
        <v>29</v>
      </c>
      <c r="D1022" s="46" t="s">
        <v>360</v>
      </c>
      <c r="E1022" s="47">
        <v>0.62077082553437801</v>
      </c>
      <c r="F1022" s="48">
        <v>35.349322210636103</v>
      </c>
      <c r="G1022" s="47">
        <v>0.80679135258743895</v>
      </c>
      <c r="H1022" s="50">
        <v>59.595959595959599</v>
      </c>
      <c r="I1022" s="76" t="str">
        <f t="shared" si="30"/>
        <v>No</v>
      </c>
      <c r="J1022" s="49" t="str">
        <f t="shared" si="31"/>
        <v>No</v>
      </c>
      <c r="K1022" s="47">
        <v>0.245022509275405</v>
      </c>
      <c r="L1022" s="50">
        <v>81.021897810219002</v>
      </c>
      <c r="M1022" s="47">
        <v>0.32088333839099697</v>
      </c>
      <c r="N1022" s="50">
        <v>82.716049382716093</v>
      </c>
    </row>
    <row r="1023" spans="1:14" x14ac:dyDescent="0.2">
      <c r="A1023" s="57" t="s">
        <v>2277</v>
      </c>
      <c r="B1023" s="44" t="s">
        <v>2278</v>
      </c>
      <c r="C1023" s="45">
        <v>29</v>
      </c>
      <c r="D1023" s="46" t="s">
        <v>360</v>
      </c>
      <c r="E1023" s="47">
        <v>0.84643780830805404</v>
      </c>
      <c r="F1023" s="48">
        <v>87.434827945776803</v>
      </c>
      <c r="G1023" s="47">
        <v>0.83238996539078502</v>
      </c>
      <c r="H1023" s="50">
        <v>71.829405162738496</v>
      </c>
      <c r="I1023" s="76" t="str">
        <f t="shared" si="30"/>
        <v>No</v>
      </c>
      <c r="J1023" s="49" t="str">
        <f t="shared" si="31"/>
        <v>No</v>
      </c>
      <c r="K1023" s="47">
        <v>0.25454552381249501</v>
      </c>
      <c r="L1023" s="50">
        <v>83.576642335766394</v>
      </c>
      <c r="M1023" s="47">
        <v>0.33538257253687198</v>
      </c>
      <c r="N1023" s="50">
        <v>86.531986531986504</v>
      </c>
    </row>
    <row r="1024" spans="1:14" x14ac:dyDescent="0.2">
      <c r="A1024" s="57" t="s">
        <v>2279</v>
      </c>
      <c r="B1024" s="44" t="s">
        <v>2280</v>
      </c>
      <c r="C1024" s="45">
        <v>29</v>
      </c>
      <c r="D1024" s="46" t="s">
        <v>360</v>
      </c>
      <c r="E1024" s="47">
        <v>0.57240296066399299</v>
      </c>
      <c r="F1024" s="48">
        <v>21.741397288842499</v>
      </c>
      <c r="G1024" s="47">
        <v>0.79524545108924805</v>
      </c>
      <c r="H1024" s="50">
        <v>54.8821548821549</v>
      </c>
      <c r="I1024" s="76" t="str">
        <f t="shared" si="30"/>
        <v>No</v>
      </c>
      <c r="J1024" s="49" t="str">
        <f t="shared" si="31"/>
        <v>No</v>
      </c>
      <c r="K1024" s="47">
        <v>0.21493467058285701</v>
      </c>
      <c r="L1024" s="50">
        <v>70.2294056308655</v>
      </c>
      <c r="M1024" s="47">
        <v>0.26281627471041302</v>
      </c>
      <c r="N1024" s="50">
        <v>65.095398428731798</v>
      </c>
    </row>
    <row r="1025" spans="1:14" x14ac:dyDescent="0.2">
      <c r="A1025" s="57" t="s">
        <v>2281</v>
      </c>
      <c r="B1025" s="44" t="s">
        <v>2282</v>
      </c>
      <c r="C1025" s="45">
        <v>29</v>
      </c>
      <c r="D1025" s="46" t="s">
        <v>360</v>
      </c>
      <c r="E1025" s="47">
        <v>0.70963675860518405</v>
      </c>
      <c r="F1025" s="48">
        <v>59.384775808133497</v>
      </c>
      <c r="G1025" s="47">
        <v>0.83193049124070195</v>
      </c>
      <c r="H1025" s="50">
        <v>71.717171717171695</v>
      </c>
      <c r="I1025" s="76" t="str">
        <f t="shared" si="30"/>
        <v>No</v>
      </c>
      <c r="J1025" s="49" t="str">
        <f t="shared" si="31"/>
        <v>No</v>
      </c>
      <c r="K1025" s="47">
        <v>0.21466817815696099</v>
      </c>
      <c r="L1025" s="50">
        <v>70.125130344108399</v>
      </c>
      <c r="M1025" s="47">
        <v>0.26273801646401501</v>
      </c>
      <c r="N1025" s="50">
        <v>64.983164983164997</v>
      </c>
    </row>
    <row r="1026" spans="1:14" x14ac:dyDescent="0.2">
      <c r="A1026" s="57" t="s">
        <v>1945</v>
      </c>
      <c r="B1026" s="44" t="s">
        <v>2283</v>
      </c>
      <c r="C1026" s="45">
        <v>29</v>
      </c>
      <c r="D1026" s="46" t="s">
        <v>360</v>
      </c>
      <c r="E1026" s="47">
        <v>0.55045432522718496</v>
      </c>
      <c r="F1026" s="48">
        <v>16.058394160583902</v>
      </c>
      <c r="G1026" s="47">
        <v>0.78405913247107994</v>
      </c>
      <c r="H1026" s="50">
        <v>50.168350168350202</v>
      </c>
      <c r="I1026" s="76" t="str">
        <f t="shared" si="30"/>
        <v>No</v>
      </c>
      <c r="J1026" s="49" t="str">
        <f t="shared" si="31"/>
        <v>No</v>
      </c>
      <c r="K1026" s="47">
        <v>0.231362109659554</v>
      </c>
      <c r="L1026" s="50">
        <v>76.850886339937404</v>
      </c>
      <c r="M1026" s="47">
        <v>0.29754362436563597</v>
      </c>
      <c r="N1026" s="50">
        <v>77.328843995510695</v>
      </c>
    </row>
    <row r="1027" spans="1:14" x14ac:dyDescent="0.2">
      <c r="A1027" s="57" t="s">
        <v>773</v>
      </c>
      <c r="B1027" s="44" t="s">
        <v>2284</v>
      </c>
      <c r="C1027" s="45">
        <v>27</v>
      </c>
      <c r="D1027" s="46" t="s">
        <v>360</v>
      </c>
      <c r="E1027" s="47">
        <v>0.58410388405078595</v>
      </c>
      <c r="F1027" s="48">
        <v>24.661105318039599</v>
      </c>
      <c r="G1027" s="47">
        <v>0.82142710741415303</v>
      </c>
      <c r="H1027" s="50">
        <v>84.568835098335896</v>
      </c>
      <c r="I1027" s="76" t="str">
        <f t="shared" si="30"/>
        <v>No</v>
      </c>
      <c r="J1027" s="49" t="str">
        <f t="shared" si="31"/>
        <v>No</v>
      </c>
      <c r="K1027" s="47">
        <v>0.30476796802192002</v>
      </c>
      <c r="L1027" s="50">
        <v>92.022940563086607</v>
      </c>
      <c r="M1027" s="47">
        <v>0.28856839177487598</v>
      </c>
      <c r="N1027" s="50">
        <v>94.440242057488703</v>
      </c>
    </row>
    <row r="1028" spans="1:14" x14ac:dyDescent="0.2">
      <c r="A1028" s="57" t="s">
        <v>2285</v>
      </c>
      <c r="B1028" s="44" t="s">
        <v>2286</v>
      </c>
      <c r="C1028" s="45">
        <v>29</v>
      </c>
      <c r="D1028" s="46" t="s">
        <v>360</v>
      </c>
      <c r="E1028" s="47">
        <v>0.59863851217310604</v>
      </c>
      <c r="F1028" s="48">
        <v>28.936392075078199</v>
      </c>
      <c r="G1028" s="47">
        <v>0.79324206552574605</v>
      </c>
      <c r="H1028" s="50">
        <v>54.320987654321002</v>
      </c>
      <c r="I1028" s="76" t="str">
        <f t="shared" si="30"/>
        <v>No</v>
      </c>
      <c r="J1028" s="49" t="str">
        <f t="shared" si="31"/>
        <v>No</v>
      </c>
      <c r="K1028" s="47">
        <v>0.22219413890504799</v>
      </c>
      <c r="L1028" s="50">
        <v>73.253388946819598</v>
      </c>
      <c r="M1028" s="47">
        <v>0.26513942682347202</v>
      </c>
      <c r="N1028" s="50">
        <v>66.105499438832794</v>
      </c>
    </row>
    <row r="1029" spans="1:14" x14ac:dyDescent="0.2">
      <c r="A1029" s="57" t="s">
        <v>2287</v>
      </c>
      <c r="B1029" s="44" t="s">
        <v>2288</v>
      </c>
      <c r="C1029" s="45">
        <v>29</v>
      </c>
      <c r="D1029" s="46" t="s">
        <v>360</v>
      </c>
      <c r="E1029" s="47">
        <v>0.61739806333954805</v>
      </c>
      <c r="F1029" s="48">
        <v>34.306569343065703</v>
      </c>
      <c r="G1029" s="47">
        <v>0.83046528236702299</v>
      </c>
      <c r="H1029" s="50">
        <v>70.594837261503898</v>
      </c>
      <c r="I1029" s="76" t="str">
        <f t="shared" si="30"/>
        <v>No</v>
      </c>
      <c r="J1029" s="49" t="str">
        <f t="shared" si="31"/>
        <v>No</v>
      </c>
      <c r="K1029" s="47">
        <v>0.19841866003276701</v>
      </c>
      <c r="L1029" s="50">
        <v>63.034410844629797</v>
      </c>
      <c r="M1029" s="47">
        <v>0.24268360457384999</v>
      </c>
      <c r="N1029" s="50">
        <v>55.892255892255903</v>
      </c>
    </row>
    <row r="1030" spans="1:14" x14ac:dyDescent="0.2">
      <c r="A1030" s="148" t="s">
        <v>2236</v>
      </c>
      <c r="B1030" s="44" t="s">
        <v>2289</v>
      </c>
      <c r="C1030" s="45">
        <v>29</v>
      </c>
      <c r="D1030" s="46" t="s">
        <v>360</v>
      </c>
      <c r="E1030" s="47">
        <v>0.90851462689455198</v>
      </c>
      <c r="F1030" s="48">
        <v>98.279457768508905</v>
      </c>
      <c r="G1030" s="47">
        <v>0.84559300998893305</v>
      </c>
      <c r="H1030" s="50">
        <v>77.7777777777778</v>
      </c>
      <c r="I1030" s="76" t="str">
        <f t="shared" si="30"/>
        <v>No</v>
      </c>
      <c r="J1030" s="49" t="str">
        <f t="shared" si="31"/>
        <v>Yes</v>
      </c>
      <c r="K1030" s="47">
        <v>0.19476365809940599</v>
      </c>
      <c r="L1030" s="50">
        <v>61.626694473409799</v>
      </c>
      <c r="M1030" s="47">
        <v>0.238912123361708</v>
      </c>
      <c r="N1030" s="50">
        <v>53.535353535353501</v>
      </c>
    </row>
    <row r="1031" spans="1:14" x14ac:dyDescent="0.2">
      <c r="A1031" s="57" t="s">
        <v>2290</v>
      </c>
      <c r="B1031" s="44" t="s">
        <v>2291</v>
      </c>
      <c r="C1031" s="45">
        <v>29</v>
      </c>
      <c r="D1031" s="46" t="s">
        <v>360</v>
      </c>
      <c r="E1031" s="47">
        <v>0.55335534553061105</v>
      </c>
      <c r="F1031" s="48">
        <v>16.840458811261701</v>
      </c>
      <c r="G1031" s="47">
        <v>0.77727207918181795</v>
      </c>
      <c r="H1031" s="50">
        <v>47.138047138047099</v>
      </c>
      <c r="I1031" s="76" t="str">
        <f t="shared" ref="I1031:I1094" si="32">IF(AND(F1031&gt;=90,H1031&gt;=90),"Yes","No")</f>
        <v>No</v>
      </c>
      <c r="J1031" s="49" t="str">
        <f t="shared" ref="J1031:J1094" si="33">IF(AND(F1031&gt;=75,H1031&gt;=75),"Yes","No")</f>
        <v>No</v>
      </c>
      <c r="K1031" s="47">
        <v>0.149859549408079</v>
      </c>
      <c r="L1031" s="50">
        <v>38.946819603753902</v>
      </c>
      <c r="M1031" s="47">
        <v>0.16599394323625599</v>
      </c>
      <c r="N1031" s="50">
        <v>16.161616161616202</v>
      </c>
    </row>
    <row r="1032" spans="1:14" x14ac:dyDescent="0.2">
      <c r="A1032" s="57" t="s">
        <v>2292</v>
      </c>
      <c r="B1032" s="44" t="s">
        <v>2293</v>
      </c>
      <c r="C1032" s="45">
        <v>29</v>
      </c>
      <c r="D1032" s="46" t="s">
        <v>360</v>
      </c>
      <c r="E1032" s="47">
        <v>0.56822243904676095</v>
      </c>
      <c r="F1032" s="48">
        <v>20.542231491136601</v>
      </c>
      <c r="G1032" s="47">
        <v>0.78864639009299198</v>
      </c>
      <c r="H1032" s="50">
        <v>51.964085297418599</v>
      </c>
      <c r="I1032" s="76" t="str">
        <f t="shared" si="32"/>
        <v>No</v>
      </c>
      <c r="J1032" s="49" t="str">
        <f t="shared" si="33"/>
        <v>No</v>
      </c>
      <c r="K1032" s="47">
        <v>0.23148661500773299</v>
      </c>
      <c r="L1032" s="50">
        <v>77.007299270073005</v>
      </c>
      <c r="M1032" s="47">
        <v>0.29471148153947102</v>
      </c>
      <c r="N1032" s="50">
        <v>76.3187429854096</v>
      </c>
    </row>
    <row r="1033" spans="1:14" x14ac:dyDescent="0.2">
      <c r="A1033" s="57" t="s">
        <v>2294</v>
      </c>
      <c r="B1033" s="44" t="s">
        <v>2295</v>
      </c>
      <c r="C1033" s="45">
        <v>29</v>
      </c>
      <c r="D1033" s="46" t="s">
        <v>360</v>
      </c>
      <c r="E1033" s="47">
        <v>0.548874318898812</v>
      </c>
      <c r="F1033" s="48">
        <v>15.5891553701773</v>
      </c>
      <c r="G1033" s="47">
        <v>0.77665870306094098</v>
      </c>
      <c r="H1033" s="50">
        <v>46.801346801346803</v>
      </c>
      <c r="I1033" s="76" t="str">
        <f t="shared" si="32"/>
        <v>No</v>
      </c>
      <c r="J1033" s="49" t="str">
        <f t="shared" si="33"/>
        <v>No</v>
      </c>
      <c r="K1033" s="47">
        <v>0.17579229068724</v>
      </c>
      <c r="L1033" s="50">
        <v>52.398331595411904</v>
      </c>
      <c r="M1033" s="47">
        <v>0.20136534151385499</v>
      </c>
      <c r="N1033" s="50">
        <v>31.313131313131301</v>
      </c>
    </row>
    <row r="1034" spans="1:14" x14ac:dyDescent="0.2">
      <c r="A1034" s="57" t="s">
        <v>484</v>
      </c>
      <c r="B1034" s="44" t="s">
        <v>2296</v>
      </c>
      <c r="C1034" s="45">
        <v>29</v>
      </c>
      <c r="D1034" s="46" t="s">
        <v>360</v>
      </c>
      <c r="E1034" s="47">
        <v>0.79139307123557101</v>
      </c>
      <c r="F1034" s="48">
        <v>74.191866527632996</v>
      </c>
      <c r="G1034" s="47">
        <v>0.76123029014314203</v>
      </c>
      <c r="H1034" s="50">
        <v>40.2918069584736</v>
      </c>
      <c r="I1034" s="76" t="str">
        <f t="shared" si="32"/>
        <v>No</v>
      </c>
      <c r="J1034" s="49" t="str">
        <f t="shared" si="33"/>
        <v>No</v>
      </c>
      <c r="K1034" s="47">
        <v>0.22078029986209799</v>
      </c>
      <c r="L1034" s="50">
        <v>72.627737226277404</v>
      </c>
      <c r="M1034" s="47">
        <v>0.27097232943203498</v>
      </c>
      <c r="N1034" s="50">
        <v>68.799102132435493</v>
      </c>
    </row>
    <row r="1035" spans="1:14" x14ac:dyDescent="0.2">
      <c r="A1035" s="57" t="s">
        <v>2297</v>
      </c>
      <c r="B1035" s="44" t="s">
        <v>2298</v>
      </c>
      <c r="C1035" s="45">
        <v>29</v>
      </c>
      <c r="D1035" s="46" t="s">
        <v>360</v>
      </c>
      <c r="E1035" s="47">
        <v>0.55292635358821696</v>
      </c>
      <c r="F1035" s="48">
        <v>16.7361835245047</v>
      </c>
      <c r="G1035" s="47">
        <v>0.78921663614491</v>
      </c>
      <c r="H1035" s="50">
        <v>52.7497194163861</v>
      </c>
      <c r="I1035" s="76" t="str">
        <f t="shared" si="32"/>
        <v>No</v>
      </c>
      <c r="J1035" s="49" t="str">
        <f t="shared" si="33"/>
        <v>No</v>
      </c>
      <c r="K1035" s="47">
        <v>0.21950165861648199</v>
      </c>
      <c r="L1035" s="50">
        <v>72.158498435870698</v>
      </c>
      <c r="M1035" s="47">
        <v>0.24571451378529999</v>
      </c>
      <c r="N1035" s="50">
        <v>57.351290684623997</v>
      </c>
    </row>
    <row r="1036" spans="1:14" x14ac:dyDescent="0.2">
      <c r="A1036" s="57" t="s">
        <v>2299</v>
      </c>
      <c r="B1036" s="44" t="s">
        <v>2300</v>
      </c>
      <c r="C1036" s="45">
        <v>29</v>
      </c>
      <c r="D1036" s="46" t="s">
        <v>360</v>
      </c>
      <c r="E1036" s="47">
        <v>0.77710607144971799</v>
      </c>
      <c r="F1036" s="48">
        <v>71.2721584984359</v>
      </c>
      <c r="G1036" s="47">
        <v>0.80565653427010098</v>
      </c>
      <c r="H1036" s="50">
        <v>58.698092031425404</v>
      </c>
      <c r="I1036" s="76" t="str">
        <f t="shared" si="32"/>
        <v>No</v>
      </c>
      <c r="J1036" s="49" t="str">
        <f t="shared" si="33"/>
        <v>No</v>
      </c>
      <c r="K1036" s="47">
        <v>0.20836715653926599</v>
      </c>
      <c r="L1036" s="50">
        <v>67.361835245046905</v>
      </c>
      <c r="M1036" s="47">
        <v>0.25370964465623502</v>
      </c>
      <c r="N1036" s="50">
        <v>60.942760942760899</v>
      </c>
    </row>
    <row r="1037" spans="1:14" x14ac:dyDescent="0.2">
      <c r="A1037" s="148" t="s">
        <v>2301</v>
      </c>
      <c r="B1037" s="44" t="s">
        <v>2302</v>
      </c>
      <c r="C1037" s="45">
        <v>29</v>
      </c>
      <c r="D1037" s="46" t="s">
        <v>360</v>
      </c>
      <c r="E1037" s="47">
        <v>0.80762290488251898</v>
      </c>
      <c r="F1037" s="48">
        <v>77.476538060479697</v>
      </c>
      <c r="G1037" s="47">
        <v>0.84019383904284894</v>
      </c>
      <c r="H1037" s="50">
        <v>75.196408529741902</v>
      </c>
      <c r="I1037" s="76" t="str">
        <f t="shared" si="32"/>
        <v>No</v>
      </c>
      <c r="J1037" s="49" t="str">
        <f t="shared" si="33"/>
        <v>Yes</v>
      </c>
      <c r="K1037" s="47">
        <v>0.17647109905555999</v>
      </c>
      <c r="L1037" s="50">
        <v>52.711157455683001</v>
      </c>
      <c r="M1037" s="47">
        <v>0.204387815405453</v>
      </c>
      <c r="N1037" s="50">
        <v>32.6599326599327</v>
      </c>
    </row>
    <row r="1038" spans="1:14" x14ac:dyDescent="0.2">
      <c r="A1038" s="57" t="s">
        <v>2303</v>
      </c>
      <c r="B1038" s="44" t="s">
        <v>2304</v>
      </c>
      <c r="C1038" s="45">
        <v>29</v>
      </c>
      <c r="D1038" s="46" t="s">
        <v>360</v>
      </c>
      <c r="E1038" s="47">
        <v>0.62495328222360302</v>
      </c>
      <c r="F1038" s="48">
        <v>36.913451511991703</v>
      </c>
      <c r="G1038" s="47">
        <v>0.83128403241714399</v>
      </c>
      <c r="H1038" s="50">
        <v>71.268237934904604</v>
      </c>
      <c r="I1038" s="76" t="str">
        <f t="shared" si="32"/>
        <v>No</v>
      </c>
      <c r="J1038" s="49" t="str">
        <f t="shared" si="33"/>
        <v>No</v>
      </c>
      <c r="K1038" s="47">
        <v>0.21904430928414201</v>
      </c>
      <c r="L1038" s="50">
        <v>71.741397288842506</v>
      </c>
      <c r="M1038" s="47">
        <v>0.27464152227706001</v>
      </c>
      <c r="N1038" s="50">
        <v>69.584736251402902</v>
      </c>
    </row>
    <row r="1039" spans="1:14" x14ac:dyDescent="0.2">
      <c r="A1039" s="57" t="s">
        <v>2305</v>
      </c>
      <c r="B1039" s="44" t="s">
        <v>2306</v>
      </c>
      <c r="C1039" s="45">
        <v>29</v>
      </c>
      <c r="D1039" s="46" t="s">
        <v>360</v>
      </c>
      <c r="E1039" s="47">
        <v>0.60484381369185602</v>
      </c>
      <c r="F1039" s="48">
        <v>30.6047966631908</v>
      </c>
      <c r="G1039" s="47">
        <v>0.80138658251163597</v>
      </c>
      <c r="H1039" s="50">
        <v>57.014590347923701</v>
      </c>
      <c r="I1039" s="76" t="str">
        <f t="shared" si="32"/>
        <v>No</v>
      </c>
      <c r="J1039" s="49" t="str">
        <f t="shared" si="33"/>
        <v>No</v>
      </c>
      <c r="K1039" s="47">
        <v>0.226380594030235</v>
      </c>
      <c r="L1039" s="50">
        <v>75.234619395203296</v>
      </c>
      <c r="M1039" s="47">
        <v>0.26810703312015199</v>
      </c>
      <c r="N1039" s="50">
        <v>67.676767676767696</v>
      </c>
    </row>
    <row r="1040" spans="1:14" x14ac:dyDescent="0.2">
      <c r="A1040" s="57" t="s">
        <v>2307</v>
      </c>
      <c r="B1040" s="44" t="s">
        <v>2308</v>
      </c>
      <c r="C1040" s="45">
        <v>29</v>
      </c>
      <c r="D1040" s="46" t="s">
        <v>360</v>
      </c>
      <c r="E1040" s="47">
        <v>0.825059002515798</v>
      </c>
      <c r="F1040" s="48">
        <v>82.116788321167903</v>
      </c>
      <c r="G1040" s="47">
        <v>0.82465954331765901</v>
      </c>
      <c r="H1040" s="50">
        <v>68.574635241301905</v>
      </c>
      <c r="I1040" s="76" t="str">
        <f t="shared" si="32"/>
        <v>No</v>
      </c>
      <c r="J1040" s="49" t="str">
        <f t="shared" si="33"/>
        <v>No</v>
      </c>
      <c r="K1040" s="47">
        <v>0.238153535907837</v>
      </c>
      <c r="L1040" s="50">
        <v>78.779979144942601</v>
      </c>
      <c r="M1040" s="47">
        <v>0.30543317514886398</v>
      </c>
      <c r="N1040" s="50">
        <v>79.685746352413005</v>
      </c>
    </row>
    <row r="1041" spans="1:14" x14ac:dyDescent="0.2">
      <c r="A1041" s="57" t="s">
        <v>2309</v>
      </c>
      <c r="B1041" s="44" t="s">
        <v>2310</v>
      </c>
      <c r="C1041" s="45">
        <v>29</v>
      </c>
      <c r="D1041" s="46" t="s">
        <v>360</v>
      </c>
      <c r="E1041" s="47">
        <v>0.88274183066536605</v>
      </c>
      <c r="F1041" s="48">
        <v>95.255474452554793</v>
      </c>
      <c r="G1041" s="47">
        <v>0.81726749243734798</v>
      </c>
      <c r="H1041" s="50">
        <v>64.758698092031395</v>
      </c>
      <c r="I1041" s="76" t="str">
        <f t="shared" si="32"/>
        <v>No</v>
      </c>
      <c r="J1041" s="49" t="str">
        <f t="shared" si="33"/>
        <v>No</v>
      </c>
      <c r="K1041" s="47">
        <v>0.226127922614972</v>
      </c>
      <c r="L1041" s="50">
        <v>75.130344108446295</v>
      </c>
      <c r="M1041" s="47">
        <v>0.28790304861729099</v>
      </c>
      <c r="N1041" s="50">
        <v>74.523007856341195</v>
      </c>
    </row>
    <row r="1042" spans="1:14" x14ac:dyDescent="0.2">
      <c r="A1042" s="57" t="s">
        <v>2311</v>
      </c>
      <c r="B1042" s="44" t="s">
        <v>2312</v>
      </c>
      <c r="C1042" s="45">
        <v>29</v>
      </c>
      <c r="D1042" s="46" t="s">
        <v>360</v>
      </c>
      <c r="E1042" s="47">
        <v>0.562508638023278</v>
      </c>
      <c r="F1042" s="48">
        <v>18.978102189781001</v>
      </c>
      <c r="G1042" s="47">
        <v>0.78759928078319996</v>
      </c>
      <c r="H1042" s="50">
        <v>51.739618406285103</v>
      </c>
      <c r="I1042" s="76" t="str">
        <f t="shared" si="32"/>
        <v>No</v>
      </c>
      <c r="J1042" s="49" t="str">
        <f t="shared" si="33"/>
        <v>No</v>
      </c>
      <c r="K1042" s="47">
        <v>0.22829439065000001</v>
      </c>
      <c r="L1042" s="50">
        <v>75.808133472367004</v>
      </c>
      <c r="M1042" s="47">
        <v>0.28817457002125102</v>
      </c>
      <c r="N1042" s="50">
        <v>74.747474747474797</v>
      </c>
    </row>
    <row r="1043" spans="1:14" x14ac:dyDescent="0.2">
      <c r="A1043" s="57" t="s">
        <v>779</v>
      </c>
      <c r="B1043" s="44" t="s">
        <v>2313</v>
      </c>
      <c r="C1043" s="45">
        <v>29</v>
      </c>
      <c r="D1043" s="46" t="s">
        <v>360</v>
      </c>
      <c r="E1043" s="47">
        <v>0.52920039519161799</v>
      </c>
      <c r="F1043" s="48">
        <v>11.209593326381601</v>
      </c>
      <c r="G1043" s="47">
        <v>0.73544736944983402</v>
      </c>
      <c r="H1043" s="50">
        <v>32.210998877665503</v>
      </c>
      <c r="I1043" s="76" t="str">
        <f t="shared" si="32"/>
        <v>No</v>
      </c>
      <c r="J1043" s="49" t="str">
        <f t="shared" si="33"/>
        <v>No</v>
      </c>
      <c r="K1043" s="47">
        <v>0.195827550114303</v>
      </c>
      <c r="L1043" s="50">
        <v>62.043795620437997</v>
      </c>
      <c r="M1043" s="47">
        <v>0.230657023227931</v>
      </c>
      <c r="N1043" s="50">
        <v>49.158249158249198</v>
      </c>
    </row>
    <row r="1044" spans="1:14" x14ac:dyDescent="0.2">
      <c r="A1044" s="57" t="s">
        <v>999</v>
      </c>
      <c r="B1044" s="44" t="s">
        <v>2314</v>
      </c>
      <c r="C1044" s="45">
        <v>29</v>
      </c>
      <c r="D1044" s="46" t="s">
        <v>360</v>
      </c>
      <c r="E1044" s="47">
        <v>0.82047505759317296</v>
      </c>
      <c r="F1044" s="48">
        <v>81.074035453597503</v>
      </c>
      <c r="G1044" s="47">
        <v>0.79911299014895798</v>
      </c>
      <c r="H1044" s="50">
        <v>56.453423120089802</v>
      </c>
      <c r="I1044" s="76" t="str">
        <f t="shared" si="32"/>
        <v>No</v>
      </c>
      <c r="J1044" s="49" t="str">
        <f t="shared" si="33"/>
        <v>No</v>
      </c>
      <c r="K1044" s="47">
        <v>0.23788584148557501</v>
      </c>
      <c r="L1044" s="50">
        <v>78.623566214807099</v>
      </c>
      <c r="M1044" s="47">
        <v>0.30357629658349</v>
      </c>
      <c r="N1044" s="50">
        <v>79.236812570145901</v>
      </c>
    </row>
    <row r="1045" spans="1:14" x14ac:dyDescent="0.2">
      <c r="A1045" s="57" t="s">
        <v>2315</v>
      </c>
      <c r="B1045" s="44" t="s">
        <v>2316</v>
      </c>
      <c r="C1045" s="45">
        <v>29</v>
      </c>
      <c r="D1045" s="46" t="s">
        <v>360</v>
      </c>
      <c r="E1045" s="47">
        <v>0.58498334536141505</v>
      </c>
      <c r="F1045" s="48">
        <v>24.9739311783107</v>
      </c>
      <c r="G1045" s="47">
        <v>0.73609473797140201</v>
      </c>
      <c r="H1045" s="50">
        <v>32.435465768799098</v>
      </c>
      <c r="I1045" s="76" t="str">
        <f t="shared" si="32"/>
        <v>No</v>
      </c>
      <c r="J1045" s="49" t="str">
        <f t="shared" si="33"/>
        <v>No</v>
      </c>
      <c r="K1045" s="47">
        <v>0.30641617624171302</v>
      </c>
      <c r="L1045" s="50">
        <v>92.231491136600596</v>
      </c>
      <c r="M1045" s="47">
        <v>0.40857860776822902</v>
      </c>
      <c r="N1045" s="50">
        <v>96.632996632996594</v>
      </c>
    </row>
    <row r="1046" spans="1:14" x14ac:dyDescent="0.2">
      <c r="A1046" s="57" t="s">
        <v>2317</v>
      </c>
      <c r="B1046" s="44" t="s">
        <v>2318</v>
      </c>
      <c r="C1046" s="45">
        <v>29</v>
      </c>
      <c r="D1046" s="46" t="s">
        <v>360</v>
      </c>
      <c r="E1046" s="47">
        <v>0.58951284044065799</v>
      </c>
      <c r="F1046" s="48">
        <v>26.173096976016701</v>
      </c>
      <c r="G1046" s="47">
        <v>0.738003113497814</v>
      </c>
      <c r="H1046" s="50">
        <v>33.445566778900101</v>
      </c>
      <c r="I1046" s="76" t="str">
        <f t="shared" si="32"/>
        <v>No</v>
      </c>
      <c r="J1046" s="49" t="str">
        <f t="shared" si="33"/>
        <v>No</v>
      </c>
      <c r="K1046" s="47">
        <v>0.209743948359736</v>
      </c>
      <c r="L1046" s="50">
        <v>68.039624608967699</v>
      </c>
      <c r="M1046" s="47">
        <v>0.24889274879658499</v>
      </c>
      <c r="N1046" s="50">
        <v>59.259259259259302</v>
      </c>
    </row>
    <row r="1047" spans="1:14" x14ac:dyDescent="0.2">
      <c r="A1047" s="57" t="s">
        <v>2319</v>
      </c>
      <c r="B1047" s="44" t="s">
        <v>2320</v>
      </c>
      <c r="C1047" s="45">
        <v>29</v>
      </c>
      <c r="D1047" s="46" t="s">
        <v>360</v>
      </c>
      <c r="E1047" s="47">
        <v>0.74617726837833798</v>
      </c>
      <c r="F1047" s="48">
        <v>65.693430656934297</v>
      </c>
      <c r="G1047" s="47">
        <v>0.84487279868356502</v>
      </c>
      <c r="H1047" s="50">
        <v>77.328843995510695</v>
      </c>
      <c r="I1047" s="76" t="str">
        <f t="shared" si="32"/>
        <v>No</v>
      </c>
      <c r="J1047" s="49" t="str">
        <f t="shared" si="33"/>
        <v>No</v>
      </c>
      <c r="K1047" s="47">
        <v>0.17142041240778999</v>
      </c>
      <c r="L1047" s="50">
        <v>50.312825860271097</v>
      </c>
      <c r="M1047" s="47">
        <v>0.19151491933644099</v>
      </c>
      <c r="N1047" s="50">
        <v>27.160493827160501</v>
      </c>
    </row>
    <row r="1048" spans="1:14" x14ac:dyDescent="0.2">
      <c r="A1048" s="57" t="s">
        <v>773</v>
      </c>
      <c r="B1048" s="44" t="s">
        <v>2321</v>
      </c>
      <c r="C1048" s="45">
        <v>40</v>
      </c>
      <c r="D1048" s="46" t="s">
        <v>360</v>
      </c>
      <c r="E1048" s="47">
        <v>0.58498151491448502</v>
      </c>
      <c r="F1048" s="48">
        <v>24.921793534932199</v>
      </c>
      <c r="G1048" s="47">
        <v>0.82486625806936398</v>
      </c>
      <c r="H1048" s="50">
        <v>97.604790419161702</v>
      </c>
      <c r="I1048" s="76" t="str">
        <f t="shared" si="32"/>
        <v>No</v>
      </c>
      <c r="J1048" s="49" t="str">
        <f t="shared" si="33"/>
        <v>No</v>
      </c>
      <c r="K1048" s="47">
        <v>0.231433671057376</v>
      </c>
      <c r="L1048" s="50">
        <v>76.955161626694505</v>
      </c>
      <c r="M1048" s="47">
        <v>0.31422366963125697</v>
      </c>
      <c r="N1048" s="50">
        <v>91.017964071856298</v>
      </c>
    </row>
    <row r="1049" spans="1:14" x14ac:dyDescent="0.2">
      <c r="A1049" s="57" t="s">
        <v>1126</v>
      </c>
      <c r="B1049" s="44" t="s">
        <v>2322</v>
      </c>
      <c r="C1049" s="45">
        <v>29</v>
      </c>
      <c r="D1049" s="46" t="s">
        <v>360</v>
      </c>
      <c r="E1049" s="47">
        <v>0.56149823419024203</v>
      </c>
      <c r="F1049" s="48">
        <v>18.873826903024</v>
      </c>
      <c r="G1049" s="47">
        <v>0.68990386576273599</v>
      </c>
      <c r="H1049" s="50">
        <v>19.640852974186298</v>
      </c>
      <c r="I1049" s="76" t="str">
        <f t="shared" si="32"/>
        <v>No</v>
      </c>
      <c r="J1049" s="49" t="str">
        <f t="shared" si="33"/>
        <v>No</v>
      </c>
      <c r="K1049" s="47">
        <v>0.146873670276638</v>
      </c>
      <c r="L1049" s="50">
        <v>37.2262773722628</v>
      </c>
      <c r="M1049" s="47">
        <v>0.14378720335356901</v>
      </c>
      <c r="N1049" s="50">
        <v>10.7744107744108</v>
      </c>
    </row>
    <row r="1050" spans="1:14" x14ac:dyDescent="0.2">
      <c r="A1050" s="57" t="s">
        <v>2323</v>
      </c>
      <c r="B1050" s="44" t="s">
        <v>2324</v>
      </c>
      <c r="C1050" s="45">
        <v>29</v>
      </c>
      <c r="D1050" s="46" t="s">
        <v>360</v>
      </c>
      <c r="E1050" s="47">
        <v>0.648595577909725</v>
      </c>
      <c r="F1050" s="48">
        <v>44.1084462982273</v>
      </c>
      <c r="G1050" s="47">
        <v>0.83307132565072295</v>
      </c>
      <c r="H1050" s="50">
        <v>71.941638608305297</v>
      </c>
      <c r="I1050" s="76" t="str">
        <f t="shared" si="32"/>
        <v>No</v>
      </c>
      <c r="J1050" s="49" t="str">
        <f t="shared" si="33"/>
        <v>No</v>
      </c>
      <c r="K1050" s="47">
        <v>0.16009012094125899</v>
      </c>
      <c r="L1050" s="50">
        <v>43.743482794577702</v>
      </c>
      <c r="M1050" s="47">
        <v>0.18308694513613599</v>
      </c>
      <c r="N1050" s="50">
        <v>23.007856341189701</v>
      </c>
    </row>
    <row r="1051" spans="1:14" x14ac:dyDescent="0.2">
      <c r="A1051" s="57" t="s">
        <v>773</v>
      </c>
      <c r="B1051" s="44" t="s">
        <v>2325</v>
      </c>
      <c r="C1051" s="45">
        <v>29</v>
      </c>
      <c r="D1051" s="46" t="s">
        <v>360</v>
      </c>
      <c r="E1051" s="47">
        <v>0.59245760295401295</v>
      </c>
      <c r="F1051" s="48">
        <v>26.798748696558899</v>
      </c>
      <c r="G1051" s="47">
        <v>0.80985558370775301</v>
      </c>
      <c r="H1051" s="50">
        <v>61.503928170594797</v>
      </c>
      <c r="I1051" s="76" t="str">
        <f t="shared" si="32"/>
        <v>No</v>
      </c>
      <c r="J1051" s="49" t="str">
        <f t="shared" si="33"/>
        <v>No</v>
      </c>
      <c r="K1051" s="47">
        <v>0.16028803045846099</v>
      </c>
      <c r="L1051" s="50">
        <v>43.952033368091797</v>
      </c>
      <c r="M1051" s="47">
        <v>0.18575541360006501</v>
      </c>
      <c r="N1051" s="50">
        <v>24.6913580246914</v>
      </c>
    </row>
    <row r="1052" spans="1:14" x14ac:dyDescent="0.2">
      <c r="A1052" s="57" t="s">
        <v>2326</v>
      </c>
      <c r="B1052" s="44" t="s">
        <v>2327</v>
      </c>
      <c r="C1052" s="45">
        <v>29</v>
      </c>
      <c r="D1052" s="46" t="s">
        <v>360</v>
      </c>
      <c r="E1052" s="47">
        <v>0.59192248359621602</v>
      </c>
      <c r="F1052" s="48">
        <v>26.6423357664234</v>
      </c>
      <c r="G1052" s="47">
        <v>0.72565363879806999</v>
      </c>
      <c r="H1052" s="50">
        <v>29.068462401795699</v>
      </c>
      <c r="I1052" s="76" t="str">
        <f t="shared" si="32"/>
        <v>No</v>
      </c>
      <c r="J1052" s="49" t="str">
        <f t="shared" si="33"/>
        <v>No</v>
      </c>
      <c r="K1052" s="47">
        <v>0.112078798642751</v>
      </c>
      <c r="L1052" s="50">
        <v>23.1491136600626</v>
      </c>
      <c r="M1052" s="47">
        <v>0.103612965911934</v>
      </c>
      <c r="N1052" s="50">
        <v>3.3670033670033699</v>
      </c>
    </row>
    <row r="1053" spans="1:14" x14ac:dyDescent="0.2">
      <c r="A1053" s="57" t="s">
        <v>2328</v>
      </c>
      <c r="B1053" s="44" t="s">
        <v>2329</v>
      </c>
      <c r="C1053" s="45">
        <v>40</v>
      </c>
      <c r="D1053" s="46" t="s">
        <v>360</v>
      </c>
      <c r="E1053" s="47">
        <v>0.68299177011253898</v>
      </c>
      <c r="F1053" s="48">
        <v>53.232533889468201</v>
      </c>
      <c r="G1053" s="47">
        <v>0.58853023074978295</v>
      </c>
      <c r="H1053" s="50">
        <v>14.0290846877673</v>
      </c>
      <c r="I1053" s="76" t="str">
        <f t="shared" si="32"/>
        <v>No</v>
      </c>
      <c r="J1053" s="49" t="str">
        <f t="shared" si="33"/>
        <v>No</v>
      </c>
      <c r="K1053" s="47">
        <v>0.23141710476539501</v>
      </c>
      <c r="L1053" s="50">
        <v>76.903023983316004</v>
      </c>
      <c r="M1053" s="47">
        <v>0.27604578874300501</v>
      </c>
      <c r="N1053" s="50">
        <v>88.793840889649303</v>
      </c>
    </row>
    <row r="1054" spans="1:14" x14ac:dyDescent="0.2">
      <c r="A1054" s="57" t="s">
        <v>1009</v>
      </c>
      <c r="B1054" s="44" t="s">
        <v>2330</v>
      </c>
      <c r="C1054" s="45">
        <v>40</v>
      </c>
      <c r="D1054" s="46" t="s">
        <v>360</v>
      </c>
      <c r="E1054" s="47">
        <v>0.71393343106557705</v>
      </c>
      <c r="F1054" s="48">
        <v>60.218978102189801</v>
      </c>
      <c r="G1054" s="47">
        <v>0.78220002175476</v>
      </c>
      <c r="H1054" s="50">
        <v>93.926432848588504</v>
      </c>
      <c r="I1054" s="76" t="str">
        <f t="shared" si="32"/>
        <v>No</v>
      </c>
      <c r="J1054" s="49" t="str">
        <f t="shared" si="33"/>
        <v>No</v>
      </c>
      <c r="K1054" s="47">
        <v>0.17366489565950499</v>
      </c>
      <c r="L1054" s="50">
        <v>51.511991657977099</v>
      </c>
      <c r="M1054" s="47">
        <v>0.241714480604759</v>
      </c>
      <c r="N1054" s="50">
        <v>86.313088109495297</v>
      </c>
    </row>
    <row r="1055" spans="1:14" x14ac:dyDescent="0.2">
      <c r="A1055" s="57" t="s">
        <v>2331</v>
      </c>
      <c r="B1055" s="44" t="s">
        <v>2332</v>
      </c>
      <c r="C1055" s="45">
        <v>29</v>
      </c>
      <c r="D1055" s="46" t="s">
        <v>360</v>
      </c>
      <c r="E1055" s="47">
        <v>0.87522971501013203</v>
      </c>
      <c r="F1055" s="48">
        <v>93.952033368091804</v>
      </c>
      <c r="G1055" s="47">
        <v>0.82842413702755102</v>
      </c>
      <c r="H1055" s="50">
        <v>70.033670033670006</v>
      </c>
      <c r="I1055" s="76" t="str">
        <f t="shared" si="32"/>
        <v>No</v>
      </c>
      <c r="J1055" s="49" t="str">
        <f t="shared" si="33"/>
        <v>No</v>
      </c>
      <c r="K1055" s="47">
        <v>0.13864375669613899</v>
      </c>
      <c r="L1055" s="50">
        <v>33.576642335766401</v>
      </c>
      <c r="M1055" s="47">
        <v>0.145651578598471</v>
      </c>
      <c r="N1055" s="50">
        <v>11.3355780022447</v>
      </c>
    </row>
    <row r="1056" spans="1:14" x14ac:dyDescent="0.2">
      <c r="A1056" s="57" t="s">
        <v>2333</v>
      </c>
      <c r="B1056" s="44" t="s">
        <v>2334</v>
      </c>
      <c r="C1056" s="45">
        <v>29</v>
      </c>
      <c r="D1056" s="46" t="s">
        <v>360</v>
      </c>
      <c r="E1056" s="47">
        <v>0.62845054921291099</v>
      </c>
      <c r="F1056" s="48">
        <v>38.008342022940603</v>
      </c>
      <c r="G1056" s="47">
        <v>0.81312627230283496</v>
      </c>
      <c r="H1056" s="50">
        <v>62.850729517396204</v>
      </c>
      <c r="I1056" s="76" t="str">
        <f t="shared" si="32"/>
        <v>No</v>
      </c>
      <c r="J1056" s="49" t="str">
        <f t="shared" si="33"/>
        <v>No</v>
      </c>
      <c r="K1056" s="47">
        <v>0.21535045113755999</v>
      </c>
      <c r="L1056" s="50">
        <v>70.542231491136604</v>
      </c>
      <c r="M1056" s="47">
        <v>0.25810171676258697</v>
      </c>
      <c r="N1056" s="50">
        <v>62.626262626262601</v>
      </c>
    </row>
    <row r="1057" spans="1:14" x14ac:dyDescent="0.2">
      <c r="A1057" s="57" t="s">
        <v>2335</v>
      </c>
      <c r="B1057" s="44" t="s">
        <v>2336</v>
      </c>
      <c r="C1057" s="45">
        <v>29</v>
      </c>
      <c r="D1057" s="46" t="s">
        <v>360</v>
      </c>
      <c r="E1057" s="47">
        <v>0.72350197247216497</v>
      </c>
      <c r="F1057" s="48">
        <v>61.887382690302402</v>
      </c>
      <c r="G1057" s="47">
        <v>0.79101305894032803</v>
      </c>
      <c r="H1057" s="50">
        <v>53.872053872053897</v>
      </c>
      <c r="I1057" s="76" t="str">
        <f t="shared" si="32"/>
        <v>No</v>
      </c>
      <c r="J1057" s="49" t="str">
        <f t="shared" si="33"/>
        <v>No</v>
      </c>
      <c r="K1057" s="47">
        <v>0.17873091389927201</v>
      </c>
      <c r="L1057" s="50">
        <v>54.066736183524498</v>
      </c>
      <c r="M1057" s="47">
        <v>0.20303933654997999</v>
      </c>
      <c r="N1057" s="50">
        <v>31.874298540965199</v>
      </c>
    </row>
    <row r="1058" spans="1:14" x14ac:dyDescent="0.2">
      <c r="A1058" s="57" t="s">
        <v>2337</v>
      </c>
      <c r="B1058" s="44" t="s">
        <v>2338</v>
      </c>
      <c r="C1058" s="45">
        <v>40</v>
      </c>
      <c r="D1058" s="46" t="s">
        <v>360</v>
      </c>
      <c r="E1058" s="47">
        <v>0.73295735376150095</v>
      </c>
      <c r="F1058" s="48">
        <v>63.660062565172097</v>
      </c>
      <c r="G1058" s="47">
        <v>0.71796132852531802</v>
      </c>
      <c r="H1058" s="50">
        <v>79.127459366980304</v>
      </c>
      <c r="I1058" s="76" t="str">
        <f t="shared" si="32"/>
        <v>No</v>
      </c>
      <c r="J1058" s="49" t="str">
        <f t="shared" si="33"/>
        <v>No</v>
      </c>
      <c r="K1058" s="47">
        <v>0.18280322030223001</v>
      </c>
      <c r="L1058" s="50">
        <v>55.787278415015599</v>
      </c>
      <c r="M1058" s="47">
        <v>0.27254620333294499</v>
      </c>
      <c r="N1058" s="50">
        <v>88.366124893071003</v>
      </c>
    </row>
    <row r="1059" spans="1:14" x14ac:dyDescent="0.2">
      <c r="A1059" s="57" t="s">
        <v>1041</v>
      </c>
      <c r="B1059" s="44" t="s">
        <v>2339</v>
      </c>
      <c r="C1059" s="45">
        <v>29</v>
      </c>
      <c r="D1059" s="46" t="s">
        <v>360</v>
      </c>
      <c r="E1059" s="47">
        <v>0.49859517362224898</v>
      </c>
      <c r="F1059" s="48">
        <v>5.9436913451512003</v>
      </c>
      <c r="G1059" s="47">
        <v>0.67589777810519103</v>
      </c>
      <c r="H1059" s="50">
        <v>17.283950617283899</v>
      </c>
      <c r="I1059" s="76" t="str">
        <f t="shared" si="32"/>
        <v>No</v>
      </c>
      <c r="J1059" s="49" t="str">
        <f t="shared" si="33"/>
        <v>No</v>
      </c>
      <c r="K1059" s="47">
        <v>0.21754841212182199</v>
      </c>
      <c r="L1059" s="50">
        <v>71.324296141814401</v>
      </c>
      <c r="M1059" s="47">
        <v>0.20666318472928299</v>
      </c>
      <c r="N1059" s="50">
        <v>33.557800224466902</v>
      </c>
    </row>
    <row r="1060" spans="1:14" x14ac:dyDescent="0.2">
      <c r="A1060" s="57" t="s">
        <v>2340</v>
      </c>
      <c r="B1060" s="44" t="s">
        <v>2341</v>
      </c>
      <c r="C1060" s="45">
        <v>29</v>
      </c>
      <c r="D1060" s="46" t="s">
        <v>360</v>
      </c>
      <c r="E1060" s="47">
        <v>0.58682058477130195</v>
      </c>
      <c r="F1060" s="48">
        <v>25.703858185609999</v>
      </c>
      <c r="G1060" s="47">
        <v>0.77001754474928097</v>
      </c>
      <c r="H1060" s="50">
        <v>44.668911335578002</v>
      </c>
      <c r="I1060" s="76" t="str">
        <f t="shared" si="32"/>
        <v>No</v>
      </c>
      <c r="J1060" s="49" t="str">
        <f t="shared" si="33"/>
        <v>No</v>
      </c>
      <c r="K1060" s="47">
        <v>0.17151193487997499</v>
      </c>
      <c r="L1060" s="50">
        <v>50.417101147028198</v>
      </c>
      <c r="M1060" s="47">
        <v>0.19357864832834401</v>
      </c>
      <c r="N1060" s="50">
        <v>28.282828282828302</v>
      </c>
    </row>
    <row r="1061" spans="1:14" x14ac:dyDescent="0.2">
      <c r="A1061" s="57" t="s">
        <v>2342</v>
      </c>
      <c r="B1061" s="44" t="s">
        <v>2343</v>
      </c>
      <c r="C1061" s="45">
        <v>29</v>
      </c>
      <c r="D1061" s="46" t="s">
        <v>360</v>
      </c>
      <c r="E1061" s="47">
        <v>0.84724406479597003</v>
      </c>
      <c r="F1061" s="48">
        <v>87.539103232533904</v>
      </c>
      <c r="G1061" s="47">
        <v>0.80198109091805603</v>
      </c>
      <c r="H1061" s="50">
        <v>57.239057239057203</v>
      </c>
      <c r="I1061" s="76" t="str">
        <f t="shared" si="32"/>
        <v>No</v>
      </c>
      <c r="J1061" s="49" t="str">
        <f t="shared" si="33"/>
        <v>No</v>
      </c>
      <c r="K1061" s="47">
        <v>0.13535013786361</v>
      </c>
      <c r="L1061" s="50">
        <v>32.533889468196001</v>
      </c>
      <c r="M1061" s="47">
        <v>0.157223311289793</v>
      </c>
      <c r="N1061" s="50">
        <v>13.468013468013501</v>
      </c>
    </row>
    <row r="1062" spans="1:14" x14ac:dyDescent="0.2">
      <c r="A1062" s="57" t="s">
        <v>2344</v>
      </c>
      <c r="B1062" s="44" t="s">
        <v>2345</v>
      </c>
      <c r="C1062" s="45">
        <v>40</v>
      </c>
      <c r="D1062" s="46" t="s">
        <v>360</v>
      </c>
      <c r="E1062" s="47">
        <v>0.60521687303591698</v>
      </c>
      <c r="F1062" s="48">
        <v>30.656934306569301</v>
      </c>
      <c r="G1062" s="47">
        <v>0.83834160937697799</v>
      </c>
      <c r="H1062" s="50">
        <v>98.460222412318203</v>
      </c>
      <c r="I1062" s="76" t="str">
        <f t="shared" si="32"/>
        <v>No</v>
      </c>
      <c r="J1062" s="49" t="str">
        <f t="shared" si="33"/>
        <v>No</v>
      </c>
      <c r="K1062" s="47">
        <v>0.16874156152190101</v>
      </c>
      <c r="L1062" s="50">
        <v>48.644421272158503</v>
      </c>
      <c r="M1062" s="47">
        <v>0.25918215060120398</v>
      </c>
      <c r="N1062" s="50">
        <v>87.425149700598794</v>
      </c>
    </row>
    <row r="1063" spans="1:14" x14ac:dyDescent="0.2">
      <c r="A1063" s="57" t="s">
        <v>2346</v>
      </c>
      <c r="B1063" s="44" t="s">
        <v>2347</v>
      </c>
      <c r="C1063" s="45">
        <v>29</v>
      </c>
      <c r="D1063" s="46" t="s">
        <v>360</v>
      </c>
      <c r="E1063" s="47">
        <v>0.647242044091764</v>
      </c>
      <c r="F1063" s="48">
        <v>43.743482794577702</v>
      </c>
      <c r="G1063" s="47">
        <v>0.78303353025031897</v>
      </c>
      <c r="H1063" s="50">
        <v>49.719416386083097</v>
      </c>
      <c r="I1063" s="76" t="str">
        <f t="shared" si="32"/>
        <v>No</v>
      </c>
      <c r="J1063" s="49" t="str">
        <f t="shared" si="33"/>
        <v>No</v>
      </c>
      <c r="K1063" s="47">
        <v>0.10602021441933999</v>
      </c>
      <c r="L1063" s="50">
        <v>19.864442127215799</v>
      </c>
      <c r="M1063" s="47">
        <v>0.105503318338957</v>
      </c>
      <c r="N1063" s="50">
        <v>4.0404040404040398</v>
      </c>
    </row>
    <row r="1064" spans="1:14" x14ac:dyDescent="0.2">
      <c r="A1064" s="57" t="s">
        <v>2348</v>
      </c>
      <c r="B1064" s="44" t="s">
        <v>2349</v>
      </c>
      <c r="C1064" s="45">
        <v>40</v>
      </c>
      <c r="D1064" s="46" t="s">
        <v>360</v>
      </c>
      <c r="E1064" s="47">
        <v>0.62041985226969798</v>
      </c>
      <c r="F1064" s="48">
        <v>35.245046923879002</v>
      </c>
      <c r="G1064" s="47">
        <v>0.87522259302001204</v>
      </c>
      <c r="H1064" s="50">
        <v>99.657827202737394</v>
      </c>
      <c r="I1064" s="76" t="str">
        <f t="shared" si="32"/>
        <v>No</v>
      </c>
      <c r="J1064" s="49" t="str">
        <f t="shared" si="33"/>
        <v>No</v>
      </c>
      <c r="K1064" s="47">
        <v>0.18636136102468101</v>
      </c>
      <c r="L1064" s="50">
        <v>57.768508863399397</v>
      </c>
      <c r="M1064" s="47">
        <v>0.28795976369189802</v>
      </c>
      <c r="N1064" s="50">
        <v>89.649272882805803</v>
      </c>
    </row>
    <row r="1065" spans="1:14" x14ac:dyDescent="0.2">
      <c r="A1065" s="57" t="s">
        <v>2350</v>
      </c>
      <c r="B1065" s="44" t="s">
        <v>2351</v>
      </c>
      <c r="C1065" s="45">
        <v>29</v>
      </c>
      <c r="D1065" s="46" t="s">
        <v>360</v>
      </c>
      <c r="E1065" s="47">
        <v>0.61262834439416103</v>
      </c>
      <c r="F1065" s="48">
        <v>32.586027111574602</v>
      </c>
      <c r="G1065" s="47">
        <v>0.74274603714809795</v>
      </c>
      <c r="H1065" s="50">
        <v>35.578002244668902</v>
      </c>
      <c r="I1065" s="76" t="str">
        <f t="shared" si="32"/>
        <v>No</v>
      </c>
      <c r="J1065" s="49" t="str">
        <f t="shared" si="33"/>
        <v>No</v>
      </c>
      <c r="K1065" s="47">
        <v>9.1135733814479994E-2</v>
      </c>
      <c r="L1065" s="50">
        <v>10.166840458811301</v>
      </c>
      <c r="M1065" s="47">
        <v>9.3400011605949296E-2</v>
      </c>
      <c r="N1065" s="50">
        <v>2.1324354657688001</v>
      </c>
    </row>
    <row r="1066" spans="1:14" x14ac:dyDescent="0.2">
      <c r="A1066" s="57" t="s">
        <v>2352</v>
      </c>
      <c r="B1066" s="44" t="s">
        <v>2353</v>
      </c>
      <c r="C1066" s="45">
        <v>29</v>
      </c>
      <c r="D1066" s="46" t="s">
        <v>360</v>
      </c>
      <c r="E1066" s="47">
        <v>0.56598754496682802</v>
      </c>
      <c r="F1066" s="48">
        <v>19.916579770594399</v>
      </c>
      <c r="G1066" s="47">
        <v>0.68463979788123197</v>
      </c>
      <c r="H1066" s="50">
        <v>18.855218855218901</v>
      </c>
      <c r="I1066" s="76" t="str">
        <f t="shared" si="32"/>
        <v>No</v>
      </c>
      <c r="J1066" s="49" t="str">
        <f t="shared" si="33"/>
        <v>No</v>
      </c>
      <c r="K1066" s="47">
        <v>9.5074052549961402E-2</v>
      </c>
      <c r="L1066" s="50">
        <v>13.242961418143899</v>
      </c>
      <c r="M1066" s="47">
        <v>9.0705318515439906E-2</v>
      </c>
      <c r="N1066" s="50">
        <v>1.79573512906846</v>
      </c>
    </row>
    <row r="1067" spans="1:14" x14ac:dyDescent="0.2">
      <c r="A1067" s="57" t="s">
        <v>2354</v>
      </c>
      <c r="B1067" s="44" t="s">
        <v>2355</v>
      </c>
      <c r="C1067" s="45">
        <v>29</v>
      </c>
      <c r="D1067" s="46" t="s">
        <v>360</v>
      </c>
      <c r="E1067" s="47">
        <v>0.80212551080432304</v>
      </c>
      <c r="F1067" s="48">
        <v>76.538060479666299</v>
      </c>
      <c r="G1067" s="47">
        <v>0.83836079052333501</v>
      </c>
      <c r="H1067" s="50">
        <v>74.298540965207593</v>
      </c>
      <c r="I1067" s="76" t="str">
        <f t="shared" si="32"/>
        <v>No</v>
      </c>
      <c r="J1067" s="49" t="str">
        <f t="shared" si="33"/>
        <v>No</v>
      </c>
      <c r="K1067" s="47">
        <v>0.16084213778023801</v>
      </c>
      <c r="L1067" s="50">
        <v>44.1084462982273</v>
      </c>
      <c r="M1067" s="47">
        <v>0.18065208971197599</v>
      </c>
      <c r="N1067" s="50">
        <v>21.2121212121212</v>
      </c>
    </row>
    <row r="1068" spans="1:14" x14ac:dyDescent="0.2">
      <c r="A1068" s="148" t="s">
        <v>486</v>
      </c>
      <c r="B1068" s="44" t="s">
        <v>2356</v>
      </c>
      <c r="C1068" s="45">
        <v>29</v>
      </c>
      <c r="D1068" s="46" t="s">
        <v>360</v>
      </c>
      <c r="E1068" s="47">
        <v>0.84751275039162299</v>
      </c>
      <c r="F1068" s="48">
        <v>87.643378519290906</v>
      </c>
      <c r="G1068" s="47">
        <v>0.88863014076971703</v>
      </c>
      <c r="H1068" s="50">
        <v>95.173961840628493</v>
      </c>
      <c r="I1068" s="76" t="str">
        <f t="shared" si="32"/>
        <v>No</v>
      </c>
      <c r="J1068" s="49" t="str">
        <f t="shared" si="33"/>
        <v>Yes</v>
      </c>
      <c r="K1068" s="47">
        <v>0.119635336168448</v>
      </c>
      <c r="L1068" s="50">
        <v>26.0166840458811</v>
      </c>
      <c r="M1068" s="47">
        <v>0.123594229186892</v>
      </c>
      <c r="N1068" s="50">
        <v>7.2951739618406304</v>
      </c>
    </row>
    <row r="1069" spans="1:14" x14ac:dyDescent="0.2">
      <c r="A1069" s="57" t="s">
        <v>2357</v>
      </c>
      <c r="B1069" s="44" t="s">
        <v>2358</v>
      </c>
      <c r="C1069" s="45">
        <v>29</v>
      </c>
      <c r="D1069" s="46" t="s">
        <v>360</v>
      </c>
      <c r="E1069" s="47">
        <v>0.78462343648893895</v>
      </c>
      <c r="F1069" s="48">
        <v>72.992700729926995</v>
      </c>
      <c r="G1069" s="47">
        <v>0.88270752864359603</v>
      </c>
      <c r="H1069" s="50">
        <v>93.827160493827193</v>
      </c>
      <c r="I1069" s="76" t="str">
        <f t="shared" si="32"/>
        <v>No</v>
      </c>
      <c r="J1069" s="49" t="str">
        <f t="shared" si="33"/>
        <v>No</v>
      </c>
      <c r="K1069" s="47">
        <v>0.11002832481067699</v>
      </c>
      <c r="L1069" s="50">
        <v>21.637122002085501</v>
      </c>
      <c r="M1069" s="47">
        <v>0.119322169158653</v>
      </c>
      <c r="N1069" s="50">
        <v>6.5095398428731803</v>
      </c>
    </row>
    <row r="1070" spans="1:14" x14ac:dyDescent="0.2">
      <c r="A1070" s="57" t="s">
        <v>2359</v>
      </c>
      <c r="B1070" s="44" t="s">
        <v>2360</v>
      </c>
      <c r="C1070" s="45">
        <v>29</v>
      </c>
      <c r="D1070" s="46" t="s">
        <v>360</v>
      </c>
      <c r="E1070" s="47">
        <v>0.63333777478699205</v>
      </c>
      <c r="F1070" s="48">
        <v>40.145985401459903</v>
      </c>
      <c r="G1070" s="47">
        <v>0.88486886638137197</v>
      </c>
      <c r="H1070" s="50">
        <v>94.500561167227801</v>
      </c>
      <c r="I1070" s="76" t="str">
        <f t="shared" si="32"/>
        <v>No</v>
      </c>
      <c r="J1070" s="49" t="str">
        <f t="shared" si="33"/>
        <v>No</v>
      </c>
      <c r="K1070" s="47">
        <v>8.5687279006812098E-2</v>
      </c>
      <c r="L1070" s="50">
        <v>6.1522419186652799</v>
      </c>
      <c r="M1070" s="47">
        <v>7.8353927313015201E-2</v>
      </c>
      <c r="N1070" s="50">
        <v>0.78563411896745206</v>
      </c>
    </row>
    <row r="1071" spans="1:14" x14ac:dyDescent="0.2">
      <c r="A1071" s="57" t="s">
        <v>2361</v>
      </c>
      <c r="B1071" s="44" t="s">
        <v>2362</v>
      </c>
      <c r="C1071" s="45">
        <v>29</v>
      </c>
      <c r="D1071" s="46" t="s">
        <v>360</v>
      </c>
      <c r="E1071" s="47">
        <v>0.74889921860892605</v>
      </c>
      <c r="F1071" s="48">
        <v>66.371220020855105</v>
      </c>
      <c r="G1071" s="47">
        <v>0.80008236909505603</v>
      </c>
      <c r="H1071" s="50">
        <v>56.677890011223298</v>
      </c>
      <c r="I1071" s="76" t="str">
        <f t="shared" si="32"/>
        <v>No</v>
      </c>
      <c r="J1071" s="49" t="str">
        <f t="shared" si="33"/>
        <v>No</v>
      </c>
      <c r="K1071" s="47">
        <v>0.15559926943086799</v>
      </c>
      <c r="L1071" s="50">
        <v>41.970802919707999</v>
      </c>
      <c r="M1071" s="47">
        <v>0.15766718939611199</v>
      </c>
      <c r="N1071" s="50">
        <v>13.804713804713799</v>
      </c>
    </row>
    <row r="1072" spans="1:14" x14ac:dyDescent="0.2">
      <c r="A1072" s="148" t="s">
        <v>2363</v>
      </c>
      <c r="B1072" s="44" t="s">
        <v>2364</v>
      </c>
      <c r="C1072" s="45">
        <v>29</v>
      </c>
      <c r="D1072" s="46" t="s">
        <v>360</v>
      </c>
      <c r="E1072" s="47">
        <v>0.86664157940411002</v>
      </c>
      <c r="F1072" s="48">
        <v>92.127215849843594</v>
      </c>
      <c r="G1072" s="47">
        <v>0.84908496910398801</v>
      </c>
      <c r="H1072" s="50">
        <v>79.797979797979806</v>
      </c>
      <c r="I1072" s="76" t="str">
        <f t="shared" si="32"/>
        <v>No</v>
      </c>
      <c r="J1072" s="49" t="str">
        <f t="shared" si="33"/>
        <v>Yes</v>
      </c>
      <c r="K1072" s="47">
        <v>0.14716334477998899</v>
      </c>
      <c r="L1072" s="50">
        <v>37.382690302398302</v>
      </c>
      <c r="M1072" s="47">
        <v>0.14954774490391601</v>
      </c>
      <c r="N1072" s="50">
        <v>12.008978675645301</v>
      </c>
    </row>
    <row r="1073" spans="1:14" x14ac:dyDescent="0.2">
      <c r="A1073" s="57" t="s">
        <v>688</v>
      </c>
      <c r="B1073" s="44" t="s">
        <v>2365</v>
      </c>
      <c r="C1073" s="45">
        <v>29</v>
      </c>
      <c r="D1073" s="46" t="s">
        <v>360</v>
      </c>
      <c r="E1073" s="47">
        <v>0.58289035916034204</v>
      </c>
      <c r="F1073" s="48">
        <v>24.139728884254399</v>
      </c>
      <c r="G1073" s="47">
        <v>0.80638942449992601</v>
      </c>
      <c r="H1073" s="50">
        <v>59.259259259259302</v>
      </c>
      <c r="I1073" s="76" t="str">
        <f t="shared" si="32"/>
        <v>No</v>
      </c>
      <c r="J1073" s="49" t="str">
        <f t="shared" si="33"/>
        <v>No</v>
      </c>
      <c r="K1073" s="47">
        <v>0.13039207081118701</v>
      </c>
      <c r="L1073" s="50">
        <v>30.187695516162702</v>
      </c>
      <c r="M1073" s="47">
        <v>0.10388687151928599</v>
      </c>
      <c r="N1073" s="50">
        <v>3.7037037037037002</v>
      </c>
    </row>
    <row r="1074" spans="1:14" x14ac:dyDescent="0.2">
      <c r="A1074" s="57" t="s">
        <v>2366</v>
      </c>
      <c r="B1074" s="44" t="s">
        <v>2367</v>
      </c>
      <c r="C1074" s="45">
        <v>29</v>
      </c>
      <c r="D1074" s="46" t="s">
        <v>360</v>
      </c>
      <c r="E1074" s="47">
        <v>0.47479248487939701</v>
      </c>
      <c r="F1074" s="48">
        <v>3.6496350364963499</v>
      </c>
      <c r="G1074" s="47">
        <v>0.70029171107209098</v>
      </c>
      <c r="H1074" s="50">
        <v>21.8855218855219</v>
      </c>
      <c r="I1074" s="76" t="str">
        <f t="shared" si="32"/>
        <v>No</v>
      </c>
      <c r="J1074" s="49" t="str">
        <f t="shared" si="33"/>
        <v>No</v>
      </c>
      <c r="K1074" s="47">
        <v>0.17959006886930501</v>
      </c>
      <c r="L1074" s="50">
        <v>54.535974973931197</v>
      </c>
      <c r="M1074" s="47">
        <v>0.12874986271966701</v>
      </c>
      <c r="N1074" s="50">
        <v>8.4175084175084205</v>
      </c>
    </row>
    <row r="1075" spans="1:14" x14ac:dyDescent="0.2">
      <c r="A1075" s="57" t="s">
        <v>2368</v>
      </c>
      <c r="B1075" s="44" t="s">
        <v>2369</v>
      </c>
      <c r="C1075" s="45">
        <v>29</v>
      </c>
      <c r="D1075" s="46" t="s">
        <v>360</v>
      </c>
      <c r="E1075" s="47">
        <v>0.57168170635492699</v>
      </c>
      <c r="F1075" s="48">
        <v>21.428571428571399</v>
      </c>
      <c r="G1075" s="47">
        <v>0.63293305329565896</v>
      </c>
      <c r="H1075" s="50">
        <v>8.8664421997755305</v>
      </c>
      <c r="I1075" s="76" t="str">
        <f t="shared" si="32"/>
        <v>No</v>
      </c>
      <c r="J1075" s="49" t="str">
        <f t="shared" si="33"/>
        <v>No</v>
      </c>
      <c r="K1075" s="47">
        <v>0.21538144915673099</v>
      </c>
      <c r="L1075" s="50">
        <v>70.594369134515105</v>
      </c>
      <c r="M1075" s="47">
        <v>0.21683429513149799</v>
      </c>
      <c r="N1075" s="50">
        <v>40.2918069584736</v>
      </c>
    </row>
    <row r="1076" spans="1:14" x14ac:dyDescent="0.2">
      <c r="A1076" s="57" t="s">
        <v>2370</v>
      </c>
      <c r="B1076" s="44" t="s">
        <v>2371</v>
      </c>
      <c r="C1076" s="45">
        <v>29</v>
      </c>
      <c r="D1076" s="46" t="s">
        <v>360</v>
      </c>
      <c r="E1076" s="47">
        <v>0.56098589183542102</v>
      </c>
      <c r="F1076" s="48">
        <v>18.665276329509901</v>
      </c>
      <c r="G1076" s="47">
        <v>0.57937798185154099</v>
      </c>
      <c r="H1076" s="50">
        <v>4.4893378226711604</v>
      </c>
      <c r="I1076" s="76" t="str">
        <f t="shared" si="32"/>
        <v>No</v>
      </c>
      <c r="J1076" s="49" t="str">
        <f t="shared" si="33"/>
        <v>No</v>
      </c>
      <c r="K1076" s="47">
        <v>0.26483068145161698</v>
      </c>
      <c r="L1076" s="50">
        <v>86.079249217935399</v>
      </c>
      <c r="M1076" s="47">
        <v>0.18932137481959499</v>
      </c>
      <c r="N1076" s="50">
        <v>26.374859708193</v>
      </c>
    </row>
    <row r="1077" spans="1:14" x14ac:dyDescent="0.2">
      <c r="A1077" s="57" t="s">
        <v>2372</v>
      </c>
      <c r="B1077" s="44" t="s">
        <v>2373</v>
      </c>
      <c r="C1077" s="45">
        <v>40</v>
      </c>
      <c r="D1077" s="46" t="s">
        <v>360</v>
      </c>
      <c r="E1077" s="47">
        <v>0.37201382422678297</v>
      </c>
      <c r="F1077" s="48">
        <v>0.78206465067778896</v>
      </c>
      <c r="G1077" s="47">
        <v>0.54564828794423503</v>
      </c>
      <c r="H1077" s="50">
        <v>6.1591103507271203</v>
      </c>
      <c r="I1077" s="76" t="str">
        <f t="shared" si="32"/>
        <v>No</v>
      </c>
      <c r="J1077" s="49" t="str">
        <f t="shared" si="33"/>
        <v>No</v>
      </c>
      <c r="K1077" s="47">
        <v>0.48952934435168</v>
      </c>
      <c r="L1077" s="50">
        <v>99.791449426485897</v>
      </c>
      <c r="M1077" s="47">
        <v>0.44138454868792798</v>
      </c>
      <c r="N1077" s="50">
        <v>98.2891360136869</v>
      </c>
    </row>
    <row r="1078" spans="1:14" x14ac:dyDescent="0.2">
      <c r="A1078" s="57" t="s">
        <v>2374</v>
      </c>
      <c r="B1078" s="44" t="s">
        <v>2375</v>
      </c>
      <c r="C1078" s="45">
        <v>40</v>
      </c>
      <c r="D1078" s="46" t="s">
        <v>360</v>
      </c>
      <c r="E1078" s="47">
        <v>0.61632019397641302</v>
      </c>
      <c r="F1078" s="48">
        <v>33.837330552658997</v>
      </c>
      <c r="G1078" s="47">
        <v>0.62036225418348601</v>
      </c>
      <c r="H1078" s="50">
        <v>27.887082976903301</v>
      </c>
      <c r="I1078" s="76" t="str">
        <f t="shared" si="32"/>
        <v>No</v>
      </c>
      <c r="J1078" s="49" t="str">
        <f t="shared" si="33"/>
        <v>No</v>
      </c>
      <c r="K1078" s="47">
        <v>0.24286290692873999</v>
      </c>
      <c r="L1078" s="50">
        <v>80.448383733055294</v>
      </c>
      <c r="M1078" s="47">
        <v>0.31458547169129603</v>
      </c>
      <c r="N1078" s="50">
        <v>91.103507271171907</v>
      </c>
    </row>
    <row r="1079" spans="1:14" x14ac:dyDescent="0.2">
      <c r="A1079" s="57" t="s">
        <v>2376</v>
      </c>
      <c r="B1079" s="44" t="s">
        <v>2377</v>
      </c>
      <c r="C1079" s="45">
        <v>29</v>
      </c>
      <c r="D1079" s="46" t="s">
        <v>360</v>
      </c>
      <c r="E1079" s="47">
        <v>0.71269620769428599</v>
      </c>
      <c r="F1079" s="48">
        <v>59.906152241918697</v>
      </c>
      <c r="G1079" s="47">
        <v>0.70922868109313297</v>
      </c>
      <c r="H1079" s="50">
        <v>24.130190796857502</v>
      </c>
      <c r="I1079" s="76" t="str">
        <f t="shared" si="32"/>
        <v>No</v>
      </c>
      <c r="J1079" s="49" t="str">
        <f t="shared" si="33"/>
        <v>No</v>
      </c>
      <c r="K1079" s="47">
        <v>0.223353116184308</v>
      </c>
      <c r="L1079" s="50">
        <v>73.931178310740293</v>
      </c>
      <c r="M1079" s="47">
        <v>0.26938385433378098</v>
      </c>
      <c r="N1079" s="50">
        <v>68.125701459034801</v>
      </c>
    </row>
    <row r="1080" spans="1:14" x14ac:dyDescent="0.2">
      <c r="A1080" s="57" t="s">
        <v>2378</v>
      </c>
      <c r="B1080" s="44" t="s">
        <v>2379</v>
      </c>
      <c r="C1080" s="45">
        <v>40</v>
      </c>
      <c r="D1080" s="46" t="s">
        <v>360</v>
      </c>
      <c r="E1080" s="47">
        <v>0.67803549927751094</v>
      </c>
      <c r="F1080" s="48">
        <v>52.085505735140799</v>
      </c>
      <c r="G1080" s="47">
        <v>0.62692923047793403</v>
      </c>
      <c r="H1080" s="50">
        <v>30.111206159110299</v>
      </c>
      <c r="I1080" s="76" t="str">
        <f t="shared" si="32"/>
        <v>No</v>
      </c>
      <c r="J1080" s="49" t="str">
        <f t="shared" si="33"/>
        <v>No</v>
      </c>
      <c r="K1080" s="47">
        <v>0.27609791512260901</v>
      </c>
      <c r="L1080" s="50">
        <v>87.695516162669406</v>
      </c>
      <c r="M1080" s="47">
        <v>0.36780443916474398</v>
      </c>
      <c r="N1080" s="50">
        <v>93.498716852010304</v>
      </c>
    </row>
    <row r="1081" spans="1:14" x14ac:dyDescent="0.2">
      <c r="A1081" s="57" t="s">
        <v>2380</v>
      </c>
      <c r="B1081" s="44" t="s">
        <v>2381</v>
      </c>
      <c r="C1081" s="45">
        <v>40</v>
      </c>
      <c r="D1081" s="46" t="s">
        <v>360</v>
      </c>
      <c r="E1081" s="47">
        <v>0.620781898924746</v>
      </c>
      <c r="F1081" s="48">
        <v>35.401459854014597</v>
      </c>
      <c r="G1081" s="47">
        <v>0.778834031045325</v>
      </c>
      <c r="H1081" s="50">
        <v>93.242087254063307</v>
      </c>
      <c r="I1081" s="76" t="str">
        <f t="shared" si="32"/>
        <v>No</v>
      </c>
      <c r="J1081" s="49" t="str">
        <f t="shared" si="33"/>
        <v>No</v>
      </c>
      <c r="K1081" s="47">
        <v>0.184046544795929</v>
      </c>
      <c r="L1081" s="50">
        <v>56.465067778936401</v>
      </c>
      <c r="M1081" s="47">
        <v>0.23601001599543101</v>
      </c>
      <c r="N1081" s="50">
        <v>86.142001710863994</v>
      </c>
    </row>
    <row r="1082" spans="1:14" x14ac:dyDescent="0.2">
      <c r="A1082" s="57" t="s">
        <v>2382</v>
      </c>
      <c r="B1082" s="44" t="s">
        <v>2383</v>
      </c>
      <c r="C1082" s="45">
        <v>29</v>
      </c>
      <c r="D1082" s="46" t="s">
        <v>360</v>
      </c>
      <c r="E1082" s="47">
        <v>0.60109432271080698</v>
      </c>
      <c r="F1082" s="48">
        <v>29.7705943691345</v>
      </c>
      <c r="G1082" s="47">
        <v>0.70846928123867103</v>
      </c>
      <c r="H1082" s="50">
        <v>23.681257014590301</v>
      </c>
      <c r="I1082" s="76" t="str">
        <f t="shared" si="32"/>
        <v>No</v>
      </c>
      <c r="J1082" s="49" t="str">
        <f t="shared" si="33"/>
        <v>No</v>
      </c>
      <c r="K1082" s="47">
        <v>0.14905594864611299</v>
      </c>
      <c r="L1082" s="50">
        <v>38.373305526590201</v>
      </c>
      <c r="M1082" s="47">
        <v>0.16042050408306199</v>
      </c>
      <c r="N1082" s="50">
        <v>14.478114478114501</v>
      </c>
    </row>
    <row r="1083" spans="1:14" x14ac:dyDescent="0.2">
      <c r="A1083" s="57" t="s">
        <v>948</v>
      </c>
      <c r="B1083" s="44" t="s">
        <v>2384</v>
      </c>
      <c r="C1083" s="45">
        <v>40</v>
      </c>
      <c r="D1083" s="46" t="s">
        <v>360</v>
      </c>
      <c r="E1083" s="47">
        <v>0.61837339315223305</v>
      </c>
      <c r="F1083" s="48">
        <v>34.462982273201298</v>
      </c>
      <c r="G1083" s="47">
        <v>0.69784004264153499</v>
      </c>
      <c r="H1083" s="50">
        <v>70.145423438836602</v>
      </c>
      <c r="I1083" s="76" t="str">
        <f t="shared" si="32"/>
        <v>No</v>
      </c>
      <c r="J1083" s="49" t="str">
        <f t="shared" si="33"/>
        <v>No</v>
      </c>
      <c r="K1083" s="47">
        <v>0.24088875363759399</v>
      </c>
      <c r="L1083" s="50">
        <v>79.874869655891601</v>
      </c>
      <c r="M1083" s="47">
        <v>0.31393126682566003</v>
      </c>
      <c r="N1083" s="50">
        <v>90.932420872540604</v>
      </c>
    </row>
    <row r="1084" spans="1:14" x14ac:dyDescent="0.2">
      <c r="A1084" s="57" t="s">
        <v>2385</v>
      </c>
      <c r="B1084" s="44" t="s">
        <v>2386</v>
      </c>
      <c r="C1084" s="45">
        <v>40</v>
      </c>
      <c r="D1084" s="46" t="s">
        <v>360</v>
      </c>
      <c r="E1084" s="47">
        <v>0.57312152289187901</v>
      </c>
      <c r="F1084" s="48">
        <v>21.949947862356598</v>
      </c>
      <c r="G1084" s="47">
        <v>0.75715932919348605</v>
      </c>
      <c r="H1084" s="50">
        <v>90.248075278015406</v>
      </c>
      <c r="I1084" s="76" t="str">
        <f t="shared" si="32"/>
        <v>No</v>
      </c>
      <c r="J1084" s="49" t="str">
        <f t="shared" si="33"/>
        <v>No</v>
      </c>
      <c r="K1084" s="47">
        <v>0.15916264457163801</v>
      </c>
      <c r="L1084" s="50">
        <v>43.0656934306569</v>
      </c>
      <c r="M1084" s="47">
        <v>0.18213012287038799</v>
      </c>
      <c r="N1084" s="50">
        <v>80.153977758768207</v>
      </c>
    </row>
    <row r="1085" spans="1:14" x14ac:dyDescent="0.2">
      <c r="A1085" s="57" t="s">
        <v>2387</v>
      </c>
      <c r="B1085" s="44" t="s">
        <v>2388</v>
      </c>
      <c r="C1085" s="45">
        <v>29</v>
      </c>
      <c r="D1085" s="46" t="s">
        <v>360</v>
      </c>
      <c r="E1085" s="47">
        <v>0.59359723529976904</v>
      </c>
      <c r="F1085" s="48">
        <v>27.320125130344099</v>
      </c>
      <c r="G1085" s="47">
        <v>0.73266951809969005</v>
      </c>
      <c r="H1085" s="50">
        <v>31.313131313131301</v>
      </c>
      <c r="I1085" s="76" t="str">
        <f t="shared" si="32"/>
        <v>No</v>
      </c>
      <c r="J1085" s="49" t="str">
        <f t="shared" si="33"/>
        <v>No</v>
      </c>
      <c r="K1085" s="47">
        <v>0.16259393509009701</v>
      </c>
      <c r="L1085" s="50">
        <v>44.942648592283597</v>
      </c>
      <c r="M1085" s="47">
        <v>0.12671071895164401</v>
      </c>
      <c r="N1085" s="50">
        <v>7.9685746352412998</v>
      </c>
    </row>
    <row r="1086" spans="1:14" x14ac:dyDescent="0.2">
      <c r="A1086" s="57" t="s">
        <v>2389</v>
      </c>
      <c r="B1086" s="44" t="s">
        <v>2390</v>
      </c>
      <c r="C1086" s="45">
        <v>29</v>
      </c>
      <c r="D1086" s="46" t="s">
        <v>360</v>
      </c>
      <c r="E1086" s="47">
        <v>0.652546912264382</v>
      </c>
      <c r="F1086" s="48">
        <v>45.359749739311802</v>
      </c>
      <c r="G1086" s="47">
        <v>0.64444479278942501</v>
      </c>
      <c r="H1086" s="50">
        <v>10.662177328844001</v>
      </c>
      <c r="I1086" s="76" t="str">
        <f t="shared" si="32"/>
        <v>No</v>
      </c>
      <c r="J1086" s="49" t="str">
        <f t="shared" si="33"/>
        <v>No</v>
      </c>
      <c r="K1086" s="47">
        <v>0.30038125996974502</v>
      </c>
      <c r="L1086" s="50">
        <v>91.4494264859228</v>
      </c>
      <c r="M1086" s="47">
        <v>0.18991975750815601</v>
      </c>
      <c r="N1086" s="50">
        <v>26.487093153759801</v>
      </c>
    </row>
    <row r="1087" spans="1:14" x14ac:dyDescent="0.2">
      <c r="A1087" s="57" t="s">
        <v>2391</v>
      </c>
      <c r="B1087" s="44" t="s">
        <v>2392</v>
      </c>
      <c r="C1087" s="45">
        <v>29</v>
      </c>
      <c r="D1087" s="46" t="s">
        <v>360</v>
      </c>
      <c r="E1087" s="47">
        <v>0.35113912636594602</v>
      </c>
      <c r="F1087" s="48">
        <v>0.62565172054223195</v>
      </c>
      <c r="G1087" s="47">
        <v>0.44073103147159398</v>
      </c>
      <c r="H1087" s="50">
        <v>1.34680134680135</v>
      </c>
      <c r="I1087" s="76" t="str">
        <f t="shared" si="32"/>
        <v>No</v>
      </c>
      <c r="J1087" s="49" t="str">
        <f t="shared" si="33"/>
        <v>No</v>
      </c>
      <c r="K1087" s="47">
        <v>0.31922865585633903</v>
      </c>
      <c r="L1087" s="50">
        <v>93.222106360792495</v>
      </c>
      <c r="M1087" s="47">
        <v>0.182264292850851</v>
      </c>
      <c r="N1087" s="50">
        <v>22.2222222222222</v>
      </c>
    </row>
    <row r="1088" spans="1:14" x14ac:dyDescent="0.2">
      <c r="A1088" s="57" t="s">
        <v>2393</v>
      </c>
      <c r="B1088" s="44" t="s">
        <v>2394</v>
      </c>
      <c r="C1088" s="45">
        <v>40</v>
      </c>
      <c r="D1088" s="46" t="s">
        <v>360</v>
      </c>
      <c r="E1088" s="47">
        <v>0.23409432708430999</v>
      </c>
      <c r="F1088" s="48">
        <v>5.2137643378519297E-2</v>
      </c>
      <c r="G1088" s="47">
        <v>0.32119818780979598</v>
      </c>
      <c r="H1088" s="50">
        <v>1.02651839178785</v>
      </c>
      <c r="I1088" s="76" t="str">
        <f t="shared" si="32"/>
        <v>No</v>
      </c>
      <c r="J1088" s="49" t="str">
        <f t="shared" si="33"/>
        <v>No</v>
      </c>
      <c r="K1088" s="47">
        <v>0.46799557753995902</v>
      </c>
      <c r="L1088" s="50">
        <v>99.582898852971894</v>
      </c>
      <c r="M1088" s="47">
        <v>0.44884955936272303</v>
      </c>
      <c r="N1088" s="50">
        <v>98.545765611633897</v>
      </c>
    </row>
    <row r="1089" spans="1:14" x14ac:dyDescent="0.2">
      <c r="A1089" s="57" t="s">
        <v>2395</v>
      </c>
      <c r="B1089" s="44" t="s">
        <v>2396</v>
      </c>
      <c r="C1089" s="45">
        <v>40</v>
      </c>
      <c r="D1089" s="46" t="s">
        <v>360</v>
      </c>
      <c r="E1089" s="47">
        <v>0.39422544313259</v>
      </c>
      <c r="F1089" s="48">
        <v>1.1470281543274199</v>
      </c>
      <c r="G1089" s="47">
        <v>0.46692938342628598</v>
      </c>
      <c r="H1089" s="50">
        <v>2.39520958083832</v>
      </c>
      <c r="I1089" s="76" t="str">
        <f t="shared" si="32"/>
        <v>No</v>
      </c>
      <c r="J1089" s="49" t="str">
        <f t="shared" si="33"/>
        <v>No</v>
      </c>
      <c r="K1089" s="47">
        <v>0.59354192300791697</v>
      </c>
      <c r="L1089" s="50">
        <v>100</v>
      </c>
      <c r="M1089" s="47">
        <v>0.56568355020060901</v>
      </c>
      <c r="N1089" s="50">
        <v>100</v>
      </c>
    </row>
    <row r="1090" spans="1:14" x14ac:dyDescent="0.2">
      <c r="A1090" s="57" t="s">
        <v>2397</v>
      </c>
      <c r="B1090" s="44" t="s">
        <v>2398</v>
      </c>
      <c r="C1090" s="45">
        <v>40</v>
      </c>
      <c r="D1090" s="46" t="s">
        <v>360</v>
      </c>
      <c r="E1090" s="47">
        <v>0.66528658027459997</v>
      </c>
      <c r="F1090" s="48">
        <v>48.540145985401502</v>
      </c>
      <c r="G1090" s="47">
        <v>0.65067977336394101</v>
      </c>
      <c r="H1090" s="50">
        <v>44.311377245509</v>
      </c>
      <c r="I1090" s="76" t="str">
        <f t="shared" si="32"/>
        <v>No</v>
      </c>
      <c r="J1090" s="49" t="str">
        <f t="shared" si="33"/>
        <v>No</v>
      </c>
      <c r="K1090" s="47">
        <v>0.22181280033197501</v>
      </c>
      <c r="L1090" s="50">
        <v>73.149113660062596</v>
      </c>
      <c r="M1090" s="47">
        <v>0.30701095806808398</v>
      </c>
      <c r="N1090" s="50">
        <v>90.504704875962403</v>
      </c>
    </row>
    <row r="1091" spans="1:14" x14ac:dyDescent="0.2">
      <c r="A1091" s="57" t="s">
        <v>2399</v>
      </c>
      <c r="B1091" s="44" t="s">
        <v>2400</v>
      </c>
      <c r="C1091" s="45">
        <v>40</v>
      </c>
      <c r="D1091" s="46" t="s">
        <v>360</v>
      </c>
      <c r="E1091" s="47">
        <v>0.72600879657969597</v>
      </c>
      <c r="F1091" s="48">
        <v>62.356621480709101</v>
      </c>
      <c r="G1091" s="47">
        <v>0.71766326018575499</v>
      </c>
      <c r="H1091" s="50">
        <v>78.956372968349001</v>
      </c>
      <c r="I1091" s="76" t="str">
        <f t="shared" si="32"/>
        <v>No</v>
      </c>
      <c r="J1091" s="49" t="str">
        <f t="shared" si="33"/>
        <v>No</v>
      </c>
      <c r="K1091" s="47">
        <v>0.216120955164885</v>
      </c>
      <c r="L1091" s="50">
        <v>71.011470281543296</v>
      </c>
      <c r="M1091" s="47">
        <v>0.292474141345412</v>
      </c>
      <c r="N1091" s="50">
        <v>89.820359281437106</v>
      </c>
    </row>
    <row r="1092" spans="1:14" x14ac:dyDescent="0.2">
      <c r="A1092" s="57" t="s">
        <v>2401</v>
      </c>
      <c r="B1092" s="44" t="s">
        <v>2402</v>
      </c>
      <c r="C1092" s="45">
        <v>40</v>
      </c>
      <c r="D1092" s="46" t="s">
        <v>360</v>
      </c>
      <c r="E1092" s="47">
        <v>0.67502647315645403</v>
      </c>
      <c r="F1092" s="48">
        <v>51.303441084463003</v>
      </c>
      <c r="G1092" s="47">
        <v>0.69763276746227698</v>
      </c>
      <c r="H1092" s="50">
        <v>69.974337040205299</v>
      </c>
      <c r="I1092" s="76" t="str">
        <f t="shared" si="32"/>
        <v>No</v>
      </c>
      <c r="J1092" s="49" t="str">
        <f t="shared" si="33"/>
        <v>No</v>
      </c>
      <c r="K1092" s="47">
        <v>0.21313424023885599</v>
      </c>
      <c r="L1092" s="50">
        <v>69.655891553701807</v>
      </c>
      <c r="M1092" s="47">
        <v>0.28482908000170098</v>
      </c>
      <c r="N1092" s="50">
        <v>89.307100085543198</v>
      </c>
    </row>
    <row r="1093" spans="1:14" x14ac:dyDescent="0.2">
      <c r="A1093" s="57" t="s">
        <v>2403</v>
      </c>
      <c r="B1093" s="44" t="s">
        <v>2404</v>
      </c>
      <c r="C1093" s="45">
        <v>40</v>
      </c>
      <c r="D1093" s="46" t="s">
        <v>360</v>
      </c>
      <c r="E1093" s="47">
        <v>0.54255540293808702</v>
      </c>
      <c r="F1093" s="48">
        <v>14.025026068821701</v>
      </c>
      <c r="G1093" s="47">
        <v>0.66886328321314603</v>
      </c>
      <c r="H1093" s="50">
        <v>54.747647562018798</v>
      </c>
      <c r="I1093" s="76" t="str">
        <f t="shared" si="32"/>
        <v>No</v>
      </c>
      <c r="J1093" s="49" t="str">
        <f t="shared" si="33"/>
        <v>No</v>
      </c>
      <c r="K1093" s="47">
        <v>0.19576972551888</v>
      </c>
      <c r="L1093" s="50">
        <v>61.887382690302402</v>
      </c>
      <c r="M1093" s="47">
        <v>0.29156623272233501</v>
      </c>
      <c r="N1093" s="50">
        <v>89.734816082121498</v>
      </c>
    </row>
    <row r="1094" spans="1:14" x14ac:dyDescent="0.2">
      <c r="A1094" s="57" t="s">
        <v>2405</v>
      </c>
      <c r="B1094" s="44" t="s">
        <v>2406</v>
      </c>
      <c r="C1094" s="45">
        <v>40</v>
      </c>
      <c r="D1094" s="46" t="s">
        <v>360</v>
      </c>
      <c r="E1094" s="47">
        <v>0.75894990021418895</v>
      </c>
      <c r="F1094" s="48">
        <v>67.831074035453597</v>
      </c>
      <c r="G1094" s="47">
        <v>0.70960325663732704</v>
      </c>
      <c r="H1094" s="50">
        <v>75.876817792985506</v>
      </c>
      <c r="I1094" s="76" t="str">
        <f t="shared" si="32"/>
        <v>No</v>
      </c>
      <c r="J1094" s="49" t="str">
        <f t="shared" si="33"/>
        <v>No</v>
      </c>
      <c r="K1094" s="47">
        <v>0.26638786786447</v>
      </c>
      <c r="L1094" s="50">
        <v>86.548488008342005</v>
      </c>
      <c r="M1094" s="47">
        <v>0.392132550578423</v>
      </c>
      <c r="N1094" s="50">
        <v>95.722840034217299</v>
      </c>
    </row>
    <row r="1095" spans="1:14" x14ac:dyDescent="0.2">
      <c r="A1095" s="57" t="s">
        <v>2407</v>
      </c>
      <c r="B1095" s="44" t="s">
        <v>2408</v>
      </c>
      <c r="C1095" s="45">
        <v>40</v>
      </c>
      <c r="D1095" s="46" t="s">
        <v>360</v>
      </c>
      <c r="E1095" s="47">
        <v>0.65724531949829901</v>
      </c>
      <c r="F1095" s="48">
        <v>46.350364963503701</v>
      </c>
      <c r="G1095" s="47">
        <v>0.69051488555048901</v>
      </c>
      <c r="H1095" s="50">
        <v>66.124893071000898</v>
      </c>
      <c r="I1095" s="76" t="str">
        <f t="shared" ref="I1095:I1158" si="34">IF(AND(F1095&gt;=90,H1095&gt;=90),"Yes","No")</f>
        <v>No</v>
      </c>
      <c r="J1095" s="49" t="str">
        <f t="shared" ref="J1095:J1158" si="35">IF(AND(F1095&gt;=75,H1095&gt;=75),"Yes","No")</f>
        <v>No</v>
      </c>
      <c r="K1095" s="47">
        <v>0.26446155618934197</v>
      </c>
      <c r="L1095" s="50">
        <v>85.922836287799797</v>
      </c>
      <c r="M1095" s="47">
        <v>0.39145860764601398</v>
      </c>
      <c r="N1095" s="50">
        <v>95.551753635585996</v>
      </c>
    </row>
    <row r="1096" spans="1:14" x14ac:dyDescent="0.2">
      <c r="A1096" s="57" t="s">
        <v>2409</v>
      </c>
      <c r="B1096" s="44" t="s">
        <v>2410</v>
      </c>
      <c r="C1096" s="45">
        <v>40</v>
      </c>
      <c r="D1096" s="46" t="s">
        <v>360</v>
      </c>
      <c r="E1096" s="47">
        <v>0.27359876559333302</v>
      </c>
      <c r="F1096" s="48">
        <v>0.104275286757039</v>
      </c>
      <c r="G1096" s="47">
        <v>0.34394817122010402</v>
      </c>
      <c r="H1096" s="50">
        <v>1.2831479897348199</v>
      </c>
      <c r="I1096" s="76" t="str">
        <f t="shared" si="34"/>
        <v>No</v>
      </c>
      <c r="J1096" s="49" t="str">
        <f t="shared" si="35"/>
        <v>No</v>
      </c>
      <c r="K1096" s="47">
        <v>0.52776787387001201</v>
      </c>
      <c r="L1096" s="50">
        <v>99.947862356621499</v>
      </c>
      <c r="M1096" s="47">
        <v>0.48029306352880202</v>
      </c>
      <c r="N1096" s="50">
        <v>99.1445680068435</v>
      </c>
    </row>
    <row r="1097" spans="1:14" x14ac:dyDescent="0.2">
      <c r="A1097" s="57" t="s">
        <v>2411</v>
      </c>
      <c r="B1097" s="44" t="s">
        <v>2412</v>
      </c>
      <c r="C1097" s="45">
        <v>40</v>
      </c>
      <c r="D1097" s="46" t="s">
        <v>360</v>
      </c>
      <c r="E1097" s="47">
        <v>0.52902951141742505</v>
      </c>
      <c r="F1097" s="48">
        <v>11.105318039624599</v>
      </c>
      <c r="G1097" s="47">
        <v>0.54761660274370405</v>
      </c>
      <c r="H1097" s="50">
        <v>6.24465355004277</v>
      </c>
      <c r="I1097" s="76" t="str">
        <f t="shared" si="34"/>
        <v>No</v>
      </c>
      <c r="J1097" s="49" t="str">
        <f t="shared" si="35"/>
        <v>No</v>
      </c>
      <c r="K1097" s="47">
        <v>0.40834385599880402</v>
      </c>
      <c r="L1097" s="50">
        <v>97.393117831073994</v>
      </c>
      <c r="M1097" s="47">
        <v>0.43125220287072102</v>
      </c>
      <c r="N1097" s="50">
        <v>97.946963216424294</v>
      </c>
    </row>
    <row r="1098" spans="1:14" x14ac:dyDescent="0.2">
      <c r="A1098" s="57" t="s">
        <v>1057</v>
      </c>
      <c r="B1098" s="44" t="s">
        <v>2413</v>
      </c>
      <c r="C1098" s="45">
        <v>40</v>
      </c>
      <c r="D1098" s="46" t="s">
        <v>360</v>
      </c>
      <c r="E1098" s="47">
        <v>0.56234267335491395</v>
      </c>
      <c r="F1098" s="48">
        <v>18.925964546402501</v>
      </c>
      <c r="G1098" s="47">
        <v>0.75382431743605605</v>
      </c>
      <c r="H1098" s="50">
        <v>89.307100085543198</v>
      </c>
      <c r="I1098" s="76" t="str">
        <f t="shared" si="34"/>
        <v>No</v>
      </c>
      <c r="J1098" s="49" t="str">
        <f t="shared" si="35"/>
        <v>No</v>
      </c>
      <c r="K1098" s="47">
        <v>0.16835897097781699</v>
      </c>
      <c r="L1098" s="50">
        <v>48.488008342022901</v>
      </c>
      <c r="M1098" s="47">
        <v>0.233450207784311</v>
      </c>
      <c r="N1098" s="50">
        <v>85.885372112916997</v>
      </c>
    </row>
    <row r="1099" spans="1:14" x14ac:dyDescent="0.2">
      <c r="A1099" s="57" t="s">
        <v>2414</v>
      </c>
      <c r="B1099" s="44" t="s">
        <v>2415</v>
      </c>
      <c r="C1099" s="45">
        <v>29</v>
      </c>
      <c r="D1099" s="46" t="s">
        <v>360</v>
      </c>
      <c r="E1099" s="47">
        <v>0.57221475730865901</v>
      </c>
      <c r="F1099" s="48">
        <v>21.689259645463999</v>
      </c>
      <c r="G1099" s="47">
        <v>0.65175881493643995</v>
      </c>
      <c r="H1099" s="50">
        <v>12.794612794612799</v>
      </c>
      <c r="I1099" s="76" t="str">
        <f t="shared" si="34"/>
        <v>No</v>
      </c>
      <c r="J1099" s="49" t="str">
        <f t="shared" si="35"/>
        <v>No</v>
      </c>
      <c r="K1099" s="47">
        <v>0.16497504509591199</v>
      </c>
      <c r="L1099" s="50">
        <v>46.2982273201251</v>
      </c>
      <c r="M1099" s="47">
        <v>0.18379781224070901</v>
      </c>
      <c r="N1099" s="50">
        <v>23.681257014590301</v>
      </c>
    </row>
    <row r="1100" spans="1:14" x14ac:dyDescent="0.2">
      <c r="A1100" s="57" t="s">
        <v>2416</v>
      </c>
      <c r="B1100" s="44" t="s">
        <v>2417</v>
      </c>
      <c r="C1100" s="45">
        <v>40</v>
      </c>
      <c r="D1100" s="46" t="s">
        <v>360</v>
      </c>
      <c r="E1100" s="47">
        <v>0.70732195809548404</v>
      </c>
      <c r="F1100" s="48">
        <v>58.811261730969797</v>
      </c>
      <c r="G1100" s="47">
        <v>0.72193628637390295</v>
      </c>
      <c r="H1100" s="50">
        <v>80.923866552609098</v>
      </c>
      <c r="I1100" s="76" t="str">
        <f t="shared" si="34"/>
        <v>No</v>
      </c>
      <c r="J1100" s="49" t="str">
        <f t="shared" si="35"/>
        <v>No</v>
      </c>
      <c r="K1100" s="47">
        <v>0.34345152760536102</v>
      </c>
      <c r="L1100" s="50">
        <v>94.786235662148101</v>
      </c>
      <c r="M1100" s="47">
        <v>0.38380141858213201</v>
      </c>
      <c r="N1100" s="50">
        <v>95.124037639007696</v>
      </c>
    </row>
    <row r="1101" spans="1:14" x14ac:dyDescent="0.2">
      <c r="A1101" s="57" t="s">
        <v>2418</v>
      </c>
      <c r="B1101" s="44" t="s">
        <v>2419</v>
      </c>
      <c r="C1101" s="45">
        <v>40</v>
      </c>
      <c r="D1101" s="46" t="s">
        <v>360</v>
      </c>
      <c r="E1101" s="47">
        <v>0.54329934237819899</v>
      </c>
      <c r="F1101" s="48">
        <v>14.0771637122002</v>
      </c>
      <c r="G1101" s="47">
        <v>0.56647960904898698</v>
      </c>
      <c r="H1101" s="50">
        <v>8.6398631308810891</v>
      </c>
      <c r="I1101" s="76" t="str">
        <f t="shared" si="34"/>
        <v>No</v>
      </c>
      <c r="J1101" s="49" t="str">
        <f t="shared" si="35"/>
        <v>No</v>
      </c>
      <c r="K1101" s="47">
        <v>0.391151130693213</v>
      </c>
      <c r="L1101" s="50">
        <v>97.028154327424403</v>
      </c>
      <c r="M1101" s="47">
        <v>0.499337247511496</v>
      </c>
      <c r="N1101" s="50">
        <v>99.486740804106105</v>
      </c>
    </row>
    <row r="1102" spans="1:14" x14ac:dyDescent="0.2">
      <c r="A1102" s="57" t="s">
        <v>2420</v>
      </c>
      <c r="B1102" s="44" t="s">
        <v>2421</v>
      </c>
      <c r="C1102" s="45">
        <v>40</v>
      </c>
      <c r="D1102" s="46" t="s">
        <v>360</v>
      </c>
      <c r="E1102" s="47">
        <v>0.64408937423131696</v>
      </c>
      <c r="F1102" s="48">
        <v>43.1178310740355</v>
      </c>
      <c r="G1102" s="47">
        <v>0.64580668657791795</v>
      </c>
      <c r="H1102" s="50">
        <v>41.146278870829804</v>
      </c>
      <c r="I1102" s="76" t="str">
        <f t="shared" si="34"/>
        <v>No</v>
      </c>
      <c r="J1102" s="49" t="str">
        <f t="shared" si="35"/>
        <v>No</v>
      </c>
      <c r="K1102" s="47">
        <v>0.226476252555385</v>
      </c>
      <c r="L1102" s="50">
        <v>75.286757038581896</v>
      </c>
      <c r="M1102" s="47">
        <v>0.36048032466803298</v>
      </c>
      <c r="N1102" s="50">
        <v>93.327630453379001</v>
      </c>
    </row>
    <row r="1103" spans="1:14" x14ac:dyDescent="0.2">
      <c r="A1103" s="57" t="s">
        <v>1623</v>
      </c>
      <c r="B1103" s="44" t="s">
        <v>2422</v>
      </c>
      <c r="C1103" s="45">
        <v>40</v>
      </c>
      <c r="D1103" s="46" t="s">
        <v>360</v>
      </c>
      <c r="E1103" s="47">
        <v>0.70635742468448703</v>
      </c>
      <c r="F1103" s="48">
        <v>58.706986444212703</v>
      </c>
      <c r="G1103" s="47">
        <v>0.79781473753958398</v>
      </c>
      <c r="H1103" s="50">
        <v>96.065012831479905</v>
      </c>
      <c r="I1103" s="76" t="str">
        <f t="shared" si="34"/>
        <v>No</v>
      </c>
      <c r="J1103" s="49" t="str">
        <f t="shared" si="35"/>
        <v>No</v>
      </c>
      <c r="K1103" s="47">
        <v>0.308285133530176</v>
      </c>
      <c r="L1103" s="50">
        <v>92.440041710114699</v>
      </c>
      <c r="M1103" s="47">
        <v>0.35297747396850698</v>
      </c>
      <c r="N1103" s="50">
        <v>93.071000855432004</v>
      </c>
    </row>
    <row r="1104" spans="1:14" x14ac:dyDescent="0.2">
      <c r="A1104" s="57" t="s">
        <v>2423</v>
      </c>
      <c r="B1104" s="44" t="s">
        <v>2424</v>
      </c>
      <c r="C1104" s="45">
        <v>40</v>
      </c>
      <c r="D1104" s="46" t="s">
        <v>360</v>
      </c>
      <c r="E1104" s="47">
        <v>0.52039993070271495</v>
      </c>
      <c r="F1104" s="48">
        <v>9.28050052137643</v>
      </c>
      <c r="G1104" s="47">
        <v>0.60941910625762996</v>
      </c>
      <c r="H1104" s="50">
        <v>21.642429426860598</v>
      </c>
      <c r="I1104" s="76" t="str">
        <f t="shared" si="34"/>
        <v>No</v>
      </c>
      <c r="J1104" s="49" t="str">
        <f t="shared" si="35"/>
        <v>No</v>
      </c>
      <c r="K1104" s="47">
        <v>0.34867780845646401</v>
      </c>
      <c r="L1104" s="50">
        <v>95.046923879040705</v>
      </c>
      <c r="M1104" s="47">
        <v>0.50990476962834297</v>
      </c>
      <c r="N1104" s="50">
        <v>99.5722840034217</v>
      </c>
    </row>
    <row r="1105" spans="1:14" x14ac:dyDescent="0.2">
      <c r="A1105" s="57" t="s">
        <v>2425</v>
      </c>
      <c r="B1105" s="44" t="s">
        <v>2426</v>
      </c>
      <c r="C1105" s="45">
        <v>40</v>
      </c>
      <c r="D1105" s="46" t="s">
        <v>360</v>
      </c>
      <c r="E1105" s="47">
        <v>0.546046730682196</v>
      </c>
      <c r="F1105" s="48">
        <v>14.859228362878</v>
      </c>
      <c r="G1105" s="47">
        <v>0.70116781083245105</v>
      </c>
      <c r="H1105" s="50">
        <v>71.941830624465396</v>
      </c>
      <c r="I1105" s="76" t="str">
        <f t="shared" si="34"/>
        <v>No</v>
      </c>
      <c r="J1105" s="49" t="str">
        <f t="shared" si="35"/>
        <v>No</v>
      </c>
      <c r="K1105" s="47">
        <v>0.26097215437952498</v>
      </c>
      <c r="L1105" s="50">
        <v>85.140771637122</v>
      </c>
      <c r="M1105" s="47">
        <v>0.37496624065213502</v>
      </c>
      <c r="N1105" s="50">
        <v>94.268605645851196</v>
      </c>
    </row>
    <row r="1106" spans="1:14" x14ac:dyDescent="0.2">
      <c r="A1106" s="57" t="s">
        <v>2427</v>
      </c>
      <c r="B1106" s="44" t="s">
        <v>2428</v>
      </c>
      <c r="C1106" s="45">
        <v>40</v>
      </c>
      <c r="D1106" s="46" t="s">
        <v>360</v>
      </c>
      <c r="E1106" s="47">
        <v>0.46572962237777299</v>
      </c>
      <c r="F1106" s="48">
        <v>2.9718456725756002</v>
      </c>
      <c r="G1106" s="47">
        <v>0.57990882312144298</v>
      </c>
      <c r="H1106" s="50">
        <v>11.548331907613299</v>
      </c>
      <c r="I1106" s="76" t="str">
        <f t="shared" si="34"/>
        <v>No</v>
      </c>
      <c r="J1106" s="49" t="str">
        <f t="shared" si="35"/>
        <v>No</v>
      </c>
      <c r="K1106" s="47">
        <v>0.28594653785136998</v>
      </c>
      <c r="L1106" s="50">
        <v>89.051094890510996</v>
      </c>
      <c r="M1106" s="47">
        <v>0.268924221882688</v>
      </c>
      <c r="N1106" s="50">
        <v>88.023952095808397</v>
      </c>
    </row>
    <row r="1107" spans="1:14" x14ac:dyDescent="0.2">
      <c r="A1107" s="57" t="s">
        <v>2429</v>
      </c>
      <c r="B1107" s="44" t="s">
        <v>2430</v>
      </c>
      <c r="C1107" s="45">
        <v>40</v>
      </c>
      <c r="D1107" s="46" t="s">
        <v>360</v>
      </c>
      <c r="E1107" s="47">
        <v>0.60422261013054801</v>
      </c>
      <c r="F1107" s="48">
        <v>30.448383733055302</v>
      </c>
      <c r="G1107" s="47">
        <v>0.61469186207919901</v>
      </c>
      <c r="H1107" s="50">
        <v>24.636441402908499</v>
      </c>
      <c r="I1107" s="76" t="str">
        <f t="shared" si="34"/>
        <v>No</v>
      </c>
      <c r="J1107" s="49" t="str">
        <f t="shared" si="35"/>
        <v>No</v>
      </c>
      <c r="K1107" s="47">
        <v>0.21311457523393701</v>
      </c>
      <c r="L1107" s="50">
        <v>69.603753910323206</v>
      </c>
      <c r="M1107" s="47">
        <v>0.24878693335166299</v>
      </c>
      <c r="N1107" s="50">
        <v>86.997433704020494</v>
      </c>
    </row>
    <row r="1108" spans="1:14" x14ac:dyDescent="0.2">
      <c r="A1108" s="57" t="s">
        <v>2431</v>
      </c>
      <c r="B1108" s="44" t="s">
        <v>2432</v>
      </c>
      <c r="C1108" s="45">
        <v>40</v>
      </c>
      <c r="D1108" s="46" t="s">
        <v>360</v>
      </c>
      <c r="E1108" s="47">
        <v>0.70393181880368805</v>
      </c>
      <c r="F1108" s="48">
        <v>58.342022940563098</v>
      </c>
      <c r="G1108" s="47">
        <v>0.78812791611579303</v>
      </c>
      <c r="H1108" s="50">
        <v>95.038494439692002</v>
      </c>
      <c r="I1108" s="76" t="str">
        <f t="shared" si="34"/>
        <v>No</v>
      </c>
      <c r="J1108" s="49" t="str">
        <f t="shared" si="35"/>
        <v>No</v>
      </c>
      <c r="K1108" s="47">
        <v>0.19230838189615301</v>
      </c>
      <c r="L1108" s="50">
        <v>60.531803962460899</v>
      </c>
      <c r="M1108" s="47">
        <v>0.27104884659100098</v>
      </c>
      <c r="N1108" s="50">
        <v>88.280581693755394</v>
      </c>
    </row>
    <row r="1109" spans="1:14" x14ac:dyDescent="0.2">
      <c r="A1109" s="57" t="s">
        <v>2433</v>
      </c>
      <c r="B1109" s="44" t="s">
        <v>2434</v>
      </c>
      <c r="C1109" s="45">
        <v>40</v>
      </c>
      <c r="D1109" s="46" t="s">
        <v>360</v>
      </c>
      <c r="E1109" s="47">
        <v>0.65777371273667495</v>
      </c>
      <c r="F1109" s="48">
        <v>46.506777893639203</v>
      </c>
      <c r="G1109" s="47">
        <v>0.63854571237382396</v>
      </c>
      <c r="H1109" s="50">
        <v>36.783575705731401</v>
      </c>
      <c r="I1109" s="76" t="str">
        <f t="shared" si="34"/>
        <v>No</v>
      </c>
      <c r="J1109" s="49" t="str">
        <f t="shared" si="35"/>
        <v>No</v>
      </c>
      <c r="K1109" s="47">
        <v>0.232978496717338</v>
      </c>
      <c r="L1109" s="50">
        <v>77.580813347236699</v>
      </c>
      <c r="M1109" s="47">
        <v>0.27615258138938098</v>
      </c>
      <c r="N1109" s="50">
        <v>88.879384088964898</v>
      </c>
    </row>
    <row r="1110" spans="1:14" x14ac:dyDescent="0.2">
      <c r="A1110" s="57" t="s">
        <v>451</v>
      </c>
      <c r="B1110" s="44" t="s">
        <v>2435</v>
      </c>
      <c r="C1110" s="45">
        <v>40</v>
      </c>
      <c r="D1110" s="46" t="s">
        <v>360</v>
      </c>
      <c r="E1110" s="47">
        <v>0.67692934212927702</v>
      </c>
      <c r="F1110" s="48">
        <v>51.720542231491102</v>
      </c>
      <c r="G1110" s="47">
        <v>0.65034201065348296</v>
      </c>
      <c r="H1110" s="50">
        <v>43.969204448246401</v>
      </c>
      <c r="I1110" s="76" t="str">
        <f t="shared" si="34"/>
        <v>No</v>
      </c>
      <c r="J1110" s="49" t="str">
        <f t="shared" si="35"/>
        <v>No</v>
      </c>
      <c r="K1110" s="47">
        <v>0.26011000270990597</v>
      </c>
      <c r="L1110" s="50">
        <v>84.932221063607898</v>
      </c>
      <c r="M1110" s="47">
        <v>0.37615247540094798</v>
      </c>
      <c r="N1110" s="50">
        <v>94.525235243798093</v>
      </c>
    </row>
    <row r="1111" spans="1:14" x14ac:dyDescent="0.2">
      <c r="A1111" s="57" t="s">
        <v>1170</v>
      </c>
      <c r="B1111" s="44" t="s">
        <v>2436</v>
      </c>
      <c r="C1111" s="45">
        <v>40</v>
      </c>
      <c r="D1111" s="46" t="s">
        <v>360</v>
      </c>
      <c r="E1111" s="47">
        <v>0.55062817411423104</v>
      </c>
      <c r="F1111" s="48">
        <v>16.162669447340999</v>
      </c>
      <c r="G1111" s="47">
        <v>0.687075669483589</v>
      </c>
      <c r="H1111" s="50">
        <v>64.5851154833191</v>
      </c>
      <c r="I1111" s="76" t="str">
        <f t="shared" si="34"/>
        <v>No</v>
      </c>
      <c r="J1111" s="49" t="str">
        <f t="shared" si="35"/>
        <v>No</v>
      </c>
      <c r="K1111" s="47">
        <v>0.31280738248500001</v>
      </c>
      <c r="L1111" s="50">
        <v>92.805005213764304</v>
      </c>
      <c r="M1111" s="47">
        <v>0.39144950066478801</v>
      </c>
      <c r="N1111" s="50">
        <v>95.466210436270302</v>
      </c>
    </row>
    <row r="1112" spans="1:14" x14ac:dyDescent="0.2">
      <c r="A1112" s="57" t="s">
        <v>2437</v>
      </c>
      <c r="B1112" s="44" t="s">
        <v>2438</v>
      </c>
      <c r="C1112" s="45">
        <v>40</v>
      </c>
      <c r="D1112" s="46" t="s">
        <v>360</v>
      </c>
      <c r="E1112" s="47">
        <v>0.59905065792183898</v>
      </c>
      <c r="F1112" s="48">
        <v>29.092805005213801</v>
      </c>
      <c r="G1112" s="47">
        <v>0.79169144458238006</v>
      </c>
      <c r="H1112" s="50">
        <v>95.637296834901605</v>
      </c>
      <c r="I1112" s="76" t="str">
        <f t="shared" si="34"/>
        <v>No</v>
      </c>
      <c r="J1112" s="49" t="str">
        <f t="shared" si="35"/>
        <v>No</v>
      </c>
      <c r="K1112" s="47">
        <v>0.24245486485211001</v>
      </c>
      <c r="L1112" s="50">
        <v>80.344108446298193</v>
      </c>
      <c r="M1112" s="47">
        <v>0.33402807434702703</v>
      </c>
      <c r="N1112" s="50">
        <v>91.958939264328507</v>
      </c>
    </row>
    <row r="1113" spans="1:14" x14ac:dyDescent="0.2">
      <c r="A1113" s="57" t="s">
        <v>2439</v>
      </c>
      <c r="B1113" s="44" t="s">
        <v>2440</v>
      </c>
      <c r="C1113" s="45">
        <v>40</v>
      </c>
      <c r="D1113" s="46" t="s">
        <v>360</v>
      </c>
      <c r="E1113" s="47">
        <v>0.59252308655770503</v>
      </c>
      <c r="F1113" s="48">
        <v>26.903023983316</v>
      </c>
      <c r="G1113" s="47">
        <v>0.71237043383474796</v>
      </c>
      <c r="H1113" s="50">
        <v>76.646706586826397</v>
      </c>
      <c r="I1113" s="76" t="str">
        <f t="shared" si="34"/>
        <v>No</v>
      </c>
      <c r="J1113" s="49" t="str">
        <f t="shared" si="35"/>
        <v>No</v>
      </c>
      <c r="K1113" s="47">
        <v>0.29749437487388602</v>
      </c>
      <c r="L1113" s="50">
        <v>90.980187695516193</v>
      </c>
      <c r="M1113" s="47">
        <v>0.31475787906944203</v>
      </c>
      <c r="N1113" s="50">
        <v>91.189050470487601</v>
      </c>
    </row>
    <row r="1114" spans="1:14" x14ac:dyDescent="0.2">
      <c r="A1114" s="57" t="s">
        <v>2441</v>
      </c>
      <c r="B1114" s="44" t="s">
        <v>2442</v>
      </c>
      <c r="C1114" s="45">
        <v>40</v>
      </c>
      <c r="D1114" s="46" t="s">
        <v>360</v>
      </c>
      <c r="E1114" s="47">
        <v>0.54718748884216895</v>
      </c>
      <c r="F1114" s="48">
        <v>15.2763295099062</v>
      </c>
      <c r="G1114" s="47">
        <v>0.69808069666427497</v>
      </c>
      <c r="H1114" s="50">
        <v>70.402053036783599</v>
      </c>
      <c r="I1114" s="76" t="str">
        <f t="shared" si="34"/>
        <v>No</v>
      </c>
      <c r="J1114" s="49" t="str">
        <f t="shared" si="35"/>
        <v>No</v>
      </c>
      <c r="K1114" s="47">
        <v>0.20872211905891</v>
      </c>
      <c r="L1114" s="50">
        <v>67.570385818560993</v>
      </c>
      <c r="M1114" s="47">
        <v>0.24306476802954699</v>
      </c>
      <c r="N1114" s="50">
        <v>86.569717707442294</v>
      </c>
    </row>
    <row r="1115" spans="1:14" x14ac:dyDescent="0.2">
      <c r="A1115" s="57" t="s">
        <v>2443</v>
      </c>
      <c r="B1115" s="44" t="s">
        <v>2444</v>
      </c>
      <c r="C1115" s="45">
        <v>40</v>
      </c>
      <c r="D1115" s="46" t="s">
        <v>360</v>
      </c>
      <c r="E1115" s="47">
        <v>0.53395524919453397</v>
      </c>
      <c r="F1115" s="48">
        <v>11.991657977059401</v>
      </c>
      <c r="G1115" s="47">
        <v>0.64601454707416495</v>
      </c>
      <c r="H1115" s="50">
        <v>41.231822070145398</v>
      </c>
      <c r="I1115" s="76" t="str">
        <f t="shared" si="34"/>
        <v>No</v>
      </c>
      <c r="J1115" s="49" t="str">
        <f t="shared" si="35"/>
        <v>No</v>
      </c>
      <c r="K1115" s="47">
        <v>0.30892262096063999</v>
      </c>
      <c r="L1115" s="50">
        <v>92.5443169968717</v>
      </c>
      <c r="M1115" s="47">
        <v>0.34223653309054097</v>
      </c>
      <c r="N1115" s="50">
        <v>92.557741659538095</v>
      </c>
    </row>
    <row r="1116" spans="1:14" x14ac:dyDescent="0.2">
      <c r="A1116" s="57" t="s">
        <v>2445</v>
      </c>
      <c r="B1116" s="44" t="s">
        <v>2446</v>
      </c>
      <c r="C1116" s="45">
        <v>37</v>
      </c>
      <c r="D1116" s="46" t="s">
        <v>360</v>
      </c>
      <c r="E1116" s="47">
        <v>0.548193313214834</v>
      </c>
      <c r="F1116" s="48">
        <v>15.380604796663199</v>
      </c>
      <c r="G1116" s="47">
        <v>0.57737101228127197</v>
      </c>
      <c r="H1116" s="50">
        <v>19.881305637982202</v>
      </c>
      <c r="I1116" s="76" t="str">
        <f t="shared" si="34"/>
        <v>No</v>
      </c>
      <c r="J1116" s="49" t="str">
        <f t="shared" si="35"/>
        <v>No</v>
      </c>
      <c r="K1116" s="47">
        <v>0.25837714598206502</v>
      </c>
      <c r="L1116" s="50">
        <v>84.567257559958307</v>
      </c>
      <c r="M1116" s="47">
        <v>0.27062783485069503</v>
      </c>
      <c r="N1116" s="50">
        <v>84.866468842730001</v>
      </c>
    </row>
    <row r="1117" spans="1:14" x14ac:dyDescent="0.2">
      <c r="A1117" s="57" t="s">
        <v>2447</v>
      </c>
      <c r="B1117" s="44" t="s">
        <v>2448</v>
      </c>
      <c r="C1117" s="45">
        <v>38</v>
      </c>
      <c r="D1117" s="46" t="s">
        <v>360</v>
      </c>
      <c r="E1117" s="47">
        <v>0.63895615977861098</v>
      </c>
      <c r="F1117" s="48">
        <v>42.075078206465101</v>
      </c>
      <c r="G1117" s="47">
        <v>0.37884416666818199</v>
      </c>
      <c r="H1117" s="50">
        <v>4.6052631578947398</v>
      </c>
      <c r="I1117" s="76" t="str">
        <f t="shared" si="34"/>
        <v>No</v>
      </c>
      <c r="J1117" s="49" t="str">
        <f t="shared" si="35"/>
        <v>No</v>
      </c>
      <c r="K1117" s="47">
        <v>0.31011671288327902</v>
      </c>
      <c r="L1117" s="50">
        <v>92.648592283628801</v>
      </c>
      <c r="M1117" s="47">
        <v>0.44468183725890598</v>
      </c>
      <c r="N1117" s="50">
        <v>96.710526315789494</v>
      </c>
    </row>
    <row r="1118" spans="1:14" x14ac:dyDescent="0.2">
      <c r="A1118" s="57" t="s">
        <v>2449</v>
      </c>
      <c r="B1118" s="44" t="s">
        <v>2450</v>
      </c>
      <c r="C1118" s="45">
        <v>38</v>
      </c>
      <c r="D1118" s="46" t="s">
        <v>360</v>
      </c>
      <c r="E1118" s="47">
        <v>0.63441154956883306</v>
      </c>
      <c r="F1118" s="48">
        <v>40.458811261731</v>
      </c>
      <c r="G1118" s="47">
        <v>0.33119180963915201</v>
      </c>
      <c r="H1118" s="50">
        <v>2.6315789473684199</v>
      </c>
      <c r="I1118" s="76" t="str">
        <f t="shared" si="34"/>
        <v>No</v>
      </c>
      <c r="J1118" s="49" t="str">
        <f t="shared" si="35"/>
        <v>No</v>
      </c>
      <c r="K1118" s="47">
        <v>0.31264059698882402</v>
      </c>
      <c r="L1118" s="50">
        <v>92.700729927007302</v>
      </c>
      <c r="M1118" s="47">
        <v>0.49534045667853399</v>
      </c>
      <c r="N1118" s="50">
        <v>100</v>
      </c>
    </row>
    <row r="1119" spans="1:14" x14ac:dyDescent="0.2">
      <c r="A1119" s="57" t="s">
        <v>2451</v>
      </c>
      <c r="B1119" s="44" t="s">
        <v>2452</v>
      </c>
      <c r="C1119" s="45">
        <v>40</v>
      </c>
      <c r="D1119" s="46" t="s">
        <v>360</v>
      </c>
      <c r="E1119" s="47">
        <v>0.350150541341471</v>
      </c>
      <c r="F1119" s="48">
        <v>0.57351407716371205</v>
      </c>
      <c r="G1119" s="47">
        <v>0.43270523422998802</v>
      </c>
      <c r="H1119" s="50">
        <v>1.8819503849443999</v>
      </c>
      <c r="I1119" s="76" t="str">
        <f t="shared" si="34"/>
        <v>No</v>
      </c>
      <c r="J1119" s="49" t="str">
        <f t="shared" si="35"/>
        <v>No</v>
      </c>
      <c r="K1119" s="47">
        <v>0.45808023910145301</v>
      </c>
      <c r="L1119" s="50">
        <v>99.374348279457806</v>
      </c>
      <c r="M1119" s="47">
        <v>0.53705390540607501</v>
      </c>
      <c r="N1119" s="50">
        <v>99.914456800684306</v>
      </c>
    </row>
    <row r="1120" spans="1:14" x14ac:dyDescent="0.2">
      <c r="A1120" s="57" t="s">
        <v>2453</v>
      </c>
      <c r="B1120" s="44" t="s">
        <v>2454</v>
      </c>
      <c r="C1120" s="45">
        <v>40</v>
      </c>
      <c r="D1120" s="46" t="s">
        <v>360</v>
      </c>
      <c r="E1120" s="47">
        <v>0.543400297184369</v>
      </c>
      <c r="F1120" s="48">
        <v>14.129301355578701</v>
      </c>
      <c r="G1120" s="47">
        <v>0.58492641723198902</v>
      </c>
      <c r="H1120" s="50">
        <v>13.344739093242101</v>
      </c>
      <c r="I1120" s="76" t="str">
        <f t="shared" si="34"/>
        <v>No</v>
      </c>
      <c r="J1120" s="49" t="str">
        <f t="shared" si="35"/>
        <v>No</v>
      </c>
      <c r="K1120" s="47">
        <v>0.32255421674552398</v>
      </c>
      <c r="L1120" s="50">
        <v>93.639207507820601</v>
      </c>
      <c r="M1120" s="47">
        <v>0.36327129185836499</v>
      </c>
      <c r="N1120" s="50">
        <v>93.413173652694596</v>
      </c>
    </row>
    <row r="1121" spans="1:14" x14ac:dyDescent="0.2">
      <c r="A1121" s="57" t="s">
        <v>2455</v>
      </c>
      <c r="B1121" s="44" t="s">
        <v>2456</v>
      </c>
      <c r="C1121" s="45">
        <v>40</v>
      </c>
      <c r="D1121" s="46" t="s">
        <v>360</v>
      </c>
      <c r="E1121" s="47">
        <v>0.38588295866606798</v>
      </c>
      <c r="F1121" s="48">
        <v>0.99061522419186698</v>
      </c>
      <c r="G1121" s="47">
        <v>0.48015846932170297</v>
      </c>
      <c r="H1121" s="50">
        <v>2.5662959794696301</v>
      </c>
      <c r="I1121" s="76" t="str">
        <f t="shared" si="34"/>
        <v>No</v>
      </c>
      <c r="J1121" s="49" t="str">
        <f t="shared" si="35"/>
        <v>No</v>
      </c>
      <c r="K1121" s="47">
        <v>0.31555854616476697</v>
      </c>
      <c r="L1121" s="50">
        <v>93.065693430656907</v>
      </c>
      <c r="M1121" s="47">
        <v>0.31927615111007801</v>
      </c>
      <c r="N1121" s="50">
        <v>91.616766467065901</v>
      </c>
    </row>
    <row r="1122" spans="1:14" x14ac:dyDescent="0.2">
      <c r="A1122" s="57" t="s">
        <v>2457</v>
      </c>
      <c r="B1122" s="44" t="s">
        <v>2458</v>
      </c>
      <c r="C1122" s="45">
        <v>38</v>
      </c>
      <c r="D1122" s="46" t="s">
        <v>360</v>
      </c>
      <c r="E1122" s="47">
        <v>0.82458724096939495</v>
      </c>
      <c r="F1122" s="48">
        <v>81.9082377476538</v>
      </c>
      <c r="G1122" s="47">
        <v>0.76736399537814903</v>
      </c>
      <c r="H1122" s="50">
        <v>39.473684210526301</v>
      </c>
      <c r="I1122" s="76" t="str">
        <f t="shared" si="34"/>
        <v>No</v>
      </c>
      <c r="J1122" s="49" t="str">
        <f t="shared" si="35"/>
        <v>No</v>
      </c>
      <c r="K1122" s="47">
        <v>6.0318646731548603E-2</v>
      </c>
      <c r="L1122" s="50">
        <v>0.41710114702815398</v>
      </c>
      <c r="M1122" s="47">
        <v>0.105273727741358</v>
      </c>
      <c r="N1122" s="50">
        <v>36.842105263157897</v>
      </c>
    </row>
    <row r="1123" spans="1:14" x14ac:dyDescent="0.2">
      <c r="A1123" s="57" t="s">
        <v>2459</v>
      </c>
      <c r="B1123" s="44" t="s">
        <v>2460</v>
      </c>
      <c r="C1123" s="45">
        <v>40</v>
      </c>
      <c r="D1123" s="46" t="s">
        <v>360</v>
      </c>
      <c r="E1123" s="47">
        <v>0.491813200991081</v>
      </c>
      <c r="F1123" s="48">
        <v>5.4223149113660103</v>
      </c>
      <c r="G1123" s="47">
        <v>0.57455533015223303</v>
      </c>
      <c r="H1123" s="50">
        <v>10.3507271171942</v>
      </c>
      <c r="I1123" s="76" t="str">
        <f t="shared" si="34"/>
        <v>No</v>
      </c>
      <c r="J1123" s="49" t="str">
        <f t="shared" si="35"/>
        <v>No</v>
      </c>
      <c r="K1123" s="47">
        <v>0.258997809226713</v>
      </c>
      <c r="L1123" s="50">
        <v>84.775808133472395</v>
      </c>
      <c r="M1123" s="47">
        <v>0.28023009613692601</v>
      </c>
      <c r="N1123" s="50">
        <v>89.136013686911895</v>
      </c>
    </row>
    <row r="1124" spans="1:14" x14ac:dyDescent="0.2">
      <c r="A1124" s="57" t="s">
        <v>2461</v>
      </c>
      <c r="B1124" s="44" t="s">
        <v>2462</v>
      </c>
      <c r="C1124" s="45">
        <v>40</v>
      </c>
      <c r="D1124" s="46" t="s">
        <v>360</v>
      </c>
      <c r="E1124" s="47">
        <v>0.50822952041453895</v>
      </c>
      <c r="F1124" s="48">
        <v>7.5078206465067803</v>
      </c>
      <c r="G1124" s="47">
        <v>0.72063575645711497</v>
      </c>
      <c r="H1124" s="50">
        <v>80.325064157399495</v>
      </c>
      <c r="I1124" s="76" t="str">
        <f t="shared" si="34"/>
        <v>No</v>
      </c>
      <c r="J1124" s="49" t="str">
        <f t="shared" si="35"/>
        <v>No</v>
      </c>
      <c r="K1124" s="47">
        <v>0.30626523741769102</v>
      </c>
      <c r="L1124" s="50">
        <v>92.127215849843594</v>
      </c>
      <c r="M1124" s="47">
        <v>0.33089814461135297</v>
      </c>
      <c r="N1124" s="50">
        <v>91.787852865697204</v>
      </c>
    </row>
    <row r="1125" spans="1:14" x14ac:dyDescent="0.2">
      <c r="A1125" s="57" t="s">
        <v>2463</v>
      </c>
      <c r="B1125" s="44" t="s">
        <v>2464</v>
      </c>
      <c r="C1125" s="45">
        <v>38</v>
      </c>
      <c r="D1125" s="46" t="s">
        <v>360</v>
      </c>
      <c r="E1125" s="47">
        <v>0.87391785108586595</v>
      </c>
      <c r="F1125" s="48">
        <v>93.691345151199201</v>
      </c>
      <c r="G1125" s="47">
        <v>0.74977608039462296</v>
      </c>
      <c r="H1125" s="50">
        <v>36.184210526315802</v>
      </c>
      <c r="I1125" s="76" t="str">
        <f t="shared" si="34"/>
        <v>No</v>
      </c>
      <c r="J1125" s="49" t="str">
        <f t="shared" si="35"/>
        <v>No</v>
      </c>
      <c r="K1125" s="47">
        <v>7.8818970243027003E-2</v>
      </c>
      <c r="L1125" s="50">
        <v>1.7205422314911401</v>
      </c>
      <c r="M1125" s="47">
        <v>0.111959773391987</v>
      </c>
      <c r="N1125" s="50">
        <v>44.7368421052632</v>
      </c>
    </row>
    <row r="1126" spans="1:14" x14ac:dyDescent="0.2">
      <c r="A1126" s="57" t="s">
        <v>2465</v>
      </c>
      <c r="B1126" s="44" t="s">
        <v>2466</v>
      </c>
      <c r="C1126" s="45">
        <v>38</v>
      </c>
      <c r="D1126" s="46" t="s">
        <v>360</v>
      </c>
      <c r="E1126" s="47">
        <v>0.79407835958677098</v>
      </c>
      <c r="F1126" s="48">
        <v>74.973931178310707</v>
      </c>
      <c r="G1126" s="47">
        <v>0.58453730521397695</v>
      </c>
      <c r="H1126" s="50">
        <v>13.157894736842101</v>
      </c>
      <c r="I1126" s="76" t="str">
        <f t="shared" si="34"/>
        <v>No</v>
      </c>
      <c r="J1126" s="49" t="str">
        <f t="shared" si="35"/>
        <v>No</v>
      </c>
      <c r="K1126" s="47">
        <v>0.20415509024534501</v>
      </c>
      <c r="L1126" s="50">
        <v>65.9541188738269</v>
      </c>
      <c r="M1126" s="47">
        <v>0.357318387725231</v>
      </c>
      <c r="N1126" s="50">
        <v>93.421052631578902</v>
      </c>
    </row>
    <row r="1127" spans="1:14" x14ac:dyDescent="0.2">
      <c r="A1127" s="57" t="s">
        <v>2467</v>
      </c>
      <c r="B1127" s="44" t="s">
        <v>2468</v>
      </c>
      <c r="C1127" s="45">
        <v>38</v>
      </c>
      <c r="D1127" s="46" t="s">
        <v>360</v>
      </c>
      <c r="E1127" s="47">
        <v>0.66421678305517795</v>
      </c>
      <c r="F1127" s="48">
        <v>48.070907194994803</v>
      </c>
      <c r="G1127" s="47">
        <v>0.75113662073946497</v>
      </c>
      <c r="H1127" s="50">
        <v>36.842105263157897</v>
      </c>
      <c r="I1127" s="76" t="str">
        <f t="shared" si="34"/>
        <v>No</v>
      </c>
      <c r="J1127" s="49" t="str">
        <f t="shared" si="35"/>
        <v>No</v>
      </c>
      <c r="K1127" s="47">
        <v>6.6467534028467404E-2</v>
      </c>
      <c r="L1127" s="50">
        <v>0.62565172054223195</v>
      </c>
      <c r="M1127" s="47">
        <v>0.113283119250432</v>
      </c>
      <c r="N1127" s="50">
        <v>46.710526315789501</v>
      </c>
    </row>
    <row r="1128" spans="1:14" x14ac:dyDescent="0.2">
      <c r="A1128" s="57" t="s">
        <v>2469</v>
      </c>
      <c r="B1128" s="44" t="s">
        <v>2470</v>
      </c>
      <c r="C1128" s="45">
        <v>40</v>
      </c>
      <c r="D1128" s="46" t="s">
        <v>360</v>
      </c>
      <c r="E1128" s="47">
        <v>0.58799373828361901</v>
      </c>
      <c r="F1128" s="48">
        <v>25.8081334723671</v>
      </c>
      <c r="G1128" s="47">
        <v>0.71858858451823504</v>
      </c>
      <c r="H1128" s="50">
        <v>79.555175363558604</v>
      </c>
      <c r="I1128" s="76" t="str">
        <f t="shared" si="34"/>
        <v>No</v>
      </c>
      <c r="J1128" s="49" t="str">
        <f t="shared" si="35"/>
        <v>No</v>
      </c>
      <c r="K1128" s="47">
        <v>0.183911409284438</v>
      </c>
      <c r="L1128" s="50">
        <v>56.360792492179399</v>
      </c>
      <c r="M1128" s="47">
        <v>0.153250675265243</v>
      </c>
      <c r="N1128" s="50">
        <v>75.705731394354103</v>
      </c>
    </row>
    <row r="1129" spans="1:14" x14ac:dyDescent="0.2">
      <c r="A1129" s="57" t="s">
        <v>2471</v>
      </c>
      <c r="B1129" s="44" t="s">
        <v>2472</v>
      </c>
      <c r="C1129" s="45">
        <v>38</v>
      </c>
      <c r="D1129" s="46" t="s">
        <v>360</v>
      </c>
      <c r="E1129" s="47">
        <v>0.59250099657949695</v>
      </c>
      <c r="F1129" s="48">
        <v>26.8508863399374</v>
      </c>
      <c r="G1129" s="47">
        <v>0.467057956026596</v>
      </c>
      <c r="H1129" s="50">
        <v>7.2368421052631602</v>
      </c>
      <c r="I1129" s="76" t="str">
        <f t="shared" si="34"/>
        <v>No</v>
      </c>
      <c r="J1129" s="49" t="str">
        <f t="shared" si="35"/>
        <v>No</v>
      </c>
      <c r="K1129" s="47">
        <v>0.100152015635291</v>
      </c>
      <c r="L1129" s="50">
        <v>16.006256517205401</v>
      </c>
      <c r="M1129" s="47">
        <v>0.24463034465115899</v>
      </c>
      <c r="N1129" s="50">
        <v>81.578947368421098</v>
      </c>
    </row>
    <row r="1130" spans="1:14" x14ac:dyDescent="0.2">
      <c r="A1130" s="57" t="s">
        <v>2473</v>
      </c>
      <c r="B1130" s="44" t="s">
        <v>2474</v>
      </c>
      <c r="C1130" s="45">
        <v>39</v>
      </c>
      <c r="D1130" s="46" t="s">
        <v>360</v>
      </c>
      <c r="E1130" s="47">
        <v>0.59651725543071998</v>
      </c>
      <c r="F1130" s="48">
        <v>28.258602711157501</v>
      </c>
      <c r="G1130" s="47">
        <v>0.56831351575075995</v>
      </c>
      <c r="H1130" s="50">
        <v>15.817223198594</v>
      </c>
      <c r="I1130" s="76" t="str">
        <f t="shared" si="34"/>
        <v>No</v>
      </c>
      <c r="J1130" s="49" t="str">
        <f t="shared" si="35"/>
        <v>No</v>
      </c>
      <c r="K1130" s="47">
        <v>0.19989981507812499</v>
      </c>
      <c r="L1130" s="50">
        <v>63.972888425443202</v>
      </c>
      <c r="M1130" s="47">
        <v>0.21837392836494199</v>
      </c>
      <c r="N1130" s="50">
        <v>87.697715289982398</v>
      </c>
    </row>
    <row r="1131" spans="1:14" x14ac:dyDescent="0.2">
      <c r="A1131" s="57" t="s">
        <v>2475</v>
      </c>
      <c r="B1131" s="44" t="s">
        <v>2476</v>
      </c>
      <c r="C1131" s="45">
        <v>39</v>
      </c>
      <c r="D1131" s="46" t="s">
        <v>360</v>
      </c>
      <c r="E1131" s="47">
        <v>0.53417984397894502</v>
      </c>
      <c r="F1131" s="48">
        <v>12.0959332638165</v>
      </c>
      <c r="G1131" s="47">
        <v>0.50020416780483901</v>
      </c>
      <c r="H1131" s="50">
        <v>8.3479789103690702</v>
      </c>
      <c r="I1131" s="76" t="str">
        <f t="shared" si="34"/>
        <v>No</v>
      </c>
      <c r="J1131" s="49" t="str">
        <f t="shared" si="35"/>
        <v>No</v>
      </c>
      <c r="K1131" s="47">
        <v>0.40352799963658298</v>
      </c>
      <c r="L1131" s="50">
        <v>97.236704900938506</v>
      </c>
      <c r="M1131" s="47">
        <v>0.43201679214920402</v>
      </c>
      <c r="N1131" s="50">
        <v>98.594024604569398</v>
      </c>
    </row>
    <row r="1132" spans="1:14" x14ac:dyDescent="0.2">
      <c r="A1132" s="57" t="s">
        <v>2477</v>
      </c>
      <c r="B1132" s="44" t="s">
        <v>2478</v>
      </c>
      <c r="C1132" s="45">
        <v>39</v>
      </c>
      <c r="D1132" s="46" t="s">
        <v>360</v>
      </c>
      <c r="E1132" s="47">
        <v>0.59610066666467598</v>
      </c>
      <c r="F1132" s="48">
        <v>28.1543274244004</v>
      </c>
      <c r="G1132" s="47">
        <v>0.57628714211033005</v>
      </c>
      <c r="H1132" s="50">
        <v>16.959578207381401</v>
      </c>
      <c r="I1132" s="76" t="str">
        <f t="shared" si="34"/>
        <v>No</v>
      </c>
      <c r="J1132" s="49" t="str">
        <f t="shared" si="35"/>
        <v>No</v>
      </c>
      <c r="K1132" s="47">
        <v>0.24991490140009301</v>
      </c>
      <c r="L1132" s="50">
        <v>82.429614181439007</v>
      </c>
      <c r="M1132" s="47">
        <v>0.27632996854154301</v>
      </c>
      <c r="N1132" s="50">
        <v>92.706502636203894</v>
      </c>
    </row>
    <row r="1133" spans="1:14" x14ac:dyDescent="0.2">
      <c r="A1133" s="57" t="s">
        <v>2479</v>
      </c>
      <c r="B1133" s="44" t="s">
        <v>2480</v>
      </c>
      <c r="C1133" s="45">
        <v>39</v>
      </c>
      <c r="D1133" s="46" t="s">
        <v>360</v>
      </c>
      <c r="E1133" s="47">
        <v>0.71088806933818605</v>
      </c>
      <c r="F1133" s="48">
        <v>59.5933263816476</v>
      </c>
      <c r="G1133" s="47">
        <v>0.71405381427429904</v>
      </c>
      <c r="H1133" s="50">
        <v>46.836555360281203</v>
      </c>
      <c r="I1133" s="76" t="str">
        <f t="shared" si="34"/>
        <v>No</v>
      </c>
      <c r="J1133" s="49" t="str">
        <f t="shared" si="35"/>
        <v>No</v>
      </c>
      <c r="K1133" s="47">
        <v>0.35719574265218601</v>
      </c>
      <c r="L1133" s="50">
        <v>95.411887382690296</v>
      </c>
      <c r="M1133" s="47">
        <v>0.40765508134642198</v>
      </c>
      <c r="N1133" s="50">
        <v>97.539543057996497</v>
      </c>
    </row>
    <row r="1134" spans="1:14" x14ac:dyDescent="0.2">
      <c r="A1134" s="57" t="s">
        <v>2481</v>
      </c>
      <c r="B1134" s="44" t="s">
        <v>2482</v>
      </c>
      <c r="C1134" s="45">
        <v>39</v>
      </c>
      <c r="D1134" s="46" t="s">
        <v>360</v>
      </c>
      <c r="E1134" s="47">
        <v>0.52178361912312898</v>
      </c>
      <c r="F1134" s="48">
        <v>9.5411887382690299</v>
      </c>
      <c r="G1134" s="47">
        <v>0.52986937324606698</v>
      </c>
      <c r="H1134" s="50">
        <v>10.984182776801401</v>
      </c>
      <c r="I1134" s="76" t="str">
        <f t="shared" si="34"/>
        <v>No</v>
      </c>
      <c r="J1134" s="49" t="str">
        <f t="shared" si="35"/>
        <v>No</v>
      </c>
      <c r="K1134" s="47">
        <v>0.41330052027268299</v>
      </c>
      <c r="L1134" s="50">
        <v>97.601668404588096</v>
      </c>
      <c r="M1134" s="47">
        <v>0.43807747509977502</v>
      </c>
      <c r="N1134" s="50">
        <v>98.945518453427098</v>
      </c>
    </row>
    <row r="1135" spans="1:14" x14ac:dyDescent="0.2">
      <c r="A1135" s="57" t="s">
        <v>2483</v>
      </c>
      <c r="B1135" s="44" t="s">
        <v>2484</v>
      </c>
      <c r="C1135" s="45">
        <v>39</v>
      </c>
      <c r="D1135" s="46" t="s">
        <v>360</v>
      </c>
      <c r="E1135" s="47">
        <v>0.585329834225643</v>
      </c>
      <c r="F1135" s="48">
        <v>25.2346193952033</v>
      </c>
      <c r="G1135" s="47">
        <v>0.57049534783707601</v>
      </c>
      <c r="H1135" s="50">
        <v>15.9050966608084</v>
      </c>
      <c r="I1135" s="76" t="str">
        <f t="shared" si="34"/>
        <v>No</v>
      </c>
      <c r="J1135" s="49" t="str">
        <f t="shared" si="35"/>
        <v>No</v>
      </c>
      <c r="K1135" s="47">
        <v>0.3823142156639</v>
      </c>
      <c r="L1135" s="50">
        <v>96.454640250260695</v>
      </c>
      <c r="M1135" s="47">
        <v>0.421112928585754</v>
      </c>
      <c r="N1135" s="50">
        <v>98.330404217926201</v>
      </c>
    </row>
    <row r="1136" spans="1:14" x14ac:dyDescent="0.2">
      <c r="A1136" s="57" t="s">
        <v>2485</v>
      </c>
      <c r="B1136" s="44" t="s">
        <v>2486</v>
      </c>
      <c r="C1136" s="45">
        <v>39</v>
      </c>
      <c r="D1136" s="46" t="s">
        <v>360</v>
      </c>
      <c r="E1136" s="47">
        <v>0.72036846989046999</v>
      </c>
      <c r="F1136" s="48">
        <v>61.470281543274197</v>
      </c>
      <c r="G1136" s="47">
        <v>0.70922736518342999</v>
      </c>
      <c r="H1136" s="50">
        <v>45.606326889279401</v>
      </c>
      <c r="I1136" s="76" t="str">
        <f t="shared" si="34"/>
        <v>No</v>
      </c>
      <c r="J1136" s="49" t="str">
        <f t="shared" si="35"/>
        <v>No</v>
      </c>
      <c r="K1136" s="47">
        <v>0.36137998260002202</v>
      </c>
      <c r="L1136" s="50">
        <v>95.620437956204398</v>
      </c>
      <c r="M1136" s="47">
        <v>0.411019339550938</v>
      </c>
      <c r="N1136" s="50">
        <v>97.803163444639694</v>
      </c>
    </row>
    <row r="1137" spans="1:14" x14ac:dyDescent="0.2">
      <c r="A1137" s="57" t="s">
        <v>2487</v>
      </c>
      <c r="B1137" s="44" t="s">
        <v>2488</v>
      </c>
      <c r="C1137" s="45">
        <v>39</v>
      </c>
      <c r="D1137" s="46" t="s">
        <v>360</v>
      </c>
      <c r="E1137" s="47">
        <v>0.62418403148303903</v>
      </c>
      <c r="F1137" s="48">
        <v>36.7049009384776</v>
      </c>
      <c r="G1137" s="47">
        <v>0.62657911155491497</v>
      </c>
      <c r="H1137" s="50">
        <v>25.131810193321598</v>
      </c>
      <c r="I1137" s="76" t="str">
        <f t="shared" si="34"/>
        <v>No</v>
      </c>
      <c r="J1137" s="49" t="str">
        <f t="shared" si="35"/>
        <v>No</v>
      </c>
      <c r="K1137" s="47">
        <v>0.30197502846198299</v>
      </c>
      <c r="L1137" s="50">
        <v>91.605839416058402</v>
      </c>
      <c r="M1137" s="47">
        <v>0.34146992505887303</v>
      </c>
      <c r="N1137" s="50">
        <v>95.782073813708294</v>
      </c>
    </row>
    <row r="1138" spans="1:14" x14ac:dyDescent="0.2">
      <c r="A1138" s="57" t="s">
        <v>2489</v>
      </c>
      <c r="B1138" s="44" t="s">
        <v>2490</v>
      </c>
      <c r="C1138" s="45">
        <v>39</v>
      </c>
      <c r="D1138" s="46" t="s">
        <v>360</v>
      </c>
      <c r="E1138" s="47">
        <v>0.65912490943133595</v>
      </c>
      <c r="F1138" s="48">
        <v>47.132429614181397</v>
      </c>
      <c r="G1138" s="47">
        <v>0.68507533087998196</v>
      </c>
      <c r="H1138" s="50">
        <v>39.103690685413</v>
      </c>
      <c r="I1138" s="76" t="str">
        <f t="shared" si="34"/>
        <v>No</v>
      </c>
      <c r="J1138" s="49" t="str">
        <f t="shared" si="35"/>
        <v>No</v>
      </c>
      <c r="K1138" s="47">
        <v>0.216579767597882</v>
      </c>
      <c r="L1138" s="50">
        <v>71.115745568300298</v>
      </c>
      <c r="M1138" s="47">
        <v>0.24161091930696699</v>
      </c>
      <c r="N1138" s="50">
        <v>90.597539543058005</v>
      </c>
    </row>
    <row r="1139" spans="1:14" x14ac:dyDescent="0.2">
      <c r="A1139" s="57" t="s">
        <v>2491</v>
      </c>
      <c r="B1139" s="44" t="s">
        <v>2492</v>
      </c>
      <c r="C1139" s="45">
        <v>39</v>
      </c>
      <c r="D1139" s="46" t="s">
        <v>360</v>
      </c>
      <c r="E1139" s="47">
        <v>0.74541464999081797</v>
      </c>
      <c r="F1139" s="48">
        <v>65.589155370177295</v>
      </c>
      <c r="G1139" s="47">
        <v>0.72730123162051996</v>
      </c>
      <c r="H1139" s="50">
        <v>49.8242530755712</v>
      </c>
      <c r="I1139" s="76" t="str">
        <f t="shared" si="34"/>
        <v>No</v>
      </c>
      <c r="J1139" s="49" t="str">
        <f t="shared" si="35"/>
        <v>No</v>
      </c>
      <c r="K1139" s="47">
        <v>0.37979031535535301</v>
      </c>
      <c r="L1139" s="50">
        <v>96.298227320125093</v>
      </c>
      <c r="M1139" s="47">
        <v>0.41506774783147399</v>
      </c>
      <c r="N1139" s="50">
        <v>98.066783831283004</v>
      </c>
    </row>
    <row r="1140" spans="1:14" x14ac:dyDescent="0.2">
      <c r="A1140" s="57" t="s">
        <v>2493</v>
      </c>
      <c r="B1140" s="44" t="s">
        <v>2494</v>
      </c>
      <c r="C1140" s="45">
        <v>39</v>
      </c>
      <c r="D1140" s="46" t="s">
        <v>360</v>
      </c>
      <c r="E1140" s="47">
        <v>0.629265802119227</v>
      </c>
      <c r="F1140" s="48">
        <v>38.216892596454599</v>
      </c>
      <c r="G1140" s="47">
        <v>0.64441666878144699</v>
      </c>
      <c r="H1140" s="50">
        <v>28.383128295254799</v>
      </c>
      <c r="I1140" s="76" t="str">
        <f t="shared" si="34"/>
        <v>No</v>
      </c>
      <c r="J1140" s="49" t="str">
        <f t="shared" si="35"/>
        <v>No</v>
      </c>
      <c r="K1140" s="47">
        <v>0.21571527694058801</v>
      </c>
      <c r="L1140" s="50">
        <v>70.750782064650707</v>
      </c>
      <c r="M1140" s="47">
        <v>0.23996597403786099</v>
      </c>
      <c r="N1140" s="50">
        <v>90.158172231985901</v>
      </c>
    </row>
    <row r="1141" spans="1:14" x14ac:dyDescent="0.2">
      <c r="A1141" s="57" t="s">
        <v>2495</v>
      </c>
      <c r="B1141" s="44" t="s">
        <v>2496</v>
      </c>
      <c r="C1141" s="45">
        <v>39</v>
      </c>
      <c r="D1141" s="46" t="s">
        <v>360</v>
      </c>
      <c r="E1141" s="47">
        <v>0.66754081917418595</v>
      </c>
      <c r="F1141" s="48">
        <v>49.009384775808101</v>
      </c>
      <c r="G1141" s="47">
        <v>0.64841924748465596</v>
      </c>
      <c r="H1141" s="50">
        <v>29.701230228471001</v>
      </c>
      <c r="I1141" s="76" t="str">
        <f t="shared" si="34"/>
        <v>No</v>
      </c>
      <c r="J1141" s="49" t="str">
        <f t="shared" si="35"/>
        <v>No</v>
      </c>
      <c r="K1141" s="47">
        <v>0.159278453030784</v>
      </c>
      <c r="L1141" s="50">
        <v>43.169968717414001</v>
      </c>
      <c r="M1141" s="47">
        <v>0.18014360450977099</v>
      </c>
      <c r="N1141" s="50">
        <v>81.6344463971881</v>
      </c>
    </row>
    <row r="1142" spans="1:14" x14ac:dyDescent="0.2">
      <c r="A1142" s="57" t="s">
        <v>2497</v>
      </c>
      <c r="B1142" s="44" t="s">
        <v>2498</v>
      </c>
      <c r="C1142" s="45">
        <v>39</v>
      </c>
      <c r="D1142" s="46" t="s">
        <v>360</v>
      </c>
      <c r="E1142" s="47">
        <v>0.65855915029827905</v>
      </c>
      <c r="F1142" s="48">
        <v>46.871741397288801</v>
      </c>
      <c r="G1142" s="47">
        <v>0.64838697857872496</v>
      </c>
      <c r="H1142" s="50">
        <v>29.613356766256601</v>
      </c>
      <c r="I1142" s="76" t="str">
        <f t="shared" si="34"/>
        <v>No</v>
      </c>
      <c r="J1142" s="49" t="str">
        <f t="shared" si="35"/>
        <v>No</v>
      </c>
      <c r="K1142" s="47">
        <v>0.17245636045484</v>
      </c>
      <c r="L1142" s="50">
        <v>50.729927007299302</v>
      </c>
      <c r="M1142" s="47">
        <v>0.20130525417975101</v>
      </c>
      <c r="N1142" s="50">
        <v>85.237258347978894</v>
      </c>
    </row>
    <row r="1143" spans="1:14" x14ac:dyDescent="0.2">
      <c r="A1143" s="57" t="s">
        <v>2499</v>
      </c>
      <c r="B1143" s="44" t="s">
        <v>2500</v>
      </c>
      <c r="C1143" s="45">
        <v>39</v>
      </c>
      <c r="D1143" s="46" t="s">
        <v>360</v>
      </c>
      <c r="E1143" s="47">
        <v>0.45874230611469502</v>
      </c>
      <c r="F1143" s="48">
        <v>2.4504692387904101</v>
      </c>
      <c r="G1143" s="47">
        <v>0.42702575555101002</v>
      </c>
      <c r="H1143" s="50">
        <v>2.89982425307557</v>
      </c>
      <c r="I1143" s="76" t="str">
        <f t="shared" si="34"/>
        <v>No</v>
      </c>
      <c r="J1143" s="49" t="str">
        <f t="shared" si="35"/>
        <v>No</v>
      </c>
      <c r="K1143" s="47">
        <v>0.44148781585525598</v>
      </c>
      <c r="L1143" s="50">
        <v>99.165797705943703</v>
      </c>
      <c r="M1143" s="47">
        <v>0.47976597963781298</v>
      </c>
      <c r="N1143" s="50">
        <v>99.648506151142399</v>
      </c>
    </row>
    <row r="1144" spans="1:14" x14ac:dyDescent="0.2">
      <c r="A1144" s="57" t="s">
        <v>2501</v>
      </c>
      <c r="B1144" s="44" t="s">
        <v>2502</v>
      </c>
      <c r="C1144" s="45">
        <v>39</v>
      </c>
      <c r="D1144" s="46" t="s">
        <v>360</v>
      </c>
      <c r="E1144" s="47">
        <v>0.65165567771928101</v>
      </c>
      <c r="F1144" s="48">
        <v>45.151199165797699</v>
      </c>
      <c r="G1144" s="47">
        <v>0.61755861467013196</v>
      </c>
      <c r="H1144" s="50">
        <v>22.583479789103698</v>
      </c>
      <c r="I1144" s="76" t="str">
        <f t="shared" si="34"/>
        <v>No</v>
      </c>
      <c r="J1144" s="49" t="str">
        <f t="shared" si="35"/>
        <v>No</v>
      </c>
      <c r="K1144" s="47">
        <v>0.43134394066085102</v>
      </c>
      <c r="L1144" s="50">
        <v>98.9051094890511</v>
      </c>
      <c r="M1144" s="47">
        <v>0.44264158881582399</v>
      </c>
      <c r="N1144" s="50">
        <v>99.121265377855906</v>
      </c>
    </row>
    <row r="1145" spans="1:14" x14ac:dyDescent="0.2">
      <c r="A1145" s="57" t="s">
        <v>2503</v>
      </c>
      <c r="B1145" s="44" t="s">
        <v>2504</v>
      </c>
      <c r="C1145" s="45">
        <v>39</v>
      </c>
      <c r="D1145" s="46" t="s">
        <v>360</v>
      </c>
      <c r="E1145" s="47">
        <v>0.68246298539289396</v>
      </c>
      <c r="F1145" s="48">
        <v>53.128258602711199</v>
      </c>
      <c r="G1145" s="47">
        <v>0.64803849756181797</v>
      </c>
      <c r="H1145" s="50">
        <v>29.4376098418278</v>
      </c>
      <c r="I1145" s="76" t="str">
        <f t="shared" si="34"/>
        <v>No</v>
      </c>
      <c r="J1145" s="49" t="str">
        <f t="shared" si="35"/>
        <v>No</v>
      </c>
      <c r="K1145" s="47">
        <v>0.40359166729506701</v>
      </c>
      <c r="L1145" s="50">
        <v>97.288842544317006</v>
      </c>
      <c r="M1145" s="47">
        <v>0.42048138456885298</v>
      </c>
      <c r="N1145" s="50">
        <v>98.242530755711797</v>
      </c>
    </row>
    <row r="1146" spans="1:14" x14ac:dyDescent="0.2">
      <c r="A1146" s="57" t="s">
        <v>2505</v>
      </c>
      <c r="B1146" s="44" t="s">
        <v>2506</v>
      </c>
      <c r="C1146" s="45">
        <v>39</v>
      </c>
      <c r="D1146" s="46" t="s">
        <v>360</v>
      </c>
      <c r="E1146" s="47">
        <v>0.61491912038479601</v>
      </c>
      <c r="F1146" s="48">
        <v>33.315954118873798</v>
      </c>
      <c r="G1146" s="47">
        <v>0.60433308962251697</v>
      </c>
      <c r="H1146" s="50">
        <v>20.6502636203866</v>
      </c>
      <c r="I1146" s="76" t="str">
        <f t="shared" si="34"/>
        <v>No</v>
      </c>
      <c r="J1146" s="49" t="str">
        <f t="shared" si="35"/>
        <v>No</v>
      </c>
      <c r="K1146" s="47">
        <v>0.33471850573062201</v>
      </c>
      <c r="L1146" s="50">
        <v>94.264859228362894</v>
      </c>
      <c r="M1146" s="47">
        <v>0.38382863193206501</v>
      </c>
      <c r="N1146" s="50">
        <v>96.836555360281196</v>
      </c>
    </row>
    <row r="1147" spans="1:14" x14ac:dyDescent="0.2">
      <c r="A1147" s="57" t="s">
        <v>2507</v>
      </c>
      <c r="B1147" s="44" t="s">
        <v>2508</v>
      </c>
      <c r="C1147" s="45">
        <v>39</v>
      </c>
      <c r="D1147" s="46" t="s">
        <v>360</v>
      </c>
      <c r="E1147" s="47">
        <v>0.62973326973285504</v>
      </c>
      <c r="F1147" s="48">
        <v>38.529718456725803</v>
      </c>
      <c r="G1147" s="47">
        <v>0.55192571924898004</v>
      </c>
      <c r="H1147" s="50">
        <v>13.1810193321617</v>
      </c>
      <c r="I1147" s="76" t="str">
        <f t="shared" si="34"/>
        <v>No</v>
      </c>
      <c r="J1147" s="49" t="str">
        <f t="shared" si="35"/>
        <v>No</v>
      </c>
      <c r="K1147" s="47">
        <v>0.39087843050861298</v>
      </c>
      <c r="L1147" s="50">
        <v>96.976016684045902</v>
      </c>
      <c r="M1147" s="47">
        <v>0.42123270388515799</v>
      </c>
      <c r="N1147" s="50">
        <v>98.418277680140605</v>
      </c>
    </row>
    <row r="1148" spans="1:14" x14ac:dyDescent="0.2">
      <c r="A1148" s="57" t="s">
        <v>586</v>
      </c>
      <c r="B1148" s="44" t="s">
        <v>2509</v>
      </c>
      <c r="C1148" s="45">
        <v>39</v>
      </c>
      <c r="D1148" s="46" t="s">
        <v>360</v>
      </c>
      <c r="E1148" s="47">
        <v>0.623792984003117</v>
      </c>
      <c r="F1148" s="48">
        <v>36.496350364963497</v>
      </c>
      <c r="G1148" s="47">
        <v>0.65237071126110502</v>
      </c>
      <c r="H1148" s="50">
        <v>30.931458699472799</v>
      </c>
      <c r="I1148" s="76" t="str">
        <f t="shared" si="34"/>
        <v>No</v>
      </c>
      <c r="J1148" s="49" t="str">
        <f t="shared" si="35"/>
        <v>No</v>
      </c>
      <c r="K1148" s="47">
        <v>0.18285803537972001</v>
      </c>
      <c r="L1148" s="50">
        <v>55.8394160583942</v>
      </c>
      <c r="M1148" s="47">
        <v>0.219307208310489</v>
      </c>
      <c r="N1148" s="50">
        <v>87.873462214411205</v>
      </c>
    </row>
    <row r="1149" spans="1:14" x14ac:dyDescent="0.2">
      <c r="A1149" s="57" t="s">
        <v>2510</v>
      </c>
      <c r="B1149" s="44" t="s">
        <v>2511</v>
      </c>
      <c r="C1149" s="45">
        <v>39</v>
      </c>
      <c r="D1149" s="46" t="s">
        <v>360</v>
      </c>
      <c r="E1149" s="47">
        <v>0.62259779538618298</v>
      </c>
      <c r="F1149" s="48">
        <v>36.1835245046924</v>
      </c>
      <c r="G1149" s="47">
        <v>0.63883478096325697</v>
      </c>
      <c r="H1149" s="50">
        <v>26.889279437609801</v>
      </c>
      <c r="I1149" s="76" t="str">
        <f t="shared" si="34"/>
        <v>No</v>
      </c>
      <c r="J1149" s="49" t="str">
        <f t="shared" si="35"/>
        <v>No</v>
      </c>
      <c r="K1149" s="47">
        <v>0.16378615694403101</v>
      </c>
      <c r="L1149" s="50">
        <v>45.516162669447297</v>
      </c>
      <c r="M1149" s="47">
        <v>0.18300715585308899</v>
      </c>
      <c r="N1149" s="50">
        <v>82.425307557117804</v>
      </c>
    </row>
    <row r="1150" spans="1:14" x14ac:dyDescent="0.2">
      <c r="A1150" s="57" t="s">
        <v>2512</v>
      </c>
      <c r="B1150" s="44" t="s">
        <v>2513</v>
      </c>
      <c r="C1150" s="45">
        <v>38</v>
      </c>
      <c r="D1150" s="46" t="s">
        <v>360</v>
      </c>
      <c r="E1150" s="47">
        <v>0.61260776859936505</v>
      </c>
      <c r="F1150" s="48">
        <v>32.533889468196001</v>
      </c>
      <c r="G1150" s="47">
        <v>0.58455370389143202</v>
      </c>
      <c r="H1150" s="50">
        <v>13.8157894736842</v>
      </c>
      <c r="I1150" s="76" t="str">
        <f t="shared" si="34"/>
        <v>No</v>
      </c>
      <c r="J1150" s="49" t="str">
        <f t="shared" si="35"/>
        <v>No</v>
      </c>
      <c r="K1150" s="47">
        <v>0.13170170319264499</v>
      </c>
      <c r="L1150" s="50">
        <v>30.8133472367049</v>
      </c>
      <c r="M1150" s="47">
        <v>0.22142510183589501</v>
      </c>
      <c r="N1150" s="50">
        <v>78.289473684210506</v>
      </c>
    </row>
    <row r="1151" spans="1:14" x14ac:dyDescent="0.2">
      <c r="A1151" s="57" t="s">
        <v>2514</v>
      </c>
      <c r="B1151" s="44" t="s">
        <v>2515</v>
      </c>
      <c r="C1151" s="45">
        <v>38</v>
      </c>
      <c r="D1151" s="46" t="s">
        <v>360</v>
      </c>
      <c r="E1151" s="47">
        <v>0.68553281252042197</v>
      </c>
      <c r="F1151" s="48">
        <v>53.910323253388903</v>
      </c>
      <c r="G1151" s="47">
        <v>0.41199715892560002</v>
      </c>
      <c r="H1151" s="50">
        <v>5.2631578947368398</v>
      </c>
      <c r="I1151" s="76" t="str">
        <f t="shared" si="34"/>
        <v>No</v>
      </c>
      <c r="J1151" s="49" t="str">
        <f t="shared" si="35"/>
        <v>No</v>
      </c>
      <c r="K1151" s="47">
        <v>0.21585487641065201</v>
      </c>
      <c r="L1151" s="50">
        <v>70.907194994786195</v>
      </c>
      <c r="M1151" s="47">
        <v>0.32058034882061198</v>
      </c>
      <c r="N1151" s="50">
        <v>90.131578947368396</v>
      </c>
    </row>
    <row r="1152" spans="1:14" x14ac:dyDescent="0.2">
      <c r="A1152" s="57" t="s">
        <v>1029</v>
      </c>
      <c r="B1152" s="44" t="s">
        <v>2516</v>
      </c>
      <c r="C1152" s="45">
        <v>38</v>
      </c>
      <c r="D1152" s="46" t="s">
        <v>360</v>
      </c>
      <c r="E1152" s="47">
        <v>0.77962309550914599</v>
      </c>
      <c r="F1152" s="48">
        <v>71.845672575599593</v>
      </c>
      <c r="G1152" s="47">
        <v>0.64067651049539198</v>
      </c>
      <c r="H1152" s="50">
        <v>19.078947368421101</v>
      </c>
      <c r="I1152" s="76" t="str">
        <f t="shared" si="34"/>
        <v>No</v>
      </c>
      <c r="J1152" s="49" t="str">
        <f t="shared" si="35"/>
        <v>No</v>
      </c>
      <c r="K1152" s="47">
        <v>0.25510524181555599</v>
      </c>
      <c r="L1152" s="50">
        <v>83.837330552658997</v>
      </c>
      <c r="M1152" s="47">
        <v>0.37630999413384503</v>
      </c>
      <c r="N1152" s="50">
        <v>94.078947368421098</v>
      </c>
    </row>
    <row r="1153" spans="1:14" x14ac:dyDescent="0.2">
      <c r="A1153" s="57" t="s">
        <v>2517</v>
      </c>
      <c r="B1153" s="44" t="s">
        <v>2518</v>
      </c>
      <c r="C1153" s="45">
        <v>39</v>
      </c>
      <c r="D1153" s="46" t="s">
        <v>360</v>
      </c>
      <c r="E1153" s="47">
        <v>0.70555164165023498</v>
      </c>
      <c r="F1153" s="48">
        <v>58.654848800834202</v>
      </c>
      <c r="G1153" s="47">
        <v>0.67052733698094402</v>
      </c>
      <c r="H1153" s="50">
        <v>34.973637961335697</v>
      </c>
      <c r="I1153" s="76" t="str">
        <f t="shared" si="34"/>
        <v>No</v>
      </c>
      <c r="J1153" s="49" t="str">
        <f t="shared" si="35"/>
        <v>No</v>
      </c>
      <c r="K1153" s="47">
        <v>0.32229526792250202</v>
      </c>
      <c r="L1153" s="50">
        <v>93.5870698644421</v>
      </c>
      <c r="M1153" s="47">
        <v>0.36383753125467799</v>
      </c>
      <c r="N1153" s="50">
        <v>96.309314586994702</v>
      </c>
    </row>
    <row r="1154" spans="1:14" x14ac:dyDescent="0.2">
      <c r="A1154" s="57" t="s">
        <v>2519</v>
      </c>
      <c r="B1154" s="44" t="s">
        <v>2520</v>
      </c>
      <c r="C1154" s="45">
        <v>38</v>
      </c>
      <c r="D1154" s="46" t="s">
        <v>360</v>
      </c>
      <c r="E1154" s="47">
        <v>0.59314336276281399</v>
      </c>
      <c r="F1154" s="48">
        <v>27.1637122002086</v>
      </c>
      <c r="G1154" s="47">
        <v>0.482879070192617</v>
      </c>
      <c r="H1154" s="50">
        <v>7.8947368421052602</v>
      </c>
      <c r="I1154" s="76" t="str">
        <f t="shared" si="34"/>
        <v>No</v>
      </c>
      <c r="J1154" s="49" t="str">
        <f t="shared" si="35"/>
        <v>No</v>
      </c>
      <c r="K1154" s="47">
        <v>0.35200647110924499</v>
      </c>
      <c r="L1154" s="50">
        <v>95.203336809176193</v>
      </c>
      <c r="M1154" s="47">
        <v>0.42529027744310499</v>
      </c>
      <c r="N1154" s="50">
        <v>96.052631578947398</v>
      </c>
    </row>
    <row r="1155" spans="1:14" x14ac:dyDescent="0.2">
      <c r="A1155" s="57" t="s">
        <v>2521</v>
      </c>
      <c r="B1155" s="44" t="s">
        <v>2522</v>
      </c>
      <c r="C1155" s="45">
        <v>38</v>
      </c>
      <c r="D1155" s="46" t="s">
        <v>360</v>
      </c>
      <c r="E1155" s="47">
        <v>0.62820038762070096</v>
      </c>
      <c r="F1155" s="48">
        <v>37.904066736183502</v>
      </c>
      <c r="G1155" s="47">
        <v>0.63624242562097699</v>
      </c>
      <c r="H1155" s="50">
        <v>17.7631578947368</v>
      </c>
      <c r="I1155" s="76" t="str">
        <f t="shared" si="34"/>
        <v>No</v>
      </c>
      <c r="J1155" s="49" t="str">
        <f t="shared" si="35"/>
        <v>No</v>
      </c>
      <c r="K1155" s="47">
        <v>0.22496084388505799</v>
      </c>
      <c r="L1155" s="50">
        <v>74.608967674661102</v>
      </c>
      <c r="M1155" s="47">
        <v>0.33419812447073899</v>
      </c>
      <c r="N1155" s="50">
        <v>92.105263157894697</v>
      </c>
    </row>
    <row r="1156" spans="1:14" x14ac:dyDescent="0.2">
      <c r="A1156" s="57" t="s">
        <v>2523</v>
      </c>
      <c r="B1156" s="44" t="s">
        <v>2524</v>
      </c>
      <c r="C1156" s="45">
        <v>37</v>
      </c>
      <c r="D1156" s="46" t="s">
        <v>360</v>
      </c>
      <c r="E1156" s="47">
        <v>0.50455607420503401</v>
      </c>
      <c r="F1156" s="48">
        <v>6.9343065693430699</v>
      </c>
      <c r="G1156" s="47">
        <v>0.58777771955408797</v>
      </c>
      <c r="H1156" s="50">
        <v>21.6617210682493</v>
      </c>
      <c r="I1156" s="76" t="str">
        <f t="shared" si="34"/>
        <v>No</v>
      </c>
      <c r="J1156" s="49" t="str">
        <f t="shared" si="35"/>
        <v>No</v>
      </c>
      <c r="K1156" s="47">
        <v>0.45302307371594203</v>
      </c>
      <c r="L1156" s="50">
        <v>99.322210636079205</v>
      </c>
      <c r="M1156" s="47">
        <v>0.430555759976397</v>
      </c>
      <c r="N1156" s="50">
        <v>98.813056379822001</v>
      </c>
    </row>
    <row r="1157" spans="1:14" x14ac:dyDescent="0.2">
      <c r="A1157" s="57" t="s">
        <v>413</v>
      </c>
      <c r="B1157" s="44" t="s">
        <v>2525</v>
      </c>
      <c r="C1157" s="45">
        <v>37</v>
      </c>
      <c r="D1157" s="46" t="s">
        <v>360</v>
      </c>
      <c r="E1157" s="47">
        <v>0.57182165204194502</v>
      </c>
      <c r="F1157" s="48">
        <v>21.584984358707</v>
      </c>
      <c r="G1157" s="47">
        <v>0.48522589092492102</v>
      </c>
      <c r="H1157" s="50">
        <v>7.12166172106825</v>
      </c>
      <c r="I1157" s="76" t="str">
        <f t="shared" si="34"/>
        <v>No</v>
      </c>
      <c r="J1157" s="49" t="str">
        <f t="shared" si="35"/>
        <v>No</v>
      </c>
      <c r="K1157" s="47">
        <v>0.50555662936109802</v>
      </c>
      <c r="L1157" s="50">
        <v>99.895724713242998</v>
      </c>
      <c r="M1157" s="47">
        <v>0.44790779163865102</v>
      </c>
      <c r="N1157" s="50">
        <v>99.109792284866501</v>
      </c>
    </row>
    <row r="1158" spans="1:14" x14ac:dyDescent="0.2">
      <c r="A1158" s="57" t="s">
        <v>2526</v>
      </c>
      <c r="B1158" s="44" t="s">
        <v>2527</v>
      </c>
      <c r="C1158" s="45">
        <v>37</v>
      </c>
      <c r="D1158" s="46" t="s">
        <v>360</v>
      </c>
      <c r="E1158" s="47">
        <v>0.56712989265965896</v>
      </c>
      <c r="F1158" s="48">
        <v>20.177267987486999</v>
      </c>
      <c r="G1158" s="47">
        <v>0.59120756107223005</v>
      </c>
      <c r="H1158" s="50">
        <v>22.848664688427299</v>
      </c>
      <c r="I1158" s="76" t="str">
        <f t="shared" si="34"/>
        <v>No</v>
      </c>
      <c r="J1158" s="49" t="str">
        <f t="shared" si="35"/>
        <v>No</v>
      </c>
      <c r="K1158" s="47">
        <v>0.41039959930854403</v>
      </c>
      <c r="L1158" s="50">
        <v>97.445255474452594</v>
      </c>
      <c r="M1158" s="47">
        <v>0.42177623008534998</v>
      </c>
      <c r="N1158" s="50">
        <v>98.219584569732902</v>
      </c>
    </row>
    <row r="1159" spans="1:14" x14ac:dyDescent="0.2">
      <c r="A1159" s="57" t="s">
        <v>2528</v>
      </c>
      <c r="B1159" s="44" t="s">
        <v>2529</v>
      </c>
      <c r="C1159" s="45">
        <v>37</v>
      </c>
      <c r="D1159" s="46" t="s">
        <v>360</v>
      </c>
      <c r="E1159" s="47">
        <v>0.48678134789774902</v>
      </c>
      <c r="F1159" s="48">
        <v>4.7966631908237698</v>
      </c>
      <c r="G1159" s="47">
        <v>0.47562918355800898</v>
      </c>
      <c r="H1159" s="50">
        <v>5.3412462908011902</v>
      </c>
      <c r="I1159" s="76" t="str">
        <f t="shared" ref="I1159:I1222" si="36">IF(AND(F1159&gt;=90,H1159&gt;=90),"Yes","No")</f>
        <v>No</v>
      </c>
      <c r="J1159" s="49" t="str">
        <f t="shared" ref="J1159:J1222" si="37">IF(AND(F1159&gt;=75,H1159&gt;=75),"Yes","No")</f>
        <v>No</v>
      </c>
      <c r="K1159" s="47">
        <v>0.36648613634424998</v>
      </c>
      <c r="L1159" s="50">
        <v>95.881126173097002</v>
      </c>
      <c r="M1159" s="47">
        <v>0.30545916333293899</v>
      </c>
      <c r="N1159" s="50">
        <v>91.394658753709194</v>
      </c>
    </row>
    <row r="1160" spans="1:14" x14ac:dyDescent="0.2">
      <c r="A1160" s="57" t="s">
        <v>2530</v>
      </c>
      <c r="B1160" s="44" t="s">
        <v>2531</v>
      </c>
      <c r="C1160" s="45">
        <v>37</v>
      </c>
      <c r="D1160" s="46" t="s">
        <v>360</v>
      </c>
      <c r="E1160" s="47">
        <v>0.69105470216096898</v>
      </c>
      <c r="F1160" s="48">
        <v>55.213764337851899</v>
      </c>
      <c r="G1160" s="47">
        <v>0.84882519998564299</v>
      </c>
      <c r="H1160" s="50">
        <v>94.658753709198805</v>
      </c>
      <c r="I1160" s="76" t="str">
        <f t="shared" si="36"/>
        <v>No</v>
      </c>
      <c r="J1160" s="49" t="str">
        <f t="shared" si="37"/>
        <v>No</v>
      </c>
      <c r="K1160" s="47">
        <v>0.123601815294394</v>
      </c>
      <c r="L1160" s="50">
        <v>27.424400417101101</v>
      </c>
      <c r="M1160" s="47">
        <v>0.15174603326713501</v>
      </c>
      <c r="N1160" s="50">
        <v>33.531157270029702</v>
      </c>
    </row>
    <row r="1161" spans="1:14" x14ac:dyDescent="0.2">
      <c r="A1161" s="148" t="s">
        <v>2532</v>
      </c>
      <c r="B1161" s="44" t="s">
        <v>2533</v>
      </c>
      <c r="C1161" s="45">
        <v>37</v>
      </c>
      <c r="D1161" s="46" t="s">
        <v>360</v>
      </c>
      <c r="E1161" s="47">
        <v>0.83471149074848305</v>
      </c>
      <c r="F1161" s="48">
        <v>84.827945776850896</v>
      </c>
      <c r="G1161" s="47">
        <v>0.77029159829743099</v>
      </c>
      <c r="H1161" s="50">
        <v>75.074183976261097</v>
      </c>
      <c r="I1161" s="76" t="str">
        <f t="shared" si="36"/>
        <v>No</v>
      </c>
      <c r="J1161" s="49" t="str">
        <f t="shared" si="37"/>
        <v>Yes</v>
      </c>
      <c r="K1161" s="47">
        <v>0.17277990643386801</v>
      </c>
      <c r="L1161" s="50">
        <v>50.938477580813299</v>
      </c>
      <c r="M1161" s="47">
        <v>0.198229559969858</v>
      </c>
      <c r="N1161" s="50">
        <v>58.753709198813098</v>
      </c>
    </row>
    <row r="1162" spans="1:14" x14ac:dyDescent="0.2">
      <c r="A1162" s="57" t="s">
        <v>2534</v>
      </c>
      <c r="B1162" s="44" t="s">
        <v>2535</v>
      </c>
      <c r="C1162" s="45">
        <v>37</v>
      </c>
      <c r="D1162" s="46" t="s">
        <v>360</v>
      </c>
      <c r="E1162" s="47">
        <v>0.580316349744189</v>
      </c>
      <c r="F1162" s="48">
        <v>23.774765380604801</v>
      </c>
      <c r="G1162" s="47">
        <v>0.66618149673654004</v>
      </c>
      <c r="H1162" s="50">
        <v>41.839762611276001</v>
      </c>
      <c r="I1162" s="76" t="str">
        <f t="shared" si="36"/>
        <v>No</v>
      </c>
      <c r="J1162" s="49" t="str">
        <f t="shared" si="37"/>
        <v>No</v>
      </c>
      <c r="K1162" s="47">
        <v>0.26905402026588798</v>
      </c>
      <c r="L1162" s="50">
        <v>87.017726798748697</v>
      </c>
      <c r="M1162" s="47">
        <v>0.28824656070809301</v>
      </c>
      <c r="N1162" s="50">
        <v>88.130563798219598</v>
      </c>
    </row>
    <row r="1163" spans="1:14" x14ac:dyDescent="0.2">
      <c r="A1163" s="57" t="s">
        <v>2536</v>
      </c>
      <c r="B1163" s="44" t="s">
        <v>2537</v>
      </c>
      <c r="C1163" s="45">
        <v>37</v>
      </c>
      <c r="D1163" s="46" t="s">
        <v>360</v>
      </c>
      <c r="E1163" s="47">
        <v>0.80999248111574995</v>
      </c>
      <c r="F1163" s="48">
        <v>78.415015641292996</v>
      </c>
      <c r="G1163" s="47">
        <v>0.67054313289359202</v>
      </c>
      <c r="H1163" s="50">
        <v>43.620178041542999</v>
      </c>
      <c r="I1163" s="76" t="str">
        <f t="shared" si="36"/>
        <v>No</v>
      </c>
      <c r="J1163" s="49" t="str">
        <f t="shared" si="37"/>
        <v>No</v>
      </c>
      <c r="K1163" s="47">
        <v>0.23940553460203801</v>
      </c>
      <c r="L1163" s="50">
        <v>79.301355578727794</v>
      </c>
      <c r="M1163" s="47">
        <v>0.25232438099516702</v>
      </c>
      <c r="N1163" s="50">
        <v>77.151335311572694</v>
      </c>
    </row>
    <row r="1164" spans="1:14" x14ac:dyDescent="0.2">
      <c r="A1164" s="57" t="s">
        <v>2538</v>
      </c>
      <c r="B1164" s="44" t="s">
        <v>2539</v>
      </c>
      <c r="C1164" s="45">
        <v>37</v>
      </c>
      <c r="D1164" s="46" t="s">
        <v>360</v>
      </c>
      <c r="E1164" s="47">
        <v>0.63146840116970804</v>
      </c>
      <c r="F1164" s="48">
        <v>39.3639207507821</v>
      </c>
      <c r="G1164" s="47">
        <v>0.736857500724726</v>
      </c>
      <c r="H1164" s="50">
        <v>65.578635014836806</v>
      </c>
      <c r="I1164" s="76" t="str">
        <f t="shared" si="36"/>
        <v>No</v>
      </c>
      <c r="J1164" s="49" t="str">
        <f t="shared" si="37"/>
        <v>No</v>
      </c>
      <c r="K1164" s="47">
        <v>0.20981032979209999</v>
      </c>
      <c r="L1164" s="50">
        <v>68.143899895724701</v>
      </c>
      <c r="M1164" s="47">
        <v>0.21799985681998099</v>
      </c>
      <c r="N1164" s="50">
        <v>64.985163204747806</v>
      </c>
    </row>
    <row r="1165" spans="1:14" x14ac:dyDescent="0.2">
      <c r="A1165" s="148" t="s">
        <v>1945</v>
      </c>
      <c r="B1165" s="44" t="s">
        <v>2540</v>
      </c>
      <c r="C1165" s="45">
        <v>37</v>
      </c>
      <c r="D1165" s="46" t="s">
        <v>360</v>
      </c>
      <c r="E1165" s="47">
        <v>0.91503373356033102</v>
      </c>
      <c r="F1165" s="48">
        <v>98.644421272158496</v>
      </c>
      <c r="G1165" s="47">
        <v>0.860589852759439</v>
      </c>
      <c r="H1165" s="50">
        <v>96.439169139465903</v>
      </c>
      <c r="I1165" s="76" t="str">
        <f t="shared" si="36"/>
        <v>Yes</v>
      </c>
      <c r="J1165" s="49" t="str">
        <f t="shared" si="37"/>
        <v>Yes</v>
      </c>
      <c r="K1165" s="47">
        <v>0.15462388623085399</v>
      </c>
      <c r="L1165" s="50">
        <v>41.136600625651703</v>
      </c>
      <c r="M1165" s="47">
        <v>0.156604250352015</v>
      </c>
      <c r="N1165" s="50">
        <v>35.311572700296701</v>
      </c>
    </row>
    <row r="1166" spans="1:14" x14ac:dyDescent="0.2">
      <c r="A1166" s="57" t="s">
        <v>2541</v>
      </c>
      <c r="B1166" s="44" t="s">
        <v>2542</v>
      </c>
      <c r="C1166" s="45">
        <v>37</v>
      </c>
      <c r="D1166" s="46" t="s">
        <v>360</v>
      </c>
      <c r="E1166" s="47">
        <v>0.72477533723292198</v>
      </c>
      <c r="F1166" s="48">
        <v>62.252346193952</v>
      </c>
      <c r="G1166" s="47">
        <v>0.85795592776428098</v>
      </c>
      <c r="H1166" s="50">
        <v>95.548961424332305</v>
      </c>
      <c r="I1166" s="76" t="str">
        <f t="shared" si="36"/>
        <v>No</v>
      </c>
      <c r="J1166" s="49" t="str">
        <f t="shared" si="37"/>
        <v>No</v>
      </c>
      <c r="K1166" s="47">
        <v>0.17181334580788801</v>
      </c>
      <c r="L1166" s="50">
        <v>50.573514077163701</v>
      </c>
      <c r="M1166" s="47">
        <v>0.178253683692393</v>
      </c>
      <c r="N1166" s="50">
        <v>46.290801186943597</v>
      </c>
    </row>
    <row r="1167" spans="1:14" x14ac:dyDescent="0.2">
      <c r="A1167" s="57" t="s">
        <v>2543</v>
      </c>
      <c r="B1167" s="44" t="s">
        <v>2544</v>
      </c>
      <c r="C1167" s="45">
        <v>37</v>
      </c>
      <c r="D1167" s="46" t="s">
        <v>360</v>
      </c>
      <c r="E1167" s="47">
        <v>0.62139004864274305</v>
      </c>
      <c r="F1167" s="48">
        <v>35.610010427528699</v>
      </c>
      <c r="G1167" s="47">
        <v>0.71903109957384803</v>
      </c>
      <c r="H1167" s="50">
        <v>56.6765578635015</v>
      </c>
      <c r="I1167" s="76" t="str">
        <f t="shared" si="36"/>
        <v>No</v>
      </c>
      <c r="J1167" s="49" t="str">
        <f t="shared" si="37"/>
        <v>No</v>
      </c>
      <c r="K1167" s="47">
        <v>0.182936489986953</v>
      </c>
      <c r="L1167" s="50">
        <v>55.8915537017727</v>
      </c>
      <c r="M1167" s="47">
        <v>0.186235719093755</v>
      </c>
      <c r="N1167" s="50">
        <v>50.445103857566799</v>
      </c>
    </row>
    <row r="1168" spans="1:14" x14ac:dyDescent="0.2">
      <c r="A1168" s="57" t="s">
        <v>2545</v>
      </c>
      <c r="B1168" s="44" t="s">
        <v>2546</v>
      </c>
      <c r="C1168" s="45">
        <v>37</v>
      </c>
      <c r="D1168" s="46" t="s">
        <v>360</v>
      </c>
      <c r="E1168" s="47">
        <v>0.77762881306612497</v>
      </c>
      <c r="F1168" s="48">
        <v>71.376433785192901</v>
      </c>
      <c r="G1168" s="47">
        <v>0.71842503010848202</v>
      </c>
      <c r="H1168" s="50">
        <v>56.379821958457001</v>
      </c>
      <c r="I1168" s="76" t="str">
        <f t="shared" si="36"/>
        <v>No</v>
      </c>
      <c r="J1168" s="49" t="str">
        <f t="shared" si="37"/>
        <v>No</v>
      </c>
      <c r="K1168" s="47">
        <v>0.247139919420478</v>
      </c>
      <c r="L1168" s="50">
        <v>81.595411887382696</v>
      </c>
      <c r="M1168" s="47">
        <v>0.262779038580504</v>
      </c>
      <c r="N1168" s="50">
        <v>81.602373887240304</v>
      </c>
    </row>
    <row r="1169" spans="1:14" x14ac:dyDescent="0.2">
      <c r="A1169" s="57" t="s">
        <v>2547</v>
      </c>
      <c r="B1169" s="44" t="s">
        <v>2548</v>
      </c>
      <c r="C1169" s="45">
        <v>37</v>
      </c>
      <c r="D1169" s="46" t="s">
        <v>360</v>
      </c>
      <c r="E1169" s="47">
        <v>0.73144477457790502</v>
      </c>
      <c r="F1169" s="48">
        <v>63.347236704900901</v>
      </c>
      <c r="G1169" s="47">
        <v>0.62327403507250001</v>
      </c>
      <c r="H1169" s="50">
        <v>29.673590504450999</v>
      </c>
      <c r="I1169" s="76" t="str">
        <f t="shared" si="36"/>
        <v>No</v>
      </c>
      <c r="J1169" s="49" t="str">
        <f t="shared" si="37"/>
        <v>No</v>
      </c>
      <c r="K1169" s="47">
        <v>0.22079637317499601</v>
      </c>
      <c r="L1169" s="50">
        <v>72.679874869655904</v>
      </c>
      <c r="M1169" s="47">
        <v>0.23030458882757601</v>
      </c>
      <c r="N1169" s="50">
        <v>70.326409495549001</v>
      </c>
    </row>
    <row r="1170" spans="1:14" x14ac:dyDescent="0.2">
      <c r="A1170" s="57" t="s">
        <v>2549</v>
      </c>
      <c r="B1170" s="44" t="s">
        <v>2550</v>
      </c>
      <c r="C1170" s="45">
        <v>37</v>
      </c>
      <c r="D1170" s="46" t="s">
        <v>360</v>
      </c>
      <c r="E1170" s="47">
        <v>0.73677304403407695</v>
      </c>
      <c r="F1170" s="48">
        <v>64.129301355578704</v>
      </c>
      <c r="G1170" s="47">
        <v>0.65150076803176005</v>
      </c>
      <c r="H1170" s="50">
        <v>36.795252225519299</v>
      </c>
      <c r="I1170" s="76" t="str">
        <f t="shared" si="36"/>
        <v>No</v>
      </c>
      <c r="J1170" s="49" t="str">
        <f t="shared" si="37"/>
        <v>No</v>
      </c>
      <c r="K1170" s="47">
        <v>0.23329576311999101</v>
      </c>
      <c r="L1170" s="50">
        <v>77.685088633993701</v>
      </c>
      <c r="M1170" s="47">
        <v>0.27261199134747899</v>
      </c>
      <c r="N1170" s="50">
        <v>86.350148367952499</v>
      </c>
    </row>
    <row r="1171" spans="1:14" x14ac:dyDescent="0.2">
      <c r="A1171" s="57" t="s">
        <v>2551</v>
      </c>
      <c r="B1171" s="44" t="s">
        <v>2552</v>
      </c>
      <c r="C1171" s="45">
        <v>37</v>
      </c>
      <c r="D1171" s="46" t="s">
        <v>360</v>
      </c>
      <c r="E1171" s="47">
        <v>0.78027374122451898</v>
      </c>
      <c r="F1171" s="48">
        <v>72.054223149113696</v>
      </c>
      <c r="G1171" s="47">
        <v>0.68064996996739402</v>
      </c>
      <c r="H1171" s="50">
        <v>47.774480712166202</v>
      </c>
      <c r="I1171" s="76" t="str">
        <f t="shared" si="36"/>
        <v>No</v>
      </c>
      <c r="J1171" s="49" t="str">
        <f t="shared" si="37"/>
        <v>No</v>
      </c>
      <c r="K1171" s="47">
        <v>0.271339697425443</v>
      </c>
      <c r="L1171" s="50">
        <v>87.2262773722628</v>
      </c>
      <c r="M1171" s="47">
        <v>0.31918617198223398</v>
      </c>
      <c r="N1171" s="50">
        <v>93.175074183976307</v>
      </c>
    </row>
    <row r="1172" spans="1:14" x14ac:dyDescent="0.2">
      <c r="A1172" s="57" t="s">
        <v>2553</v>
      </c>
      <c r="B1172" s="44" t="s">
        <v>2554</v>
      </c>
      <c r="C1172" s="45">
        <v>37</v>
      </c>
      <c r="D1172" s="46" t="s">
        <v>360</v>
      </c>
      <c r="E1172" s="47">
        <v>0.62955509260989195</v>
      </c>
      <c r="F1172" s="48">
        <v>38.425443169968702</v>
      </c>
      <c r="G1172" s="47">
        <v>0.72051076400007896</v>
      </c>
      <c r="H1172" s="50">
        <v>57.566765578635</v>
      </c>
      <c r="I1172" s="76" t="str">
        <f t="shared" si="36"/>
        <v>No</v>
      </c>
      <c r="J1172" s="49" t="str">
        <f t="shared" si="37"/>
        <v>No</v>
      </c>
      <c r="K1172" s="47">
        <v>0.23701988477701399</v>
      </c>
      <c r="L1172" s="50">
        <v>78.362877997914495</v>
      </c>
      <c r="M1172" s="47">
        <v>0.23335103916766001</v>
      </c>
      <c r="N1172" s="50">
        <v>70.919881305638</v>
      </c>
    </row>
    <row r="1173" spans="1:14" x14ac:dyDescent="0.2">
      <c r="A1173" s="57" t="s">
        <v>2555</v>
      </c>
      <c r="B1173" s="44" t="s">
        <v>2556</v>
      </c>
      <c r="C1173" s="45">
        <v>37</v>
      </c>
      <c r="D1173" s="46" t="s">
        <v>360</v>
      </c>
      <c r="E1173" s="47">
        <v>0.55613205567172297</v>
      </c>
      <c r="F1173" s="48">
        <v>17.466110531803999</v>
      </c>
      <c r="G1173" s="47">
        <v>0.55415960898441796</v>
      </c>
      <c r="H1173" s="50">
        <v>13.649851632047501</v>
      </c>
      <c r="I1173" s="76" t="str">
        <f t="shared" si="36"/>
        <v>No</v>
      </c>
      <c r="J1173" s="49" t="str">
        <f t="shared" si="37"/>
        <v>No</v>
      </c>
      <c r="K1173" s="47">
        <v>0.21886109692286801</v>
      </c>
      <c r="L1173" s="50">
        <v>71.689259645464006</v>
      </c>
      <c r="M1173" s="47">
        <v>0.24737182199959901</v>
      </c>
      <c r="N1173" s="50">
        <v>75.074183976261097</v>
      </c>
    </row>
    <row r="1174" spans="1:14" x14ac:dyDescent="0.2">
      <c r="A1174" s="57" t="s">
        <v>2557</v>
      </c>
      <c r="B1174" s="44" t="s">
        <v>2558</v>
      </c>
      <c r="C1174" s="45">
        <v>37</v>
      </c>
      <c r="D1174" s="46" t="s">
        <v>360</v>
      </c>
      <c r="E1174" s="47">
        <v>0.57748050184632205</v>
      </c>
      <c r="F1174" s="48">
        <v>23.044838373305499</v>
      </c>
      <c r="G1174" s="47">
        <v>0.65167025751057095</v>
      </c>
      <c r="H1174" s="50">
        <v>37.091988130563799</v>
      </c>
      <c r="I1174" s="76" t="str">
        <f t="shared" si="36"/>
        <v>No</v>
      </c>
      <c r="J1174" s="49" t="str">
        <f t="shared" si="37"/>
        <v>No</v>
      </c>
      <c r="K1174" s="47">
        <v>0.17105804773931901</v>
      </c>
      <c r="L1174" s="50">
        <v>50</v>
      </c>
      <c r="M1174" s="47">
        <v>0.19444283753007</v>
      </c>
      <c r="N1174" s="50">
        <v>56.6765578635015</v>
      </c>
    </row>
    <row r="1175" spans="1:14" x14ac:dyDescent="0.2">
      <c r="A1175" s="57" t="s">
        <v>2559</v>
      </c>
      <c r="B1175" s="44" t="s">
        <v>2560</v>
      </c>
      <c r="C1175" s="45">
        <v>37</v>
      </c>
      <c r="D1175" s="46" t="s">
        <v>360</v>
      </c>
      <c r="E1175" s="47">
        <v>0.640788662765026</v>
      </c>
      <c r="F1175" s="48">
        <v>42.440041710114699</v>
      </c>
      <c r="G1175" s="47">
        <v>0.67446972026329599</v>
      </c>
      <c r="H1175" s="50">
        <v>46.290801186943597</v>
      </c>
      <c r="I1175" s="76" t="str">
        <f t="shared" si="36"/>
        <v>No</v>
      </c>
      <c r="J1175" s="49" t="str">
        <f t="shared" si="37"/>
        <v>No</v>
      </c>
      <c r="K1175" s="47">
        <v>0.12234040246007299</v>
      </c>
      <c r="L1175" s="50">
        <v>26.903023983316</v>
      </c>
      <c r="M1175" s="47">
        <v>0.145037541228552</v>
      </c>
      <c r="N1175" s="50">
        <v>27.596439169139501</v>
      </c>
    </row>
    <row r="1176" spans="1:14" x14ac:dyDescent="0.2">
      <c r="A1176" s="57" t="s">
        <v>2561</v>
      </c>
      <c r="B1176" s="44" t="s">
        <v>2562</v>
      </c>
      <c r="C1176" s="45">
        <v>38</v>
      </c>
      <c r="D1176" s="46" t="s">
        <v>360</v>
      </c>
      <c r="E1176" s="47">
        <v>0.62407984242931003</v>
      </c>
      <c r="F1176" s="48">
        <v>36.652763295099099</v>
      </c>
      <c r="G1176" s="47">
        <v>0.55832591782503105</v>
      </c>
      <c r="H1176" s="50">
        <v>10.526315789473699</v>
      </c>
      <c r="I1176" s="76" t="str">
        <f t="shared" si="36"/>
        <v>No</v>
      </c>
      <c r="J1176" s="49" t="str">
        <f t="shared" si="37"/>
        <v>No</v>
      </c>
      <c r="K1176" s="47">
        <v>0.24743178225474699</v>
      </c>
      <c r="L1176" s="50">
        <v>81.699687174139697</v>
      </c>
      <c r="M1176" s="47">
        <v>0.33364756452608502</v>
      </c>
      <c r="N1176" s="50">
        <v>90.789473684210506</v>
      </c>
    </row>
    <row r="1177" spans="1:14" x14ac:dyDescent="0.2">
      <c r="A1177" s="57" t="s">
        <v>2563</v>
      </c>
      <c r="B1177" s="44" t="s">
        <v>2564</v>
      </c>
      <c r="C1177" s="45">
        <v>38</v>
      </c>
      <c r="D1177" s="46" t="s">
        <v>360</v>
      </c>
      <c r="E1177" s="47">
        <v>0.77718183006987196</v>
      </c>
      <c r="F1177" s="48">
        <v>71.324296141814401</v>
      </c>
      <c r="G1177" s="47">
        <v>0.59994949601087899</v>
      </c>
      <c r="H1177" s="50">
        <v>15.1315789473684</v>
      </c>
      <c r="I1177" s="76" t="str">
        <f t="shared" si="36"/>
        <v>No</v>
      </c>
      <c r="J1177" s="49" t="str">
        <f t="shared" si="37"/>
        <v>No</v>
      </c>
      <c r="K1177" s="47">
        <v>0.17944914693690101</v>
      </c>
      <c r="L1177" s="50">
        <v>54.379562043795602</v>
      </c>
      <c r="M1177" s="47">
        <v>0.238220595192461</v>
      </c>
      <c r="N1177" s="50">
        <v>80.921052631578902</v>
      </c>
    </row>
    <row r="1178" spans="1:14" x14ac:dyDescent="0.2">
      <c r="A1178" s="57" t="s">
        <v>2565</v>
      </c>
      <c r="B1178" s="44" t="s">
        <v>2566</v>
      </c>
      <c r="C1178" s="45">
        <v>37</v>
      </c>
      <c r="D1178" s="46" t="s">
        <v>360</v>
      </c>
      <c r="E1178" s="47">
        <v>0.58084695697259603</v>
      </c>
      <c r="F1178" s="48">
        <v>23.879040667361799</v>
      </c>
      <c r="G1178" s="47">
        <v>0.61784167538609902</v>
      </c>
      <c r="H1178" s="50">
        <v>27.893175074184001</v>
      </c>
      <c r="I1178" s="76" t="str">
        <f t="shared" si="36"/>
        <v>No</v>
      </c>
      <c r="J1178" s="49" t="str">
        <f t="shared" si="37"/>
        <v>No</v>
      </c>
      <c r="K1178" s="47">
        <v>0.129283751567108</v>
      </c>
      <c r="L1178" s="50">
        <v>29.927007299270102</v>
      </c>
      <c r="M1178" s="47">
        <v>0.162468875474473</v>
      </c>
      <c r="N1178" s="50">
        <v>37.982195845697298</v>
      </c>
    </row>
    <row r="1179" spans="1:14" x14ac:dyDescent="0.2">
      <c r="A1179" s="57" t="s">
        <v>2567</v>
      </c>
      <c r="B1179" s="44" t="s">
        <v>2568</v>
      </c>
      <c r="C1179" s="45">
        <v>37</v>
      </c>
      <c r="D1179" s="46" t="s">
        <v>360</v>
      </c>
      <c r="E1179" s="47">
        <v>0.58843587474185899</v>
      </c>
      <c r="F1179" s="48">
        <v>26.0166840458811</v>
      </c>
      <c r="G1179" s="47">
        <v>0.62232259089989195</v>
      </c>
      <c r="H1179" s="50">
        <v>28.7833827893175</v>
      </c>
      <c r="I1179" s="76" t="str">
        <f t="shared" si="36"/>
        <v>No</v>
      </c>
      <c r="J1179" s="49" t="str">
        <f t="shared" si="37"/>
        <v>No</v>
      </c>
      <c r="K1179" s="47">
        <v>0.26594622977266102</v>
      </c>
      <c r="L1179" s="50">
        <v>86.444212721585004</v>
      </c>
      <c r="M1179" s="47">
        <v>0.242407927394933</v>
      </c>
      <c r="N1179" s="50">
        <v>73.293768545994098</v>
      </c>
    </row>
    <row r="1180" spans="1:14" x14ac:dyDescent="0.2">
      <c r="A1180" s="57" t="s">
        <v>2569</v>
      </c>
      <c r="B1180" s="44" t="s">
        <v>2570</v>
      </c>
      <c r="C1180" s="45">
        <v>37</v>
      </c>
      <c r="D1180" s="46" t="s">
        <v>360</v>
      </c>
      <c r="E1180" s="47">
        <v>0.60312983766082495</v>
      </c>
      <c r="F1180" s="48">
        <v>30.135557872784201</v>
      </c>
      <c r="G1180" s="47">
        <v>0.62654443263858905</v>
      </c>
      <c r="H1180" s="50">
        <v>32.047477744807097</v>
      </c>
      <c r="I1180" s="76" t="str">
        <f t="shared" si="36"/>
        <v>No</v>
      </c>
      <c r="J1180" s="49" t="str">
        <f t="shared" si="37"/>
        <v>No</v>
      </c>
      <c r="K1180" s="47">
        <v>0.11557006994230699</v>
      </c>
      <c r="L1180" s="50">
        <v>25.0260688216893</v>
      </c>
      <c r="M1180" s="47">
        <v>0.144686119165362</v>
      </c>
      <c r="N1180" s="50">
        <v>27.002967359050398</v>
      </c>
    </row>
    <row r="1181" spans="1:14" x14ac:dyDescent="0.2">
      <c r="A1181" s="147" t="s">
        <v>2571</v>
      </c>
      <c r="B1181" s="44" t="s">
        <v>2572</v>
      </c>
      <c r="C1181" s="45">
        <v>38</v>
      </c>
      <c r="D1181" s="46" t="s">
        <v>360</v>
      </c>
      <c r="E1181" s="47">
        <v>0.79646760148908702</v>
      </c>
      <c r="F1181" s="48">
        <v>75.391032325338898</v>
      </c>
      <c r="G1181" s="47">
        <v>0.86671059963569197</v>
      </c>
      <c r="H1181" s="50">
        <v>76.973684210526301</v>
      </c>
      <c r="I1181" s="76" t="str">
        <f t="shared" si="36"/>
        <v>No</v>
      </c>
      <c r="J1181" s="49" t="str">
        <f t="shared" si="37"/>
        <v>Yes</v>
      </c>
      <c r="K1181" s="47">
        <v>0.18229919322871699</v>
      </c>
      <c r="L1181" s="50">
        <v>55.735140771637099</v>
      </c>
      <c r="M1181" s="47">
        <v>0.230247120613225</v>
      </c>
      <c r="N1181" s="50">
        <v>80.263157894736807</v>
      </c>
    </row>
    <row r="1182" spans="1:14" x14ac:dyDescent="0.2">
      <c r="A1182" s="57" t="s">
        <v>2573</v>
      </c>
      <c r="B1182" s="44" t="s">
        <v>2574</v>
      </c>
      <c r="C1182" s="45">
        <v>38</v>
      </c>
      <c r="D1182" s="46" t="s">
        <v>360</v>
      </c>
      <c r="E1182" s="47">
        <v>0.87906836625171503</v>
      </c>
      <c r="F1182" s="48">
        <v>94.7340980187696</v>
      </c>
      <c r="G1182" s="47">
        <v>0.76240629377296598</v>
      </c>
      <c r="H1182" s="50">
        <v>38.815789473684198</v>
      </c>
      <c r="I1182" s="76" t="str">
        <f t="shared" si="36"/>
        <v>No</v>
      </c>
      <c r="J1182" s="49" t="str">
        <f t="shared" si="37"/>
        <v>No</v>
      </c>
      <c r="K1182" s="47">
        <v>0.224951711582346</v>
      </c>
      <c r="L1182" s="50">
        <v>74.556830031282601</v>
      </c>
      <c r="M1182" s="47">
        <v>0.33414711947274001</v>
      </c>
      <c r="N1182" s="50">
        <v>91.447368421052602</v>
      </c>
    </row>
    <row r="1183" spans="1:14" x14ac:dyDescent="0.2">
      <c r="A1183" s="57" t="s">
        <v>2575</v>
      </c>
      <c r="B1183" s="44" t="s">
        <v>2576</v>
      </c>
      <c r="C1183" s="45">
        <v>38</v>
      </c>
      <c r="D1183" s="46" t="s">
        <v>360</v>
      </c>
      <c r="E1183" s="47">
        <v>0.81912228810330401</v>
      </c>
      <c r="F1183" s="48">
        <v>80.552659019812296</v>
      </c>
      <c r="G1183" s="47">
        <v>0.74953548015345095</v>
      </c>
      <c r="H1183" s="50">
        <v>35.526315789473699</v>
      </c>
      <c r="I1183" s="76" t="str">
        <f t="shared" si="36"/>
        <v>No</v>
      </c>
      <c r="J1183" s="49" t="str">
        <f t="shared" si="37"/>
        <v>No</v>
      </c>
      <c r="K1183" s="47">
        <v>0.23938346636947699</v>
      </c>
      <c r="L1183" s="50">
        <v>79.249217935349293</v>
      </c>
      <c r="M1183" s="47">
        <v>0.345862787604927</v>
      </c>
      <c r="N1183" s="50">
        <v>92.763157894736807</v>
      </c>
    </row>
    <row r="1184" spans="1:14" x14ac:dyDescent="0.2">
      <c r="A1184" s="57" t="s">
        <v>2577</v>
      </c>
      <c r="B1184" s="44" t="s">
        <v>2578</v>
      </c>
      <c r="C1184" s="45">
        <v>38</v>
      </c>
      <c r="D1184" s="46" t="s">
        <v>360</v>
      </c>
      <c r="E1184" s="47">
        <v>0.71904895280950898</v>
      </c>
      <c r="F1184" s="48">
        <v>61.2095933263817</v>
      </c>
      <c r="G1184" s="47">
        <v>0.85762489412504195</v>
      </c>
      <c r="H1184" s="50">
        <v>71.052631578947398</v>
      </c>
      <c r="I1184" s="76" t="str">
        <f t="shared" si="36"/>
        <v>No</v>
      </c>
      <c r="J1184" s="49" t="str">
        <f t="shared" si="37"/>
        <v>No</v>
      </c>
      <c r="K1184" s="47">
        <v>0.21506009246827301</v>
      </c>
      <c r="L1184" s="50">
        <v>70.281543274244001</v>
      </c>
      <c r="M1184" s="47">
        <v>0.297325590601065</v>
      </c>
      <c r="N1184" s="50">
        <v>87.5</v>
      </c>
    </row>
    <row r="1185" spans="1:14" x14ac:dyDescent="0.2">
      <c r="A1185" s="57" t="s">
        <v>2579</v>
      </c>
      <c r="B1185" s="44" t="s">
        <v>2580</v>
      </c>
      <c r="C1185" s="45">
        <v>38</v>
      </c>
      <c r="D1185" s="46" t="s">
        <v>360</v>
      </c>
      <c r="E1185" s="47">
        <v>0.71128287689413605</v>
      </c>
      <c r="F1185" s="48">
        <v>59.697601668404602</v>
      </c>
      <c r="G1185" s="47">
        <v>0.79315244234154902</v>
      </c>
      <c r="H1185" s="50">
        <v>49.342105263157897</v>
      </c>
      <c r="I1185" s="76" t="str">
        <f t="shared" si="36"/>
        <v>No</v>
      </c>
      <c r="J1185" s="49" t="str">
        <f t="shared" si="37"/>
        <v>No</v>
      </c>
      <c r="K1185" s="47">
        <v>0.177293575615735</v>
      </c>
      <c r="L1185" s="50">
        <v>53.336809176225202</v>
      </c>
      <c r="M1185" s="47">
        <v>0.22479937671167999</v>
      </c>
      <c r="N1185" s="50">
        <v>78.947368421052602</v>
      </c>
    </row>
    <row r="1186" spans="1:14" x14ac:dyDescent="0.2">
      <c r="A1186" s="57" t="s">
        <v>2581</v>
      </c>
      <c r="B1186" s="44" t="s">
        <v>2582</v>
      </c>
      <c r="C1186" s="45">
        <v>38</v>
      </c>
      <c r="D1186" s="46" t="s">
        <v>360</v>
      </c>
      <c r="E1186" s="47">
        <v>0.67253071433287104</v>
      </c>
      <c r="F1186" s="48">
        <v>50.834202294056297</v>
      </c>
      <c r="G1186" s="47">
        <v>0.70667564041015196</v>
      </c>
      <c r="H1186" s="50">
        <v>28.289473684210499</v>
      </c>
      <c r="I1186" s="76" t="str">
        <f t="shared" si="36"/>
        <v>No</v>
      </c>
      <c r="J1186" s="49" t="str">
        <f t="shared" si="37"/>
        <v>No</v>
      </c>
      <c r="K1186" s="47">
        <v>0.228740741602242</v>
      </c>
      <c r="L1186" s="50">
        <v>75.912408759124105</v>
      </c>
      <c r="M1186" s="47">
        <v>0.30736766431849599</v>
      </c>
      <c r="N1186" s="50">
        <v>88.815789473684205</v>
      </c>
    </row>
    <row r="1187" spans="1:14" x14ac:dyDescent="0.2">
      <c r="A1187" s="57" t="s">
        <v>2583</v>
      </c>
      <c r="B1187" s="44" t="s">
        <v>2584</v>
      </c>
      <c r="C1187" s="45">
        <v>37</v>
      </c>
      <c r="D1187" s="46" t="s">
        <v>360</v>
      </c>
      <c r="E1187" s="47">
        <v>0.49947247788397903</v>
      </c>
      <c r="F1187" s="48">
        <v>6.2565172054223197</v>
      </c>
      <c r="G1187" s="47">
        <v>0.49541719024595499</v>
      </c>
      <c r="H1187" s="50">
        <v>8.0118694362017795</v>
      </c>
      <c r="I1187" s="76" t="str">
        <f t="shared" si="36"/>
        <v>No</v>
      </c>
      <c r="J1187" s="49" t="str">
        <f t="shared" si="37"/>
        <v>No</v>
      </c>
      <c r="K1187" s="47">
        <v>0.21446287228219299</v>
      </c>
      <c r="L1187" s="50">
        <v>70.020855057351397</v>
      </c>
      <c r="M1187" s="47">
        <v>0.22776196244560801</v>
      </c>
      <c r="N1187" s="50">
        <v>68.545994065281903</v>
      </c>
    </row>
    <row r="1188" spans="1:14" x14ac:dyDescent="0.2">
      <c r="A1188" s="57" t="s">
        <v>1041</v>
      </c>
      <c r="B1188" s="44" t="s">
        <v>2585</v>
      </c>
      <c r="C1188" s="45">
        <v>37</v>
      </c>
      <c r="D1188" s="46" t="s">
        <v>360</v>
      </c>
      <c r="E1188" s="47">
        <v>0.70285731419381103</v>
      </c>
      <c r="F1188" s="48">
        <v>58.237747653805997</v>
      </c>
      <c r="G1188" s="47">
        <v>0.60308565572438499</v>
      </c>
      <c r="H1188" s="50">
        <v>24.6290801186944</v>
      </c>
      <c r="I1188" s="76" t="str">
        <f t="shared" si="36"/>
        <v>No</v>
      </c>
      <c r="J1188" s="49" t="str">
        <f t="shared" si="37"/>
        <v>No</v>
      </c>
      <c r="K1188" s="47">
        <v>0.230966419572499</v>
      </c>
      <c r="L1188" s="50">
        <v>76.694473409801901</v>
      </c>
      <c r="M1188" s="47">
        <v>0.25220278747446401</v>
      </c>
      <c r="N1188" s="50">
        <v>76.557863501483695</v>
      </c>
    </row>
    <row r="1189" spans="1:14" x14ac:dyDescent="0.2">
      <c r="A1189" s="57" t="s">
        <v>2586</v>
      </c>
      <c r="B1189" s="44" t="s">
        <v>2587</v>
      </c>
      <c r="C1189" s="45">
        <v>37</v>
      </c>
      <c r="D1189" s="46" t="s">
        <v>360</v>
      </c>
      <c r="E1189" s="47">
        <v>0.41618164872233299</v>
      </c>
      <c r="F1189" s="48">
        <v>1.6162669447341</v>
      </c>
      <c r="G1189" s="47">
        <v>0.38824731878965701</v>
      </c>
      <c r="H1189" s="50">
        <v>2.6706231454005902</v>
      </c>
      <c r="I1189" s="76" t="str">
        <f t="shared" si="36"/>
        <v>No</v>
      </c>
      <c r="J1189" s="49" t="str">
        <f t="shared" si="37"/>
        <v>No</v>
      </c>
      <c r="K1189" s="47">
        <v>0.21373431648414301</v>
      </c>
      <c r="L1189" s="50">
        <v>69.916579770594396</v>
      </c>
      <c r="M1189" s="47">
        <v>0.222852055150841</v>
      </c>
      <c r="N1189" s="50">
        <v>67.952522255192903</v>
      </c>
    </row>
    <row r="1190" spans="1:14" x14ac:dyDescent="0.2">
      <c r="A1190" s="57" t="s">
        <v>2588</v>
      </c>
      <c r="B1190" s="44" t="s">
        <v>2589</v>
      </c>
      <c r="C1190" s="45">
        <v>37</v>
      </c>
      <c r="D1190" s="46" t="s">
        <v>360</v>
      </c>
      <c r="E1190" s="47">
        <v>0.65302679974658095</v>
      </c>
      <c r="F1190" s="48">
        <v>45.464025026068803</v>
      </c>
      <c r="G1190" s="47">
        <v>0.54470713461595999</v>
      </c>
      <c r="H1190" s="50">
        <v>12.7596439169139</v>
      </c>
      <c r="I1190" s="76" t="str">
        <f t="shared" si="36"/>
        <v>No</v>
      </c>
      <c r="J1190" s="49" t="str">
        <f t="shared" si="37"/>
        <v>No</v>
      </c>
      <c r="K1190" s="47">
        <v>0.23580954504864901</v>
      </c>
      <c r="L1190" s="50">
        <v>78.206465067778893</v>
      </c>
      <c r="M1190" s="47">
        <v>0.25224057211335199</v>
      </c>
      <c r="N1190" s="50">
        <v>76.854599406528195</v>
      </c>
    </row>
    <row r="1191" spans="1:14" x14ac:dyDescent="0.2">
      <c r="A1191" s="57" t="s">
        <v>2590</v>
      </c>
      <c r="B1191" s="44" t="s">
        <v>2591</v>
      </c>
      <c r="C1191" s="45">
        <v>37</v>
      </c>
      <c r="D1191" s="46" t="s">
        <v>360</v>
      </c>
      <c r="E1191" s="47">
        <v>0.81070571265221403</v>
      </c>
      <c r="F1191" s="48">
        <v>78.519290928050097</v>
      </c>
      <c r="G1191" s="47">
        <v>0.70248022670471499</v>
      </c>
      <c r="H1191" s="50">
        <v>53.115727002967397</v>
      </c>
      <c r="I1191" s="76" t="str">
        <f t="shared" si="36"/>
        <v>No</v>
      </c>
      <c r="J1191" s="49" t="str">
        <f t="shared" si="37"/>
        <v>No</v>
      </c>
      <c r="K1191" s="47">
        <v>0.36146692790486401</v>
      </c>
      <c r="L1191" s="50">
        <v>95.672575599582899</v>
      </c>
      <c r="M1191" s="47">
        <v>0.386333296032563</v>
      </c>
      <c r="N1191" s="50">
        <v>96.439169139465903</v>
      </c>
    </row>
    <row r="1192" spans="1:14" x14ac:dyDescent="0.2">
      <c r="A1192" s="57" t="s">
        <v>2592</v>
      </c>
      <c r="B1192" s="44" t="s">
        <v>2593</v>
      </c>
      <c r="C1192" s="45">
        <v>37</v>
      </c>
      <c r="D1192" s="46" t="s">
        <v>360</v>
      </c>
      <c r="E1192" s="47">
        <v>0.57626083622032098</v>
      </c>
      <c r="F1192" s="48">
        <v>22.732012513034402</v>
      </c>
      <c r="G1192" s="47">
        <v>0.45568176617337097</v>
      </c>
      <c r="H1192" s="50">
        <v>4.4510385756676598</v>
      </c>
      <c r="I1192" s="76" t="str">
        <f t="shared" si="36"/>
        <v>No</v>
      </c>
      <c r="J1192" s="49" t="str">
        <f t="shared" si="37"/>
        <v>No</v>
      </c>
      <c r="K1192" s="47">
        <v>0.424668256610018</v>
      </c>
      <c r="L1192" s="50">
        <v>98.696558915536997</v>
      </c>
      <c r="M1192" s="47">
        <v>0.42654058063559802</v>
      </c>
      <c r="N1192" s="50">
        <v>98.516320474777501</v>
      </c>
    </row>
    <row r="1193" spans="1:14" x14ac:dyDescent="0.2">
      <c r="A1193" s="57" t="s">
        <v>2594</v>
      </c>
      <c r="B1193" s="44" t="s">
        <v>2595</v>
      </c>
      <c r="C1193" s="45">
        <v>37</v>
      </c>
      <c r="D1193" s="46" t="s">
        <v>360</v>
      </c>
      <c r="E1193" s="47">
        <v>0.70707977838103098</v>
      </c>
      <c r="F1193" s="48">
        <v>58.759124087591204</v>
      </c>
      <c r="G1193" s="47">
        <v>0.57244683777001204</v>
      </c>
      <c r="H1193" s="50">
        <v>18.694362017804199</v>
      </c>
      <c r="I1193" s="76" t="str">
        <f t="shared" si="36"/>
        <v>No</v>
      </c>
      <c r="J1193" s="49" t="str">
        <f t="shared" si="37"/>
        <v>No</v>
      </c>
      <c r="K1193" s="47">
        <v>0.43591551739946499</v>
      </c>
      <c r="L1193" s="50">
        <v>99.061522419186701</v>
      </c>
      <c r="M1193" s="47">
        <v>0.37193148376145302</v>
      </c>
      <c r="N1193" s="50">
        <v>95.548961424332305</v>
      </c>
    </row>
    <row r="1194" spans="1:14" x14ac:dyDescent="0.2">
      <c r="A1194" s="57" t="s">
        <v>1945</v>
      </c>
      <c r="B1194" s="44" t="s">
        <v>2596</v>
      </c>
      <c r="C1194" s="45">
        <v>37</v>
      </c>
      <c r="D1194" s="46" t="s">
        <v>360</v>
      </c>
      <c r="E1194" s="47">
        <v>0.54978162858207402</v>
      </c>
      <c r="F1194" s="48">
        <v>15.901981230448399</v>
      </c>
      <c r="G1194" s="47">
        <v>0.46292088198311099</v>
      </c>
      <c r="H1194" s="50">
        <v>4.7477744807121702</v>
      </c>
      <c r="I1194" s="76" t="str">
        <f t="shared" si="36"/>
        <v>No</v>
      </c>
      <c r="J1194" s="49" t="str">
        <f t="shared" si="37"/>
        <v>No</v>
      </c>
      <c r="K1194" s="47">
        <v>0.29546329519240899</v>
      </c>
      <c r="L1194" s="50">
        <v>90.719499478623604</v>
      </c>
      <c r="M1194" s="47">
        <v>0.31823488170151598</v>
      </c>
      <c r="N1194" s="50">
        <v>92.878338278931693</v>
      </c>
    </row>
    <row r="1195" spans="1:14" x14ac:dyDescent="0.2">
      <c r="A1195" s="57" t="s">
        <v>2597</v>
      </c>
      <c r="B1195" s="44" t="s">
        <v>2598</v>
      </c>
      <c r="C1195" s="45">
        <v>37</v>
      </c>
      <c r="D1195" s="46" t="s">
        <v>360</v>
      </c>
      <c r="E1195" s="47">
        <v>0.46857415237316502</v>
      </c>
      <c r="F1195" s="48">
        <v>3.1282586027111599</v>
      </c>
      <c r="G1195" s="47">
        <v>0.44051890171458202</v>
      </c>
      <c r="H1195" s="50">
        <v>3.2640949554896102</v>
      </c>
      <c r="I1195" s="76" t="str">
        <f t="shared" si="36"/>
        <v>No</v>
      </c>
      <c r="J1195" s="49" t="str">
        <f t="shared" si="37"/>
        <v>No</v>
      </c>
      <c r="K1195" s="47">
        <v>0.18629423556042099</v>
      </c>
      <c r="L1195" s="50">
        <v>57.612095933263802</v>
      </c>
      <c r="M1195" s="47">
        <v>0.204114759023382</v>
      </c>
      <c r="N1195" s="50">
        <v>60.830860534124596</v>
      </c>
    </row>
    <row r="1196" spans="1:14" x14ac:dyDescent="0.2">
      <c r="A1196" s="57" t="s">
        <v>2599</v>
      </c>
      <c r="B1196" s="44" t="s">
        <v>2600</v>
      </c>
      <c r="C1196" s="45">
        <v>38</v>
      </c>
      <c r="D1196" s="46" t="s">
        <v>360</v>
      </c>
      <c r="E1196" s="47">
        <v>0.55141035039024799</v>
      </c>
      <c r="F1196" s="48">
        <v>16.371220020855102</v>
      </c>
      <c r="G1196" s="47">
        <v>0.23243284377507001</v>
      </c>
      <c r="H1196" s="50">
        <v>1.31578947368421</v>
      </c>
      <c r="I1196" s="76" t="str">
        <f t="shared" si="36"/>
        <v>No</v>
      </c>
      <c r="J1196" s="49" t="str">
        <f t="shared" si="37"/>
        <v>No</v>
      </c>
      <c r="K1196" s="47">
        <v>0.27794241028558703</v>
      </c>
      <c r="L1196" s="50">
        <v>87.904066736183495</v>
      </c>
      <c r="M1196" s="47">
        <v>0.45770539663874998</v>
      </c>
      <c r="N1196" s="50">
        <v>98.684210526315795</v>
      </c>
    </row>
    <row r="1197" spans="1:14" x14ac:dyDescent="0.2">
      <c r="A1197" s="57" t="s">
        <v>1575</v>
      </c>
      <c r="B1197" s="44" t="s">
        <v>2601</v>
      </c>
      <c r="C1197" s="45">
        <v>36</v>
      </c>
      <c r="D1197" s="46" t="s">
        <v>360</v>
      </c>
      <c r="E1197" s="47">
        <v>0.80786528115334699</v>
      </c>
      <c r="F1197" s="48">
        <v>77.6329509906152</v>
      </c>
      <c r="G1197" s="47">
        <v>0.75361413321214199</v>
      </c>
      <c r="H1197" s="50">
        <v>43.6170212765958</v>
      </c>
      <c r="I1197" s="76" t="str">
        <f t="shared" si="36"/>
        <v>No</v>
      </c>
      <c r="J1197" s="49" t="str">
        <f t="shared" si="37"/>
        <v>No</v>
      </c>
      <c r="K1197" s="47">
        <v>3.8165676680768597E-2</v>
      </c>
      <c r="L1197" s="50">
        <v>0.104275286757039</v>
      </c>
      <c r="M1197" s="47">
        <v>6.2866183072923298E-2</v>
      </c>
      <c r="N1197" s="50">
        <v>10.992907801418401</v>
      </c>
    </row>
    <row r="1198" spans="1:14" x14ac:dyDescent="0.2">
      <c r="A1198" s="57" t="s">
        <v>2602</v>
      </c>
      <c r="B1198" s="44" t="s">
        <v>2603</v>
      </c>
      <c r="C1198" s="45">
        <v>36</v>
      </c>
      <c r="D1198" s="46" t="s">
        <v>360</v>
      </c>
      <c r="E1198" s="47">
        <v>0.77889311435221298</v>
      </c>
      <c r="F1198" s="48">
        <v>71.637122002085505</v>
      </c>
      <c r="G1198" s="47">
        <v>0.72134492717276899</v>
      </c>
      <c r="H1198" s="50">
        <v>28.723404255319199</v>
      </c>
      <c r="I1198" s="76" t="str">
        <f t="shared" si="36"/>
        <v>No</v>
      </c>
      <c r="J1198" s="49" t="str">
        <f t="shared" si="37"/>
        <v>No</v>
      </c>
      <c r="K1198" s="47">
        <v>0.114596642733646</v>
      </c>
      <c r="L1198" s="50">
        <v>24.608967674661098</v>
      </c>
      <c r="M1198" s="47">
        <v>0.113964872896756</v>
      </c>
      <c r="N1198" s="50">
        <v>30.851063829787201</v>
      </c>
    </row>
    <row r="1199" spans="1:14" x14ac:dyDescent="0.2">
      <c r="A1199" s="57" t="s">
        <v>1073</v>
      </c>
      <c r="B1199" s="44" t="s">
        <v>2604</v>
      </c>
      <c r="C1199" s="45">
        <v>36</v>
      </c>
      <c r="D1199" s="46" t="s">
        <v>360</v>
      </c>
      <c r="E1199" s="47">
        <v>0.87101769544663099</v>
      </c>
      <c r="F1199" s="48">
        <v>92.909280500521405</v>
      </c>
      <c r="G1199" s="47">
        <v>0.77033453112105099</v>
      </c>
      <c r="H1199" s="50">
        <v>52.836879432624102</v>
      </c>
      <c r="I1199" s="76" t="str">
        <f t="shared" si="36"/>
        <v>No</v>
      </c>
      <c r="J1199" s="49" t="str">
        <f t="shared" si="37"/>
        <v>No</v>
      </c>
      <c r="K1199" s="47">
        <v>9.5895629651547298E-2</v>
      </c>
      <c r="L1199" s="50">
        <v>13.868613138686101</v>
      </c>
      <c r="M1199" s="47">
        <v>9.8446554793875901E-2</v>
      </c>
      <c r="N1199" s="50">
        <v>23.0496453900709</v>
      </c>
    </row>
    <row r="1200" spans="1:14" x14ac:dyDescent="0.2">
      <c r="A1200" s="57" t="s">
        <v>2605</v>
      </c>
      <c r="B1200" s="44" t="s">
        <v>2606</v>
      </c>
      <c r="C1200" s="45">
        <v>36</v>
      </c>
      <c r="D1200" s="46" t="s">
        <v>360</v>
      </c>
      <c r="E1200" s="47">
        <v>0.69500161818352801</v>
      </c>
      <c r="F1200" s="48">
        <v>56.517205422314902</v>
      </c>
      <c r="G1200" s="47">
        <v>0.81292342420422303</v>
      </c>
      <c r="H1200" s="50">
        <v>75.886524822694994</v>
      </c>
      <c r="I1200" s="76" t="str">
        <f t="shared" si="36"/>
        <v>No</v>
      </c>
      <c r="J1200" s="49" t="str">
        <f t="shared" si="37"/>
        <v>No</v>
      </c>
      <c r="K1200" s="47">
        <v>0.111057549364043</v>
      </c>
      <c r="L1200" s="50">
        <v>22.1063607924922</v>
      </c>
      <c r="M1200" s="47">
        <v>0.104064755290699</v>
      </c>
      <c r="N1200" s="50">
        <v>26.241134751773</v>
      </c>
    </row>
    <row r="1201" spans="1:14" x14ac:dyDescent="0.2">
      <c r="A1201" s="57" t="s">
        <v>2607</v>
      </c>
      <c r="B1201" s="44" t="s">
        <v>2608</v>
      </c>
      <c r="C1201" s="45">
        <v>37</v>
      </c>
      <c r="D1201" s="46" t="s">
        <v>360</v>
      </c>
      <c r="E1201" s="47">
        <v>0.64945399496574197</v>
      </c>
      <c r="F1201" s="48">
        <v>44.525547445255498</v>
      </c>
      <c r="G1201" s="47">
        <v>0.75541882262655502</v>
      </c>
      <c r="H1201" s="50">
        <v>71.8100890207715</v>
      </c>
      <c r="I1201" s="76" t="str">
        <f t="shared" si="36"/>
        <v>No</v>
      </c>
      <c r="J1201" s="49" t="str">
        <f t="shared" si="37"/>
        <v>No</v>
      </c>
      <c r="K1201" s="47">
        <v>0.100341388980364</v>
      </c>
      <c r="L1201" s="50">
        <v>16.058394160583902</v>
      </c>
      <c r="M1201" s="47">
        <v>9.5446677792582701E-2</v>
      </c>
      <c r="N1201" s="50">
        <v>10.9792284866469</v>
      </c>
    </row>
    <row r="1202" spans="1:14" x14ac:dyDescent="0.2">
      <c r="A1202" s="57" t="s">
        <v>2609</v>
      </c>
      <c r="B1202" s="44" t="s">
        <v>2610</v>
      </c>
      <c r="C1202" s="45">
        <v>37</v>
      </c>
      <c r="D1202" s="46" t="s">
        <v>360</v>
      </c>
      <c r="E1202" s="47">
        <v>0.59649041566497096</v>
      </c>
      <c r="F1202" s="48">
        <v>28.2064650677789</v>
      </c>
      <c r="G1202" s="47">
        <v>0.67110386549918999</v>
      </c>
      <c r="H1202" s="50">
        <v>43.916913946587499</v>
      </c>
      <c r="I1202" s="76" t="str">
        <f t="shared" si="36"/>
        <v>No</v>
      </c>
      <c r="J1202" s="49" t="str">
        <f t="shared" si="37"/>
        <v>No</v>
      </c>
      <c r="K1202" s="47">
        <v>0.19896998534317101</v>
      </c>
      <c r="L1202" s="50">
        <v>63.2950990615224</v>
      </c>
      <c r="M1202" s="47">
        <v>0.19445616259402601</v>
      </c>
      <c r="N1202" s="50">
        <v>56.973293768546</v>
      </c>
    </row>
    <row r="1203" spans="1:14" x14ac:dyDescent="0.2">
      <c r="A1203" s="148" t="s">
        <v>2611</v>
      </c>
      <c r="B1203" s="44" t="s">
        <v>2612</v>
      </c>
      <c r="C1203" s="45">
        <v>37</v>
      </c>
      <c r="D1203" s="46" t="s">
        <v>360</v>
      </c>
      <c r="E1203" s="47">
        <v>0.87165843413864297</v>
      </c>
      <c r="F1203" s="48">
        <v>93.065693430656907</v>
      </c>
      <c r="G1203" s="47">
        <v>0.78005435252458</v>
      </c>
      <c r="H1203" s="50">
        <v>79.525222551928806</v>
      </c>
      <c r="I1203" s="76" t="str">
        <f t="shared" si="36"/>
        <v>No</v>
      </c>
      <c r="J1203" s="49" t="str">
        <f t="shared" si="37"/>
        <v>Yes</v>
      </c>
      <c r="K1203" s="47">
        <v>0.170960727603305</v>
      </c>
      <c r="L1203" s="50">
        <v>49.947862356621499</v>
      </c>
      <c r="M1203" s="47">
        <v>0.17622776089261299</v>
      </c>
      <c r="N1203" s="50">
        <v>45.697329376854597</v>
      </c>
    </row>
    <row r="1204" spans="1:14" x14ac:dyDescent="0.2">
      <c r="A1204" s="57" t="s">
        <v>2613</v>
      </c>
      <c r="B1204" s="44" t="s">
        <v>2614</v>
      </c>
      <c r="C1204" s="45">
        <v>37</v>
      </c>
      <c r="D1204" s="46" t="s">
        <v>360</v>
      </c>
      <c r="E1204" s="47">
        <v>0.64606364067843003</v>
      </c>
      <c r="F1204" s="48">
        <v>43.5870698644421</v>
      </c>
      <c r="G1204" s="47">
        <v>0.73298615816465695</v>
      </c>
      <c r="H1204" s="50">
        <v>63.798219584569701</v>
      </c>
      <c r="I1204" s="76" t="str">
        <f t="shared" si="36"/>
        <v>No</v>
      </c>
      <c r="J1204" s="49" t="str">
        <f t="shared" si="37"/>
        <v>No</v>
      </c>
      <c r="K1204" s="47">
        <v>0.17792185090679699</v>
      </c>
      <c r="L1204" s="50">
        <v>53.7539103232534</v>
      </c>
      <c r="M1204" s="47">
        <v>0.182365846365311</v>
      </c>
      <c r="N1204" s="50">
        <v>49.258160237388701</v>
      </c>
    </row>
    <row r="1205" spans="1:14" x14ac:dyDescent="0.2">
      <c r="A1205" s="57" t="s">
        <v>2615</v>
      </c>
      <c r="B1205" s="44" t="s">
        <v>2616</v>
      </c>
      <c r="C1205" s="45">
        <v>37</v>
      </c>
      <c r="D1205" s="46" t="s">
        <v>360</v>
      </c>
      <c r="E1205" s="47">
        <v>0.50939443444903598</v>
      </c>
      <c r="F1205" s="48">
        <v>7.6120959332638201</v>
      </c>
      <c r="G1205" s="47">
        <v>0.48013295864064998</v>
      </c>
      <c r="H1205" s="50">
        <v>6.5281899109792301</v>
      </c>
      <c r="I1205" s="76" t="str">
        <f t="shared" si="36"/>
        <v>No</v>
      </c>
      <c r="J1205" s="49" t="str">
        <f t="shared" si="37"/>
        <v>No</v>
      </c>
      <c r="K1205" s="47">
        <v>0.28133631144128601</v>
      </c>
      <c r="L1205" s="50">
        <v>88.373305526590201</v>
      </c>
      <c r="M1205" s="47">
        <v>0.27918877735580599</v>
      </c>
      <c r="N1205" s="50">
        <v>87.240356083086098</v>
      </c>
    </row>
    <row r="1206" spans="1:14" x14ac:dyDescent="0.2">
      <c r="A1206" s="57" t="s">
        <v>2617</v>
      </c>
      <c r="B1206" s="44" t="s">
        <v>2618</v>
      </c>
      <c r="C1206" s="45">
        <v>37</v>
      </c>
      <c r="D1206" s="46" t="s">
        <v>360</v>
      </c>
      <c r="E1206" s="47">
        <v>0.86042439275277605</v>
      </c>
      <c r="F1206" s="48">
        <v>90.980187695516193</v>
      </c>
      <c r="G1206" s="47">
        <v>0.74975103819895195</v>
      </c>
      <c r="H1206" s="50">
        <v>69.732937685459902</v>
      </c>
      <c r="I1206" s="76" t="str">
        <f t="shared" si="36"/>
        <v>No</v>
      </c>
      <c r="J1206" s="49" t="str">
        <f t="shared" si="37"/>
        <v>No</v>
      </c>
      <c r="K1206" s="47">
        <v>0.20116611505287199</v>
      </c>
      <c r="L1206" s="50">
        <v>64.494264859228394</v>
      </c>
      <c r="M1206" s="47">
        <v>0.22778704786329701</v>
      </c>
      <c r="N1206" s="50">
        <v>68.842729970326403</v>
      </c>
    </row>
    <row r="1207" spans="1:14" x14ac:dyDescent="0.2">
      <c r="A1207" s="57" t="s">
        <v>2619</v>
      </c>
      <c r="B1207" s="44" t="s">
        <v>2620</v>
      </c>
      <c r="C1207" s="45">
        <v>37</v>
      </c>
      <c r="D1207" s="46" t="s">
        <v>360</v>
      </c>
      <c r="E1207" s="47">
        <v>0.60775647495019802</v>
      </c>
      <c r="F1207" s="48">
        <v>31.491136600625701</v>
      </c>
      <c r="G1207" s="47">
        <v>0.65854121187584003</v>
      </c>
      <c r="H1207" s="50">
        <v>38.872403560830897</v>
      </c>
      <c r="I1207" s="76" t="str">
        <f t="shared" si="36"/>
        <v>No</v>
      </c>
      <c r="J1207" s="49" t="str">
        <f t="shared" si="37"/>
        <v>No</v>
      </c>
      <c r="K1207" s="47">
        <v>0.22534892025053499</v>
      </c>
      <c r="L1207" s="50">
        <v>74.765380604796704</v>
      </c>
      <c r="M1207" s="47">
        <v>0.238846691596375</v>
      </c>
      <c r="N1207" s="50">
        <v>71.8100890207715</v>
      </c>
    </row>
    <row r="1208" spans="1:14" x14ac:dyDescent="0.2">
      <c r="A1208" s="57" t="s">
        <v>2621</v>
      </c>
      <c r="B1208" s="44" t="s">
        <v>2622</v>
      </c>
      <c r="C1208" s="45">
        <v>37</v>
      </c>
      <c r="D1208" s="46" t="s">
        <v>360</v>
      </c>
      <c r="E1208" s="47">
        <v>0.62693242282711503</v>
      </c>
      <c r="F1208" s="48">
        <v>37.591240875912398</v>
      </c>
      <c r="G1208" s="47">
        <v>0.70207249733903099</v>
      </c>
      <c r="H1208" s="50">
        <v>52.522255192878298</v>
      </c>
      <c r="I1208" s="76" t="str">
        <f t="shared" si="36"/>
        <v>No</v>
      </c>
      <c r="J1208" s="49" t="str">
        <f t="shared" si="37"/>
        <v>No</v>
      </c>
      <c r="K1208" s="47">
        <v>0.28991233288014101</v>
      </c>
      <c r="L1208" s="50">
        <v>89.572471324296103</v>
      </c>
      <c r="M1208" s="47">
        <v>0.22438297031788901</v>
      </c>
      <c r="N1208" s="50">
        <v>68.249258160237403</v>
      </c>
    </row>
    <row r="1209" spans="1:14" x14ac:dyDescent="0.2">
      <c r="A1209" s="57" t="s">
        <v>2623</v>
      </c>
      <c r="B1209" s="44" t="s">
        <v>2624</v>
      </c>
      <c r="C1209" s="45">
        <v>36</v>
      </c>
      <c r="D1209" s="46" t="s">
        <v>360</v>
      </c>
      <c r="E1209" s="47">
        <v>0.83671756239069806</v>
      </c>
      <c r="F1209" s="48">
        <v>85.245046923879002</v>
      </c>
      <c r="G1209" s="47">
        <v>0.73526372487644098</v>
      </c>
      <c r="H1209" s="50">
        <v>34.751773049645401</v>
      </c>
      <c r="I1209" s="76" t="str">
        <f t="shared" si="36"/>
        <v>No</v>
      </c>
      <c r="J1209" s="49" t="str">
        <f t="shared" si="37"/>
        <v>No</v>
      </c>
      <c r="K1209" s="47">
        <v>0.180449462020255</v>
      </c>
      <c r="L1209" s="50">
        <v>55.005213764337903</v>
      </c>
      <c r="M1209" s="47">
        <v>0.19830463908732399</v>
      </c>
      <c r="N1209" s="50">
        <v>61.702127659574501</v>
      </c>
    </row>
    <row r="1210" spans="1:14" x14ac:dyDescent="0.2">
      <c r="A1210" s="57" t="s">
        <v>2625</v>
      </c>
      <c r="B1210" s="44" t="s">
        <v>2626</v>
      </c>
      <c r="C1210" s="45">
        <v>36</v>
      </c>
      <c r="D1210" s="46" t="s">
        <v>360</v>
      </c>
      <c r="E1210" s="47">
        <v>0.89147848502137295</v>
      </c>
      <c r="F1210" s="48">
        <v>96.715328467153299</v>
      </c>
      <c r="G1210" s="47">
        <v>0.80202228133395403</v>
      </c>
      <c r="H1210" s="50">
        <v>68.439716312056703</v>
      </c>
      <c r="I1210" s="76" t="str">
        <f t="shared" si="36"/>
        <v>No</v>
      </c>
      <c r="J1210" s="49" t="str">
        <f t="shared" si="37"/>
        <v>No</v>
      </c>
      <c r="K1210" s="47">
        <v>0.17064739554887801</v>
      </c>
      <c r="L1210" s="50">
        <v>49.635036496350402</v>
      </c>
      <c r="M1210" s="47">
        <v>0.201613700548195</v>
      </c>
      <c r="N1210" s="50">
        <v>62.7659574468085</v>
      </c>
    </row>
    <row r="1211" spans="1:14" x14ac:dyDescent="0.2">
      <c r="A1211" s="57" t="s">
        <v>2627</v>
      </c>
      <c r="B1211" s="44" t="s">
        <v>2628</v>
      </c>
      <c r="C1211" s="45">
        <v>37</v>
      </c>
      <c r="D1211" s="46" t="s">
        <v>360</v>
      </c>
      <c r="E1211" s="47">
        <v>0.64161579807295299</v>
      </c>
      <c r="F1211" s="48">
        <v>42.5443169968717</v>
      </c>
      <c r="G1211" s="47">
        <v>0.73339356145286505</v>
      </c>
      <c r="H1211" s="50">
        <v>64.391691394658693</v>
      </c>
      <c r="I1211" s="76" t="str">
        <f t="shared" si="36"/>
        <v>No</v>
      </c>
      <c r="J1211" s="49" t="str">
        <f t="shared" si="37"/>
        <v>No</v>
      </c>
      <c r="K1211" s="47">
        <v>0.20781782514160901</v>
      </c>
      <c r="L1211" s="50">
        <v>66.9968717413973</v>
      </c>
      <c r="M1211" s="47">
        <v>0.22100829321829199</v>
      </c>
      <c r="N1211" s="50">
        <v>67.359050445103904</v>
      </c>
    </row>
    <row r="1212" spans="1:14" x14ac:dyDescent="0.2">
      <c r="A1212" s="57" t="s">
        <v>1041</v>
      </c>
      <c r="B1212" s="44" t="s">
        <v>2629</v>
      </c>
      <c r="C1212" s="45">
        <v>37</v>
      </c>
      <c r="D1212" s="46" t="s">
        <v>360</v>
      </c>
      <c r="E1212" s="47">
        <v>0.677500513753161</v>
      </c>
      <c r="F1212" s="48">
        <v>51.981230448383698</v>
      </c>
      <c r="G1212" s="47">
        <v>0.77471362270075395</v>
      </c>
      <c r="H1212" s="50">
        <v>77.744807121661694</v>
      </c>
      <c r="I1212" s="76" t="str">
        <f t="shared" si="36"/>
        <v>No</v>
      </c>
      <c r="J1212" s="49" t="str">
        <f t="shared" si="37"/>
        <v>No</v>
      </c>
      <c r="K1212" s="47">
        <v>8.8995451737605702E-2</v>
      </c>
      <c r="L1212" s="50">
        <v>8.4462982273201206</v>
      </c>
      <c r="M1212" s="47">
        <v>9.7263519359333001E-2</v>
      </c>
      <c r="N1212" s="50">
        <v>11.869436201780401</v>
      </c>
    </row>
    <row r="1213" spans="1:14" x14ac:dyDescent="0.2">
      <c r="A1213" s="57" t="s">
        <v>2630</v>
      </c>
      <c r="B1213" s="44" t="s">
        <v>2631</v>
      </c>
      <c r="C1213" s="45">
        <v>37</v>
      </c>
      <c r="D1213" s="46" t="s">
        <v>360</v>
      </c>
      <c r="E1213" s="47">
        <v>0.67718283907260901</v>
      </c>
      <c r="F1213" s="48">
        <v>51.824817518248203</v>
      </c>
      <c r="G1213" s="47">
        <v>0.78448773016445705</v>
      </c>
      <c r="H1213" s="50">
        <v>81.305637982195805</v>
      </c>
      <c r="I1213" s="76" t="str">
        <f t="shared" si="36"/>
        <v>No</v>
      </c>
      <c r="J1213" s="49" t="str">
        <f t="shared" si="37"/>
        <v>No</v>
      </c>
      <c r="K1213" s="47">
        <v>0.111738641939869</v>
      </c>
      <c r="L1213" s="50">
        <v>22.732012513034402</v>
      </c>
      <c r="M1213" s="47">
        <v>0.126088621661054</v>
      </c>
      <c r="N1213" s="50">
        <v>20.178041543026701</v>
      </c>
    </row>
    <row r="1214" spans="1:14" x14ac:dyDescent="0.2">
      <c r="A1214" s="148" t="s">
        <v>1041</v>
      </c>
      <c r="B1214" s="44" t="s">
        <v>2632</v>
      </c>
      <c r="C1214" s="45">
        <v>37</v>
      </c>
      <c r="D1214" s="46" t="s">
        <v>360</v>
      </c>
      <c r="E1214" s="47">
        <v>0.88901885379891399</v>
      </c>
      <c r="F1214" s="48">
        <v>96.298227320125093</v>
      </c>
      <c r="G1214" s="47">
        <v>0.86302321962484696</v>
      </c>
      <c r="H1214" s="50">
        <v>97.626112759643902</v>
      </c>
      <c r="I1214" s="76" t="str">
        <f t="shared" si="36"/>
        <v>Yes</v>
      </c>
      <c r="J1214" s="49" t="str">
        <f t="shared" si="37"/>
        <v>Yes</v>
      </c>
      <c r="K1214" s="47">
        <v>0.182187263999462</v>
      </c>
      <c r="L1214" s="50">
        <v>55.683003128258598</v>
      </c>
      <c r="M1214" s="47">
        <v>0.21347665882246</v>
      </c>
      <c r="N1214" s="50">
        <v>63.798219584569701</v>
      </c>
    </row>
    <row r="1215" spans="1:14" x14ac:dyDescent="0.2">
      <c r="A1215" s="57" t="s">
        <v>2633</v>
      </c>
      <c r="B1215" s="44" t="s">
        <v>2634</v>
      </c>
      <c r="C1215" s="45">
        <v>36</v>
      </c>
      <c r="D1215" s="46" t="s">
        <v>360</v>
      </c>
      <c r="E1215" s="47">
        <v>0.873949233273695</v>
      </c>
      <c r="F1215" s="48">
        <v>93.743482794577702</v>
      </c>
      <c r="G1215" s="47">
        <v>0.80263432484677499</v>
      </c>
      <c r="H1215" s="50">
        <v>68.794326241134797</v>
      </c>
      <c r="I1215" s="76" t="str">
        <f t="shared" si="36"/>
        <v>No</v>
      </c>
      <c r="J1215" s="49" t="str">
        <f t="shared" si="37"/>
        <v>No</v>
      </c>
      <c r="K1215" s="47">
        <v>0.177895153122925</v>
      </c>
      <c r="L1215" s="50">
        <v>53.7017726798749</v>
      </c>
      <c r="M1215" s="47">
        <v>0.178713417358039</v>
      </c>
      <c r="N1215" s="50">
        <v>53.546099290780099</v>
      </c>
    </row>
    <row r="1216" spans="1:14" x14ac:dyDescent="0.2">
      <c r="A1216" s="148" t="s">
        <v>2635</v>
      </c>
      <c r="B1216" s="44" t="s">
        <v>2636</v>
      </c>
      <c r="C1216" s="45">
        <v>36</v>
      </c>
      <c r="D1216" s="46" t="s">
        <v>360</v>
      </c>
      <c r="E1216" s="47">
        <v>0.86035630734534496</v>
      </c>
      <c r="F1216" s="48">
        <v>90.928050052137607</v>
      </c>
      <c r="G1216" s="47">
        <v>0.82251682146298999</v>
      </c>
      <c r="H1216" s="50">
        <v>82.269503546099301</v>
      </c>
      <c r="I1216" s="76" t="str">
        <f t="shared" si="36"/>
        <v>No</v>
      </c>
      <c r="J1216" s="49" t="str">
        <f t="shared" si="37"/>
        <v>Yes</v>
      </c>
      <c r="K1216" s="47">
        <v>0.166368283718621</v>
      </c>
      <c r="L1216" s="50">
        <v>47.236704900938498</v>
      </c>
      <c r="M1216" s="47">
        <v>0.18685489888388501</v>
      </c>
      <c r="N1216" s="50">
        <v>57.092198581560297</v>
      </c>
    </row>
    <row r="1217" spans="1:14" x14ac:dyDescent="0.2">
      <c r="A1217" s="57" t="s">
        <v>2637</v>
      </c>
      <c r="B1217" s="44" t="s">
        <v>2638</v>
      </c>
      <c r="C1217" s="45">
        <v>36</v>
      </c>
      <c r="D1217" s="46" t="s">
        <v>360</v>
      </c>
      <c r="E1217" s="47">
        <v>0.893081102729953</v>
      </c>
      <c r="F1217" s="48">
        <v>96.871741397288801</v>
      </c>
      <c r="G1217" s="47">
        <v>0.81178155179696299</v>
      </c>
      <c r="H1217" s="50">
        <v>74.113475177305006</v>
      </c>
      <c r="I1217" s="76" t="str">
        <f t="shared" si="36"/>
        <v>No</v>
      </c>
      <c r="J1217" s="49" t="str">
        <f t="shared" si="37"/>
        <v>No</v>
      </c>
      <c r="K1217" s="47">
        <v>0.15120776321860999</v>
      </c>
      <c r="L1217" s="50">
        <v>39.3639207507821</v>
      </c>
      <c r="M1217" s="47">
        <v>0.18232809248075599</v>
      </c>
      <c r="N1217" s="50">
        <v>55.673758865248203</v>
      </c>
    </row>
    <row r="1218" spans="1:14" x14ac:dyDescent="0.2">
      <c r="A1218" s="57" t="s">
        <v>2639</v>
      </c>
      <c r="B1218" s="44" t="s">
        <v>2640</v>
      </c>
      <c r="C1218" s="45">
        <v>37</v>
      </c>
      <c r="D1218" s="46" t="s">
        <v>360</v>
      </c>
      <c r="E1218" s="47">
        <v>0.67080295586587302</v>
      </c>
      <c r="F1218" s="48">
        <v>50.104275286757002</v>
      </c>
      <c r="G1218" s="47">
        <v>0.76038249384870404</v>
      </c>
      <c r="H1218" s="50">
        <v>73.293768545994098</v>
      </c>
      <c r="I1218" s="76" t="str">
        <f t="shared" si="36"/>
        <v>No</v>
      </c>
      <c r="J1218" s="49" t="str">
        <f t="shared" si="37"/>
        <v>No</v>
      </c>
      <c r="K1218" s="47">
        <v>0.17035644673261599</v>
      </c>
      <c r="L1218" s="50">
        <v>49.374348279457799</v>
      </c>
      <c r="M1218" s="47">
        <v>0.18947087962982501</v>
      </c>
      <c r="N1218" s="50">
        <v>53.115727002967397</v>
      </c>
    </row>
    <row r="1219" spans="1:14" x14ac:dyDescent="0.2">
      <c r="A1219" s="57" t="s">
        <v>2641</v>
      </c>
      <c r="B1219" s="44" t="s">
        <v>2642</v>
      </c>
      <c r="C1219" s="45">
        <v>37</v>
      </c>
      <c r="D1219" s="46" t="s">
        <v>360</v>
      </c>
      <c r="E1219" s="47">
        <v>0.82162876033001597</v>
      </c>
      <c r="F1219" s="48">
        <v>81.178310740354505</v>
      </c>
      <c r="G1219" s="47">
        <v>0.743663515127437</v>
      </c>
      <c r="H1219" s="50">
        <v>67.655786350148404</v>
      </c>
      <c r="I1219" s="76" t="str">
        <f t="shared" si="36"/>
        <v>No</v>
      </c>
      <c r="J1219" s="49" t="str">
        <f t="shared" si="37"/>
        <v>No</v>
      </c>
      <c r="K1219" s="47">
        <v>0.108673762337179</v>
      </c>
      <c r="L1219" s="50">
        <v>21.063607924921801</v>
      </c>
      <c r="M1219" s="47">
        <v>0.15633691802655</v>
      </c>
      <c r="N1219" s="50">
        <v>35.014836795252201</v>
      </c>
    </row>
    <row r="1220" spans="1:14" x14ac:dyDescent="0.2">
      <c r="A1220" s="57" t="s">
        <v>2643</v>
      </c>
      <c r="B1220" s="44" t="s">
        <v>2644</v>
      </c>
      <c r="C1220" s="45">
        <v>37</v>
      </c>
      <c r="D1220" s="46" t="s">
        <v>360</v>
      </c>
      <c r="E1220" s="47">
        <v>0.85841356102050703</v>
      </c>
      <c r="F1220" s="48">
        <v>90.458811261731</v>
      </c>
      <c r="G1220" s="47">
        <v>0.73538079373796605</v>
      </c>
      <c r="H1220" s="50">
        <v>64.688427299703307</v>
      </c>
      <c r="I1220" s="76" t="str">
        <f t="shared" si="36"/>
        <v>No</v>
      </c>
      <c r="J1220" s="49" t="str">
        <f t="shared" si="37"/>
        <v>No</v>
      </c>
      <c r="K1220" s="47">
        <v>0.16220369287042299</v>
      </c>
      <c r="L1220" s="50">
        <v>44.786235662148101</v>
      </c>
      <c r="M1220" s="47">
        <v>0.17293605389807701</v>
      </c>
      <c r="N1220" s="50">
        <v>44.510385756676598</v>
      </c>
    </row>
    <row r="1221" spans="1:14" x14ac:dyDescent="0.2">
      <c r="A1221" s="57" t="s">
        <v>2645</v>
      </c>
      <c r="B1221" s="44" t="s">
        <v>2646</v>
      </c>
      <c r="C1221" s="45">
        <v>37</v>
      </c>
      <c r="D1221" s="46" t="s">
        <v>360</v>
      </c>
      <c r="E1221" s="47">
        <v>0.63181600793993897</v>
      </c>
      <c r="F1221" s="48">
        <v>39.468196037539101</v>
      </c>
      <c r="G1221" s="47">
        <v>0.66616698540575803</v>
      </c>
      <c r="H1221" s="50">
        <v>41.543026706231501</v>
      </c>
      <c r="I1221" s="76" t="str">
        <f t="shared" si="36"/>
        <v>No</v>
      </c>
      <c r="J1221" s="49" t="str">
        <f t="shared" si="37"/>
        <v>No</v>
      </c>
      <c r="K1221" s="47">
        <v>0.23843439706603201</v>
      </c>
      <c r="L1221" s="50">
        <v>78.988529718456704</v>
      </c>
      <c r="M1221" s="47">
        <v>0.34904411437043498</v>
      </c>
      <c r="N1221" s="50">
        <v>94.658753709198805</v>
      </c>
    </row>
    <row r="1222" spans="1:14" x14ac:dyDescent="0.2">
      <c r="A1222" s="57" t="s">
        <v>2647</v>
      </c>
      <c r="B1222" s="44" t="s">
        <v>2648</v>
      </c>
      <c r="C1222" s="45">
        <v>37</v>
      </c>
      <c r="D1222" s="46" t="s">
        <v>360</v>
      </c>
      <c r="E1222" s="47">
        <v>0.74691577112562002</v>
      </c>
      <c r="F1222" s="48">
        <v>66.006256517205401</v>
      </c>
      <c r="G1222" s="47">
        <v>0.55618048330792402</v>
      </c>
      <c r="H1222" s="50">
        <v>14.2433234421365</v>
      </c>
      <c r="I1222" s="76" t="str">
        <f t="shared" si="36"/>
        <v>No</v>
      </c>
      <c r="J1222" s="49" t="str">
        <f t="shared" si="37"/>
        <v>No</v>
      </c>
      <c r="K1222" s="47">
        <v>0.25097310001773798</v>
      </c>
      <c r="L1222" s="50">
        <v>82.690302398331596</v>
      </c>
      <c r="M1222" s="47">
        <v>0.28571950697430998</v>
      </c>
      <c r="N1222" s="50">
        <v>87.833827893175098</v>
      </c>
    </row>
    <row r="1223" spans="1:14" x14ac:dyDescent="0.2">
      <c r="A1223" s="57" t="s">
        <v>2649</v>
      </c>
      <c r="B1223" s="44" t="s">
        <v>2650</v>
      </c>
      <c r="C1223" s="45">
        <v>37</v>
      </c>
      <c r="D1223" s="46" t="s">
        <v>360</v>
      </c>
      <c r="E1223" s="47">
        <v>0.77040296533877894</v>
      </c>
      <c r="F1223" s="48">
        <v>70.2294056308655</v>
      </c>
      <c r="G1223" s="47">
        <v>0.69187720171613898</v>
      </c>
      <c r="H1223" s="50">
        <v>49.8516320474777</v>
      </c>
      <c r="I1223" s="76" t="str">
        <f t="shared" ref="I1223:I1286" si="38">IF(AND(F1223&gt;=90,H1223&gt;=90),"Yes","No")</f>
        <v>No</v>
      </c>
      <c r="J1223" s="49" t="str">
        <f t="shared" ref="J1223:J1286" si="39">IF(AND(F1223&gt;=75,H1223&gt;=75),"Yes","No")</f>
        <v>No</v>
      </c>
      <c r="K1223" s="47">
        <v>0.17559192621136799</v>
      </c>
      <c r="L1223" s="50">
        <v>52.241918665276302</v>
      </c>
      <c r="M1223" s="47">
        <v>0.183702422472305</v>
      </c>
      <c r="N1223" s="50">
        <v>49.8516320474777</v>
      </c>
    </row>
    <row r="1224" spans="1:14" x14ac:dyDescent="0.2">
      <c r="A1224" s="57" t="s">
        <v>2651</v>
      </c>
      <c r="B1224" s="44" t="s">
        <v>2652</v>
      </c>
      <c r="C1224" s="45">
        <v>37</v>
      </c>
      <c r="D1224" s="46" t="s">
        <v>360</v>
      </c>
      <c r="E1224" s="47">
        <v>0.84897823824038798</v>
      </c>
      <c r="F1224" s="48">
        <v>88.164754953076098</v>
      </c>
      <c r="G1224" s="47">
        <v>0.73058496468687095</v>
      </c>
      <c r="H1224" s="50">
        <v>62.908011869436201</v>
      </c>
      <c r="I1224" s="76" t="str">
        <f t="shared" si="38"/>
        <v>No</v>
      </c>
      <c r="J1224" s="49" t="str">
        <f t="shared" si="39"/>
        <v>No</v>
      </c>
      <c r="K1224" s="47">
        <v>0.131331340333633</v>
      </c>
      <c r="L1224" s="50">
        <v>30.709071949947901</v>
      </c>
      <c r="M1224" s="47">
        <v>0.131053638223631</v>
      </c>
      <c r="N1224" s="50">
        <v>22.255192878338299</v>
      </c>
    </row>
    <row r="1225" spans="1:14" x14ac:dyDescent="0.2">
      <c r="A1225" s="57" t="s">
        <v>2653</v>
      </c>
      <c r="B1225" s="44" t="s">
        <v>2654</v>
      </c>
      <c r="C1225" s="45">
        <v>37</v>
      </c>
      <c r="D1225" s="46" t="s">
        <v>360</v>
      </c>
      <c r="E1225" s="47">
        <v>0.548982701184489</v>
      </c>
      <c r="F1225" s="48">
        <v>15.6934306569343</v>
      </c>
      <c r="G1225" s="47">
        <v>0.57281272118364901</v>
      </c>
      <c r="H1225" s="50">
        <v>18.991097922848699</v>
      </c>
      <c r="I1225" s="76" t="str">
        <f t="shared" si="38"/>
        <v>No</v>
      </c>
      <c r="J1225" s="49" t="str">
        <f t="shared" si="39"/>
        <v>No</v>
      </c>
      <c r="K1225" s="47">
        <v>0.223514060427279</v>
      </c>
      <c r="L1225" s="50">
        <v>74.035453597497394</v>
      </c>
      <c r="M1225" s="47">
        <v>0.232052439748618</v>
      </c>
      <c r="N1225" s="50">
        <v>70.623145400593501</v>
      </c>
    </row>
    <row r="1226" spans="1:14" x14ac:dyDescent="0.2">
      <c r="A1226" s="57" t="s">
        <v>2655</v>
      </c>
      <c r="B1226" s="44" t="s">
        <v>2656</v>
      </c>
      <c r="C1226" s="45">
        <v>37</v>
      </c>
      <c r="D1226" s="46" t="s">
        <v>360</v>
      </c>
      <c r="E1226" s="47">
        <v>0.57287276902693296</v>
      </c>
      <c r="F1226" s="48">
        <v>21.8456725755996</v>
      </c>
      <c r="G1226" s="47">
        <v>0.52401842962133804</v>
      </c>
      <c r="H1226" s="50">
        <v>10.9792284866469</v>
      </c>
      <c r="I1226" s="76" t="str">
        <f t="shared" si="38"/>
        <v>No</v>
      </c>
      <c r="J1226" s="49" t="str">
        <f t="shared" si="39"/>
        <v>No</v>
      </c>
      <c r="K1226" s="47">
        <v>0.27632561110862203</v>
      </c>
      <c r="L1226" s="50">
        <v>87.747653806048007</v>
      </c>
      <c r="M1226" s="47">
        <v>0.24007917984177801</v>
      </c>
      <c r="N1226" s="50">
        <v>72.106824925815999</v>
      </c>
    </row>
    <row r="1227" spans="1:14" x14ac:dyDescent="0.2">
      <c r="A1227" s="57" t="s">
        <v>2657</v>
      </c>
      <c r="B1227" s="44" t="s">
        <v>2658</v>
      </c>
      <c r="C1227" s="45">
        <v>37</v>
      </c>
      <c r="D1227" s="46" t="s">
        <v>360</v>
      </c>
      <c r="E1227" s="47">
        <v>0.76198690758688203</v>
      </c>
      <c r="F1227" s="48">
        <v>68.613138686131407</v>
      </c>
      <c r="G1227" s="47">
        <v>0.638804822370592</v>
      </c>
      <c r="H1227" s="50">
        <v>34.718100890207701</v>
      </c>
      <c r="I1227" s="76" t="str">
        <f t="shared" si="38"/>
        <v>No</v>
      </c>
      <c r="J1227" s="49" t="str">
        <f t="shared" si="39"/>
        <v>No</v>
      </c>
      <c r="K1227" s="47">
        <v>0.192815401223941</v>
      </c>
      <c r="L1227" s="50">
        <v>60.6882168925965</v>
      </c>
      <c r="M1227" s="47">
        <v>0.18133493341834001</v>
      </c>
      <c r="N1227" s="50">
        <v>48.664688427299701</v>
      </c>
    </row>
    <row r="1228" spans="1:14" x14ac:dyDescent="0.2">
      <c r="A1228" s="57" t="s">
        <v>2659</v>
      </c>
      <c r="B1228" s="44" t="s">
        <v>2660</v>
      </c>
      <c r="C1228" s="45">
        <v>37</v>
      </c>
      <c r="D1228" s="46" t="s">
        <v>360</v>
      </c>
      <c r="E1228" s="47">
        <v>0.79098067962332597</v>
      </c>
      <c r="F1228" s="48">
        <v>74.035453597497394</v>
      </c>
      <c r="G1228" s="47">
        <v>0.66737010784020001</v>
      </c>
      <c r="H1228" s="50">
        <v>42.136498516320501</v>
      </c>
      <c r="I1228" s="76" t="str">
        <f t="shared" si="38"/>
        <v>No</v>
      </c>
      <c r="J1228" s="49" t="str">
        <f t="shared" si="39"/>
        <v>No</v>
      </c>
      <c r="K1228" s="47">
        <v>0.16401029098417999</v>
      </c>
      <c r="L1228" s="50">
        <v>45.672575599582899</v>
      </c>
      <c r="M1228" s="47">
        <v>0.163798413561625</v>
      </c>
      <c r="N1228" s="50">
        <v>38.575667655786297</v>
      </c>
    </row>
    <row r="1229" spans="1:14" x14ac:dyDescent="0.2">
      <c r="A1229" s="57" t="s">
        <v>2661</v>
      </c>
      <c r="B1229" s="44" t="s">
        <v>2662</v>
      </c>
      <c r="C1229" s="45">
        <v>37</v>
      </c>
      <c r="D1229" s="46" t="s">
        <v>360</v>
      </c>
      <c r="E1229" s="47">
        <v>0.71196579990623199</v>
      </c>
      <c r="F1229" s="48">
        <v>59.854014598540203</v>
      </c>
      <c r="G1229" s="47">
        <v>0.58836189721473497</v>
      </c>
      <c r="H1229" s="50">
        <v>22.255192878338299</v>
      </c>
      <c r="I1229" s="76" t="str">
        <f t="shared" si="38"/>
        <v>No</v>
      </c>
      <c r="J1229" s="49" t="str">
        <f t="shared" si="39"/>
        <v>No</v>
      </c>
      <c r="K1229" s="47">
        <v>0.189793547519087</v>
      </c>
      <c r="L1229" s="50">
        <v>59.645464025026101</v>
      </c>
      <c r="M1229" s="47">
        <v>0.20835096089649499</v>
      </c>
      <c r="N1229" s="50">
        <v>62.314540059347202</v>
      </c>
    </row>
    <row r="1230" spans="1:14" x14ac:dyDescent="0.2">
      <c r="A1230" s="57" t="s">
        <v>2663</v>
      </c>
      <c r="B1230" s="44" t="s">
        <v>2664</v>
      </c>
      <c r="C1230" s="45">
        <v>37</v>
      </c>
      <c r="D1230" s="46" t="s">
        <v>360</v>
      </c>
      <c r="E1230" s="47">
        <v>0.69507676156961595</v>
      </c>
      <c r="F1230" s="48">
        <v>56.621480709071903</v>
      </c>
      <c r="G1230" s="47">
        <v>0.56817048990631902</v>
      </c>
      <c r="H1230" s="50">
        <v>17.8041543026706</v>
      </c>
      <c r="I1230" s="76" t="str">
        <f t="shared" si="38"/>
        <v>No</v>
      </c>
      <c r="J1230" s="49" t="str">
        <f t="shared" si="39"/>
        <v>No</v>
      </c>
      <c r="K1230" s="47">
        <v>0.26365384650448098</v>
      </c>
      <c r="L1230" s="50">
        <v>85.818561001042795</v>
      </c>
      <c r="M1230" s="47">
        <v>0.25899950039444503</v>
      </c>
      <c r="N1230" s="50">
        <v>79.525222551928806</v>
      </c>
    </row>
    <row r="1231" spans="1:14" x14ac:dyDescent="0.2">
      <c r="A1231" s="148" t="s">
        <v>805</v>
      </c>
      <c r="B1231" s="44" t="s">
        <v>2665</v>
      </c>
      <c r="C1231" s="45">
        <v>37</v>
      </c>
      <c r="D1231" s="46" t="s">
        <v>360</v>
      </c>
      <c r="E1231" s="47">
        <v>0.861451084569131</v>
      </c>
      <c r="F1231" s="48">
        <v>91.188738269030196</v>
      </c>
      <c r="G1231" s="47">
        <v>0.81882825339267395</v>
      </c>
      <c r="H1231" s="50">
        <v>91.988130563798194</v>
      </c>
      <c r="I1231" s="76" t="str">
        <f t="shared" si="38"/>
        <v>Yes</v>
      </c>
      <c r="J1231" s="49" t="str">
        <f t="shared" si="39"/>
        <v>Yes</v>
      </c>
      <c r="K1231" s="47">
        <v>0.14229303678376801</v>
      </c>
      <c r="L1231" s="50">
        <v>35.140771637122</v>
      </c>
      <c r="M1231" s="47">
        <v>0.14567662119857699</v>
      </c>
      <c r="N1231" s="50">
        <v>29.080118694362</v>
      </c>
    </row>
    <row r="1232" spans="1:14" x14ac:dyDescent="0.2">
      <c r="A1232" s="57" t="s">
        <v>2666</v>
      </c>
      <c r="B1232" s="44" t="s">
        <v>2667</v>
      </c>
      <c r="C1232" s="45">
        <v>37</v>
      </c>
      <c r="D1232" s="46" t="s">
        <v>360</v>
      </c>
      <c r="E1232" s="47">
        <v>0.76727622828673003</v>
      </c>
      <c r="F1232" s="48">
        <v>69.551616266944706</v>
      </c>
      <c r="G1232" s="47">
        <v>0.71161658460680499</v>
      </c>
      <c r="H1232" s="50">
        <v>54.896142433234402</v>
      </c>
      <c r="I1232" s="76" t="str">
        <f t="shared" si="38"/>
        <v>No</v>
      </c>
      <c r="J1232" s="49" t="str">
        <f t="shared" si="39"/>
        <v>No</v>
      </c>
      <c r="K1232" s="47">
        <v>0.26295534662916598</v>
      </c>
      <c r="L1232" s="50">
        <v>85.610010427528707</v>
      </c>
      <c r="M1232" s="47">
        <v>0.19552797495157201</v>
      </c>
      <c r="N1232" s="50">
        <v>58.160237388723999</v>
      </c>
    </row>
    <row r="1233" spans="1:14" x14ac:dyDescent="0.2">
      <c r="A1233" s="57" t="s">
        <v>2668</v>
      </c>
      <c r="B1233" s="44" t="s">
        <v>2669</v>
      </c>
      <c r="C1233" s="45">
        <v>37</v>
      </c>
      <c r="D1233" s="46" t="s">
        <v>360</v>
      </c>
      <c r="E1233" s="47">
        <v>0.80770541186400402</v>
      </c>
      <c r="F1233" s="48">
        <v>77.580813347236699</v>
      </c>
      <c r="G1233" s="47">
        <v>0.75229490370266106</v>
      </c>
      <c r="H1233" s="50">
        <v>70.919881305638</v>
      </c>
      <c r="I1233" s="76" t="str">
        <f t="shared" si="38"/>
        <v>No</v>
      </c>
      <c r="J1233" s="49" t="str">
        <f t="shared" si="39"/>
        <v>No</v>
      </c>
      <c r="K1233" s="47">
        <v>0.165595684771738</v>
      </c>
      <c r="L1233" s="50">
        <v>46.8196037539103</v>
      </c>
      <c r="M1233" s="47">
        <v>0.16883555646781001</v>
      </c>
      <c r="N1233" s="50">
        <v>41.543026706231501</v>
      </c>
    </row>
    <row r="1234" spans="1:14" x14ac:dyDescent="0.2">
      <c r="A1234" s="57" t="s">
        <v>2670</v>
      </c>
      <c r="B1234" s="44" t="s">
        <v>2671</v>
      </c>
      <c r="C1234" s="45">
        <v>37</v>
      </c>
      <c r="D1234" s="46" t="s">
        <v>360</v>
      </c>
      <c r="E1234" s="47">
        <v>0.80972466138367805</v>
      </c>
      <c r="F1234" s="48">
        <v>78.310740354535994</v>
      </c>
      <c r="G1234" s="47">
        <v>0.72068899108723095</v>
      </c>
      <c r="H1234" s="50">
        <v>57.863501483679499</v>
      </c>
      <c r="I1234" s="76" t="str">
        <f t="shared" si="38"/>
        <v>No</v>
      </c>
      <c r="J1234" s="49" t="str">
        <f t="shared" si="39"/>
        <v>No</v>
      </c>
      <c r="K1234" s="47">
        <v>0.21754572481533299</v>
      </c>
      <c r="L1234" s="50">
        <v>71.2721584984359</v>
      </c>
      <c r="M1234" s="47">
        <v>0.23826854882541901</v>
      </c>
      <c r="N1234" s="50">
        <v>71.513353115727</v>
      </c>
    </row>
    <row r="1235" spans="1:14" x14ac:dyDescent="0.2">
      <c r="A1235" s="148" t="s">
        <v>2672</v>
      </c>
      <c r="B1235" s="44" t="s">
        <v>2673</v>
      </c>
      <c r="C1235" s="45">
        <v>37</v>
      </c>
      <c r="D1235" s="46" t="s">
        <v>360</v>
      </c>
      <c r="E1235" s="47">
        <v>0.84334018713945902</v>
      </c>
      <c r="F1235" s="48">
        <v>86.913451511991695</v>
      </c>
      <c r="G1235" s="47">
        <v>0.77437106897699604</v>
      </c>
      <c r="H1235" s="50">
        <v>77.448071216617194</v>
      </c>
      <c r="I1235" s="76" t="str">
        <f t="shared" si="38"/>
        <v>No</v>
      </c>
      <c r="J1235" s="49" t="str">
        <f t="shared" si="39"/>
        <v>Yes</v>
      </c>
      <c r="K1235" s="47">
        <v>0.17646832616541799</v>
      </c>
      <c r="L1235" s="50">
        <v>52.6590198123045</v>
      </c>
      <c r="M1235" s="47">
        <v>0.190215007711802</v>
      </c>
      <c r="N1235" s="50">
        <v>53.709198813056403</v>
      </c>
    </row>
    <row r="1236" spans="1:14" x14ac:dyDescent="0.2">
      <c r="A1236" s="57" t="s">
        <v>2674</v>
      </c>
      <c r="B1236" s="44" t="s">
        <v>2675</v>
      </c>
      <c r="C1236" s="45">
        <v>37</v>
      </c>
      <c r="D1236" s="46" t="s">
        <v>360</v>
      </c>
      <c r="E1236" s="47">
        <v>0.82749686097368202</v>
      </c>
      <c r="F1236" s="48">
        <v>82.9509906152242</v>
      </c>
      <c r="G1236" s="47">
        <v>0.76165262128001898</v>
      </c>
      <c r="H1236" s="50">
        <v>73.887240356083097</v>
      </c>
      <c r="I1236" s="76" t="str">
        <f t="shared" si="38"/>
        <v>No</v>
      </c>
      <c r="J1236" s="49" t="str">
        <f t="shared" si="39"/>
        <v>No</v>
      </c>
      <c r="K1236" s="47">
        <v>0.153529666214657</v>
      </c>
      <c r="L1236" s="50">
        <v>40.563086548488002</v>
      </c>
      <c r="M1236" s="47">
        <v>0.26401437169714398</v>
      </c>
      <c r="N1236" s="50">
        <v>82.492581602373903</v>
      </c>
    </row>
    <row r="1237" spans="1:14" x14ac:dyDescent="0.2">
      <c r="A1237" s="57" t="s">
        <v>1183</v>
      </c>
      <c r="B1237" s="44" t="s">
        <v>2676</v>
      </c>
      <c r="C1237" s="45">
        <v>37</v>
      </c>
      <c r="D1237" s="46" t="s">
        <v>360</v>
      </c>
      <c r="E1237" s="47">
        <v>0.72661906518270603</v>
      </c>
      <c r="F1237" s="48">
        <v>62.513034410844597</v>
      </c>
      <c r="G1237" s="47">
        <v>0.68979201123905398</v>
      </c>
      <c r="H1237" s="50">
        <v>49.554896142433201</v>
      </c>
      <c r="I1237" s="76" t="str">
        <f t="shared" si="38"/>
        <v>No</v>
      </c>
      <c r="J1237" s="49" t="str">
        <f t="shared" si="39"/>
        <v>No</v>
      </c>
      <c r="K1237" s="47">
        <v>0.194346577992279</v>
      </c>
      <c r="L1237" s="50">
        <v>61.366006256517203</v>
      </c>
      <c r="M1237" s="47">
        <v>0.19870667011687501</v>
      </c>
      <c r="N1237" s="50">
        <v>59.940652818991097</v>
      </c>
    </row>
    <row r="1238" spans="1:14" x14ac:dyDescent="0.2">
      <c r="A1238" s="57" t="s">
        <v>2677</v>
      </c>
      <c r="B1238" s="44" t="s">
        <v>2678</v>
      </c>
      <c r="C1238" s="45">
        <v>37</v>
      </c>
      <c r="D1238" s="46" t="s">
        <v>360</v>
      </c>
      <c r="E1238" s="47">
        <v>0.60938353991659799</v>
      </c>
      <c r="F1238" s="48">
        <v>31.699687174139701</v>
      </c>
      <c r="G1238" s="47">
        <v>0.68144986687787201</v>
      </c>
      <c r="H1238" s="50">
        <v>48.664688427299701</v>
      </c>
      <c r="I1238" s="76" t="str">
        <f t="shared" si="38"/>
        <v>No</v>
      </c>
      <c r="J1238" s="49" t="str">
        <f t="shared" si="39"/>
        <v>No</v>
      </c>
      <c r="K1238" s="47">
        <v>0.215322880650095</v>
      </c>
      <c r="L1238" s="50">
        <v>70.490093847758104</v>
      </c>
      <c r="M1238" s="47">
        <v>0.248008591943852</v>
      </c>
      <c r="N1238" s="50">
        <v>75.370919881305596</v>
      </c>
    </row>
    <row r="1239" spans="1:14" x14ac:dyDescent="0.2">
      <c r="A1239" s="57" t="s">
        <v>2679</v>
      </c>
      <c r="B1239" s="44" t="s">
        <v>2680</v>
      </c>
      <c r="C1239" s="45">
        <v>37</v>
      </c>
      <c r="D1239" s="46" t="s">
        <v>360</v>
      </c>
      <c r="E1239" s="47">
        <v>0.75729902224511303</v>
      </c>
      <c r="F1239" s="48">
        <v>67.570385818560993</v>
      </c>
      <c r="G1239" s="47">
        <v>0.61078506452631098</v>
      </c>
      <c r="H1239" s="50">
        <v>25.519287833827899</v>
      </c>
      <c r="I1239" s="76" t="str">
        <f t="shared" si="38"/>
        <v>No</v>
      </c>
      <c r="J1239" s="49" t="str">
        <f t="shared" si="39"/>
        <v>No</v>
      </c>
      <c r="K1239" s="47">
        <v>0.198843211919466</v>
      </c>
      <c r="L1239" s="50">
        <v>63.242961418143899</v>
      </c>
      <c r="M1239" s="47">
        <v>0.22032276385244701</v>
      </c>
      <c r="N1239" s="50">
        <v>67.062314540059305</v>
      </c>
    </row>
    <row r="1240" spans="1:14" x14ac:dyDescent="0.2">
      <c r="A1240" s="57" t="s">
        <v>2681</v>
      </c>
      <c r="B1240" s="44" t="s">
        <v>2682</v>
      </c>
      <c r="C1240" s="45">
        <v>37</v>
      </c>
      <c r="D1240" s="46" t="s">
        <v>360</v>
      </c>
      <c r="E1240" s="47">
        <v>0.52522321211381295</v>
      </c>
      <c r="F1240" s="48">
        <v>10.2711157455683</v>
      </c>
      <c r="G1240" s="47">
        <v>0.46779617985115801</v>
      </c>
      <c r="H1240" s="50">
        <v>5.0445103857566798</v>
      </c>
      <c r="I1240" s="76" t="str">
        <f t="shared" si="38"/>
        <v>No</v>
      </c>
      <c r="J1240" s="49" t="str">
        <f t="shared" si="39"/>
        <v>No</v>
      </c>
      <c r="K1240" s="47">
        <v>0.21316674101312499</v>
      </c>
      <c r="L1240" s="50">
        <v>69.760166840458794</v>
      </c>
      <c r="M1240" s="47">
        <v>0.21454038615451701</v>
      </c>
      <c r="N1240" s="50">
        <v>64.391691394658693</v>
      </c>
    </row>
    <row r="1241" spans="1:14" x14ac:dyDescent="0.2">
      <c r="A1241" s="57" t="s">
        <v>2683</v>
      </c>
      <c r="B1241" s="44" t="s">
        <v>2684</v>
      </c>
      <c r="C1241" s="45">
        <v>37</v>
      </c>
      <c r="D1241" s="46" t="s">
        <v>360</v>
      </c>
      <c r="E1241" s="47">
        <v>0.71131522995432805</v>
      </c>
      <c r="F1241" s="48">
        <v>59.749739311783102</v>
      </c>
      <c r="G1241" s="47">
        <v>0.57907200595701003</v>
      </c>
      <c r="H1241" s="50">
        <v>20.771513353115701</v>
      </c>
      <c r="I1241" s="76" t="str">
        <f t="shared" si="38"/>
        <v>No</v>
      </c>
      <c r="J1241" s="49" t="str">
        <f t="shared" si="39"/>
        <v>No</v>
      </c>
      <c r="K1241" s="47">
        <v>0.208743113643585</v>
      </c>
      <c r="L1241" s="50">
        <v>67.622523461939494</v>
      </c>
      <c r="M1241" s="47">
        <v>0.21799075272270099</v>
      </c>
      <c r="N1241" s="50">
        <v>64.688427299703307</v>
      </c>
    </row>
    <row r="1242" spans="1:14" x14ac:dyDescent="0.2">
      <c r="A1242" s="57" t="s">
        <v>2685</v>
      </c>
      <c r="B1242" s="44" t="s">
        <v>2686</v>
      </c>
      <c r="C1242" s="45">
        <v>37</v>
      </c>
      <c r="D1242" s="46" t="s">
        <v>360</v>
      </c>
      <c r="E1242" s="47">
        <v>0.58330994100415101</v>
      </c>
      <c r="F1242" s="48">
        <v>24.348279457768498</v>
      </c>
      <c r="G1242" s="47">
        <v>0.59342463565463199</v>
      </c>
      <c r="H1242" s="50">
        <v>23.442136498516302</v>
      </c>
      <c r="I1242" s="76" t="str">
        <f t="shared" si="38"/>
        <v>No</v>
      </c>
      <c r="J1242" s="49" t="str">
        <f t="shared" si="39"/>
        <v>No</v>
      </c>
      <c r="K1242" s="47">
        <v>0.26591627582451</v>
      </c>
      <c r="L1242" s="50">
        <v>86.392075078206503</v>
      </c>
      <c r="M1242" s="47">
        <v>0.27435085016160699</v>
      </c>
      <c r="N1242" s="50">
        <v>86.646884272996999</v>
      </c>
    </row>
    <row r="1243" spans="1:14" x14ac:dyDescent="0.2">
      <c r="A1243" s="57" t="s">
        <v>2687</v>
      </c>
      <c r="B1243" s="44" t="s">
        <v>2688</v>
      </c>
      <c r="C1243" s="45">
        <v>37</v>
      </c>
      <c r="D1243" s="46" t="s">
        <v>360</v>
      </c>
      <c r="E1243" s="47">
        <v>0.29137971638532301</v>
      </c>
      <c r="F1243" s="48">
        <v>0.26068821689259603</v>
      </c>
      <c r="G1243" s="47">
        <v>0.220215466076493</v>
      </c>
      <c r="H1243" s="50">
        <v>0.29673590504450997</v>
      </c>
      <c r="I1243" s="76" t="str">
        <f t="shared" si="38"/>
        <v>No</v>
      </c>
      <c r="J1243" s="49" t="str">
        <f t="shared" si="39"/>
        <v>No</v>
      </c>
      <c r="K1243" s="47">
        <v>0.43272531425406102</v>
      </c>
      <c r="L1243" s="50">
        <v>98.9572471324296</v>
      </c>
      <c r="M1243" s="47">
        <v>0.46659492981453998</v>
      </c>
      <c r="N1243" s="50">
        <v>99.406528189911</v>
      </c>
    </row>
    <row r="1244" spans="1:14" x14ac:dyDescent="0.2">
      <c r="A1244" s="57" t="s">
        <v>2689</v>
      </c>
      <c r="B1244" s="44" t="s">
        <v>2690</v>
      </c>
      <c r="C1244" s="45">
        <v>26</v>
      </c>
      <c r="D1244" s="46" t="s">
        <v>360</v>
      </c>
      <c r="E1244" s="47">
        <v>0.62230043827181702</v>
      </c>
      <c r="F1244" s="48">
        <v>36.027111574556798</v>
      </c>
      <c r="G1244" s="47">
        <v>0.66006411483845995</v>
      </c>
      <c r="H1244" s="50">
        <v>17.4151696606786</v>
      </c>
      <c r="I1244" s="76" t="str">
        <f t="shared" si="38"/>
        <v>No</v>
      </c>
      <c r="J1244" s="49" t="str">
        <f t="shared" si="39"/>
        <v>No</v>
      </c>
      <c r="K1244" s="47">
        <v>0.187486572552824</v>
      </c>
      <c r="L1244" s="50">
        <v>58.5505735140772</v>
      </c>
      <c r="M1244" s="47">
        <v>0.180637804364251</v>
      </c>
      <c r="N1244" s="50">
        <v>58.3333333333333</v>
      </c>
    </row>
    <row r="1245" spans="1:14" x14ac:dyDescent="0.2">
      <c r="A1245" s="57" t="s">
        <v>2691</v>
      </c>
      <c r="B1245" s="44" t="s">
        <v>2692</v>
      </c>
      <c r="C1245" s="45">
        <v>27</v>
      </c>
      <c r="D1245" s="46" t="s">
        <v>360</v>
      </c>
      <c r="E1245" s="47">
        <v>0.63761436575300701</v>
      </c>
      <c r="F1245" s="48">
        <v>41.657977059436902</v>
      </c>
      <c r="G1245" s="47">
        <v>0.80935336184298101</v>
      </c>
      <c r="H1245" s="50">
        <v>81.770045385779099</v>
      </c>
      <c r="I1245" s="76" t="str">
        <f t="shared" si="38"/>
        <v>No</v>
      </c>
      <c r="J1245" s="49" t="str">
        <f t="shared" si="39"/>
        <v>No</v>
      </c>
      <c r="K1245" s="47">
        <v>0.14662264372297401</v>
      </c>
      <c r="L1245" s="50">
        <v>37.069864442127198</v>
      </c>
      <c r="M1245" s="47">
        <v>0.14085823433994299</v>
      </c>
      <c r="N1245" s="50">
        <v>55.143721633887999</v>
      </c>
    </row>
    <row r="1246" spans="1:14" x14ac:dyDescent="0.2">
      <c r="A1246" s="57" t="s">
        <v>2693</v>
      </c>
      <c r="B1246" s="44" t="s">
        <v>2694</v>
      </c>
      <c r="C1246" s="45">
        <v>26</v>
      </c>
      <c r="D1246" s="46" t="s">
        <v>360</v>
      </c>
      <c r="E1246" s="47">
        <v>0.62541372825757102</v>
      </c>
      <c r="F1246" s="48">
        <v>37.069864442127198</v>
      </c>
      <c r="G1246" s="47">
        <v>0.66728327207649696</v>
      </c>
      <c r="H1246" s="50">
        <v>18.9121756487026</v>
      </c>
      <c r="I1246" s="76" t="str">
        <f t="shared" si="38"/>
        <v>No</v>
      </c>
      <c r="J1246" s="49" t="str">
        <f t="shared" si="39"/>
        <v>No</v>
      </c>
      <c r="K1246" s="47">
        <v>0.163603172366381</v>
      </c>
      <c r="L1246" s="50">
        <v>45.359749739311802</v>
      </c>
      <c r="M1246" s="47">
        <v>0.156291843323587</v>
      </c>
      <c r="N1246" s="50">
        <v>45.4590818363273</v>
      </c>
    </row>
    <row r="1247" spans="1:14" x14ac:dyDescent="0.2">
      <c r="A1247" s="57" t="s">
        <v>2695</v>
      </c>
      <c r="B1247" s="44" t="s">
        <v>2696</v>
      </c>
      <c r="C1247" s="45">
        <v>26</v>
      </c>
      <c r="D1247" s="46" t="s">
        <v>360</v>
      </c>
      <c r="E1247" s="47">
        <v>0.63053103473746197</v>
      </c>
      <c r="F1247" s="48">
        <v>38.998957247132402</v>
      </c>
      <c r="G1247" s="47">
        <v>0.711979727460476</v>
      </c>
      <c r="H1247" s="50">
        <v>29.990019960079799</v>
      </c>
      <c r="I1247" s="76" t="str">
        <f t="shared" si="38"/>
        <v>No</v>
      </c>
      <c r="J1247" s="49" t="str">
        <f t="shared" si="39"/>
        <v>No</v>
      </c>
      <c r="K1247" s="47">
        <v>0.151618817188654</v>
      </c>
      <c r="L1247" s="50">
        <v>39.572471324296103</v>
      </c>
      <c r="M1247" s="47">
        <v>0.154090037980504</v>
      </c>
      <c r="N1247" s="50">
        <v>44.211576846307402</v>
      </c>
    </row>
    <row r="1248" spans="1:14" x14ac:dyDescent="0.2">
      <c r="A1248" s="57" t="s">
        <v>2697</v>
      </c>
      <c r="B1248" s="44" t="s">
        <v>2698</v>
      </c>
      <c r="C1248" s="45">
        <v>27</v>
      </c>
      <c r="D1248" s="46" t="s">
        <v>360</v>
      </c>
      <c r="E1248" s="47">
        <v>0.597447200468741</v>
      </c>
      <c r="F1248" s="48">
        <v>28.571428571428601</v>
      </c>
      <c r="G1248" s="47">
        <v>0.79439853536794203</v>
      </c>
      <c r="H1248" s="50">
        <v>78.403933434190606</v>
      </c>
      <c r="I1248" s="76" t="str">
        <f t="shared" si="38"/>
        <v>No</v>
      </c>
      <c r="J1248" s="49" t="str">
        <f t="shared" si="39"/>
        <v>No</v>
      </c>
      <c r="K1248" s="47">
        <v>0.13521151965610101</v>
      </c>
      <c r="L1248" s="50">
        <v>32.429614181439</v>
      </c>
      <c r="M1248" s="47">
        <v>0.12775023996693899</v>
      </c>
      <c r="N1248" s="50">
        <v>45.310136157337404</v>
      </c>
    </row>
    <row r="1249" spans="1:14" x14ac:dyDescent="0.2">
      <c r="A1249" s="57" t="s">
        <v>2699</v>
      </c>
      <c r="B1249" s="44" t="s">
        <v>2700</v>
      </c>
      <c r="C1249" s="45">
        <v>27</v>
      </c>
      <c r="D1249" s="46" t="s">
        <v>360</v>
      </c>
      <c r="E1249" s="47">
        <v>0.51988026428562695</v>
      </c>
      <c r="F1249" s="48">
        <v>9.1240875912408796</v>
      </c>
      <c r="G1249" s="47">
        <v>0.59746582237868096</v>
      </c>
      <c r="H1249" s="50">
        <v>11.1951588502269</v>
      </c>
      <c r="I1249" s="76" t="str">
        <f t="shared" si="38"/>
        <v>No</v>
      </c>
      <c r="J1249" s="49" t="str">
        <f t="shared" si="39"/>
        <v>No</v>
      </c>
      <c r="K1249" s="47">
        <v>0.1590794593398</v>
      </c>
      <c r="L1249" s="50">
        <v>42.961418143899898</v>
      </c>
      <c r="M1249" s="47">
        <v>0.13117386096021899</v>
      </c>
      <c r="N1249" s="50">
        <v>47.806354009077197</v>
      </c>
    </row>
    <row r="1250" spans="1:14" x14ac:dyDescent="0.2">
      <c r="A1250" s="57" t="s">
        <v>2701</v>
      </c>
      <c r="B1250" s="44" t="s">
        <v>2702</v>
      </c>
      <c r="C1250" s="45">
        <v>27</v>
      </c>
      <c r="D1250" s="46" t="s">
        <v>360</v>
      </c>
      <c r="E1250" s="47">
        <v>0.69093157426475504</v>
      </c>
      <c r="F1250" s="48">
        <v>55.161626694473398</v>
      </c>
      <c r="G1250" s="47">
        <v>0.58943423904106496</v>
      </c>
      <c r="H1250" s="50">
        <v>10.249621785174</v>
      </c>
      <c r="I1250" s="76" t="str">
        <f t="shared" si="38"/>
        <v>No</v>
      </c>
      <c r="J1250" s="49" t="str">
        <f t="shared" si="39"/>
        <v>No</v>
      </c>
      <c r="K1250" s="47">
        <v>0.208157791835962</v>
      </c>
      <c r="L1250" s="50">
        <v>67.101147028154301</v>
      </c>
      <c r="M1250" s="47">
        <v>0.164942964603807</v>
      </c>
      <c r="N1250" s="50">
        <v>69.7428139183056</v>
      </c>
    </row>
    <row r="1251" spans="1:14" x14ac:dyDescent="0.2">
      <c r="A1251" s="57" t="s">
        <v>2703</v>
      </c>
      <c r="B1251" s="44" t="s">
        <v>2704</v>
      </c>
      <c r="C1251" s="45">
        <v>27</v>
      </c>
      <c r="D1251" s="46" t="s">
        <v>360</v>
      </c>
      <c r="E1251" s="47">
        <v>0.667093015065232</v>
      </c>
      <c r="F1251" s="48">
        <v>48.9051094890511</v>
      </c>
      <c r="G1251" s="47">
        <v>0.56180210456644297</v>
      </c>
      <c r="H1251" s="50">
        <v>7.1860816944024197</v>
      </c>
      <c r="I1251" s="76" t="str">
        <f t="shared" si="38"/>
        <v>No</v>
      </c>
      <c r="J1251" s="49" t="str">
        <f t="shared" si="39"/>
        <v>No</v>
      </c>
      <c r="K1251" s="47">
        <v>0.14587400783277599</v>
      </c>
      <c r="L1251" s="50">
        <v>36.652763295099099</v>
      </c>
      <c r="M1251" s="47">
        <v>0.11288995710769199</v>
      </c>
      <c r="N1251" s="50">
        <v>34.341906202723202</v>
      </c>
    </row>
    <row r="1252" spans="1:14" x14ac:dyDescent="0.2">
      <c r="A1252" s="57" t="s">
        <v>2705</v>
      </c>
      <c r="B1252" s="44" t="s">
        <v>2706</v>
      </c>
      <c r="C1252" s="45">
        <v>27</v>
      </c>
      <c r="D1252" s="46" t="s">
        <v>360</v>
      </c>
      <c r="E1252" s="47">
        <v>0.46810185049241199</v>
      </c>
      <c r="F1252" s="48">
        <v>3.07612095933264</v>
      </c>
      <c r="G1252" s="47">
        <v>0.57793718171342201</v>
      </c>
      <c r="H1252" s="50">
        <v>8.6989409984871404</v>
      </c>
      <c r="I1252" s="76" t="str">
        <f t="shared" si="38"/>
        <v>No</v>
      </c>
      <c r="J1252" s="49" t="str">
        <f t="shared" si="39"/>
        <v>No</v>
      </c>
      <c r="K1252" s="47">
        <v>0.13300534283287799</v>
      </c>
      <c r="L1252" s="50">
        <v>31.491136600625701</v>
      </c>
      <c r="M1252" s="47">
        <v>0.119087695333909</v>
      </c>
      <c r="N1252" s="50">
        <v>38.918305597579398</v>
      </c>
    </row>
    <row r="1253" spans="1:14" x14ac:dyDescent="0.2">
      <c r="A1253" s="57" t="s">
        <v>2707</v>
      </c>
      <c r="B1253" s="44" t="s">
        <v>2708</v>
      </c>
      <c r="C1253" s="45">
        <v>27</v>
      </c>
      <c r="D1253" s="46" t="s">
        <v>360</v>
      </c>
      <c r="E1253" s="47">
        <v>0.69536948803808096</v>
      </c>
      <c r="F1253" s="48">
        <v>56.830031282585999</v>
      </c>
      <c r="G1253" s="47">
        <v>0.71323748251304198</v>
      </c>
      <c r="H1253" s="50">
        <v>50.037821482602098</v>
      </c>
      <c r="I1253" s="76" t="str">
        <f t="shared" si="38"/>
        <v>No</v>
      </c>
      <c r="J1253" s="49" t="str">
        <f t="shared" si="39"/>
        <v>No</v>
      </c>
      <c r="K1253" s="47">
        <v>0.102537640763935</v>
      </c>
      <c r="L1253" s="50">
        <v>17.987486965589198</v>
      </c>
      <c r="M1253" s="47">
        <v>9.29793421933921E-2</v>
      </c>
      <c r="N1253" s="50">
        <v>14.1830559757943</v>
      </c>
    </row>
    <row r="1254" spans="1:14" x14ac:dyDescent="0.2">
      <c r="A1254" s="57" t="s">
        <v>2709</v>
      </c>
      <c r="B1254" s="44" t="s">
        <v>2710</v>
      </c>
      <c r="C1254" s="45">
        <v>27</v>
      </c>
      <c r="D1254" s="46" t="s">
        <v>360</v>
      </c>
      <c r="E1254" s="47">
        <v>0.513074059850532</v>
      </c>
      <c r="F1254" s="48">
        <v>8.1856100104275296</v>
      </c>
      <c r="G1254" s="47">
        <v>0.61483999756785801</v>
      </c>
      <c r="H1254" s="50">
        <v>14.258698940998499</v>
      </c>
      <c r="I1254" s="76" t="str">
        <f t="shared" si="38"/>
        <v>No</v>
      </c>
      <c r="J1254" s="49" t="str">
        <f t="shared" si="39"/>
        <v>No</v>
      </c>
      <c r="K1254" s="47">
        <v>8.4704811086238105E-2</v>
      </c>
      <c r="L1254" s="50">
        <v>5.4744525547445297</v>
      </c>
      <c r="M1254" s="47">
        <v>7.7448678763084894E-2</v>
      </c>
      <c r="N1254" s="50">
        <v>2.68532526475038</v>
      </c>
    </row>
    <row r="1255" spans="1:14" x14ac:dyDescent="0.2">
      <c r="A1255" s="57" t="s">
        <v>2711</v>
      </c>
      <c r="B1255" s="44" t="s">
        <v>2712</v>
      </c>
      <c r="C1255" s="45">
        <v>27</v>
      </c>
      <c r="D1255" s="46" t="s">
        <v>360</v>
      </c>
      <c r="E1255" s="47">
        <v>0.489328490131343</v>
      </c>
      <c r="F1255" s="48">
        <v>5.0052137643378503</v>
      </c>
      <c r="G1255" s="47">
        <v>0.59859905787861101</v>
      </c>
      <c r="H1255" s="50">
        <v>11.2708018154312</v>
      </c>
      <c r="I1255" s="76" t="str">
        <f t="shared" si="38"/>
        <v>No</v>
      </c>
      <c r="J1255" s="49" t="str">
        <f t="shared" si="39"/>
        <v>No</v>
      </c>
      <c r="K1255" s="47">
        <v>0.119820071441561</v>
      </c>
      <c r="L1255" s="50">
        <v>26.120959332638201</v>
      </c>
      <c r="M1255" s="47">
        <v>0.10760032569115199</v>
      </c>
      <c r="N1255" s="50">
        <v>29.765506807866899</v>
      </c>
    </row>
    <row r="1256" spans="1:14" x14ac:dyDescent="0.2">
      <c r="A1256" s="57" t="s">
        <v>2713</v>
      </c>
      <c r="B1256" s="44" t="s">
        <v>2714</v>
      </c>
      <c r="C1256" s="45">
        <v>27</v>
      </c>
      <c r="D1256" s="46" t="s">
        <v>360</v>
      </c>
      <c r="E1256" s="47">
        <v>0.47931415678813</v>
      </c>
      <c r="F1256" s="48">
        <v>4.17101147028154</v>
      </c>
      <c r="G1256" s="47">
        <v>0.584370387337382</v>
      </c>
      <c r="H1256" s="50">
        <v>9.5310136157337393</v>
      </c>
      <c r="I1256" s="76" t="str">
        <f t="shared" si="38"/>
        <v>No</v>
      </c>
      <c r="J1256" s="49" t="str">
        <f t="shared" si="39"/>
        <v>No</v>
      </c>
      <c r="K1256" s="47">
        <v>0.23750930075716101</v>
      </c>
      <c r="L1256" s="50">
        <v>78.519290928050097</v>
      </c>
      <c r="M1256" s="47">
        <v>0.16664379652980901</v>
      </c>
      <c r="N1256" s="50">
        <v>70.650529500756406</v>
      </c>
    </row>
    <row r="1257" spans="1:14" x14ac:dyDescent="0.2">
      <c r="A1257" s="57" t="s">
        <v>2715</v>
      </c>
      <c r="B1257" s="44" t="s">
        <v>2716</v>
      </c>
      <c r="C1257" s="45">
        <v>27</v>
      </c>
      <c r="D1257" s="46" t="s">
        <v>360</v>
      </c>
      <c r="E1257" s="47">
        <v>0.405564792664794</v>
      </c>
      <c r="F1257" s="48">
        <v>1.40771637122002</v>
      </c>
      <c r="G1257" s="47">
        <v>0.50660391988273601</v>
      </c>
      <c r="H1257" s="50">
        <v>3.5552193645990902</v>
      </c>
      <c r="I1257" s="76" t="str">
        <f t="shared" si="38"/>
        <v>No</v>
      </c>
      <c r="J1257" s="49" t="str">
        <f t="shared" si="39"/>
        <v>No</v>
      </c>
      <c r="K1257" s="47">
        <v>0.32146420307963602</v>
      </c>
      <c r="L1257" s="50">
        <v>93.482794577685098</v>
      </c>
      <c r="M1257" s="47">
        <v>0.32827066846886799</v>
      </c>
      <c r="N1257" s="50">
        <v>96.331316187594595</v>
      </c>
    </row>
    <row r="1258" spans="1:14" x14ac:dyDescent="0.2">
      <c r="A1258" s="57" t="s">
        <v>2717</v>
      </c>
      <c r="B1258" s="44" t="s">
        <v>2718</v>
      </c>
      <c r="C1258" s="45">
        <v>27</v>
      </c>
      <c r="D1258" s="46" t="s">
        <v>360</v>
      </c>
      <c r="E1258" s="47">
        <v>0.60272203744842701</v>
      </c>
      <c r="F1258" s="48">
        <v>29.979144942648599</v>
      </c>
      <c r="G1258" s="47">
        <v>0.73598603377852401</v>
      </c>
      <c r="H1258" s="50">
        <v>60.211800302571902</v>
      </c>
      <c r="I1258" s="76" t="str">
        <f t="shared" si="38"/>
        <v>No</v>
      </c>
      <c r="J1258" s="49" t="str">
        <f t="shared" si="39"/>
        <v>No</v>
      </c>
      <c r="K1258" s="47">
        <v>0.164770823118743</v>
      </c>
      <c r="L1258" s="50">
        <v>46.193952033368099</v>
      </c>
      <c r="M1258" s="47">
        <v>0.13757314760182701</v>
      </c>
      <c r="N1258" s="50">
        <v>52.231467473525001</v>
      </c>
    </row>
    <row r="1259" spans="1:14" x14ac:dyDescent="0.2">
      <c r="A1259" s="57" t="s">
        <v>2719</v>
      </c>
      <c r="B1259" s="44" t="s">
        <v>2720</v>
      </c>
      <c r="C1259" s="45">
        <v>27</v>
      </c>
      <c r="D1259" s="46" t="s">
        <v>360</v>
      </c>
      <c r="E1259" s="47">
        <v>0.47752220001033302</v>
      </c>
      <c r="F1259" s="48">
        <v>4.0145985401459896</v>
      </c>
      <c r="G1259" s="47">
        <v>0.59153463789164495</v>
      </c>
      <c r="H1259" s="50">
        <v>10.476550680786699</v>
      </c>
      <c r="I1259" s="76" t="str">
        <f t="shared" si="38"/>
        <v>No</v>
      </c>
      <c r="J1259" s="49" t="str">
        <f t="shared" si="39"/>
        <v>No</v>
      </c>
      <c r="K1259" s="47">
        <v>0.21668124932589</v>
      </c>
      <c r="L1259" s="50">
        <v>71.167883211678799</v>
      </c>
      <c r="M1259" s="47">
        <v>0.137602878939659</v>
      </c>
      <c r="N1259" s="50">
        <v>52.269288956127099</v>
      </c>
    </row>
    <row r="1260" spans="1:14" x14ac:dyDescent="0.2">
      <c r="A1260" s="57" t="s">
        <v>2721</v>
      </c>
      <c r="B1260" s="44" t="s">
        <v>2722</v>
      </c>
      <c r="C1260" s="45">
        <v>27</v>
      </c>
      <c r="D1260" s="46" t="s">
        <v>360</v>
      </c>
      <c r="E1260" s="47">
        <v>0.85980454972627296</v>
      </c>
      <c r="F1260" s="48">
        <v>90.719499478623604</v>
      </c>
      <c r="G1260" s="47">
        <v>0.74718651557290705</v>
      </c>
      <c r="H1260" s="50">
        <v>63.767019667170999</v>
      </c>
      <c r="I1260" s="76" t="str">
        <f t="shared" si="38"/>
        <v>No</v>
      </c>
      <c r="J1260" s="49" t="str">
        <f t="shared" si="39"/>
        <v>No</v>
      </c>
      <c r="K1260" s="47">
        <v>0.221326911786383</v>
      </c>
      <c r="L1260" s="50">
        <v>73.044838373305495</v>
      </c>
      <c r="M1260" s="47">
        <v>0.20844697412891799</v>
      </c>
      <c r="N1260" s="50">
        <v>84.568835098335896</v>
      </c>
    </row>
    <row r="1261" spans="1:14" x14ac:dyDescent="0.2">
      <c r="A1261" s="57" t="s">
        <v>2723</v>
      </c>
      <c r="B1261" s="44" t="s">
        <v>2724</v>
      </c>
      <c r="C1261" s="45">
        <v>27</v>
      </c>
      <c r="D1261" s="46" t="s">
        <v>360</v>
      </c>
      <c r="E1261" s="47">
        <v>0.61992493944490901</v>
      </c>
      <c r="F1261" s="48">
        <v>34.932221063607898</v>
      </c>
      <c r="G1261" s="47">
        <v>0.72556577524480403</v>
      </c>
      <c r="H1261" s="50">
        <v>55.484114977307101</v>
      </c>
      <c r="I1261" s="76" t="str">
        <f t="shared" si="38"/>
        <v>No</v>
      </c>
      <c r="J1261" s="49" t="str">
        <f t="shared" si="39"/>
        <v>No</v>
      </c>
      <c r="K1261" s="47">
        <v>0.23108993156823401</v>
      </c>
      <c r="L1261" s="50">
        <v>76.798748696558903</v>
      </c>
      <c r="M1261" s="47">
        <v>0.207400500209347</v>
      </c>
      <c r="N1261" s="50">
        <v>84.190620272314703</v>
      </c>
    </row>
    <row r="1262" spans="1:14" x14ac:dyDescent="0.2">
      <c r="A1262" s="57" t="s">
        <v>2725</v>
      </c>
      <c r="B1262" s="44" t="s">
        <v>2726</v>
      </c>
      <c r="C1262" s="45">
        <v>27</v>
      </c>
      <c r="D1262" s="46" t="s">
        <v>360</v>
      </c>
      <c r="E1262" s="47">
        <v>0.61890900346362998</v>
      </c>
      <c r="F1262" s="48">
        <v>34.619395203336801</v>
      </c>
      <c r="G1262" s="47">
        <v>0.75955315574954396</v>
      </c>
      <c r="H1262" s="50">
        <v>68.381240544629307</v>
      </c>
      <c r="I1262" s="76" t="str">
        <f t="shared" si="38"/>
        <v>No</v>
      </c>
      <c r="J1262" s="49" t="str">
        <f t="shared" si="39"/>
        <v>No</v>
      </c>
      <c r="K1262" s="47">
        <v>0.17355418798474001</v>
      </c>
      <c r="L1262" s="50">
        <v>51.355578727841497</v>
      </c>
      <c r="M1262" s="47">
        <v>0.16440809552313901</v>
      </c>
      <c r="N1262" s="50">
        <v>69.515885022692899</v>
      </c>
    </row>
    <row r="1263" spans="1:14" x14ac:dyDescent="0.2">
      <c r="A1263" s="57" t="s">
        <v>2727</v>
      </c>
      <c r="B1263" s="44" t="s">
        <v>2728</v>
      </c>
      <c r="C1263" s="45">
        <v>27</v>
      </c>
      <c r="D1263" s="46" t="s">
        <v>360</v>
      </c>
      <c r="E1263" s="47">
        <v>0.80653564817224599</v>
      </c>
      <c r="F1263" s="48">
        <v>77.163712200208593</v>
      </c>
      <c r="G1263" s="47">
        <v>0.75189911147678301</v>
      </c>
      <c r="H1263" s="50">
        <v>65.658093797276806</v>
      </c>
      <c r="I1263" s="76" t="str">
        <f t="shared" si="38"/>
        <v>No</v>
      </c>
      <c r="J1263" s="49" t="str">
        <f t="shared" si="39"/>
        <v>No</v>
      </c>
      <c r="K1263" s="47">
        <v>0.20415500608061801</v>
      </c>
      <c r="L1263" s="50">
        <v>65.901981230448399</v>
      </c>
      <c r="M1263" s="47">
        <v>0.18743246415200601</v>
      </c>
      <c r="N1263" s="50">
        <v>78.668683812405405</v>
      </c>
    </row>
    <row r="1264" spans="1:14" x14ac:dyDescent="0.2">
      <c r="A1264" s="57" t="s">
        <v>597</v>
      </c>
      <c r="B1264" s="44" t="s">
        <v>2729</v>
      </c>
      <c r="C1264" s="45">
        <v>27</v>
      </c>
      <c r="D1264" s="46" t="s">
        <v>360</v>
      </c>
      <c r="E1264" s="47">
        <v>0.80438720312852696</v>
      </c>
      <c r="F1264" s="48">
        <v>76.850886339937404</v>
      </c>
      <c r="G1264" s="47">
        <v>0.68109116091488997</v>
      </c>
      <c r="H1264" s="50">
        <v>35.779122541603599</v>
      </c>
      <c r="I1264" s="76" t="str">
        <f t="shared" si="38"/>
        <v>No</v>
      </c>
      <c r="J1264" s="49" t="str">
        <f t="shared" si="39"/>
        <v>No</v>
      </c>
      <c r="K1264" s="47">
        <v>0.21939189430720099</v>
      </c>
      <c r="L1264" s="50">
        <v>72.002085505735096</v>
      </c>
      <c r="M1264" s="47">
        <v>0.18392527513488199</v>
      </c>
      <c r="N1264" s="50">
        <v>77.307110438729197</v>
      </c>
    </row>
    <row r="1265" spans="1:14" x14ac:dyDescent="0.2">
      <c r="A1265" s="57" t="s">
        <v>2730</v>
      </c>
      <c r="B1265" s="44" t="s">
        <v>2731</v>
      </c>
      <c r="C1265" s="45">
        <v>27</v>
      </c>
      <c r="D1265" s="46" t="s">
        <v>360</v>
      </c>
      <c r="E1265" s="47">
        <v>0.68200726589364002</v>
      </c>
      <c r="F1265" s="48">
        <v>53.023983315954098</v>
      </c>
      <c r="G1265" s="47">
        <v>0.77388555374361701</v>
      </c>
      <c r="H1265" s="50">
        <v>72.617246596066593</v>
      </c>
      <c r="I1265" s="76" t="str">
        <f t="shared" si="38"/>
        <v>No</v>
      </c>
      <c r="J1265" s="49" t="str">
        <f t="shared" si="39"/>
        <v>No</v>
      </c>
      <c r="K1265" s="47">
        <v>0.20943837385500599</v>
      </c>
      <c r="L1265" s="50">
        <v>67.987486965589198</v>
      </c>
      <c r="M1265" s="47">
        <v>0.19224940454973299</v>
      </c>
      <c r="N1265" s="50">
        <v>80.143721633888006</v>
      </c>
    </row>
    <row r="1266" spans="1:14" x14ac:dyDescent="0.2">
      <c r="A1266" s="57" t="s">
        <v>2732</v>
      </c>
      <c r="B1266" s="44" t="s">
        <v>2733</v>
      </c>
      <c r="C1266" s="45">
        <v>27</v>
      </c>
      <c r="D1266" s="46" t="s">
        <v>360</v>
      </c>
      <c r="E1266" s="47">
        <v>0.77285298977856298</v>
      </c>
      <c r="F1266" s="48">
        <v>70.490093847758104</v>
      </c>
      <c r="G1266" s="47">
        <v>0.75141930390005196</v>
      </c>
      <c r="H1266" s="50">
        <v>65.355521936459894</v>
      </c>
      <c r="I1266" s="76" t="str">
        <f t="shared" si="38"/>
        <v>No</v>
      </c>
      <c r="J1266" s="49" t="str">
        <f t="shared" si="39"/>
        <v>No</v>
      </c>
      <c r="K1266" s="47">
        <v>0.176395136347479</v>
      </c>
      <c r="L1266" s="50">
        <v>52.554744525547399</v>
      </c>
      <c r="M1266" s="47">
        <v>0.16258197044655601</v>
      </c>
      <c r="N1266" s="50">
        <v>68.645990922844206</v>
      </c>
    </row>
    <row r="1267" spans="1:14" x14ac:dyDescent="0.2">
      <c r="A1267" s="57" t="s">
        <v>819</v>
      </c>
      <c r="B1267" s="44" t="s">
        <v>2734</v>
      </c>
      <c r="C1267" s="45">
        <v>27</v>
      </c>
      <c r="D1267" s="46" t="s">
        <v>360</v>
      </c>
      <c r="E1267" s="47">
        <v>0.60576099908861802</v>
      </c>
      <c r="F1267" s="48">
        <v>30.8654848800834</v>
      </c>
      <c r="G1267" s="47">
        <v>0.71225776066590896</v>
      </c>
      <c r="H1267" s="50">
        <v>49.319213313161903</v>
      </c>
      <c r="I1267" s="76" t="str">
        <f t="shared" si="38"/>
        <v>No</v>
      </c>
      <c r="J1267" s="49" t="str">
        <f t="shared" si="39"/>
        <v>No</v>
      </c>
      <c r="K1267" s="47">
        <v>0.20897845361897799</v>
      </c>
      <c r="L1267" s="50">
        <v>67.778936392075096</v>
      </c>
      <c r="M1267" s="47">
        <v>0.179121549073856</v>
      </c>
      <c r="N1267" s="50">
        <v>75.605143721633894</v>
      </c>
    </row>
    <row r="1268" spans="1:14" x14ac:dyDescent="0.2">
      <c r="A1268" s="57" t="s">
        <v>2735</v>
      </c>
      <c r="B1268" s="44" t="s">
        <v>2736</v>
      </c>
      <c r="C1268" s="45">
        <v>27</v>
      </c>
      <c r="D1268" s="46" t="s">
        <v>360</v>
      </c>
      <c r="E1268" s="47">
        <v>0.65902181775902502</v>
      </c>
      <c r="F1268" s="48">
        <v>46.976016684045902</v>
      </c>
      <c r="G1268" s="47">
        <v>0.75721020724071697</v>
      </c>
      <c r="H1268" s="50">
        <v>67.5113464447806</v>
      </c>
      <c r="I1268" s="76" t="str">
        <f t="shared" si="38"/>
        <v>No</v>
      </c>
      <c r="J1268" s="49" t="str">
        <f t="shared" si="39"/>
        <v>No</v>
      </c>
      <c r="K1268" s="47">
        <v>0.232362474332757</v>
      </c>
      <c r="L1268" s="50">
        <v>77.320125130344096</v>
      </c>
      <c r="M1268" s="47">
        <v>0.20561239493483099</v>
      </c>
      <c r="N1268" s="50">
        <v>83.698940998487103</v>
      </c>
    </row>
    <row r="1269" spans="1:14" x14ac:dyDescent="0.2">
      <c r="A1269" s="57" t="s">
        <v>2737</v>
      </c>
      <c r="B1269" s="44" t="s">
        <v>2738</v>
      </c>
      <c r="C1269" s="45">
        <v>27</v>
      </c>
      <c r="D1269" s="46" t="s">
        <v>360</v>
      </c>
      <c r="E1269" s="47">
        <v>0.85196340390067204</v>
      </c>
      <c r="F1269" s="48">
        <v>88.842544316996893</v>
      </c>
      <c r="G1269" s="47">
        <v>0.776221097971177</v>
      </c>
      <c r="H1269" s="50">
        <v>73.071104387291996</v>
      </c>
      <c r="I1269" s="76" t="str">
        <f t="shared" si="38"/>
        <v>No</v>
      </c>
      <c r="J1269" s="49" t="str">
        <f t="shared" si="39"/>
        <v>No</v>
      </c>
      <c r="K1269" s="47">
        <v>0.178514457093814</v>
      </c>
      <c r="L1269" s="50">
        <v>53.962460896767503</v>
      </c>
      <c r="M1269" s="47">
        <v>0.164506002918692</v>
      </c>
      <c r="N1269" s="50">
        <v>69.553706505294997</v>
      </c>
    </row>
    <row r="1270" spans="1:14" x14ac:dyDescent="0.2">
      <c r="A1270" s="57" t="s">
        <v>484</v>
      </c>
      <c r="B1270" s="44" t="s">
        <v>2739</v>
      </c>
      <c r="C1270" s="45">
        <v>27</v>
      </c>
      <c r="D1270" s="46" t="s">
        <v>360</v>
      </c>
      <c r="E1270" s="47">
        <v>0.605963932126938</v>
      </c>
      <c r="F1270" s="48">
        <v>30.917622523461901</v>
      </c>
      <c r="G1270" s="47">
        <v>0.72523956855387295</v>
      </c>
      <c r="H1270" s="50">
        <v>55.332829046898603</v>
      </c>
      <c r="I1270" s="76" t="str">
        <f t="shared" si="38"/>
        <v>No</v>
      </c>
      <c r="J1270" s="49" t="str">
        <f t="shared" si="39"/>
        <v>No</v>
      </c>
      <c r="K1270" s="47">
        <v>0.24122557860900301</v>
      </c>
      <c r="L1270" s="50">
        <v>79.979144942648603</v>
      </c>
      <c r="M1270" s="47">
        <v>0.19982813021082099</v>
      </c>
      <c r="N1270" s="50">
        <v>82.526475037821498</v>
      </c>
    </row>
    <row r="1271" spans="1:14" x14ac:dyDescent="0.2">
      <c r="A1271" s="57" t="s">
        <v>2740</v>
      </c>
      <c r="B1271" s="44" t="s">
        <v>2741</v>
      </c>
      <c r="C1271" s="45">
        <v>27</v>
      </c>
      <c r="D1271" s="46" t="s">
        <v>360</v>
      </c>
      <c r="E1271" s="47">
        <v>0.56399068791199602</v>
      </c>
      <c r="F1271" s="48">
        <v>19.551616266944698</v>
      </c>
      <c r="G1271" s="47">
        <v>0.74255655593675196</v>
      </c>
      <c r="H1271" s="50">
        <v>62.178517397881997</v>
      </c>
      <c r="I1271" s="76" t="str">
        <f t="shared" si="38"/>
        <v>No</v>
      </c>
      <c r="J1271" s="49" t="str">
        <f t="shared" si="39"/>
        <v>No</v>
      </c>
      <c r="K1271" s="47">
        <v>0.16732240904144599</v>
      </c>
      <c r="L1271" s="50">
        <v>47.705943691345098</v>
      </c>
      <c r="M1271" s="47">
        <v>0.15770823538884801</v>
      </c>
      <c r="N1271" s="50">
        <v>66.111951588502293</v>
      </c>
    </row>
    <row r="1272" spans="1:14" x14ac:dyDescent="0.2">
      <c r="A1272" s="57" t="s">
        <v>1940</v>
      </c>
      <c r="B1272" s="44" t="s">
        <v>2742</v>
      </c>
      <c r="C1272" s="45">
        <v>27</v>
      </c>
      <c r="D1272" s="46" t="s">
        <v>360</v>
      </c>
      <c r="E1272" s="47">
        <v>0.761385702964685</v>
      </c>
      <c r="F1272" s="48">
        <v>68.352450469238804</v>
      </c>
      <c r="G1272" s="47">
        <v>0.70121903162162202</v>
      </c>
      <c r="H1272" s="50">
        <v>44.2511346444781</v>
      </c>
      <c r="I1272" s="76" t="str">
        <f t="shared" si="38"/>
        <v>No</v>
      </c>
      <c r="J1272" s="49" t="str">
        <f t="shared" si="39"/>
        <v>No</v>
      </c>
      <c r="K1272" s="47">
        <v>0.153343133756255</v>
      </c>
      <c r="L1272" s="50">
        <v>40.458811261731</v>
      </c>
      <c r="M1272" s="47">
        <v>0.145330147666176</v>
      </c>
      <c r="N1272" s="50">
        <v>57.980332829046901</v>
      </c>
    </row>
    <row r="1273" spans="1:14" x14ac:dyDescent="0.2">
      <c r="A1273" s="57" t="s">
        <v>2743</v>
      </c>
      <c r="B1273" s="44" t="s">
        <v>2744</v>
      </c>
      <c r="C1273" s="45">
        <v>27</v>
      </c>
      <c r="D1273" s="46" t="s">
        <v>360</v>
      </c>
      <c r="E1273" s="47">
        <v>0.62097898704925003</v>
      </c>
      <c r="F1273" s="48">
        <v>35.453597497393098</v>
      </c>
      <c r="G1273" s="47">
        <v>0.74280759856052303</v>
      </c>
      <c r="H1273" s="50">
        <v>62.3676248108926</v>
      </c>
      <c r="I1273" s="76" t="str">
        <f t="shared" si="38"/>
        <v>No</v>
      </c>
      <c r="J1273" s="49" t="str">
        <f t="shared" si="39"/>
        <v>No</v>
      </c>
      <c r="K1273" s="47">
        <v>0.207321947829016</v>
      </c>
      <c r="L1273" s="50">
        <v>66.892596454640298</v>
      </c>
      <c r="M1273" s="47">
        <v>0.19727357230529699</v>
      </c>
      <c r="N1273" s="50">
        <v>81.732223903177001</v>
      </c>
    </row>
    <row r="1274" spans="1:14" x14ac:dyDescent="0.2">
      <c r="A1274" s="57" t="s">
        <v>2745</v>
      </c>
      <c r="B1274" s="44" t="s">
        <v>2746</v>
      </c>
      <c r="C1274" s="45">
        <v>27</v>
      </c>
      <c r="D1274" s="46" t="s">
        <v>360</v>
      </c>
      <c r="E1274" s="47">
        <v>0.63667594993243004</v>
      </c>
      <c r="F1274" s="48">
        <v>41.397288842544299</v>
      </c>
      <c r="G1274" s="47">
        <v>0.74832860268718304</v>
      </c>
      <c r="H1274" s="50">
        <v>64.145234493192106</v>
      </c>
      <c r="I1274" s="76" t="str">
        <f t="shared" si="38"/>
        <v>No</v>
      </c>
      <c r="J1274" s="49" t="str">
        <f t="shared" si="39"/>
        <v>No</v>
      </c>
      <c r="K1274" s="47">
        <v>0.207603323992785</v>
      </c>
      <c r="L1274" s="50">
        <v>66.944734098018799</v>
      </c>
      <c r="M1274" s="47">
        <v>0.18803622663115299</v>
      </c>
      <c r="N1274" s="50">
        <v>78.782148260211798</v>
      </c>
    </row>
    <row r="1275" spans="1:14" x14ac:dyDescent="0.2">
      <c r="A1275" s="57" t="s">
        <v>2747</v>
      </c>
      <c r="B1275" s="44" t="s">
        <v>2748</v>
      </c>
      <c r="C1275" s="45">
        <v>27</v>
      </c>
      <c r="D1275" s="46" t="s">
        <v>360</v>
      </c>
      <c r="E1275" s="47">
        <v>0.63035195940115696</v>
      </c>
      <c r="F1275" s="48">
        <v>38.8425443169969</v>
      </c>
      <c r="G1275" s="47">
        <v>0.74763807128608994</v>
      </c>
      <c r="H1275" s="50">
        <v>63.918305597579398</v>
      </c>
      <c r="I1275" s="76" t="str">
        <f t="shared" si="38"/>
        <v>No</v>
      </c>
      <c r="J1275" s="49" t="str">
        <f t="shared" si="39"/>
        <v>No</v>
      </c>
      <c r="K1275" s="47">
        <v>0.14556644631964599</v>
      </c>
      <c r="L1275" s="50">
        <v>36.235662148070901</v>
      </c>
      <c r="M1275" s="47">
        <v>0.12597875531938199</v>
      </c>
      <c r="N1275" s="50">
        <v>43.835098335854802</v>
      </c>
    </row>
    <row r="1276" spans="1:14" x14ac:dyDescent="0.2">
      <c r="A1276" s="57" t="s">
        <v>506</v>
      </c>
      <c r="B1276" s="44" t="s">
        <v>2749</v>
      </c>
      <c r="C1276" s="45">
        <v>27</v>
      </c>
      <c r="D1276" s="46" t="s">
        <v>360</v>
      </c>
      <c r="E1276" s="47">
        <v>0.56570763192409401</v>
      </c>
      <c r="F1276" s="48">
        <v>19.864442127215799</v>
      </c>
      <c r="G1276" s="47">
        <v>0.65034958865172798</v>
      </c>
      <c r="H1276" s="50">
        <v>24.1301059001513</v>
      </c>
      <c r="I1276" s="76" t="str">
        <f t="shared" si="38"/>
        <v>No</v>
      </c>
      <c r="J1276" s="49" t="str">
        <f t="shared" si="39"/>
        <v>No</v>
      </c>
      <c r="K1276" s="47">
        <v>0.22696870922297899</v>
      </c>
      <c r="L1276" s="50">
        <v>75.443169968717399</v>
      </c>
      <c r="M1276" s="47">
        <v>0.16186417664405101</v>
      </c>
      <c r="N1276" s="50">
        <v>68.305597579425097</v>
      </c>
    </row>
    <row r="1277" spans="1:14" x14ac:dyDescent="0.2">
      <c r="A1277" s="57" t="s">
        <v>2750</v>
      </c>
      <c r="B1277" s="44" t="s">
        <v>2751</v>
      </c>
      <c r="C1277" s="45">
        <v>27</v>
      </c>
      <c r="D1277" s="46" t="s">
        <v>360</v>
      </c>
      <c r="E1277" s="47">
        <v>0.70890017232550995</v>
      </c>
      <c r="F1277" s="48">
        <v>59.228362877997903</v>
      </c>
      <c r="G1277" s="47">
        <v>0.62879591900427401</v>
      </c>
      <c r="H1277" s="50">
        <v>17.208774583963699</v>
      </c>
      <c r="I1277" s="76" t="str">
        <f t="shared" si="38"/>
        <v>No</v>
      </c>
      <c r="J1277" s="49" t="str">
        <f t="shared" si="39"/>
        <v>No</v>
      </c>
      <c r="K1277" s="47">
        <v>0.122590865267917</v>
      </c>
      <c r="L1277" s="50">
        <v>27.059436913451499</v>
      </c>
      <c r="M1277" s="47">
        <v>0.105154337834778</v>
      </c>
      <c r="N1277" s="50">
        <v>27.723146747352502</v>
      </c>
    </row>
    <row r="1278" spans="1:14" x14ac:dyDescent="0.2">
      <c r="A1278" s="57" t="s">
        <v>2752</v>
      </c>
      <c r="B1278" s="44" t="s">
        <v>2753</v>
      </c>
      <c r="C1278" s="45">
        <v>27</v>
      </c>
      <c r="D1278" s="46" t="s">
        <v>360</v>
      </c>
      <c r="E1278" s="47">
        <v>0.62987697700253598</v>
      </c>
      <c r="F1278" s="48">
        <v>38.738269030239799</v>
      </c>
      <c r="G1278" s="47">
        <v>0.75759489184701401</v>
      </c>
      <c r="H1278" s="50">
        <v>67.624810892587007</v>
      </c>
      <c r="I1278" s="76" t="str">
        <f t="shared" si="38"/>
        <v>No</v>
      </c>
      <c r="J1278" s="49" t="str">
        <f t="shared" si="39"/>
        <v>No</v>
      </c>
      <c r="K1278" s="47">
        <v>0.143121140183187</v>
      </c>
      <c r="L1278" s="50">
        <v>35.453597497393098</v>
      </c>
      <c r="M1278" s="47">
        <v>0.124428530393226</v>
      </c>
      <c r="N1278" s="50">
        <v>42.700453857791203</v>
      </c>
    </row>
    <row r="1279" spans="1:14" x14ac:dyDescent="0.2">
      <c r="A1279" s="57" t="s">
        <v>2754</v>
      </c>
      <c r="B1279" s="44" t="s">
        <v>2755</v>
      </c>
      <c r="C1279" s="45">
        <v>27</v>
      </c>
      <c r="D1279" s="46" t="s">
        <v>360</v>
      </c>
      <c r="E1279" s="47">
        <v>0.55767620792236805</v>
      </c>
      <c r="F1279" s="48">
        <v>17.726798748696599</v>
      </c>
      <c r="G1279" s="47">
        <v>0.69305228115020201</v>
      </c>
      <c r="H1279" s="50">
        <v>40.885022692889599</v>
      </c>
      <c r="I1279" s="76" t="str">
        <f t="shared" si="38"/>
        <v>No</v>
      </c>
      <c r="J1279" s="49" t="str">
        <f t="shared" si="39"/>
        <v>No</v>
      </c>
      <c r="K1279" s="47">
        <v>0.128337082258137</v>
      </c>
      <c r="L1279" s="50">
        <v>29.5099061522419</v>
      </c>
      <c r="M1279" s="47">
        <v>9.0685581814513402E-2</v>
      </c>
      <c r="N1279" s="50">
        <v>11.573373676248099</v>
      </c>
    </row>
    <row r="1280" spans="1:14" x14ac:dyDescent="0.2">
      <c r="A1280" s="57" t="s">
        <v>2756</v>
      </c>
      <c r="B1280" s="44" t="s">
        <v>2757</v>
      </c>
      <c r="C1280" s="45">
        <v>27</v>
      </c>
      <c r="D1280" s="46" t="s">
        <v>360</v>
      </c>
      <c r="E1280" s="47">
        <v>0.513565110257441</v>
      </c>
      <c r="F1280" s="48">
        <v>8.2898852971845702</v>
      </c>
      <c r="G1280" s="47">
        <v>0.70461249156400696</v>
      </c>
      <c r="H1280" s="50">
        <v>45.9909228441755</v>
      </c>
      <c r="I1280" s="76" t="str">
        <f t="shared" si="38"/>
        <v>No</v>
      </c>
      <c r="J1280" s="49" t="str">
        <f t="shared" si="39"/>
        <v>No</v>
      </c>
      <c r="K1280" s="47">
        <v>0.15572714696504</v>
      </c>
      <c r="L1280" s="50">
        <v>42.075078206465101</v>
      </c>
      <c r="M1280" s="47">
        <v>0.15234023460761401</v>
      </c>
      <c r="N1280" s="50">
        <v>62.897125567322199</v>
      </c>
    </row>
    <row r="1281" spans="1:14" x14ac:dyDescent="0.2">
      <c r="A1281" s="57" t="s">
        <v>2427</v>
      </c>
      <c r="B1281" s="44" t="s">
        <v>2758</v>
      </c>
      <c r="C1281" s="45">
        <v>27</v>
      </c>
      <c r="D1281" s="46" t="s">
        <v>360</v>
      </c>
      <c r="E1281" s="47">
        <v>0.54641589596749296</v>
      </c>
      <c r="F1281" s="48">
        <v>15.119916579770599</v>
      </c>
      <c r="G1281" s="47">
        <v>0.54427215955828201</v>
      </c>
      <c r="H1281" s="50">
        <v>5.9001512859304102</v>
      </c>
      <c r="I1281" s="76" t="str">
        <f t="shared" si="38"/>
        <v>No</v>
      </c>
      <c r="J1281" s="49" t="str">
        <f t="shared" si="39"/>
        <v>No</v>
      </c>
      <c r="K1281" s="47">
        <v>0.28715233686414599</v>
      </c>
      <c r="L1281" s="50">
        <v>89.207507820646498</v>
      </c>
      <c r="M1281" s="47">
        <v>0.27754687368229503</v>
      </c>
      <c r="N1281" s="50">
        <v>93.4947049924357</v>
      </c>
    </row>
    <row r="1282" spans="1:14" x14ac:dyDescent="0.2">
      <c r="A1282" s="57" t="s">
        <v>2759</v>
      </c>
      <c r="B1282" s="44" t="s">
        <v>2760</v>
      </c>
      <c r="C1282" s="45">
        <v>27</v>
      </c>
      <c r="D1282" s="46" t="s">
        <v>360</v>
      </c>
      <c r="E1282" s="47">
        <v>0.76034905061511104</v>
      </c>
      <c r="F1282" s="48">
        <v>68.143899895724701</v>
      </c>
      <c r="G1282" s="47">
        <v>0.73722081083900703</v>
      </c>
      <c r="H1282" s="50">
        <v>60.665658093797298</v>
      </c>
      <c r="I1282" s="76" t="str">
        <f t="shared" si="38"/>
        <v>No</v>
      </c>
      <c r="J1282" s="49" t="str">
        <f t="shared" si="39"/>
        <v>No</v>
      </c>
      <c r="K1282" s="47">
        <v>0.17547415665440499</v>
      </c>
      <c r="L1282" s="50">
        <v>52.1376433785193</v>
      </c>
      <c r="M1282" s="47">
        <v>0.155750733476611</v>
      </c>
      <c r="N1282" s="50">
        <v>64.863842662632393</v>
      </c>
    </row>
    <row r="1283" spans="1:14" x14ac:dyDescent="0.2">
      <c r="A1283" s="57" t="s">
        <v>2761</v>
      </c>
      <c r="B1283" s="44" t="s">
        <v>2762</v>
      </c>
      <c r="C1283" s="45">
        <v>27</v>
      </c>
      <c r="D1283" s="46" t="s">
        <v>360</v>
      </c>
      <c r="E1283" s="47">
        <v>0.68816311648712403</v>
      </c>
      <c r="F1283" s="48">
        <v>54.588112617309697</v>
      </c>
      <c r="G1283" s="47">
        <v>0.65909749328399303</v>
      </c>
      <c r="H1283" s="50">
        <v>27.458396369137699</v>
      </c>
      <c r="I1283" s="76" t="str">
        <f t="shared" si="38"/>
        <v>No</v>
      </c>
      <c r="J1283" s="49" t="str">
        <f t="shared" si="39"/>
        <v>No</v>
      </c>
      <c r="K1283" s="47">
        <v>0.112461836898193</v>
      </c>
      <c r="L1283" s="50">
        <v>23.514077163712201</v>
      </c>
      <c r="M1283" s="47">
        <v>0.104822500036462</v>
      </c>
      <c r="N1283" s="50">
        <v>27.3827534039334</v>
      </c>
    </row>
    <row r="1284" spans="1:14" x14ac:dyDescent="0.2">
      <c r="A1284" s="57" t="s">
        <v>2763</v>
      </c>
      <c r="B1284" s="44" t="s">
        <v>2764</v>
      </c>
      <c r="C1284" s="45">
        <v>27</v>
      </c>
      <c r="D1284" s="46" t="s">
        <v>360</v>
      </c>
      <c r="E1284" s="47">
        <v>0.68593711771141397</v>
      </c>
      <c r="F1284" s="48">
        <v>53.962460896767503</v>
      </c>
      <c r="G1284" s="47">
        <v>0.69951754428980495</v>
      </c>
      <c r="H1284" s="50">
        <v>43.456883509833602</v>
      </c>
      <c r="I1284" s="76" t="str">
        <f t="shared" si="38"/>
        <v>No</v>
      </c>
      <c r="J1284" s="49" t="str">
        <f t="shared" si="39"/>
        <v>No</v>
      </c>
      <c r="K1284" s="47">
        <v>0.102878414746445</v>
      </c>
      <c r="L1284" s="50">
        <v>18.248175182481798</v>
      </c>
      <c r="M1284" s="47">
        <v>9.6759895019214295E-2</v>
      </c>
      <c r="N1284" s="50">
        <v>18.229954614220901</v>
      </c>
    </row>
    <row r="1285" spans="1:14" x14ac:dyDescent="0.2">
      <c r="A1285" s="57" t="s">
        <v>2765</v>
      </c>
      <c r="B1285" s="44" t="s">
        <v>2766</v>
      </c>
      <c r="C1285" s="45">
        <v>27</v>
      </c>
      <c r="D1285" s="46" t="s">
        <v>360</v>
      </c>
      <c r="E1285" s="47">
        <v>0.51020115269078203</v>
      </c>
      <c r="F1285" s="48">
        <v>7.8206465067778899</v>
      </c>
      <c r="G1285" s="47">
        <v>0.59891813535837302</v>
      </c>
      <c r="H1285" s="50">
        <v>11.3842662632375</v>
      </c>
      <c r="I1285" s="76" t="str">
        <f t="shared" si="38"/>
        <v>No</v>
      </c>
      <c r="J1285" s="49" t="str">
        <f t="shared" si="39"/>
        <v>No</v>
      </c>
      <c r="K1285" s="47">
        <v>0.10316527795348</v>
      </c>
      <c r="L1285" s="50">
        <v>18.508863399374299</v>
      </c>
      <c r="M1285" s="47">
        <v>0.102489749635579</v>
      </c>
      <c r="N1285" s="50">
        <v>25.302571860816901</v>
      </c>
    </row>
    <row r="1286" spans="1:14" x14ac:dyDescent="0.2">
      <c r="A1286" s="57" t="s">
        <v>2767</v>
      </c>
      <c r="B1286" s="44" t="s">
        <v>2768</v>
      </c>
      <c r="C1286" s="45">
        <v>27</v>
      </c>
      <c r="D1286" s="46" t="s">
        <v>360</v>
      </c>
      <c r="E1286" s="47">
        <v>0.50108487733573104</v>
      </c>
      <c r="F1286" s="48">
        <v>6.3086548488008303</v>
      </c>
      <c r="G1286" s="47">
        <v>0.60391464411304296</v>
      </c>
      <c r="H1286" s="50">
        <v>12.2541603630862</v>
      </c>
      <c r="I1286" s="76" t="str">
        <f t="shared" si="38"/>
        <v>No</v>
      </c>
      <c r="J1286" s="49" t="str">
        <f t="shared" si="39"/>
        <v>No</v>
      </c>
      <c r="K1286" s="47">
        <v>9.2785920243413006E-2</v>
      </c>
      <c r="L1286" s="50">
        <v>11.5745568300313</v>
      </c>
      <c r="M1286" s="47">
        <v>8.4445280161517894E-2</v>
      </c>
      <c r="N1286" s="50">
        <v>5.5975794251134596</v>
      </c>
    </row>
    <row r="1287" spans="1:14" x14ac:dyDescent="0.2">
      <c r="A1287" s="57" t="s">
        <v>839</v>
      </c>
      <c r="B1287" s="44" t="s">
        <v>2769</v>
      </c>
      <c r="C1287" s="45">
        <v>27</v>
      </c>
      <c r="D1287" s="46" t="s">
        <v>360</v>
      </c>
      <c r="E1287" s="47">
        <v>0.64941365227581105</v>
      </c>
      <c r="F1287" s="48">
        <v>44.473409801876997</v>
      </c>
      <c r="G1287" s="47">
        <v>0.562855456624478</v>
      </c>
      <c r="H1287" s="50">
        <v>7.2995461422087704</v>
      </c>
      <c r="I1287" s="76" t="str">
        <f t="shared" ref="I1287:I1350" si="40">IF(AND(F1287&gt;=90,H1287&gt;=90),"Yes","No")</f>
        <v>No</v>
      </c>
      <c r="J1287" s="49" t="str">
        <f t="shared" ref="J1287:J1350" si="41">IF(AND(F1287&gt;=75,H1287&gt;=75),"Yes","No")</f>
        <v>No</v>
      </c>
      <c r="K1287" s="47">
        <v>9.5297737447653602E-2</v>
      </c>
      <c r="L1287" s="50">
        <v>13.503649635036499</v>
      </c>
      <c r="M1287" s="47">
        <v>8.9443332431251493E-2</v>
      </c>
      <c r="N1287" s="50">
        <v>10.2118003025719</v>
      </c>
    </row>
    <row r="1288" spans="1:14" x14ac:dyDescent="0.2">
      <c r="A1288" s="57" t="s">
        <v>2770</v>
      </c>
      <c r="B1288" s="44" t="s">
        <v>2771</v>
      </c>
      <c r="C1288" s="45">
        <v>27</v>
      </c>
      <c r="D1288" s="46" t="s">
        <v>360</v>
      </c>
      <c r="E1288" s="47">
        <v>0.64489824278208097</v>
      </c>
      <c r="F1288" s="48">
        <v>43.274244004171003</v>
      </c>
      <c r="G1288" s="47">
        <v>0.61857817682924798</v>
      </c>
      <c r="H1288" s="50">
        <v>14.9016641452345</v>
      </c>
      <c r="I1288" s="76" t="str">
        <f t="shared" si="40"/>
        <v>No</v>
      </c>
      <c r="J1288" s="49" t="str">
        <f t="shared" si="41"/>
        <v>No</v>
      </c>
      <c r="K1288" s="47">
        <v>0.149049465798059</v>
      </c>
      <c r="L1288" s="50">
        <v>38.3211678832117</v>
      </c>
      <c r="M1288" s="47">
        <v>0.129931435818087</v>
      </c>
      <c r="N1288" s="50">
        <v>46.671709531013597</v>
      </c>
    </row>
    <row r="1289" spans="1:14" x14ac:dyDescent="0.2">
      <c r="A1289" s="57" t="s">
        <v>2772</v>
      </c>
      <c r="B1289" s="44" t="s">
        <v>2773</v>
      </c>
      <c r="C1289" s="45">
        <v>27</v>
      </c>
      <c r="D1289" s="46" t="s">
        <v>360</v>
      </c>
      <c r="E1289" s="47">
        <v>0.62182578071762495</v>
      </c>
      <c r="F1289" s="48">
        <v>35.818561001042802</v>
      </c>
      <c r="G1289" s="47">
        <v>0.60173530561494204</v>
      </c>
      <c r="H1289" s="50">
        <v>12.102874432677799</v>
      </c>
      <c r="I1289" s="76" t="str">
        <f t="shared" si="40"/>
        <v>No</v>
      </c>
      <c r="J1289" s="49" t="str">
        <f t="shared" si="41"/>
        <v>No</v>
      </c>
      <c r="K1289" s="47">
        <v>0.111355900104818</v>
      </c>
      <c r="L1289" s="50">
        <v>22.3670490093848</v>
      </c>
      <c r="M1289" s="47">
        <v>0.106156448677273</v>
      </c>
      <c r="N1289" s="50">
        <v>28.7443267776097</v>
      </c>
    </row>
    <row r="1290" spans="1:14" x14ac:dyDescent="0.2">
      <c r="A1290" s="57" t="s">
        <v>2774</v>
      </c>
      <c r="B1290" s="44" t="s">
        <v>2775</v>
      </c>
      <c r="C1290" s="45">
        <v>27</v>
      </c>
      <c r="D1290" s="46" t="s">
        <v>360</v>
      </c>
      <c r="E1290" s="47">
        <v>0.63591277672236701</v>
      </c>
      <c r="F1290" s="48">
        <v>41.136600625651703</v>
      </c>
      <c r="G1290" s="47">
        <v>0.59289764283400004</v>
      </c>
      <c r="H1290" s="50">
        <v>10.590015128593</v>
      </c>
      <c r="I1290" s="76" t="str">
        <f t="shared" si="40"/>
        <v>No</v>
      </c>
      <c r="J1290" s="49" t="str">
        <f t="shared" si="41"/>
        <v>No</v>
      </c>
      <c r="K1290" s="47">
        <v>0.13733243875464099</v>
      </c>
      <c r="L1290" s="50">
        <v>33.159541188738302</v>
      </c>
      <c r="M1290" s="47">
        <v>0.10699661431575699</v>
      </c>
      <c r="N1290" s="50">
        <v>29.349470499243601</v>
      </c>
    </row>
    <row r="1291" spans="1:14" x14ac:dyDescent="0.2">
      <c r="A1291" s="57" t="s">
        <v>2776</v>
      </c>
      <c r="B1291" s="44" t="s">
        <v>2777</v>
      </c>
      <c r="C1291" s="45">
        <v>27</v>
      </c>
      <c r="D1291" s="46" t="s">
        <v>360</v>
      </c>
      <c r="E1291" s="47">
        <v>0.76156213747787105</v>
      </c>
      <c r="F1291" s="48">
        <v>68.508863399374306</v>
      </c>
      <c r="G1291" s="47">
        <v>0.61813985998865795</v>
      </c>
      <c r="H1291" s="50">
        <v>14.7881996974281</v>
      </c>
      <c r="I1291" s="76" t="str">
        <f t="shared" si="40"/>
        <v>No</v>
      </c>
      <c r="J1291" s="49" t="str">
        <f t="shared" si="41"/>
        <v>No</v>
      </c>
      <c r="K1291" s="47">
        <v>0.11522686721089501</v>
      </c>
      <c r="L1291" s="50">
        <v>24.7653806047967</v>
      </c>
      <c r="M1291" s="47">
        <v>0.105654834800557</v>
      </c>
      <c r="N1291" s="50">
        <v>28.214826021179999</v>
      </c>
    </row>
    <row r="1292" spans="1:14" x14ac:dyDescent="0.2">
      <c r="A1292" s="57" t="s">
        <v>2778</v>
      </c>
      <c r="B1292" s="44" t="s">
        <v>2779</v>
      </c>
      <c r="C1292" s="45">
        <v>27</v>
      </c>
      <c r="D1292" s="46" t="s">
        <v>360</v>
      </c>
      <c r="E1292" s="47">
        <v>0.45901787239827002</v>
      </c>
      <c r="F1292" s="48">
        <v>2.50260688216893</v>
      </c>
      <c r="G1292" s="47">
        <v>0.584372818833921</v>
      </c>
      <c r="H1292" s="50">
        <v>9.5688350983358497</v>
      </c>
      <c r="I1292" s="76" t="str">
        <f t="shared" si="40"/>
        <v>No</v>
      </c>
      <c r="J1292" s="49" t="str">
        <f t="shared" si="41"/>
        <v>No</v>
      </c>
      <c r="K1292" s="47">
        <v>9.5523679492143201E-2</v>
      </c>
      <c r="L1292" s="50">
        <v>13.555787278415</v>
      </c>
      <c r="M1292" s="47">
        <v>7.8205301517008205E-2</v>
      </c>
      <c r="N1292" s="50">
        <v>2.83661119515885</v>
      </c>
    </row>
    <row r="1293" spans="1:14" x14ac:dyDescent="0.2">
      <c r="A1293" s="57" t="s">
        <v>2780</v>
      </c>
      <c r="B1293" s="44" t="s">
        <v>2781</v>
      </c>
      <c r="C1293" s="45">
        <v>27</v>
      </c>
      <c r="D1293" s="46" t="s">
        <v>360</v>
      </c>
      <c r="E1293" s="47">
        <v>0.66331923273378701</v>
      </c>
      <c r="F1293" s="48">
        <v>47.914494264859201</v>
      </c>
      <c r="G1293" s="47">
        <v>0.57301698251409205</v>
      </c>
      <c r="H1293" s="50">
        <v>8.2450832072617306</v>
      </c>
      <c r="I1293" s="76" t="str">
        <f t="shared" si="40"/>
        <v>No</v>
      </c>
      <c r="J1293" s="49" t="str">
        <f t="shared" si="41"/>
        <v>No</v>
      </c>
      <c r="K1293" s="47">
        <v>0.122625642460328</v>
      </c>
      <c r="L1293" s="50">
        <v>27.11157455683</v>
      </c>
      <c r="M1293" s="47">
        <v>0.101833416404927</v>
      </c>
      <c r="N1293" s="50">
        <v>24.394856278366099</v>
      </c>
    </row>
    <row r="1294" spans="1:14" x14ac:dyDescent="0.2">
      <c r="A1294" s="57" t="s">
        <v>2782</v>
      </c>
      <c r="B1294" s="44" t="s">
        <v>2783</v>
      </c>
      <c r="C1294" s="45">
        <v>27</v>
      </c>
      <c r="D1294" s="46" t="s">
        <v>360</v>
      </c>
      <c r="E1294" s="47">
        <v>0.50186888130400498</v>
      </c>
      <c r="F1294" s="48">
        <v>6.5172054223149098</v>
      </c>
      <c r="G1294" s="47">
        <v>0.58836390284544704</v>
      </c>
      <c r="H1294" s="50">
        <v>10.136157337367599</v>
      </c>
      <c r="I1294" s="76" t="str">
        <f t="shared" si="40"/>
        <v>No</v>
      </c>
      <c r="J1294" s="49" t="str">
        <f t="shared" si="41"/>
        <v>No</v>
      </c>
      <c r="K1294" s="47">
        <v>0.108986213899965</v>
      </c>
      <c r="L1294" s="50">
        <v>21.167883211678799</v>
      </c>
      <c r="M1294" s="47">
        <v>8.05021359520674E-2</v>
      </c>
      <c r="N1294" s="50">
        <v>3.51739788199697</v>
      </c>
    </row>
    <row r="1295" spans="1:14" x14ac:dyDescent="0.2">
      <c r="A1295" s="57" t="s">
        <v>2784</v>
      </c>
      <c r="B1295" s="44" t="s">
        <v>2785</v>
      </c>
      <c r="C1295" s="45">
        <v>27</v>
      </c>
      <c r="D1295" s="46" t="s">
        <v>360</v>
      </c>
      <c r="E1295" s="47">
        <v>0.54408466545760303</v>
      </c>
      <c r="F1295" s="48">
        <v>14.285714285714301</v>
      </c>
      <c r="G1295" s="47">
        <v>0.72714599141735603</v>
      </c>
      <c r="H1295" s="50">
        <v>56.202723146747402</v>
      </c>
      <c r="I1295" s="76" t="str">
        <f t="shared" si="40"/>
        <v>No</v>
      </c>
      <c r="J1295" s="49" t="str">
        <f t="shared" si="41"/>
        <v>No</v>
      </c>
      <c r="K1295" s="47">
        <v>0.17687135051876701</v>
      </c>
      <c r="L1295" s="50">
        <v>52.971845672575597</v>
      </c>
      <c r="M1295" s="47">
        <v>0.16560968261310899</v>
      </c>
      <c r="N1295" s="50">
        <v>70.083207261724695</v>
      </c>
    </row>
    <row r="1296" spans="1:14" x14ac:dyDescent="0.2">
      <c r="A1296" s="57" t="s">
        <v>2786</v>
      </c>
      <c r="B1296" s="44" t="s">
        <v>2787</v>
      </c>
      <c r="C1296" s="45">
        <v>27</v>
      </c>
      <c r="D1296" s="46" t="s">
        <v>360</v>
      </c>
      <c r="E1296" s="47">
        <v>0.52985033602914999</v>
      </c>
      <c r="F1296" s="48">
        <v>11.366006256517201</v>
      </c>
      <c r="G1296" s="47">
        <v>0.58871376319914703</v>
      </c>
      <c r="H1296" s="50">
        <v>10.173978819969699</v>
      </c>
      <c r="I1296" s="76" t="str">
        <f t="shared" si="40"/>
        <v>No</v>
      </c>
      <c r="J1296" s="49" t="str">
        <f t="shared" si="41"/>
        <v>No</v>
      </c>
      <c r="K1296" s="47">
        <v>0.142516207256838</v>
      </c>
      <c r="L1296" s="50">
        <v>35.297184567257602</v>
      </c>
      <c r="M1296" s="47">
        <v>0.12350538125060601</v>
      </c>
      <c r="N1296" s="50">
        <v>41.906202723146698</v>
      </c>
    </row>
    <row r="1297" spans="1:14" x14ac:dyDescent="0.2">
      <c r="A1297" s="57" t="s">
        <v>2788</v>
      </c>
      <c r="B1297" s="44" t="s">
        <v>2789</v>
      </c>
      <c r="C1297" s="45">
        <v>27</v>
      </c>
      <c r="D1297" s="46" t="s">
        <v>360</v>
      </c>
      <c r="E1297" s="47">
        <v>0.53969385191331598</v>
      </c>
      <c r="F1297" s="48">
        <v>13.555787278415</v>
      </c>
      <c r="G1297" s="47">
        <v>0.73961376767127696</v>
      </c>
      <c r="H1297" s="50">
        <v>61.459909228441802</v>
      </c>
      <c r="I1297" s="76" t="str">
        <f t="shared" si="40"/>
        <v>No</v>
      </c>
      <c r="J1297" s="49" t="str">
        <f t="shared" si="41"/>
        <v>No</v>
      </c>
      <c r="K1297" s="47">
        <v>0.103499517106325</v>
      </c>
      <c r="L1297" s="50">
        <v>18.769551616266899</v>
      </c>
      <c r="M1297" s="47">
        <v>5.86402493084782E-2</v>
      </c>
      <c r="N1297" s="50">
        <v>1.0211800302571901</v>
      </c>
    </row>
    <row r="1298" spans="1:14" x14ac:dyDescent="0.2">
      <c r="A1298" s="57" t="s">
        <v>2790</v>
      </c>
      <c r="B1298" s="44" t="s">
        <v>2791</v>
      </c>
      <c r="C1298" s="45">
        <v>27</v>
      </c>
      <c r="D1298" s="46" t="s">
        <v>360</v>
      </c>
      <c r="E1298" s="47">
        <v>0.72695943090725601</v>
      </c>
      <c r="F1298" s="48">
        <v>62.565172054223098</v>
      </c>
      <c r="G1298" s="47">
        <v>0.75904285407390604</v>
      </c>
      <c r="H1298" s="50">
        <v>68.192133131618803</v>
      </c>
      <c r="I1298" s="76" t="str">
        <f t="shared" si="40"/>
        <v>No</v>
      </c>
      <c r="J1298" s="49" t="str">
        <f t="shared" si="41"/>
        <v>No</v>
      </c>
      <c r="K1298" s="47">
        <v>0.18361516327774199</v>
      </c>
      <c r="L1298" s="50">
        <v>56.100104275286803</v>
      </c>
      <c r="M1298" s="47">
        <v>0.171392820234928</v>
      </c>
      <c r="N1298" s="50">
        <v>72.201210287443303</v>
      </c>
    </row>
    <row r="1299" spans="1:14" x14ac:dyDescent="0.2">
      <c r="A1299" s="57" t="s">
        <v>2792</v>
      </c>
      <c r="B1299" s="44" t="s">
        <v>2793</v>
      </c>
      <c r="C1299" s="45">
        <v>27</v>
      </c>
      <c r="D1299" s="46" t="s">
        <v>360</v>
      </c>
      <c r="E1299" s="47">
        <v>0.53533411484693305</v>
      </c>
      <c r="F1299" s="48">
        <v>12.3566214807091</v>
      </c>
      <c r="G1299" s="47">
        <v>0.73016310005208596</v>
      </c>
      <c r="H1299" s="50">
        <v>57.526475037821498</v>
      </c>
      <c r="I1299" s="76" t="str">
        <f t="shared" si="40"/>
        <v>No</v>
      </c>
      <c r="J1299" s="49" t="str">
        <f t="shared" si="41"/>
        <v>No</v>
      </c>
      <c r="K1299" s="47">
        <v>0.143557097732122</v>
      </c>
      <c r="L1299" s="50">
        <v>35.6621480709072</v>
      </c>
      <c r="M1299" s="47">
        <v>0.13446656476666599</v>
      </c>
      <c r="N1299" s="50">
        <v>49.773071104387299</v>
      </c>
    </row>
    <row r="1300" spans="1:14" x14ac:dyDescent="0.2">
      <c r="A1300" s="57" t="s">
        <v>629</v>
      </c>
      <c r="B1300" s="44" t="s">
        <v>2794</v>
      </c>
      <c r="C1300" s="45">
        <v>27</v>
      </c>
      <c r="D1300" s="46" t="s">
        <v>360</v>
      </c>
      <c r="E1300" s="47">
        <v>0.48261861331691502</v>
      </c>
      <c r="F1300" s="48">
        <v>4.4316996871741399</v>
      </c>
      <c r="G1300" s="47">
        <v>0.68685384825585805</v>
      </c>
      <c r="H1300" s="50">
        <v>38.124054462935</v>
      </c>
      <c r="I1300" s="76" t="str">
        <f t="shared" si="40"/>
        <v>No</v>
      </c>
      <c r="J1300" s="49" t="str">
        <f t="shared" si="41"/>
        <v>No</v>
      </c>
      <c r="K1300" s="47">
        <v>0.17144568575321001</v>
      </c>
      <c r="L1300" s="50">
        <v>50.364963503649598</v>
      </c>
      <c r="M1300" s="47">
        <v>0.12757229965120201</v>
      </c>
      <c r="N1300" s="50">
        <v>45.1210287443268</v>
      </c>
    </row>
    <row r="1301" spans="1:14" x14ac:dyDescent="0.2">
      <c r="A1301" s="57" t="s">
        <v>1810</v>
      </c>
      <c r="B1301" s="44" t="s">
        <v>2795</v>
      </c>
      <c r="C1301" s="45">
        <v>27</v>
      </c>
      <c r="D1301" s="46" t="s">
        <v>360</v>
      </c>
      <c r="E1301" s="47">
        <v>0.46982847513621201</v>
      </c>
      <c r="F1301" s="48">
        <v>3.3368091762252301</v>
      </c>
      <c r="G1301" s="47">
        <v>0.53430562250499203</v>
      </c>
      <c r="H1301" s="50">
        <v>5.1059001512859297</v>
      </c>
      <c r="I1301" s="76" t="str">
        <f t="shared" si="40"/>
        <v>No</v>
      </c>
      <c r="J1301" s="49" t="str">
        <f t="shared" si="41"/>
        <v>No</v>
      </c>
      <c r="K1301" s="47">
        <v>0.144894461787863</v>
      </c>
      <c r="L1301" s="50">
        <v>36.079249217935299</v>
      </c>
      <c r="M1301" s="47">
        <v>0.12514672132496099</v>
      </c>
      <c r="N1301" s="50">
        <v>43.419062027231497</v>
      </c>
    </row>
    <row r="1302" spans="1:14" x14ac:dyDescent="0.2">
      <c r="A1302" s="57" t="s">
        <v>1816</v>
      </c>
      <c r="B1302" s="44" t="s">
        <v>2796</v>
      </c>
      <c r="C1302" s="45">
        <v>27</v>
      </c>
      <c r="D1302" s="46" t="s">
        <v>360</v>
      </c>
      <c r="E1302" s="47">
        <v>0.52123837141860596</v>
      </c>
      <c r="F1302" s="48">
        <v>9.3847758081334707</v>
      </c>
      <c r="G1302" s="47">
        <v>0.60605120761056896</v>
      </c>
      <c r="H1302" s="50">
        <v>12.5945537065053</v>
      </c>
      <c r="I1302" s="76" t="str">
        <f t="shared" si="40"/>
        <v>No</v>
      </c>
      <c r="J1302" s="49" t="str">
        <f t="shared" si="41"/>
        <v>No</v>
      </c>
      <c r="K1302" s="47">
        <v>0.120664478689147</v>
      </c>
      <c r="L1302" s="50">
        <v>26.6423357664234</v>
      </c>
      <c r="M1302" s="47">
        <v>0.10820152096791</v>
      </c>
      <c r="N1302" s="50">
        <v>30.332829046898599</v>
      </c>
    </row>
    <row r="1303" spans="1:14" x14ac:dyDescent="0.2">
      <c r="A1303" s="57" t="s">
        <v>2797</v>
      </c>
      <c r="B1303" s="44" t="s">
        <v>2798</v>
      </c>
      <c r="C1303" s="45">
        <v>27</v>
      </c>
      <c r="D1303" s="46" t="s">
        <v>360</v>
      </c>
      <c r="E1303" s="47">
        <v>0.59310126134976804</v>
      </c>
      <c r="F1303" s="48">
        <v>27.11157455683</v>
      </c>
      <c r="G1303" s="47">
        <v>0.73140303489635805</v>
      </c>
      <c r="H1303" s="50">
        <v>58.207261724659602</v>
      </c>
      <c r="I1303" s="76" t="str">
        <f t="shared" si="40"/>
        <v>No</v>
      </c>
      <c r="J1303" s="49" t="str">
        <f t="shared" si="41"/>
        <v>No</v>
      </c>
      <c r="K1303" s="47">
        <v>0.22023986835849799</v>
      </c>
      <c r="L1303" s="50">
        <v>72.419186652763301</v>
      </c>
      <c r="M1303" s="47">
        <v>0.20516541307528199</v>
      </c>
      <c r="N1303" s="50">
        <v>83.623298033282893</v>
      </c>
    </row>
    <row r="1304" spans="1:14" x14ac:dyDescent="0.2">
      <c r="A1304" s="57" t="s">
        <v>2799</v>
      </c>
      <c r="B1304" s="44" t="s">
        <v>2800</v>
      </c>
      <c r="C1304" s="45">
        <v>27</v>
      </c>
      <c r="D1304" s="46" t="s">
        <v>360</v>
      </c>
      <c r="E1304" s="47">
        <v>0.54938721429150705</v>
      </c>
      <c r="F1304" s="48">
        <v>15.7977059436913</v>
      </c>
      <c r="G1304" s="47">
        <v>0.68915261728491695</v>
      </c>
      <c r="H1304" s="50">
        <v>39.145234493192099</v>
      </c>
      <c r="I1304" s="76" t="str">
        <f t="shared" si="40"/>
        <v>No</v>
      </c>
      <c r="J1304" s="49" t="str">
        <f t="shared" si="41"/>
        <v>No</v>
      </c>
      <c r="K1304" s="47">
        <v>0.13592915602620001</v>
      </c>
      <c r="L1304" s="50">
        <v>32.742440041710097</v>
      </c>
      <c r="M1304" s="47">
        <v>0.119852986281232</v>
      </c>
      <c r="N1304" s="50">
        <v>39.523449319213299</v>
      </c>
    </row>
    <row r="1305" spans="1:14" x14ac:dyDescent="0.2">
      <c r="A1305" s="57" t="s">
        <v>2801</v>
      </c>
      <c r="B1305" s="44" t="s">
        <v>2802</v>
      </c>
      <c r="C1305" s="45">
        <v>27</v>
      </c>
      <c r="D1305" s="46" t="s">
        <v>360</v>
      </c>
      <c r="E1305" s="47">
        <v>0.54844849665075901</v>
      </c>
      <c r="F1305" s="48">
        <v>15.4327424400417</v>
      </c>
      <c r="G1305" s="47">
        <v>0.676257977215731</v>
      </c>
      <c r="H1305" s="50">
        <v>33.850226928895601</v>
      </c>
      <c r="I1305" s="76" t="str">
        <f t="shared" si="40"/>
        <v>No</v>
      </c>
      <c r="J1305" s="49" t="str">
        <f t="shared" si="41"/>
        <v>No</v>
      </c>
      <c r="K1305" s="47">
        <v>0.13529961086463799</v>
      </c>
      <c r="L1305" s="50">
        <v>32.481751824817501</v>
      </c>
      <c r="M1305" s="47">
        <v>0.123233394514512</v>
      </c>
      <c r="N1305" s="50">
        <v>41.830559757942503</v>
      </c>
    </row>
    <row r="1306" spans="1:14" x14ac:dyDescent="0.2">
      <c r="A1306" s="57" t="s">
        <v>2803</v>
      </c>
      <c r="B1306" s="44" t="s">
        <v>2804</v>
      </c>
      <c r="C1306" s="45">
        <v>27</v>
      </c>
      <c r="D1306" s="46" t="s">
        <v>360</v>
      </c>
      <c r="E1306" s="47">
        <v>0.51170058985284905</v>
      </c>
      <c r="F1306" s="48">
        <v>8.0813347236704907</v>
      </c>
      <c r="G1306" s="47">
        <v>0.644079968255446</v>
      </c>
      <c r="H1306" s="50">
        <v>21.709531013615699</v>
      </c>
      <c r="I1306" s="76" t="str">
        <f t="shared" si="40"/>
        <v>No</v>
      </c>
      <c r="J1306" s="49" t="str">
        <f t="shared" si="41"/>
        <v>No</v>
      </c>
      <c r="K1306" s="47">
        <v>0.111173443063539</v>
      </c>
      <c r="L1306" s="50">
        <v>22.262773722627699</v>
      </c>
      <c r="M1306" s="47">
        <v>0.10130178986775901</v>
      </c>
      <c r="N1306" s="50">
        <v>23.487140695915301</v>
      </c>
    </row>
    <row r="1307" spans="1:14" x14ac:dyDescent="0.2">
      <c r="A1307" s="57" t="s">
        <v>2805</v>
      </c>
      <c r="B1307" s="44" t="s">
        <v>2806</v>
      </c>
      <c r="C1307" s="45">
        <v>27</v>
      </c>
      <c r="D1307" s="46" t="s">
        <v>360</v>
      </c>
      <c r="E1307" s="47">
        <v>0.62586092879334998</v>
      </c>
      <c r="F1307" s="48">
        <v>37.278415015641301</v>
      </c>
      <c r="G1307" s="47">
        <v>0.65521025694610502</v>
      </c>
      <c r="H1307" s="50">
        <v>26.210287443267799</v>
      </c>
      <c r="I1307" s="76" t="str">
        <f t="shared" si="40"/>
        <v>No</v>
      </c>
      <c r="J1307" s="49" t="str">
        <f t="shared" si="41"/>
        <v>No</v>
      </c>
      <c r="K1307" s="47">
        <v>0.15506980331423101</v>
      </c>
      <c r="L1307" s="50">
        <v>41.4494264859228</v>
      </c>
      <c r="M1307" s="47">
        <v>0.13043889942609099</v>
      </c>
      <c r="N1307" s="50">
        <v>46.974281391830601</v>
      </c>
    </row>
    <row r="1308" spans="1:14" x14ac:dyDescent="0.2">
      <c r="A1308" s="57" t="s">
        <v>2807</v>
      </c>
      <c r="B1308" s="44" t="s">
        <v>2808</v>
      </c>
      <c r="C1308" s="45">
        <v>27</v>
      </c>
      <c r="D1308" s="46" t="s">
        <v>360</v>
      </c>
      <c r="E1308" s="47">
        <v>0.56638352477262799</v>
      </c>
      <c r="F1308" s="48">
        <v>20.020855057351401</v>
      </c>
      <c r="G1308" s="47">
        <v>0.70101142248255699</v>
      </c>
      <c r="H1308" s="50">
        <v>44.062027231467503</v>
      </c>
      <c r="I1308" s="76" t="str">
        <f t="shared" si="40"/>
        <v>No</v>
      </c>
      <c r="J1308" s="49" t="str">
        <f t="shared" si="41"/>
        <v>No</v>
      </c>
      <c r="K1308" s="47">
        <v>0.24572878230245601</v>
      </c>
      <c r="L1308" s="50">
        <v>81.282586027111606</v>
      </c>
      <c r="M1308" s="47">
        <v>0.175954950861957</v>
      </c>
      <c r="N1308" s="50">
        <v>74.130105900151307</v>
      </c>
    </row>
    <row r="1309" spans="1:14" x14ac:dyDescent="0.2">
      <c r="A1309" s="57" t="s">
        <v>2809</v>
      </c>
      <c r="B1309" s="44" t="s">
        <v>2810</v>
      </c>
      <c r="C1309" s="45">
        <v>27</v>
      </c>
      <c r="D1309" s="46" t="s">
        <v>360</v>
      </c>
      <c r="E1309" s="47">
        <v>0.442697697364556</v>
      </c>
      <c r="F1309" s="48">
        <v>2.1897810218978102</v>
      </c>
      <c r="G1309" s="47">
        <v>0.44707457582906002</v>
      </c>
      <c r="H1309" s="50">
        <v>1.0211800302571901</v>
      </c>
      <c r="I1309" s="76" t="str">
        <f t="shared" si="40"/>
        <v>No</v>
      </c>
      <c r="J1309" s="49" t="str">
        <f t="shared" si="41"/>
        <v>No</v>
      </c>
      <c r="K1309" s="47">
        <v>0.41103371635615699</v>
      </c>
      <c r="L1309" s="50">
        <v>97.497393117831095</v>
      </c>
      <c r="M1309" s="47">
        <v>0.32699184907801598</v>
      </c>
      <c r="N1309" s="50">
        <v>96.217851739788202</v>
      </c>
    </row>
    <row r="1310" spans="1:14" x14ac:dyDescent="0.2">
      <c r="A1310" s="57" t="s">
        <v>2811</v>
      </c>
      <c r="B1310" s="44" t="s">
        <v>2812</v>
      </c>
      <c r="C1310" s="45">
        <v>27</v>
      </c>
      <c r="D1310" s="46" t="s">
        <v>360</v>
      </c>
      <c r="E1310" s="47">
        <v>0.53808930950231304</v>
      </c>
      <c r="F1310" s="48">
        <v>13.138686131386899</v>
      </c>
      <c r="G1310" s="47">
        <v>0.56763090098607605</v>
      </c>
      <c r="H1310" s="50">
        <v>7.9803328290469002</v>
      </c>
      <c r="I1310" s="76" t="str">
        <f t="shared" si="40"/>
        <v>No</v>
      </c>
      <c r="J1310" s="49" t="str">
        <f t="shared" si="41"/>
        <v>No</v>
      </c>
      <c r="K1310" s="47">
        <v>0.159715853510036</v>
      </c>
      <c r="L1310" s="50">
        <v>43.430656934306597</v>
      </c>
      <c r="M1310" s="47">
        <v>0.113237466978569</v>
      </c>
      <c r="N1310" s="50">
        <v>34.7579425113464</v>
      </c>
    </row>
    <row r="1311" spans="1:14" x14ac:dyDescent="0.2">
      <c r="A1311" s="57" t="s">
        <v>2813</v>
      </c>
      <c r="B1311" s="44" t="s">
        <v>2814</v>
      </c>
      <c r="C1311" s="45">
        <v>27</v>
      </c>
      <c r="D1311" s="46" t="s">
        <v>360</v>
      </c>
      <c r="E1311" s="47">
        <v>0.400854845688776</v>
      </c>
      <c r="F1311" s="48">
        <v>1.30344108446298</v>
      </c>
      <c r="G1311" s="47">
        <v>0.49098022834342703</v>
      </c>
      <c r="H1311" s="50">
        <v>2.57186081694402</v>
      </c>
      <c r="I1311" s="76" t="str">
        <f t="shared" si="40"/>
        <v>No</v>
      </c>
      <c r="J1311" s="49" t="str">
        <f t="shared" si="41"/>
        <v>No</v>
      </c>
      <c r="K1311" s="47">
        <v>0.16825336652279599</v>
      </c>
      <c r="L1311" s="50">
        <v>48.331595411887399</v>
      </c>
      <c r="M1311" s="47">
        <v>0.112398192966152</v>
      </c>
      <c r="N1311" s="50">
        <v>33.925869894099797</v>
      </c>
    </row>
    <row r="1312" spans="1:14" x14ac:dyDescent="0.2">
      <c r="A1312" s="57" t="s">
        <v>2815</v>
      </c>
      <c r="B1312" s="44" t="s">
        <v>2816</v>
      </c>
      <c r="C1312" s="45">
        <v>27</v>
      </c>
      <c r="D1312" s="46" t="s">
        <v>360</v>
      </c>
      <c r="E1312" s="47">
        <v>0.621439380990645</v>
      </c>
      <c r="F1312" s="48">
        <v>35.714285714285701</v>
      </c>
      <c r="G1312" s="47">
        <v>0.65194868819985696</v>
      </c>
      <c r="H1312" s="50">
        <v>24.8108925869894</v>
      </c>
      <c r="I1312" s="76" t="str">
        <f t="shared" si="40"/>
        <v>No</v>
      </c>
      <c r="J1312" s="49" t="str">
        <f t="shared" si="41"/>
        <v>No</v>
      </c>
      <c r="K1312" s="47">
        <v>0.13743721438020101</v>
      </c>
      <c r="L1312" s="50">
        <v>33.211678832116803</v>
      </c>
      <c r="M1312" s="47">
        <v>0.109125318164146</v>
      </c>
      <c r="N1312" s="50">
        <v>31.3161875945537</v>
      </c>
    </row>
    <row r="1313" spans="1:14" x14ac:dyDescent="0.2">
      <c r="A1313" s="57" t="s">
        <v>2817</v>
      </c>
      <c r="B1313" s="44" t="s">
        <v>2818</v>
      </c>
      <c r="C1313" s="45">
        <v>27</v>
      </c>
      <c r="D1313" s="46" t="s">
        <v>360</v>
      </c>
      <c r="E1313" s="47">
        <v>0.58217142567611402</v>
      </c>
      <c r="F1313" s="48">
        <v>24.035453597497401</v>
      </c>
      <c r="G1313" s="47">
        <v>0.71543090829252398</v>
      </c>
      <c r="H1313" s="50">
        <v>50.983358547655101</v>
      </c>
      <c r="I1313" s="76" t="str">
        <f t="shared" si="40"/>
        <v>No</v>
      </c>
      <c r="J1313" s="49" t="str">
        <f t="shared" si="41"/>
        <v>No</v>
      </c>
      <c r="K1313" s="47">
        <v>0.111557981820211</v>
      </c>
      <c r="L1313" s="50">
        <v>22.471324296141798</v>
      </c>
      <c r="M1313" s="47">
        <v>9.8069832055440703E-2</v>
      </c>
      <c r="N1313" s="50">
        <v>19.8184568835098</v>
      </c>
    </row>
    <row r="1314" spans="1:14" x14ac:dyDescent="0.2">
      <c r="A1314" s="57" t="s">
        <v>2819</v>
      </c>
      <c r="B1314" s="44" t="s">
        <v>2820</v>
      </c>
      <c r="C1314" s="45">
        <v>27</v>
      </c>
      <c r="D1314" s="46" t="s">
        <v>360</v>
      </c>
      <c r="E1314" s="47">
        <v>0.83441553465497598</v>
      </c>
      <c r="F1314" s="48">
        <v>84.775808133472395</v>
      </c>
      <c r="G1314" s="47">
        <v>0.67871269256350297</v>
      </c>
      <c r="H1314" s="50">
        <v>34.947049924357003</v>
      </c>
      <c r="I1314" s="76" t="str">
        <f t="shared" si="40"/>
        <v>No</v>
      </c>
      <c r="J1314" s="49" t="str">
        <f t="shared" si="41"/>
        <v>No</v>
      </c>
      <c r="K1314" s="47">
        <v>0.14027934614187201</v>
      </c>
      <c r="L1314" s="50">
        <v>34.5672575599583</v>
      </c>
      <c r="M1314" s="47">
        <v>0.108210813279384</v>
      </c>
      <c r="N1314" s="50">
        <v>30.3706505295008</v>
      </c>
    </row>
    <row r="1315" spans="1:14" x14ac:dyDescent="0.2">
      <c r="A1315" s="57" t="s">
        <v>2821</v>
      </c>
      <c r="B1315" s="44" t="s">
        <v>2822</v>
      </c>
      <c r="C1315" s="45">
        <v>27</v>
      </c>
      <c r="D1315" s="46" t="s">
        <v>360</v>
      </c>
      <c r="E1315" s="47">
        <v>0.74779022120136895</v>
      </c>
      <c r="F1315" s="48">
        <v>66.214807090719503</v>
      </c>
      <c r="G1315" s="47">
        <v>0.60086979208878299</v>
      </c>
      <c r="H1315" s="50">
        <v>11.838124054462901</v>
      </c>
      <c r="I1315" s="76" t="str">
        <f t="shared" si="40"/>
        <v>No</v>
      </c>
      <c r="J1315" s="49" t="str">
        <f t="shared" si="41"/>
        <v>No</v>
      </c>
      <c r="K1315" s="47">
        <v>0.168909753246825</v>
      </c>
      <c r="L1315" s="50">
        <v>48.9051094890511</v>
      </c>
      <c r="M1315" s="47">
        <v>0.11588909188395401</v>
      </c>
      <c r="N1315" s="50">
        <v>36.611195158850201</v>
      </c>
    </row>
    <row r="1316" spans="1:14" x14ac:dyDescent="0.2">
      <c r="A1316" s="57" t="s">
        <v>2823</v>
      </c>
      <c r="B1316" s="44" t="s">
        <v>2824</v>
      </c>
      <c r="C1316" s="45">
        <v>27</v>
      </c>
      <c r="D1316" s="46" t="s">
        <v>360</v>
      </c>
      <c r="E1316" s="47">
        <v>0.79232375085269902</v>
      </c>
      <c r="F1316" s="48">
        <v>74.4525547445255</v>
      </c>
      <c r="G1316" s="47">
        <v>0.71470045591651699</v>
      </c>
      <c r="H1316" s="50">
        <v>50.491679273827501</v>
      </c>
      <c r="I1316" s="76" t="str">
        <f t="shared" si="40"/>
        <v>No</v>
      </c>
      <c r="J1316" s="49" t="str">
        <f t="shared" si="41"/>
        <v>No</v>
      </c>
      <c r="K1316" s="47">
        <v>0.12770328729905001</v>
      </c>
      <c r="L1316" s="50">
        <v>29.2492179353493</v>
      </c>
      <c r="M1316" s="47">
        <v>0.11772299635951899</v>
      </c>
      <c r="N1316" s="50">
        <v>38.275340393343399</v>
      </c>
    </row>
    <row r="1317" spans="1:14" x14ac:dyDescent="0.2">
      <c r="A1317" s="57" t="s">
        <v>2825</v>
      </c>
      <c r="B1317" s="44" t="s">
        <v>2826</v>
      </c>
      <c r="C1317" s="45">
        <v>26</v>
      </c>
      <c r="D1317" s="46" t="s">
        <v>360</v>
      </c>
      <c r="E1317" s="47">
        <v>0.62184747324818201</v>
      </c>
      <c r="F1317" s="48">
        <v>35.922836287799797</v>
      </c>
      <c r="G1317" s="47">
        <v>0.74026120117375305</v>
      </c>
      <c r="H1317" s="50">
        <v>37.874251497006</v>
      </c>
      <c r="I1317" s="76" t="str">
        <f t="shared" si="40"/>
        <v>No</v>
      </c>
      <c r="J1317" s="49" t="str">
        <f t="shared" si="41"/>
        <v>No</v>
      </c>
      <c r="K1317" s="47">
        <v>0.19206604589877599</v>
      </c>
      <c r="L1317" s="50">
        <v>60.323253388946803</v>
      </c>
      <c r="M1317" s="47">
        <v>0.18254015771687199</v>
      </c>
      <c r="N1317" s="50">
        <v>59.181636726546898</v>
      </c>
    </row>
    <row r="1318" spans="1:14" x14ac:dyDescent="0.2">
      <c r="A1318" s="57" t="s">
        <v>1130</v>
      </c>
      <c r="B1318" s="44" t="s">
        <v>2827</v>
      </c>
      <c r="C1318" s="45">
        <v>26</v>
      </c>
      <c r="D1318" s="46" t="s">
        <v>360</v>
      </c>
      <c r="E1318" s="47">
        <v>0.83857659334462198</v>
      </c>
      <c r="F1318" s="48">
        <v>85.922836287799797</v>
      </c>
      <c r="G1318" s="47">
        <v>0.77960835114585703</v>
      </c>
      <c r="H1318" s="50">
        <v>50.3992015968064</v>
      </c>
      <c r="I1318" s="76" t="str">
        <f t="shared" si="40"/>
        <v>No</v>
      </c>
      <c r="J1318" s="49" t="str">
        <f t="shared" si="41"/>
        <v>No</v>
      </c>
      <c r="K1318" s="47">
        <v>0.15159832756313399</v>
      </c>
      <c r="L1318" s="50">
        <v>39.520333680917602</v>
      </c>
      <c r="M1318" s="47">
        <v>0.146711128586163</v>
      </c>
      <c r="N1318" s="50">
        <v>40.119760479041901</v>
      </c>
    </row>
    <row r="1319" spans="1:14" x14ac:dyDescent="0.2">
      <c r="A1319" s="57" t="s">
        <v>1188</v>
      </c>
      <c r="B1319" s="44" t="s">
        <v>2828</v>
      </c>
      <c r="C1319" s="45">
        <v>26</v>
      </c>
      <c r="D1319" s="46" t="s">
        <v>360</v>
      </c>
      <c r="E1319" s="47">
        <v>0.62851624437523901</v>
      </c>
      <c r="F1319" s="48">
        <v>38.060479666319097</v>
      </c>
      <c r="G1319" s="47">
        <v>0.78257436087744703</v>
      </c>
      <c r="H1319" s="50">
        <v>51.297405189620797</v>
      </c>
      <c r="I1319" s="76" t="str">
        <f t="shared" si="40"/>
        <v>No</v>
      </c>
      <c r="J1319" s="49" t="str">
        <f t="shared" si="41"/>
        <v>No</v>
      </c>
      <c r="K1319" s="47">
        <v>0.119592913846657</v>
      </c>
      <c r="L1319" s="50">
        <v>25.964546402502599</v>
      </c>
      <c r="M1319" s="47">
        <v>0.122173491394966</v>
      </c>
      <c r="N1319" s="50">
        <v>27.544910179640699</v>
      </c>
    </row>
    <row r="1320" spans="1:14" x14ac:dyDescent="0.2">
      <c r="A1320" s="57" t="s">
        <v>2829</v>
      </c>
      <c r="B1320" s="44" t="s">
        <v>2830</v>
      </c>
      <c r="C1320" s="45">
        <v>26</v>
      </c>
      <c r="D1320" s="46" t="s">
        <v>360</v>
      </c>
      <c r="E1320" s="47">
        <v>0.80859683948667405</v>
      </c>
      <c r="F1320" s="48">
        <v>77.945776850886304</v>
      </c>
      <c r="G1320" s="47">
        <v>0.72647230014600095</v>
      </c>
      <c r="H1320" s="50">
        <v>33.982035928143702</v>
      </c>
      <c r="I1320" s="76" t="str">
        <f t="shared" si="40"/>
        <v>No</v>
      </c>
      <c r="J1320" s="49" t="str">
        <f t="shared" si="41"/>
        <v>No</v>
      </c>
      <c r="K1320" s="47">
        <v>0.17721171008214101</v>
      </c>
      <c r="L1320" s="50">
        <v>53.232533889468201</v>
      </c>
      <c r="M1320" s="47">
        <v>0.167581293469628</v>
      </c>
      <c r="N1320" s="50">
        <v>51.646706586826397</v>
      </c>
    </row>
    <row r="1321" spans="1:14" x14ac:dyDescent="0.2">
      <c r="A1321" s="57" t="s">
        <v>2831</v>
      </c>
      <c r="B1321" s="44" t="s">
        <v>2832</v>
      </c>
      <c r="C1321" s="45">
        <v>26</v>
      </c>
      <c r="D1321" s="46" t="s">
        <v>360</v>
      </c>
      <c r="E1321" s="47">
        <v>0.62032174277824204</v>
      </c>
      <c r="F1321" s="48">
        <v>35.140771637122</v>
      </c>
      <c r="G1321" s="47">
        <v>0.71779278558997905</v>
      </c>
      <c r="H1321" s="50">
        <v>31.437125748503</v>
      </c>
      <c r="I1321" s="76" t="str">
        <f t="shared" si="40"/>
        <v>No</v>
      </c>
      <c r="J1321" s="49" t="str">
        <f t="shared" si="41"/>
        <v>No</v>
      </c>
      <c r="K1321" s="47">
        <v>0.159704246701836</v>
      </c>
      <c r="L1321" s="50">
        <v>43.378519290928097</v>
      </c>
      <c r="M1321" s="47">
        <v>0.1550318605946</v>
      </c>
      <c r="N1321" s="50">
        <v>44.810379241516998</v>
      </c>
    </row>
    <row r="1322" spans="1:14" x14ac:dyDescent="0.2">
      <c r="A1322" s="57" t="s">
        <v>803</v>
      </c>
      <c r="B1322" s="44" t="s">
        <v>2833</v>
      </c>
      <c r="C1322" s="45">
        <v>26</v>
      </c>
      <c r="D1322" s="46" t="s">
        <v>360</v>
      </c>
      <c r="E1322" s="47">
        <v>0.61195213969717799</v>
      </c>
      <c r="F1322" s="48">
        <v>32.325338894681998</v>
      </c>
      <c r="G1322" s="47">
        <v>0.72582179589615503</v>
      </c>
      <c r="H1322" s="50">
        <v>33.782435129740499</v>
      </c>
      <c r="I1322" s="76" t="str">
        <f t="shared" si="40"/>
        <v>No</v>
      </c>
      <c r="J1322" s="49" t="str">
        <f t="shared" si="41"/>
        <v>No</v>
      </c>
      <c r="K1322" s="47">
        <v>0.13262942144898801</v>
      </c>
      <c r="L1322" s="50">
        <v>31.282586027111599</v>
      </c>
      <c r="M1322" s="47">
        <v>0.13057905337624001</v>
      </c>
      <c r="N1322" s="50">
        <v>31.586826347305401</v>
      </c>
    </row>
    <row r="1323" spans="1:14" x14ac:dyDescent="0.2">
      <c r="A1323" s="57" t="s">
        <v>2834</v>
      </c>
      <c r="B1323" s="44" t="s">
        <v>2835</v>
      </c>
      <c r="C1323" s="45">
        <v>27</v>
      </c>
      <c r="D1323" s="46" t="s">
        <v>360</v>
      </c>
      <c r="E1323" s="47">
        <v>0.59280082662174505</v>
      </c>
      <c r="F1323" s="48">
        <v>27.007299270072998</v>
      </c>
      <c r="G1323" s="47">
        <v>0.71866601866269797</v>
      </c>
      <c r="H1323" s="50">
        <v>52.4962178517398</v>
      </c>
      <c r="I1323" s="76" t="str">
        <f t="shared" si="40"/>
        <v>No</v>
      </c>
      <c r="J1323" s="49" t="str">
        <f t="shared" si="41"/>
        <v>No</v>
      </c>
      <c r="K1323" s="47">
        <v>0.16234659576062499</v>
      </c>
      <c r="L1323" s="50">
        <v>44.838373305526602</v>
      </c>
      <c r="M1323" s="47">
        <v>0.129997086785126</v>
      </c>
      <c r="N1323" s="50">
        <v>46.7473524962179</v>
      </c>
    </row>
    <row r="1324" spans="1:14" x14ac:dyDescent="0.2">
      <c r="A1324" s="57" t="s">
        <v>2836</v>
      </c>
      <c r="B1324" s="44" t="s">
        <v>2837</v>
      </c>
      <c r="C1324" s="45">
        <v>27</v>
      </c>
      <c r="D1324" s="46" t="s">
        <v>360</v>
      </c>
      <c r="E1324" s="47">
        <v>0.54935349707925996</v>
      </c>
      <c r="F1324" s="48">
        <v>15.745568300312801</v>
      </c>
      <c r="G1324" s="47">
        <v>0.63175365089483504</v>
      </c>
      <c r="H1324" s="50">
        <v>18.116490166414501</v>
      </c>
      <c r="I1324" s="76" t="str">
        <f t="shared" si="40"/>
        <v>No</v>
      </c>
      <c r="J1324" s="49" t="str">
        <f t="shared" si="41"/>
        <v>No</v>
      </c>
      <c r="K1324" s="47">
        <v>0.115897795001945</v>
      </c>
      <c r="L1324" s="50">
        <v>25.078206465067801</v>
      </c>
      <c r="M1324" s="47">
        <v>0.10549481932372</v>
      </c>
      <c r="N1324" s="50">
        <v>27.950075642965199</v>
      </c>
    </row>
    <row r="1325" spans="1:14" x14ac:dyDescent="0.2">
      <c r="A1325" s="57" t="s">
        <v>2838</v>
      </c>
      <c r="B1325" s="44" t="s">
        <v>2839</v>
      </c>
      <c r="C1325" s="45">
        <v>27</v>
      </c>
      <c r="D1325" s="46" t="s">
        <v>360</v>
      </c>
      <c r="E1325" s="47">
        <v>0.60400767419494805</v>
      </c>
      <c r="F1325" s="48">
        <v>30.396246089676701</v>
      </c>
      <c r="G1325" s="47">
        <v>0.736112787868341</v>
      </c>
      <c r="H1325" s="50">
        <v>60.287443267776098</v>
      </c>
      <c r="I1325" s="76" t="str">
        <f t="shared" si="40"/>
        <v>No</v>
      </c>
      <c r="J1325" s="49" t="str">
        <f t="shared" si="41"/>
        <v>No</v>
      </c>
      <c r="K1325" s="47">
        <v>0.162767621599266</v>
      </c>
      <c r="L1325" s="50">
        <v>44.994786235662097</v>
      </c>
      <c r="M1325" s="47">
        <v>0.14488336226419499</v>
      </c>
      <c r="N1325" s="50">
        <v>57.639939485627799</v>
      </c>
    </row>
    <row r="1326" spans="1:14" x14ac:dyDescent="0.2">
      <c r="A1326" s="57" t="s">
        <v>2840</v>
      </c>
      <c r="B1326" s="44" t="s">
        <v>2841</v>
      </c>
      <c r="C1326" s="45">
        <v>26</v>
      </c>
      <c r="D1326" s="46" t="s">
        <v>360</v>
      </c>
      <c r="E1326" s="47">
        <v>0.60637564391771903</v>
      </c>
      <c r="F1326" s="48">
        <v>31.074035453597499</v>
      </c>
      <c r="G1326" s="47">
        <v>0.73932682775771996</v>
      </c>
      <c r="H1326" s="50">
        <v>37.5249500998004</v>
      </c>
      <c r="I1326" s="76" t="str">
        <f t="shared" si="40"/>
        <v>No</v>
      </c>
      <c r="J1326" s="49" t="str">
        <f t="shared" si="41"/>
        <v>No</v>
      </c>
      <c r="K1326" s="47">
        <v>0.13339261266209601</v>
      </c>
      <c r="L1326" s="50">
        <v>31.751824817518202</v>
      </c>
      <c r="M1326" s="47">
        <v>0.12851500541827601</v>
      </c>
      <c r="N1326" s="50">
        <v>30.389221556886199</v>
      </c>
    </row>
    <row r="1327" spans="1:14" x14ac:dyDescent="0.2">
      <c r="A1327" s="57" t="s">
        <v>2842</v>
      </c>
      <c r="B1327" s="44" t="s">
        <v>2843</v>
      </c>
      <c r="C1327" s="45">
        <v>27</v>
      </c>
      <c r="D1327" s="46" t="s">
        <v>360</v>
      </c>
      <c r="E1327" s="47">
        <v>0.59119798987813099</v>
      </c>
      <c r="F1327" s="48">
        <v>26.3816475495308</v>
      </c>
      <c r="G1327" s="47">
        <v>0.73173901303089095</v>
      </c>
      <c r="H1327" s="50">
        <v>58.509833585476599</v>
      </c>
      <c r="I1327" s="76" t="str">
        <f t="shared" si="40"/>
        <v>No</v>
      </c>
      <c r="J1327" s="49" t="str">
        <f t="shared" si="41"/>
        <v>No</v>
      </c>
      <c r="K1327" s="47">
        <v>0.129243785377854</v>
      </c>
      <c r="L1327" s="50">
        <v>29.874869655891601</v>
      </c>
      <c r="M1327" s="47">
        <v>9.4196658828279697E-2</v>
      </c>
      <c r="N1327" s="50">
        <v>15.355521936459899</v>
      </c>
    </row>
    <row r="1328" spans="1:14" x14ac:dyDescent="0.2">
      <c r="A1328" s="57" t="s">
        <v>2844</v>
      </c>
      <c r="B1328" s="44" t="s">
        <v>2845</v>
      </c>
      <c r="C1328" s="45">
        <v>27</v>
      </c>
      <c r="D1328" s="46" t="s">
        <v>360</v>
      </c>
      <c r="E1328" s="47">
        <v>0.57029994618140101</v>
      </c>
      <c r="F1328" s="48">
        <v>21.063607924921801</v>
      </c>
      <c r="G1328" s="47">
        <v>0.67874689425999302</v>
      </c>
      <c r="H1328" s="50">
        <v>34.984871406959201</v>
      </c>
      <c r="I1328" s="76" t="str">
        <f t="shared" si="40"/>
        <v>No</v>
      </c>
      <c r="J1328" s="49" t="str">
        <f t="shared" si="41"/>
        <v>No</v>
      </c>
      <c r="K1328" s="47">
        <v>0.113305435289402</v>
      </c>
      <c r="L1328" s="50">
        <v>24.087591240875899</v>
      </c>
      <c r="M1328" s="47">
        <v>0.10047811375693901</v>
      </c>
      <c r="N1328" s="50">
        <v>22.579425113464399</v>
      </c>
    </row>
    <row r="1329" spans="1:14" x14ac:dyDescent="0.2">
      <c r="A1329" s="57" t="s">
        <v>2846</v>
      </c>
      <c r="B1329" s="44" t="s">
        <v>2847</v>
      </c>
      <c r="C1329" s="45">
        <v>27</v>
      </c>
      <c r="D1329" s="46" t="s">
        <v>360</v>
      </c>
      <c r="E1329" s="47">
        <v>0.53668557044156795</v>
      </c>
      <c r="F1329" s="48">
        <v>12.6173096976017</v>
      </c>
      <c r="G1329" s="47">
        <v>0.65129893099886205</v>
      </c>
      <c r="H1329" s="50">
        <v>24.583963691376699</v>
      </c>
      <c r="I1329" s="76" t="str">
        <f t="shared" si="40"/>
        <v>No</v>
      </c>
      <c r="J1329" s="49" t="str">
        <f t="shared" si="41"/>
        <v>No</v>
      </c>
      <c r="K1329" s="47">
        <v>0.165115696700283</v>
      </c>
      <c r="L1329" s="50">
        <v>46.402502606882202</v>
      </c>
      <c r="M1329" s="47">
        <v>0.136014834804808</v>
      </c>
      <c r="N1329" s="50">
        <v>51.172465960665697</v>
      </c>
    </row>
    <row r="1330" spans="1:14" x14ac:dyDescent="0.2">
      <c r="A1330" s="57" t="s">
        <v>2848</v>
      </c>
      <c r="B1330" s="44" t="s">
        <v>2849</v>
      </c>
      <c r="C1330" s="45">
        <v>27</v>
      </c>
      <c r="D1330" s="46" t="s">
        <v>360</v>
      </c>
      <c r="E1330" s="47">
        <v>0.53491917120443599</v>
      </c>
      <c r="F1330" s="48">
        <v>12.304483837330601</v>
      </c>
      <c r="G1330" s="47">
        <v>0.67643735531489702</v>
      </c>
      <c r="H1330" s="50">
        <v>33.963691376702002</v>
      </c>
      <c r="I1330" s="76" t="str">
        <f t="shared" si="40"/>
        <v>No</v>
      </c>
      <c r="J1330" s="49" t="str">
        <f t="shared" si="41"/>
        <v>No</v>
      </c>
      <c r="K1330" s="47">
        <v>0.13099886674191</v>
      </c>
      <c r="L1330" s="50">
        <v>30.448383733055302</v>
      </c>
      <c r="M1330" s="47">
        <v>0.110289932749339</v>
      </c>
      <c r="N1330" s="50">
        <v>32.186081694402397</v>
      </c>
    </row>
    <row r="1331" spans="1:14" x14ac:dyDescent="0.2">
      <c r="A1331" s="57" t="s">
        <v>2850</v>
      </c>
      <c r="B1331" s="44" t="s">
        <v>2851</v>
      </c>
      <c r="C1331" s="45">
        <v>27</v>
      </c>
      <c r="D1331" s="46" t="s">
        <v>360</v>
      </c>
      <c r="E1331" s="47">
        <v>0.75360200109205699</v>
      </c>
      <c r="F1331" s="48">
        <v>67.257559958289903</v>
      </c>
      <c r="G1331" s="47">
        <v>0.77650859956741103</v>
      </c>
      <c r="H1331" s="50">
        <v>73.222390317700501</v>
      </c>
      <c r="I1331" s="76" t="str">
        <f t="shared" si="40"/>
        <v>No</v>
      </c>
      <c r="J1331" s="49" t="str">
        <f t="shared" si="41"/>
        <v>No</v>
      </c>
      <c r="K1331" s="47">
        <v>0.26261790442291399</v>
      </c>
      <c r="L1331" s="50">
        <v>85.453597497393105</v>
      </c>
      <c r="M1331" s="47">
        <v>0.18855219392033601</v>
      </c>
      <c r="N1331" s="50">
        <v>78.971255673222402</v>
      </c>
    </row>
    <row r="1332" spans="1:14" x14ac:dyDescent="0.2">
      <c r="A1332" s="57" t="s">
        <v>2852</v>
      </c>
      <c r="B1332" s="44" t="s">
        <v>2853</v>
      </c>
      <c r="C1332" s="45">
        <v>27</v>
      </c>
      <c r="D1332" s="46" t="s">
        <v>360</v>
      </c>
      <c r="E1332" s="47">
        <v>0.73533370924587904</v>
      </c>
      <c r="F1332" s="48">
        <v>63.920750782064701</v>
      </c>
      <c r="G1332" s="47">
        <v>0.58703911346373705</v>
      </c>
      <c r="H1332" s="50">
        <v>9.8714069591528002</v>
      </c>
      <c r="I1332" s="76" t="str">
        <f t="shared" si="40"/>
        <v>No</v>
      </c>
      <c r="J1332" s="49" t="str">
        <f t="shared" si="41"/>
        <v>No</v>
      </c>
      <c r="K1332" s="47">
        <v>0.25246006580483499</v>
      </c>
      <c r="L1332" s="50">
        <v>83.159541188738302</v>
      </c>
      <c r="M1332" s="47">
        <v>0.20710703867060501</v>
      </c>
      <c r="N1332" s="50">
        <v>84.152798789712605</v>
      </c>
    </row>
    <row r="1333" spans="1:14" x14ac:dyDescent="0.2">
      <c r="A1333" s="57" t="s">
        <v>2854</v>
      </c>
      <c r="B1333" s="44" t="s">
        <v>2855</v>
      </c>
      <c r="C1333" s="45">
        <v>27</v>
      </c>
      <c r="D1333" s="46" t="s">
        <v>360</v>
      </c>
      <c r="E1333" s="47">
        <v>0.74278319294126705</v>
      </c>
      <c r="F1333" s="48">
        <v>65.067778936392102</v>
      </c>
      <c r="G1333" s="47">
        <v>0.76662620504036905</v>
      </c>
      <c r="H1333" s="50">
        <v>70.461422087745802</v>
      </c>
      <c r="I1333" s="76" t="str">
        <f t="shared" si="40"/>
        <v>No</v>
      </c>
      <c r="J1333" s="49" t="str">
        <f t="shared" si="41"/>
        <v>No</v>
      </c>
      <c r="K1333" s="47">
        <v>0.127117867489279</v>
      </c>
      <c r="L1333" s="50">
        <v>28.9885297184567</v>
      </c>
      <c r="M1333" s="47">
        <v>0.103410516148865</v>
      </c>
      <c r="N1333" s="50">
        <v>26.021180030257199</v>
      </c>
    </row>
    <row r="1334" spans="1:14" x14ac:dyDescent="0.2">
      <c r="A1334" s="57" t="s">
        <v>2856</v>
      </c>
      <c r="B1334" s="44" t="s">
        <v>2857</v>
      </c>
      <c r="C1334" s="45">
        <v>27</v>
      </c>
      <c r="D1334" s="46" t="s">
        <v>360</v>
      </c>
      <c r="E1334" s="47">
        <v>0.59370101118262897</v>
      </c>
      <c r="F1334" s="48">
        <v>27.424400417101101</v>
      </c>
      <c r="G1334" s="47">
        <v>0.80916312867941997</v>
      </c>
      <c r="H1334" s="50">
        <v>81.732223903177001</v>
      </c>
      <c r="I1334" s="76" t="str">
        <f t="shared" si="40"/>
        <v>No</v>
      </c>
      <c r="J1334" s="49" t="str">
        <f t="shared" si="41"/>
        <v>No</v>
      </c>
      <c r="K1334" s="47">
        <v>0.172130832130411</v>
      </c>
      <c r="L1334" s="50">
        <v>50.625651720542201</v>
      </c>
      <c r="M1334" s="47">
        <v>0.132563881199179</v>
      </c>
      <c r="N1334" s="50">
        <v>48.562783661119497</v>
      </c>
    </row>
    <row r="1335" spans="1:14" x14ac:dyDescent="0.2">
      <c r="A1335" s="57" t="s">
        <v>2858</v>
      </c>
      <c r="B1335" s="44" t="s">
        <v>2858</v>
      </c>
      <c r="C1335" s="45">
        <v>27</v>
      </c>
      <c r="D1335" s="46" t="s">
        <v>360</v>
      </c>
      <c r="E1335" s="47">
        <v>0.767995147646377</v>
      </c>
      <c r="F1335" s="48">
        <v>69.708029197080293</v>
      </c>
      <c r="G1335" s="47">
        <v>0.79076235033696896</v>
      </c>
      <c r="H1335" s="50">
        <v>77.193645990922803</v>
      </c>
      <c r="I1335" s="76" t="str">
        <f t="shared" si="40"/>
        <v>No</v>
      </c>
      <c r="J1335" s="49" t="str">
        <f t="shared" si="41"/>
        <v>No</v>
      </c>
      <c r="K1335" s="47">
        <v>0.12599240169644399</v>
      </c>
      <c r="L1335" s="50">
        <v>28.415015641293</v>
      </c>
      <c r="M1335" s="47">
        <v>0.101858496867772</v>
      </c>
      <c r="N1335" s="50">
        <v>24.470499243570298</v>
      </c>
    </row>
    <row r="1336" spans="1:14" x14ac:dyDescent="0.2">
      <c r="A1336" s="57" t="s">
        <v>2859</v>
      </c>
      <c r="B1336" s="44" t="s">
        <v>2860</v>
      </c>
      <c r="C1336" s="45">
        <v>27</v>
      </c>
      <c r="D1336" s="46" t="s">
        <v>360</v>
      </c>
      <c r="E1336" s="47">
        <v>0.571678536303034</v>
      </c>
      <c r="F1336" s="48">
        <v>21.376433785192901</v>
      </c>
      <c r="G1336" s="47">
        <v>0.61417839528524298</v>
      </c>
      <c r="H1336" s="50">
        <v>13.9939485627837</v>
      </c>
      <c r="I1336" s="76" t="str">
        <f t="shared" si="40"/>
        <v>No</v>
      </c>
      <c r="J1336" s="49" t="str">
        <f t="shared" si="41"/>
        <v>No</v>
      </c>
      <c r="K1336" s="47">
        <v>0.15657390661666001</v>
      </c>
      <c r="L1336" s="50">
        <v>42.283628779979097</v>
      </c>
      <c r="M1336" s="47">
        <v>0.11413964176534</v>
      </c>
      <c r="N1336" s="50">
        <v>35.325264750378203</v>
      </c>
    </row>
    <row r="1337" spans="1:14" x14ac:dyDescent="0.2">
      <c r="A1337" s="57" t="s">
        <v>2861</v>
      </c>
      <c r="B1337" s="44" t="s">
        <v>2862</v>
      </c>
      <c r="C1337" s="45">
        <v>27</v>
      </c>
      <c r="D1337" s="46" t="s">
        <v>360</v>
      </c>
      <c r="E1337" s="47">
        <v>0.58577460369828904</v>
      </c>
      <c r="F1337" s="48">
        <v>25.391032325338902</v>
      </c>
      <c r="G1337" s="47">
        <v>0.65800132024637503</v>
      </c>
      <c r="H1337" s="50">
        <v>27.042360060514401</v>
      </c>
      <c r="I1337" s="76" t="str">
        <f t="shared" si="40"/>
        <v>No</v>
      </c>
      <c r="J1337" s="49" t="str">
        <f t="shared" si="41"/>
        <v>No</v>
      </c>
      <c r="K1337" s="47">
        <v>0.11479533979389001</v>
      </c>
      <c r="L1337" s="50">
        <v>24.661105318039599</v>
      </c>
      <c r="M1337" s="47">
        <v>0.102566908111588</v>
      </c>
      <c r="N1337" s="50">
        <v>25.3782148260212</v>
      </c>
    </row>
    <row r="1338" spans="1:14" x14ac:dyDescent="0.2">
      <c r="A1338" s="57" t="s">
        <v>2863</v>
      </c>
      <c r="B1338" s="44" t="s">
        <v>2864</v>
      </c>
      <c r="C1338" s="45">
        <v>27</v>
      </c>
      <c r="D1338" s="46" t="s">
        <v>360</v>
      </c>
      <c r="E1338" s="47">
        <v>0.608309375176736</v>
      </c>
      <c r="F1338" s="48">
        <v>31.595411887382699</v>
      </c>
      <c r="G1338" s="47">
        <v>0.74520524859488202</v>
      </c>
      <c r="H1338" s="50">
        <v>63.199697428139203</v>
      </c>
      <c r="I1338" s="76" t="str">
        <f t="shared" si="40"/>
        <v>No</v>
      </c>
      <c r="J1338" s="49" t="str">
        <f t="shared" si="41"/>
        <v>No</v>
      </c>
      <c r="K1338" s="47">
        <v>0.108958569749533</v>
      </c>
      <c r="L1338" s="50">
        <v>21.115745568300301</v>
      </c>
      <c r="M1338" s="47">
        <v>9.6341220059732002E-2</v>
      </c>
      <c r="N1338" s="50">
        <v>17.586989409984898</v>
      </c>
    </row>
    <row r="1339" spans="1:14" x14ac:dyDescent="0.2">
      <c r="A1339" s="57" t="s">
        <v>2865</v>
      </c>
      <c r="B1339" s="44" t="s">
        <v>2866</v>
      </c>
      <c r="C1339" s="45">
        <v>27</v>
      </c>
      <c r="D1339" s="46" t="s">
        <v>360</v>
      </c>
      <c r="E1339" s="47">
        <v>0.53202398315806698</v>
      </c>
      <c r="F1339" s="48">
        <v>11.5745568300313</v>
      </c>
      <c r="G1339" s="47">
        <v>0.62461403409108596</v>
      </c>
      <c r="H1339" s="50">
        <v>16.149773071104399</v>
      </c>
      <c r="I1339" s="76" t="str">
        <f t="shared" si="40"/>
        <v>No</v>
      </c>
      <c r="J1339" s="49" t="str">
        <f t="shared" si="41"/>
        <v>No</v>
      </c>
      <c r="K1339" s="47">
        <v>0.102669165566919</v>
      </c>
      <c r="L1339" s="50">
        <v>18.0917622523462</v>
      </c>
      <c r="M1339" s="47">
        <v>9.0948372477788295E-2</v>
      </c>
      <c r="N1339" s="50">
        <v>11.913767019667199</v>
      </c>
    </row>
    <row r="1340" spans="1:14" x14ac:dyDescent="0.2">
      <c r="A1340" s="57" t="s">
        <v>2867</v>
      </c>
      <c r="B1340" s="44" t="s">
        <v>2868</v>
      </c>
      <c r="C1340" s="45">
        <v>27</v>
      </c>
      <c r="D1340" s="46" t="s">
        <v>360</v>
      </c>
      <c r="E1340" s="47">
        <v>0.784654640469298</v>
      </c>
      <c r="F1340" s="48">
        <v>73.044838373305495</v>
      </c>
      <c r="G1340" s="47">
        <v>0.79687110586992704</v>
      </c>
      <c r="H1340" s="50">
        <v>78.819969742813896</v>
      </c>
      <c r="I1340" s="76" t="str">
        <f t="shared" si="40"/>
        <v>No</v>
      </c>
      <c r="J1340" s="49" t="str">
        <f t="shared" si="41"/>
        <v>No</v>
      </c>
      <c r="K1340" s="47">
        <v>0.124520096532036</v>
      </c>
      <c r="L1340" s="50">
        <v>27.997914494264901</v>
      </c>
      <c r="M1340" s="47">
        <v>0.11941059009631801</v>
      </c>
      <c r="N1340" s="50">
        <v>39.220877458396401</v>
      </c>
    </row>
    <row r="1341" spans="1:14" x14ac:dyDescent="0.2">
      <c r="A1341" s="57" t="s">
        <v>2869</v>
      </c>
      <c r="B1341" s="44" t="s">
        <v>2870</v>
      </c>
      <c r="C1341" s="45">
        <v>27</v>
      </c>
      <c r="D1341" s="46" t="s">
        <v>360</v>
      </c>
      <c r="E1341" s="47">
        <v>0.63855027205597403</v>
      </c>
      <c r="F1341" s="48">
        <v>41.866527632950998</v>
      </c>
      <c r="G1341" s="47">
        <v>0.53525984719457398</v>
      </c>
      <c r="H1341" s="50">
        <v>5.2950075642965198</v>
      </c>
      <c r="I1341" s="76" t="str">
        <f t="shared" si="40"/>
        <v>No</v>
      </c>
      <c r="J1341" s="49" t="str">
        <f t="shared" si="41"/>
        <v>No</v>
      </c>
      <c r="K1341" s="47">
        <v>0.12741423052025899</v>
      </c>
      <c r="L1341" s="50">
        <v>29.092805005213801</v>
      </c>
      <c r="M1341" s="47">
        <v>0.11174411672314601</v>
      </c>
      <c r="N1341" s="50">
        <v>33.320726172466003</v>
      </c>
    </row>
    <row r="1342" spans="1:14" x14ac:dyDescent="0.2">
      <c r="A1342" s="148" t="s">
        <v>2871</v>
      </c>
      <c r="B1342" s="44" t="s">
        <v>2872</v>
      </c>
      <c r="C1342" s="45">
        <v>27</v>
      </c>
      <c r="D1342" s="46" t="s">
        <v>360</v>
      </c>
      <c r="E1342" s="47">
        <v>0.799224868841799</v>
      </c>
      <c r="F1342" s="48">
        <v>75.860271115745604</v>
      </c>
      <c r="G1342" s="47">
        <v>0.807120667985611</v>
      </c>
      <c r="H1342" s="50">
        <v>81.164901664145205</v>
      </c>
      <c r="I1342" s="76" t="str">
        <f t="shared" si="40"/>
        <v>No</v>
      </c>
      <c r="J1342" s="49" t="str">
        <f t="shared" si="41"/>
        <v>Yes</v>
      </c>
      <c r="K1342" s="47">
        <v>0.14520583625205299</v>
      </c>
      <c r="L1342" s="50">
        <v>36.131386861313899</v>
      </c>
      <c r="M1342" s="47">
        <v>0.12857617473834801</v>
      </c>
      <c r="N1342" s="50">
        <v>45.801815431164897</v>
      </c>
    </row>
    <row r="1343" spans="1:14" x14ac:dyDescent="0.2">
      <c r="A1343" s="57" t="s">
        <v>2873</v>
      </c>
      <c r="B1343" s="44" t="s">
        <v>2874</v>
      </c>
      <c r="C1343" s="45">
        <v>27</v>
      </c>
      <c r="D1343" s="46" t="s">
        <v>360</v>
      </c>
      <c r="E1343" s="47">
        <v>0.76852535668305</v>
      </c>
      <c r="F1343" s="48">
        <v>69.916579770594396</v>
      </c>
      <c r="G1343" s="47">
        <v>0.62565976579627103</v>
      </c>
      <c r="H1343" s="50">
        <v>16.3010590015129</v>
      </c>
      <c r="I1343" s="76" t="str">
        <f t="shared" si="40"/>
        <v>No</v>
      </c>
      <c r="J1343" s="49" t="str">
        <f t="shared" si="41"/>
        <v>No</v>
      </c>
      <c r="K1343" s="47">
        <v>0.143288335489725</v>
      </c>
      <c r="L1343" s="50">
        <v>35.557872784150199</v>
      </c>
      <c r="M1343" s="47">
        <v>0.115222030751109</v>
      </c>
      <c r="N1343" s="50">
        <v>36.157337367624798</v>
      </c>
    </row>
    <row r="1344" spans="1:14" x14ac:dyDescent="0.2">
      <c r="A1344" s="57" t="s">
        <v>2875</v>
      </c>
      <c r="B1344" s="44" t="s">
        <v>2876</v>
      </c>
      <c r="C1344" s="45">
        <v>27</v>
      </c>
      <c r="D1344" s="46" t="s">
        <v>360</v>
      </c>
      <c r="E1344" s="47">
        <v>0.50218055658208105</v>
      </c>
      <c r="F1344" s="48">
        <v>6.6214807090719496</v>
      </c>
      <c r="G1344" s="47">
        <v>0.58277899779051401</v>
      </c>
      <c r="H1344" s="50">
        <v>9.3040847201210308</v>
      </c>
      <c r="I1344" s="76" t="str">
        <f t="shared" si="40"/>
        <v>No</v>
      </c>
      <c r="J1344" s="49" t="str">
        <f t="shared" si="41"/>
        <v>No</v>
      </c>
      <c r="K1344" s="47">
        <v>0.111572160639062</v>
      </c>
      <c r="L1344" s="50">
        <v>22.575599582898899</v>
      </c>
      <c r="M1344" s="47">
        <v>0.102244122302278</v>
      </c>
      <c r="N1344" s="50">
        <v>24.924357034795801</v>
      </c>
    </row>
    <row r="1345" spans="1:14" x14ac:dyDescent="0.2">
      <c r="A1345" s="57" t="s">
        <v>2877</v>
      </c>
      <c r="B1345" s="44" t="s">
        <v>2878</v>
      </c>
      <c r="C1345" s="45">
        <v>27</v>
      </c>
      <c r="D1345" s="46" t="s">
        <v>360</v>
      </c>
      <c r="E1345" s="47">
        <v>0.59728891126747796</v>
      </c>
      <c r="F1345" s="48">
        <v>28.519290928050101</v>
      </c>
      <c r="G1345" s="47">
        <v>0.65010109801223803</v>
      </c>
      <c r="H1345" s="50">
        <v>23.9409984871407</v>
      </c>
      <c r="I1345" s="76" t="str">
        <f t="shared" si="40"/>
        <v>No</v>
      </c>
      <c r="J1345" s="49" t="str">
        <f t="shared" si="41"/>
        <v>No</v>
      </c>
      <c r="K1345" s="47">
        <v>0.112522244929759</v>
      </c>
      <c r="L1345" s="50">
        <v>23.566214807090699</v>
      </c>
      <c r="M1345" s="47">
        <v>0.107079658607762</v>
      </c>
      <c r="N1345" s="50">
        <v>29.387291981845699</v>
      </c>
    </row>
    <row r="1346" spans="1:14" x14ac:dyDescent="0.2">
      <c r="A1346" s="148" t="s">
        <v>2879</v>
      </c>
      <c r="B1346" s="44" t="s">
        <v>2880</v>
      </c>
      <c r="C1346" s="45">
        <v>27</v>
      </c>
      <c r="D1346" s="46" t="s">
        <v>360</v>
      </c>
      <c r="E1346" s="47">
        <v>0.798111994730344</v>
      </c>
      <c r="F1346" s="48">
        <v>75.703858185610002</v>
      </c>
      <c r="G1346" s="47">
        <v>0.80990110094716306</v>
      </c>
      <c r="H1346" s="50">
        <v>82.148260211800306</v>
      </c>
      <c r="I1346" s="76" t="str">
        <f t="shared" si="40"/>
        <v>No</v>
      </c>
      <c r="J1346" s="49" t="str">
        <f t="shared" si="41"/>
        <v>Yes</v>
      </c>
      <c r="K1346" s="47">
        <v>9.1045640333300606E-2</v>
      </c>
      <c r="L1346" s="50">
        <v>10.010427528675701</v>
      </c>
      <c r="M1346" s="47">
        <v>8.8774259397075506E-2</v>
      </c>
      <c r="N1346" s="50">
        <v>9.49319213313162</v>
      </c>
    </row>
    <row r="1347" spans="1:14" x14ac:dyDescent="0.2">
      <c r="A1347" s="57" t="s">
        <v>2881</v>
      </c>
      <c r="B1347" s="44" t="s">
        <v>2882</v>
      </c>
      <c r="C1347" s="45">
        <v>27</v>
      </c>
      <c r="D1347" s="46" t="s">
        <v>360</v>
      </c>
      <c r="E1347" s="47">
        <v>0.59471055118323202</v>
      </c>
      <c r="F1347" s="48">
        <v>27.6329509906152</v>
      </c>
      <c r="G1347" s="47">
        <v>0.64992673585930405</v>
      </c>
      <c r="H1347" s="50">
        <v>23.8653555219365</v>
      </c>
      <c r="I1347" s="76" t="str">
        <f t="shared" si="40"/>
        <v>No</v>
      </c>
      <c r="J1347" s="49" t="str">
        <f t="shared" si="41"/>
        <v>No</v>
      </c>
      <c r="K1347" s="47">
        <v>0.12838612094473001</v>
      </c>
      <c r="L1347" s="50">
        <v>29.562043795620401</v>
      </c>
      <c r="M1347" s="47">
        <v>0.12519923956139001</v>
      </c>
      <c r="N1347" s="50">
        <v>43.4947049924357</v>
      </c>
    </row>
    <row r="1348" spans="1:14" x14ac:dyDescent="0.2">
      <c r="A1348" s="57" t="s">
        <v>2883</v>
      </c>
      <c r="B1348" s="44" t="s">
        <v>2884</v>
      </c>
      <c r="C1348" s="45">
        <v>27</v>
      </c>
      <c r="D1348" s="46" t="s">
        <v>360</v>
      </c>
      <c r="E1348" s="47">
        <v>0.60472402080073295</v>
      </c>
      <c r="F1348" s="48">
        <v>30.5526590198123</v>
      </c>
      <c r="G1348" s="47">
        <v>0.66387756017903798</v>
      </c>
      <c r="H1348" s="50">
        <v>28.7443267776097</v>
      </c>
      <c r="I1348" s="76" t="str">
        <f t="shared" si="40"/>
        <v>No</v>
      </c>
      <c r="J1348" s="49" t="str">
        <f t="shared" si="41"/>
        <v>No</v>
      </c>
      <c r="K1348" s="47">
        <v>0.14886090229149701</v>
      </c>
      <c r="L1348" s="50">
        <v>37.956204379562003</v>
      </c>
      <c r="M1348" s="47">
        <v>0.14304730901570401</v>
      </c>
      <c r="N1348" s="50">
        <v>56.580937972768503</v>
      </c>
    </row>
    <row r="1349" spans="1:14" x14ac:dyDescent="0.2">
      <c r="A1349" s="57" t="s">
        <v>2885</v>
      </c>
      <c r="B1349" s="44" t="s">
        <v>2886</v>
      </c>
      <c r="C1349" s="45">
        <v>27</v>
      </c>
      <c r="D1349" s="46" t="s">
        <v>360</v>
      </c>
      <c r="E1349" s="47">
        <v>0.77359841116462702</v>
      </c>
      <c r="F1349" s="48">
        <v>70.646506777893606</v>
      </c>
      <c r="G1349" s="47">
        <v>0.66388052847296097</v>
      </c>
      <c r="H1349" s="50">
        <v>28.782148260211802</v>
      </c>
      <c r="I1349" s="76" t="str">
        <f t="shared" si="40"/>
        <v>No</v>
      </c>
      <c r="J1349" s="49" t="str">
        <f t="shared" si="41"/>
        <v>No</v>
      </c>
      <c r="K1349" s="47">
        <v>0.100816519327226</v>
      </c>
      <c r="L1349" s="50">
        <v>16.423357664233599</v>
      </c>
      <c r="M1349" s="47">
        <v>0.101317567525066</v>
      </c>
      <c r="N1349" s="50">
        <v>23.524962178517399</v>
      </c>
    </row>
    <row r="1350" spans="1:14" x14ac:dyDescent="0.2">
      <c r="A1350" s="57" t="s">
        <v>2887</v>
      </c>
      <c r="B1350" s="44" t="s">
        <v>2888</v>
      </c>
      <c r="C1350" s="45">
        <v>27</v>
      </c>
      <c r="D1350" s="46" t="s">
        <v>360</v>
      </c>
      <c r="E1350" s="47">
        <v>0.58477656801313305</v>
      </c>
      <c r="F1350" s="48">
        <v>24.817518248175201</v>
      </c>
      <c r="G1350" s="47">
        <v>0.64548170536799399</v>
      </c>
      <c r="H1350" s="50">
        <v>22.276853252647498</v>
      </c>
      <c r="I1350" s="76" t="str">
        <f t="shared" si="40"/>
        <v>No</v>
      </c>
      <c r="J1350" s="49" t="str">
        <f t="shared" si="41"/>
        <v>No</v>
      </c>
      <c r="K1350" s="47">
        <v>0.15525193678191701</v>
      </c>
      <c r="L1350" s="50">
        <v>41.657977059436902</v>
      </c>
      <c r="M1350" s="47">
        <v>0.14839594416538701</v>
      </c>
      <c r="N1350" s="50">
        <v>60.173978819969697</v>
      </c>
    </row>
    <row r="1351" spans="1:14" x14ac:dyDescent="0.2">
      <c r="A1351" s="57" t="s">
        <v>2889</v>
      </c>
      <c r="B1351" s="44" t="s">
        <v>2890</v>
      </c>
      <c r="C1351" s="45">
        <v>27</v>
      </c>
      <c r="D1351" s="46" t="s">
        <v>360</v>
      </c>
      <c r="E1351" s="47">
        <v>0.53898477815638401</v>
      </c>
      <c r="F1351" s="48">
        <v>13.2950990615224</v>
      </c>
      <c r="G1351" s="47">
        <v>0.60933468510602495</v>
      </c>
      <c r="H1351" s="50">
        <v>13.1240544629349</v>
      </c>
      <c r="I1351" s="76" t="str">
        <f t="shared" ref="I1351:I1414" si="42">IF(AND(F1351&gt;=90,H1351&gt;=90),"Yes","No")</f>
        <v>No</v>
      </c>
      <c r="J1351" s="49" t="str">
        <f t="shared" ref="J1351:J1414" si="43">IF(AND(F1351&gt;=75,H1351&gt;=75),"Yes","No")</f>
        <v>No</v>
      </c>
      <c r="K1351" s="47">
        <v>0.139130295533584</v>
      </c>
      <c r="L1351" s="50">
        <v>34.202294056308702</v>
      </c>
      <c r="M1351" s="47">
        <v>0.13569111166678199</v>
      </c>
      <c r="N1351" s="50">
        <v>50.907715582450798</v>
      </c>
    </row>
    <row r="1352" spans="1:14" x14ac:dyDescent="0.2">
      <c r="A1352" s="57" t="s">
        <v>2891</v>
      </c>
      <c r="B1352" s="44" t="s">
        <v>2892</v>
      </c>
      <c r="C1352" s="45">
        <v>27</v>
      </c>
      <c r="D1352" s="46" t="s">
        <v>360</v>
      </c>
      <c r="E1352" s="47">
        <v>0.77631680322547603</v>
      </c>
      <c r="F1352" s="48">
        <v>71.115745568300298</v>
      </c>
      <c r="G1352" s="47">
        <v>0.78880708141504396</v>
      </c>
      <c r="H1352" s="50">
        <v>76.664145234493205</v>
      </c>
      <c r="I1352" s="76" t="str">
        <f t="shared" si="42"/>
        <v>No</v>
      </c>
      <c r="J1352" s="49" t="str">
        <f t="shared" si="43"/>
        <v>No</v>
      </c>
      <c r="K1352" s="47">
        <v>0.14568585217073901</v>
      </c>
      <c r="L1352" s="50">
        <v>36.392075078206503</v>
      </c>
      <c r="M1352" s="47">
        <v>0.12397241804433801</v>
      </c>
      <c r="N1352" s="50">
        <v>42.170953101361597</v>
      </c>
    </row>
    <row r="1353" spans="1:14" x14ac:dyDescent="0.2">
      <c r="A1353" s="57" t="s">
        <v>2893</v>
      </c>
      <c r="B1353" s="44" t="s">
        <v>2894</v>
      </c>
      <c r="C1353" s="45">
        <v>27</v>
      </c>
      <c r="D1353" s="46" t="s">
        <v>360</v>
      </c>
      <c r="E1353" s="47">
        <v>0.810847337099875</v>
      </c>
      <c r="F1353" s="48">
        <v>78.623566214807099</v>
      </c>
      <c r="G1353" s="47">
        <v>0.76417299891238599</v>
      </c>
      <c r="H1353" s="50">
        <v>69.856278366111994</v>
      </c>
      <c r="I1353" s="76" t="str">
        <f t="shared" si="42"/>
        <v>No</v>
      </c>
      <c r="J1353" s="49" t="str">
        <f t="shared" si="43"/>
        <v>No</v>
      </c>
      <c r="K1353" s="47">
        <v>0.15321848561958301</v>
      </c>
      <c r="L1353" s="50">
        <v>40.302398331595398</v>
      </c>
      <c r="M1353" s="47">
        <v>0.13180866058976001</v>
      </c>
      <c r="N1353" s="50">
        <v>48.260211800302599</v>
      </c>
    </row>
    <row r="1354" spans="1:14" x14ac:dyDescent="0.2">
      <c r="A1354" s="57" t="s">
        <v>2895</v>
      </c>
      <c r="B1354" s="44" t="s">
        <v>2896</v>
      </c>
      <c r="C1354" s="45">
        <v>27</v>
      </c>
      <c r="D1354" s="46" t="s">
        <v>360</v>
      </c>
      <c r="E1354" s="47">
        <v>0.63282981178467701</v>
      </c>
      <c r="F1354" s="48">
        <v>39.989572471324301</v>
      </c>
      <c r="G1354" s="47">
        <v>0.75072224037136503</v>
      </c>
      <c r="H1354" s="50">
        <v>65.015128593040899</v>
      </c>
      <c r="I1354" s="76" t="str">
        <f t="shared" si="42"/>
        <v>No</v>
      </c>
      <c r="J1354" s="49" t="str">
        <f t="shared" si="43"/>
        <v>No</v>
      </c>
      <c r="K1354" s="47">
        <v>0.165814615664272</v>
      </c>
      <c r="L1354" s="50">
        <v>46.976016684045902</v>
      </c>
      <c r="M1354" s="47">
        <v>0.15955048020680099</v>
      </c>
      <c r="N1354" s="50">
        <v>67.2465960665658</v>
      </c>
    </row>
    <row r="1355" spans="1:14" x14ac:dyDescent="0.2">
      <c r="A1355" s="57" t="s">
        <v>2897</v>
      </c>
      <c r="B1355" s="44" t="s">
        <v>2898</v>
      </c>
      <c r="C1355" s="45">
        <v>27</v>
      </c>
      <c r="D1355" s="46" t="s">
        <v>360</v>
      </c>
      <c r="E1355" s="47">
        <v>0.65076309499432305</v>
      </c>
      <c r="F1355" s="48">
        <v>44.942648592283597</v>
      </c>
      <c r="G1355" s="47">
        <v>0.76990160917447903</v>
      </c>
      <c r="H1355" s="50">
        <v>71.482602118003001</v>
      </c>
      <c r="I1355" s="76" t="str">
        <f t="shared" si="42"/>
        <v>No</v>
      </c>
      <c r="J1355" s="49" t="str">
        <f t="shared" si="43"/>
        <v>No</v>
      </c>
      <c r="K1355" s="47">
        <v>0.16792912287077899</v>
      </c>
      <c r="L1355" s="50">
        <v>48.018769551616302</v>
      </c>
      <c r="M1355" s="47">
        <v>0.162221508414922</v>
      </c>
      <c r="N1355" s="50">
        <v>68.4947049924357</v>
      </c>
    </row>
    <row r="1356" spans="1:14" x14ac:dyDescent="0.2">
      <c r="A1356" s="57" t="s">
        <v>2899</v>
      </c>
      <c r="B1356" s="44" t="s">
        <v>2900</v>
      </c>
      <c r="C1356" s="45">
        <v>27</v>
      </c>
      <c r="D1356" s="46" t="s">
        <v>360</v>
      </c>
      <c r="E1356" s="47">
        <v>0.82537735270023005</v>
      </c>
      <c r="F1356" s="48">
        <v>82.325338894682005</v>
      </c>
      <c r="G1356" s="47">
        <v>0.74589643817894202</v>
      </c>
      <c r="H1356" s="50">
        <v>63.464447806354002</v>
      </c>
      <c r="I1356" s="76" t="str">
        <f t="shared" si="42"/>
        <v>No</v>
      </c>
      <c r="J1356" s="49" t="str">
        <f t="shared" si="43"/>
        <v>No</v>
      </c>
      <c r="K1356" s="47">
        <v>0.14652517899675599</v>
      </c>
      <c r="L1356" s="50">
        <v>36.913451511991703</v>
      </c>
      <c r="M1356" s="47">
        <v>0.139576959618609</v>
      </c>
      <c r="N1356" s="50">
        <v>54.1225416036309</v>
      </c>
    </row>
    <row r="1357" spans="1:14" x14ac:dyDescent="0.2">
      <c r="A1357" s="57" t="s">
        <v>2901</v>
      </c>
      <c r="B1357" s="44" t="s">
        <v>2902</v>
      </c>
      <c r="C1357" s="45">
        <v>27</v>
      </c>
      <c r="D1357" s="46" t="s">
        <v>360</v>
      </c>
      <c r="E1357" s="47">
        <v>0.62919842555752403</v>
      </c>
      <c r="F1357" s="48">
        <v>38.164754953076098</v>
      </c>
      <c r="G1357" s="47">
        <v>0.752659207984403</v>
      </c>
      <c r="H1357" s="50">
        <v>66.036308623297998</v>
      </c>
      <c r="I1357" s="76" t="str">
        <f t="shared" si="42"/>
        <v>No</v>
      </c>
      <c r="J1357" s="49" t="str">
        <f t="shared" si="43"/>
        <v>No</v>
      </c>
      <c r="K1357" s="47">
        <v>0.158019145214922</v>
      </c>
      <c r="L1357" s="50">
        <v>42.700729927007302</v>
      </c>
      <c r="M1357" s="47">
        <v>0.15216802834239901</v>
      </c>
      <c r="N1357" s="50">
        <v>62.821482602118003</v>
      </c>
    </row>
    <row r="1358" spans="1:14" x14ac:dyDescent="0.2">
      <c r="A1358" s="57" t="s">
        <v>2903</v>
      </c>
      <c r="B1358" s="44" t="s">
        <v>2904</v>
      </c>
      <c r="C1358" s="45">
        <v>29</v>
      </c>
      <c r="D1358" s="46" t="s">
        <v>360</v>
      </c>
      <c r="E1358" s="47">
        <v>0.83675327240409303</v>
      </c>
      <c r="F1358" s="48">
        <v>85.297184567257602</v>
      </c>
      <c r="G1358" s="47">
        <v>0.809605299978155</v>
      </c>
      <c r="H1358" s="50">
        <v>61.391694725028103</v>
      </c>
      <c r="I1358" s="76" t="str">
        <f t="shared" si="42"/>
        <v>No</v>
      </c>
      <c r="J1358" s="49" t="str">
        <f t="shared" si="43"/>
        <v>No</v>
      </c>
      <c r="K1358" s="47">
        <v>0.13908437790580699</v>
      </c>
      <c r="L1358" s="50">
        <v>34.098018769551601</v>
      </c>
      <c r="M1358" s="47">
        <v>0.14393974520790001</v>
      </c>
      <c r="N1358" s="50">
        <v>10.886644219977599</v>
      </c>
    </row>
    <row r="1359" spans="1:14" x14ac:dyDescent="0.2">
      <c r="A1359" s="57" t="s">
        <v>2905</v>
      </c>
      <c r="B1359" s="44" t="s">
        <v>2906</v>
      </c>
      <c r="C1359" s="45">
        <v>29</v>
      </c>
      <c r="D1359" s="46" t="s">
        <v>360</v>
      </c>
      <c r="E1359" s="47">
        <v>0.80403458667404504</v>
      </c>
      <c r="F1359" s="48">
        <v>76.798748696558903</v>
      </c>
      <c r="G1359" s="47">
        <v>0.74915024738924896</v>
      </c>
      <c r="H1359" s="50">
        <v>37.037037037037003</v>
      </c>
      <c r="I1359" s="76" t="str">
        <f t="shared" si="42"/>
        <v>No</v>
      </c>
      <c r="J1359" s="49" t="str">
        <f t="shared" si="43"/>
        <v>No</v>
      </c>
      <c r="K1359" s="47">
        <v>0.13221901368730399</v>
      </c>
      <c r="L1359" s="50">
        <v>31.230448383733101</v>
      </c>
      <c r="M1359" s="47">
        <v>0.135278311827882</v>
      </c>
      <c r="N1359" s="50">
        <v>9.2031425364758697</v>
      </c>
    </row>
    <row r="1360" spans="1:14" x14ac:dyDescent="0.2">
      <c r="A1360" s="57" t="s">
        <v>2907</v>
      </c>
      <c r="B1360" s="44" t="s">
        <v>2908</v>
      </c>
      <c r="C1360" s="45">
        <v>29</v>
      </c>
      <c r="D1360" s="46" t="s">
        <v>360</v>
      </c>
      <c r="E1360" s="47">
        <v>0.89061955881748101</v>
      </c>
      <c r="F1360" s="48">
        <v>96.558915537017697</v>
      </c>
      <c r="G1360" s="47">
        <v>0.83340336313163499</v>
      </c>
      <c r="H1360" s="50">
        <v>72.390572390572402</v>
      </c>
      <c r="I1360" s="76" t="str">
        <f t="shared" si="42"/>
        <v>No</v>
      </c>
      <c r="J1360" s="49" t="str">
        <f t="shared" si="43"/>
        <v>No</v>
      </c>
      <c r="K1360" s="47">
        <v>0.15181631852706301</v>
      </c>
      <c r="L1360" s="50">
        <v>39.676746611053197</v>
      </c>
      <c r="M1360" s="47">
        <v>0.16618158688263299</v>
      </c>
      <c r="N1360" s="50">
        <v>16.2738496071829</v>
      </c>
    </row>
    <row r="1361" spans="1:14" x14ac:dyDescent="0.2">
      <c r="A1361" s="57" t="s">
        <v>2909</v>
      </c>
      <c r="B1361" s="44" t="s">
        <v>2910</v>
      </c>
      <c r="C1361" s="45">
        <v>29</v>
      </c>
      <c r="D1361" s="46" t="s">
        <v>360</v>
      </c>
      <c r="E1361" s="47">
        <v>0.84903571035482595</v>
      </c>
      <c r="F1361" s="48">
        <v>88.216892596454599</v>
      </c>
      <c r="G1361" s="47">
        <v>0.82588278031509998</v>
      </c>
      <c r="H1361" s="50">
        <v>68.799102132435493</v>
      </c>
      <c r="I1361" s="76" t="str">
        <f t="shared" si="42"/>
        <v>No</v>
      </c>
      <c r="J1361" s="49" t="str">
        <f t="shared" si="43"/>
        <v>No</v>
      </c>
      <c r="K1361" s="47">
        <v>0.17679163745100501</v>
      </c>
      <c r="L1361" s="50">
        <v>52.919708029197103</v>
      </c>
      <c r="M1361" s="47">
        <v>0.207997965079045</v>
      </c>
      <c r="N1361" s="50">
        <v>34.231200897867602</v>
      </c>
    </row>
    <row r="1362" spans="1:14" x14ac:dyDescent="0.2">
      <c r="A1362" s="148" t="s">
        <v>803</v>
      </c>
      <c r="B1362" s="44" t="s">
        <v>2911</v>
      </c>
      <c r="C1362" s="45">
        <v>27</v>
      </c>
      <c r="D1362" s="46" t="s">
        <v>360</v>
      </c>
      <c r="E1362" s="47">
        <v>0.87007949727557399</v>
      </c>
      <c r="F1362" s="48">
        <v>92.752867570385803</v>
      </c>
      <c r="G1362" s="47">
        <v>0.82957324674245103</v>
      </c>
      <c r="H1362" s="50">
        <v>86.838124054462895</v>
      </c>
      <c r="I1362" s="76" t="str">
        <f t="shared" si="42"/>
        <v>No</v>
      </c>
      <c r="J1362" s="49" t="str">
        <f t="shared" si="43"/>
        <v>Yes</v>
      </c>
      <c r="K1362" s="47">
        <v>0.153659758913436</v>
      </c>
      <c r="L1362" s="50">
        <v>40.615224191866503</v>
      </c>
      <c r="M1362" s="47">
        <v>0.14958175687250699</v>
      </c>
      <c r="N1362" s="50">
        <v>61.081694402420602</v>
      </c>
    </row>
    <row r="1363" spans="1:14" x14ac:dyDescent="0.2">
      <c r="A1363" s="148" t="s">
        <v>2912</v>
      </c>
      <c r="B1363" s="44" t="s">
        <v>2913</v>
      </c>
      <c r="C1363" s="45">
        <v>27</v>
      </c>
      <c r="D1363" s="46" t="s">
        <v>360</v>
      </c>
      <c r="E1363" s="47">
        <v>0.90525438383885803</v>
      </c>
      <c r="F1363" s="48">
        <v>98.070907194994803</v>
      </c>
      <c r="G1363" s="47">
        <v>0.91078081424925506</v>
      </c>
      <c r="H1363" s="50">
        <v>98.940998487140703</v>
      </c>
      <c r="I1363" s="76" t="str">
        <f t="shared" si="42"/>
        <v>Yes</v>
      </c>
      <c r="J1363" s="49" t="str">
        <f t="shared" si="43"/>
        <v>Yes</v>
      </c>
      <c r="K1363" s="47">
        <v>0.15601789647624201</v>
      </c>
      <c r="L1363" s="50">
        <v>42.179353493222102</v>
      </c>
      <c r="M1363" s="47">
        <v>0.15206385278672099</v>
      </c>
      <c r="N1363" s="50">
        <v>62.783661119515898</v>
      </c>
    </row>
    <row r="1364" spans="1:14" x14ac:dyDescent="0.2">
      <c r="A1364" s="148" t="s">
        <v>2914</v>
      </c>
      <c r="B1364" s="44" t="s">
        <v>2915</v>
      </c>
      <c r="C1364" s="45">
        <v>27</v>
      </c>
      <c r="D1364" s="46" t="s">
        <v>360</v>
      </c>
      <c r="E1364" s="47">
        <v>0.87587940222773097</v>
      </c>
      <c r="F1364" s="48">
        <v>94.108446298227307</v>
      </c>
      <c r="G1364" s="47">
        <v>0.88388688612093003</v>
      </c>
      <c r="H1364" s="50">
        <v>96.406959152798805</v>
      </c>
      <c r="I1364" s="76" t="str">
        <f t="shared" si="42"/>
        <v>Yes</v>
      </c>
      <c r="J1364" s="49" t="str">
        <f t="shared" si="43"/>
        <v>Yes</v>
      </c>
      <c r="K1364" s="47">
        <v>0.15542630035786101</v>
      </c>
      <c r="L1364" s="50">
        <v>41.710114702815403</v>
      </c>
      <c r="M1364" s="47">
        <v>0.15128983278660099</v>
      </c>
      <c r="N1364" s="50">
        <v>62.2541603630862</v>
      </c>
    </row>
    <row r="1365" spans="1:14" x14ac:dyDescent="0.2">
      <c r="A1365" s="147" t="s">
        <v>2916</v>
      </c>
      <c r="B1365" s="44" t="s">
        <v>2917</v>
      </c>
      <c r="C1365" s="45">
        <v>27</v>
      </c>
      <c r="D1365" s="46" t="s">
        <v>360</v>
      </c>
      <c r="E1365" s="47">
        <v>0.83117224843117699</v>
      </c>
      <c r="F1365" s="48">
        <v>84.0458811261731</v>
      </c>
      <c r="G1365" s="47">
        <v>0.87312517063290596</v>
      </c>
      <c r="H1365" s="50">
        <v>95.121028744326793</v>
      </c>
      <c r="I1365" s="76" t="str">
        <f t="shared" si="42"/>
        <v>No</v>
      </c>
      <c r="J1365" s="49" t="str">
        <f t="shared" si="43"/>
        <v>Yes</v>
      </c>
      <c r="K1365" s="47">
        <v>0.18554968745807299</v>
      </c>
      <c r="L1365" s="50">
        <v>57.142857142857103</v>
      </c>
      <c r="M1365" s="47">
        <v>0.180196381977409</v>
      </c>
      <c r="N1365" s="50">
        <v>75.983358547655101</v>
      </c>
    </row>
    <row r="1366" spans="1:14" x14ac:dyDescent="0.2">
      <c r="A1366" s="148" t="s">
        <v>2918</v>
      </c>
      <c r="B1366" s="44" t="s">
        <v>2919</v>
      </c>
      <c r="C1366" s="45">
        <v>27</v>
      </c>
      <c r="D1366" s="46" t="s">
        <v>360</v>
      </c>
      <c r="E1366" s="47">
        <v>0.86736608644236002</v>
      </c>
      <c r="F1366" s="48">
        <v>92.283628779979097</v>
      </c>
      <c r="G1366" s="47">
        <v>0.87511971986498704</v>
      </c>
      <c r="H1366" s="50">
        <v>95.537065052950098</v>
      </c>
      <c r="I1366" s="76" t="str">
        <f t="shared" si="42"/>
        <v>Yes</v>
      </c>
      <c r="J1366" s="49" t="str">
        <f t="shared" si="43"/>
        <v>Yes</v>
      </c>
      <c r="K1366" s="47">
        <v>0.16302148680081099</v>
      </c>
      <c r="L1366" s="50">
        <v>45.099061522419198</v>
      </c>
      <c r="M1366" s="47">
        <v>0.15839999452998099</v>
      </c>
      <c r="N1366" s="50">
        <v>66.414523449319205</v>
      </c>
    </row>
    <row r="1367" spans="1:14" x14ac:dyDescent="0.2">
      <c r="A1367" s="57" t="s">
        <v>2920</v>
      </c>
      <c r="B1367" s="44" t="s">
        <v>2921</v>
      </c>
      <c r="C1367" s="45">
        <v>27</v>
      </c>
      <c r="D1367" s="46" t="s">
        <v>360</v>
      </c>
      <c r="E1367" s="47">
        <v>0.63475452992330295</v>
      </c>
      <c r="F1367" s="48">
        <v>40.615224191866503</v>
      </c>
      <c r="G1367" s="47">
        <v>0.85335331478015897</v>
      </c>
      <c r="H1367" s="50">
        <v>92.057488653555197</v>
      </c>
      <c r="I1367" s="76" t="str">
        <f t="shared" si="42"/>
        <v>No</v>
      </c>
      <c r="J1367" s="49" t="str">
        <f t="shared" si="43"/>
        <v>No</v>
      </c>
      <c r="K1367" s="47">
        <v>0.14572256187236701</v>
      </c>
      <c r="L1367" s="50">
        <v>36.496350364963497</v>
      </c>
      <c r="M1367" s="47">
        <v>0.141874871461911</v>
      </c>
      <c r="N1367" s="50">
        <v>55.786686838124098</v>
      </c>
    </row>
    <row r="1368" spans="1:14" x14ac:dyDescent="0.2">
      <c r="A1368" s="57" t="s">
        <v>2922</v>
      </c>
      <c r="B1368" s="44" t="s">
        <v>2923</v>
      </c>
      <c r="C1368" s="45">
        <v>27</v>
      </c>
      <c r="D1368" s="46" t="s">
        <v>360</v>
      </c>
      <c r="E1368" s="47">
        <v>0.63085223416338798</v>
      </c>
      <c r="F1368" s="48">
        <v>39.155370177267997</v>
      </c>
      <c r="G1368" s="47">
        <v>0.83303383004986498</v>
      </c>
      <c r="H1368" s="50">
        <v>87.481089258698901</v>
      </c>
      <c r="I1368" s="76" t="str">
        <f t="shared" si="42"/>
        <v>No</v>
      </c>
      <c r="J1368" s="49" t="str">
        <f t="shared" si="43"/>
        <v>No</v>
      </c>
      <c r="K1368" s="47">
        <v>0.15130306136584301</v>
      </c>
      <c r="L1368" s="50">
        <v>39.416058394160601</v>
      </c>
      <c r="M1368" s="47">
        <v>0.147163968606529</v>
      </c>
      <c r="N1368" s="50">
        <v>59.304084720120997</v>
      </c>
    </row>
    <row r="1369" spans="1:14" x14ac:dyDescent="0.2">
      <c r="A1369" s="57" t="s">
        <v>2924</v>
      </c>
      <c r="B1369" s="44" t="s">
        <v>2925</v>
      </c>
      <c r="C1369" s="45">
        <v>27</v>
      </c>
      <c r="D1369" s="46" t="s">
        <v>360</v>
      </c>
      <c r="E1369" s="47">
        <v>0.64170491471525903</v>
      </c>
      <c r="F1369" s="48">
        <v>42.5964546402503</v>
      </c>
      <c r="G1369" s="47">
        <v>0.84075942163924</v>
      </c>
      <c r="H1369" s="50">
        <v>89.107413010589994</v>
      </c>
      <c r="I1369" s="76" t="str">
        <f t="shared" si="42"/>
        <v>No</v>
      </c>
      <c r="J1369" s="49" t="str">
        <f t="shared" si="43"/>
        <v>No</v>
      </c>
      <c r="K1369" s="47">
        <v>0.18326968506763799</v>
      </c>
      <c r="L1369" s="50">
        <v>56.047966631908203</v>
      </c>
      <c r="M1369" s="47">
        <v>0.17802897732057299</v>
      </c>
      <c r="N1369" s="50">
        <v>74.924357034795804</v>
      </c>
    </row>
    <row r="1370" spans="1:14" x14ac:dyDescent="0.2">
      <c r="A1370" s="57" t="s">
        <v>2926</v>
      </c>
      <c r="B1370" s="44" t="s">
        <v>2927</v>
      </c>
      <c r="C1370" s="45">
        <v>27</v>
      </c>
      <c r="D1370" s="46" t="s">
        <v>360</v>
      </c>
      <c r="E1370" s="47">
        <v>0.63049725534763801</v>
      </c>
      <c r="F1370" s="48">
        <v>38.894681960375401</v>
      </c>
      <c r="G1370" s="47">
        <v>0.85978779884412604</v>
      </c>
      <c r="H1370" s="50">
        <v>93.229954614220901</v>
      </c>
      <c r="I1370" s="76" t="str">
        <f t="shared" si="42"/>
        <v>No</v>
      </c>
      <c r="J1370" s="49" t="str">
        <f t="shared" si="43"/>
        <v>No</v>
      </c>
      <c r="K1370" s="47">
        <v>0.168928613340839</v>
      </c>
      <c r="L1370" s="50">
        <v>49.009384775808101</v>
      </c>
      <c r="M1370" s="47">
        <v>0.16409499490003199</v>
      </c>
      <c r="N1370" s="50">
        <v>69.364599092284394</v>
      </c>
    </row>
    <row r="1371" spans="1:14" x14ac:dyDescent="0.2">
      <c r="A1371" s="57" t="s">
        <v>2928</v>
      </c>
      <c r="B1371" s="44" t="s">
        <v>2929</v>
      </c>
      <c r="C1371" s="45">
        <v>27</v>
      </c>
      <c r="D1371" s="46" t="s">
        <v>360</v>
      </c>
      <c r="E1371" s="47">
        <v>0.64647187281196306</v>
      </c>
      <c r="F1371" s="48">
        <v>43.6392075078207</v>
      </c>
      <c r="G1371" s="47">
        <v>0.87571452624343804</v>
      </c>
      <c r="H1371" s="50">
        <v>95.688350983358504</v>
      </c>
      <c r="I1371" s="76" t="str">
        <f t="shared" si="42"/>
        <v>No</v>
      </c>
      <c r="J1371" s="49" t="str">
        <f t="shared" si="43"/>
        <v>No</v>
      </c>
      <c r="K1371" s="47">
        <v>0.185594323294685</v>
      </c>
      <c r="L1371" s="50">
        <v>57.247132429614197</v>
      </c>
      <c r="M1371" s="47">
        <v>0.18096545617398599</v>
      </c>
      <c r="N1371" s="50">
        <v>76.2481089258699</v>
      </c>
    </row>
    <row r="1372" spans="1:14" x14ac:dyDescent="0.2">
      <c r="A1372" s="57" t="s">
        <v>2930</v>
      </c>
      <c r="B1372" s="44" t="s">
        <v>2931</v>
      </c>
      <c r="C1372" s="45">
        <v>29</v>
      </c>
      <c r="D1372" s="46" t="s">
        <v>360</v>
      </c>
      <c r="E1372" s="47">
        <v>0.86616141577170702</v>
      </c>
      <c r="F1372" s="48">
        <v>92.075078206465093</v>
      </c>
      <c r="G1372" s="47">
        <v>0.80304906502603401</v>
      </c>
      <c r="H1372" s="50">
        <v>57.6879910213244</v>
      </c>
      <c r="I1372" s="76" t="str">
        <f t="shared" si="42"/>
        <v>No</v>
      </c>
      <c r="J1372" s="49" t="str">
        <f t="shared" si="43"/>
        <v>No</v>
      </c>
      <c r="K1372" s="47">
        <v>0.20332895027504799</v>
      </c>
      <c r="L1372" s="50">
        <v>65.537017726798794</v>
      </c>
      <c r="M1372" s="47">
        <v>0.24345758407047899</v>
      </c>
      <c r="N1372" s="50">
        <v>56.453423120089802</v>
      </c>
    </row>
    <row r="1373" spans="1:14" x14ac:dyDescent="0.2">
      <c r="A1373" s="147" t="s">
        <v>2932</v>
      </c>
      <c r="B1373" s="44" t="s">
        <v>2933</v>
      </c>
      <c r="C1373" s="45">
        <v>27</v>
      </c>
      <c r="D1373" s="46" t="s">
        <v>360</v>
      </c>
      <c r="E1373" s="47">
        <v>0.85133552256484502</v>
      </c>
      <c r="F1373" s="48">
        <v>88.686131386861305</v>
      </c>
      <c r="G1373" s="47">
        <v>0.84918690625004301</v>
      </c>
      <c r="H1373" s="50">
        <v>90.847201210287395</v>
      </c>
      <c r="I1373" s="76" t="str">
        <f t="shared" si="42"/>
        <v>No</v>
      </c>
      <c r="J1373" s="49" t="str">
        <f t="shared" si="43"/>
        <v>Yes</v>
      </c>
      <c r="K1373" s="47">
        <v>0.18677133190485701</v>
      </c>
      <c r="L1373" s="50">
        <v>57.9770594369134</v>
      </c>
      <c r="M1373" s="47">
        <v>0.18612190749156099</v>
      </c>
      <c r="N1373" s="50">
        <v>78.139183055975806</v>
      </c>
    </row>
    <row r="1374" spans="1:14" x14ac:dyDescent="0.2">
      <c r="A1374" s="147" t="s">
        <v>2934</v>
      </c>
      <c r="B1374" s="44" t="s">
        <v>2935</v>
      </c>
      <c r="C1374" s="45">
        <v>27</v>
      </c>
      <c r="D1374" s="46" t="s">
        <v>360</v>
      </c>
      <c r="E1374" s="47">
        <v>0.81085362092251001</v>
      </c>
      <c r="F1374" s="48">
        <v>78.675703858185599</v>
      </c>
      <c r="G1374" s="47">
        <v>0.84154161666092497</v>
      </c>
      <c r="H1374" s="50">
        <v>89.220877458396401</v>
      </c>
      <c r="I1374" s="76" t="str">
        <f t="shared" si="42"/>
        <v>No</v>
      </c>
      <c r="J1374" s="49" t="str">
        <f t="shared" si="43"/>
        <v>Yes</v>
      </c>
      <c r="K1374" s="47">
        <v>0.183117801498758</v>
      </c>
      <c r="L1374" s="50">
        <v>55.995828988529702</v>
      </c>
      <c r="M1374" s="47">
        <v>0.17846477228428601</v>
      </c>
      <c r="N1374" s="50">
        <v>75.151285930408505</v>
      </c>
    </row>
    <row r="1375" spans="1:14" x14ac:dyDescent="0.2">
      <c r="A1375" s="57" t="s">
        <v>2936</v>
      </c>
      <c r="B1375" s="44" t="s">
        <v>2937</v>
      </c>
      <c r="C1375" s="45">
        <v>27</v>
      </c>
      <c r="D1375" s="46" t="s">
        <v>360</v>
      </c>
      <c r="E1375" s="47">
        <v>0.61335406501275003</v>
      </c>
      <c r="F1375" s="48">
        <v>32.742440041710097</v>
      </c>
      <c r="G1375" s="47">
        <v>0.82839094417841797</v>
      </c>
      <c r="H1375" s="50">
        <v>86.308623298033297</v>
      </c>
      <c r="I1375" s="76" t="str">
        <f t="shared" si="42"/>
        <v>No</v>
      </c>
      <c r="J1375" s="49" t="str">
        <f t="shared" si="43"/>
        <v>No</v>
      </c>
      <c r="K1375" s="47">
        <v>0.18713950547738001</v>
      </c>
      <c r="L1375" s="50">
        <v>58.185610010427503</v>
      </c>
      <c r="M1375" s="47">
        <v>0.18216438879072</v>
      </c>
      <c r="N1375" s="50">
        <v>76.626323751891107</v>
      </c>
    </row>
    <row r="1376" spans="1:14" x14ac:dyDescent="0.2">
      <c r="A1376" s="57" t="s">
        <v>2938</v>
      </c>
      <c r="B1376" s="44" t="s">
        <v>2939</v>
      </c>
      <c r="C1376" s="45">
        <v>29</v>
      </c>
      <c r="D1376" s="46" t="s">
        <v>360</v>
      </c>
      <c r="E1376" s="47">
        <v>0.63390187393733899</v>
      </c>
      <c r="F1376" s="48">
        <v>40.354535974973899</v>
      </c>
      <c r="G1376" s="47">
        <v>0.76511443412642799</v>
      </c>
      <c r="H1376" s="50">
        <v>42.199775533108898</v>
      </c>
      <c r="I1376" s="76" t="str">
        <f t="shared" si="42"/>
        <v>No</v>
      </c>
      <c r="J1376" s="49" t="str">
        <f t="shared" si="43"/>
        <v>No</v>
      </c>
      <c r="K1376" s="47">
        <v>0.18805835109336599</v>
      </c>
      <c r="L1376" s="50">
        <v>58.706986444212703</v>
      </c>
      <c r="M1376" s="47">
        <v>0.216510861030348</v>
      </c>
      <c r="N1376" s="50">
        <v>40.179573512906799</v>
      </c>
    </row>
    <row r="1377" spans="1:14" x14ac:dyDescent="0.2">
      <c r="A1377" s="57" t="s">
        <v>2940</v>
      </c>
      <c r="B1377" s="44" t="s">
        <v>2941</v>
      </c>
      <c r="C1377" s="45">
        <v>27</v>
      </c>
      <c r="D1377" s="46" t="s">
        <v>360</v>
      </c>
      <c r="E1377" s="47">
        <v>0.66478586644520599</v>
      </c>
      <c r="F1377" s="48">
        <v>48.279457768508898</v>
      </c>
      <c r="G1377" s="47">
        <v>0.89277645814734696</v>
      </c>
      <c r="H1377" s="50">
        <v>97.314674735249596</v>
      </c>
      <c r="I1377" s="76" t="str">
        <f t="shared" si="42"/>
        <v>No</v>
      </c>
      <c r="J1377" s="49" t="str">
        <f t="shared" si="43"/>
        <v>No</v>
      </c>
      <c r="K1377" s="47">
        <v>0.165729687824237</v>
      </c>
      <c r="L1377" s="50">
        <v>46.923879040667401</v>
      </c>
      <c r="M1377" s="47">
        <v>0.16098647840701499</v>
      </c>
      <c r="N1377" s="50">
        <v>67.813918305597596</v>
      </c>
    </row>
    <row r="1378" spans="1:14" x14ac:dyDescent="0.2">
      <c r="A1378" s="57" t="s">
        <v>2942</v>
      </c>
      <c r="B1378" s="44" t="s">
        <v>2943</v>
      </c>
      <c r="C1378" s="45">
        <v>27</v>
      </c>
      <c r="D1378" s="46" t="s">
        <v>360</v>
      </c>
      <c r="E1378" s="47">
        <v>0.63351560780549299</v>
      </c>
      <c r="F1378" s="48">
        <v>40.198123044838397</v>
      </c>
      <c r="G1378" s="47">
        <v>0.78050187744433297</v>
      </c>
      <c r="H1378" s="50">
        <v>74.243570347957601</v>
      </c>
      <c r="I1378" s="76" t="str">
        <f t="shared" si="42"/>
        <v>No</v>
      </c>
      <c r="J1378" s="49" t="str">
        <f t="shared" si="43"/>
        <v>No</v>
      </c>
      <c r="K1378" s="47">
        <v>0.16833769661675199</v>
      </c>
      <c r="L1378" s="50">
        <v>48.435870698644401</v>
      </c>
      <c r="M1378" s="47">
        <v>0.16357606246576301</v>
      </c>
      <c r="N1378" s="50">
        <v>69.099848714069594</v>
      </c>
    </row>
    <row r="1379" spans="1:14" x14ac:dyDescent="0.2">
      <c r="A1379" s="57" t="s">
        <v>2944</v>
      </c>
      <c r="B1379" s="44" t="s">
        <v>2945</v>
      </c>
      <c r="C1379" s="45">
        <v>29</v>
      </c>
      <c r="D1379" s="46" t="s">
        <v>360</v>
      </c>
      <c r="E1379" s="47">
        <v>0.63919631295691304</v>
      </c>
      <c r="F1379" s="48">
        <v>42.127215849843601</v>
      </c>
      <c r="G1379" s="47">
        <v>0.69993151167592105</v>
      </c>
      <c r="H1379" s="50">
        <v>21.773288439955099</v>
      </c>
      <c r="I1379" s="76" t="str">
        <f t="shared" si="42"/>
        <v>No</v>
      </c>
      <c r="J1379" s="49" t="str">
        <f t="shared" si="43"/>
        <v>No</v>
      </c>
      <c r="K1379" s="47">
        <v>0.13984246457977201</v>
      </c>
      <c r="L1379" s="50">
        <v>34.410844629822698</v>
      </c>
      <c r="M1379" s="47">
        <v>0.14286304546582601</v>
      </c>
      <c r="N1379" s="50">
        <v>10.325476992143701</v>
      </c>
    </row>
    <row r="1380" spans="1:14" x14ac:dyDescent="0.2">
      <c r="A1380" s="57" t="s">
        <v>2946</v>
      </c>
      <c r="B1380" s="44" t="s">
        <v>2947</v>
      </c>
      <c r="C1380" s="45">
        <v>29</v>
      </c>
      <c r="D1380" s="46" t="s">
        <v>360</v>
      </c>
      <c r="E1380" s="47">
        <v>0.70388050016061698</v>
      </c>
      <c r="F1380" s="48">
        <v>58.289885297184597</v>
      </c>
      <c r="G1380" s="47">
        <v>0.80631456171404503</v>
      </c>
      <c r="H1380" s="50">
        <v>59.147025813692501</v>
      </c>
      <c r="I1380" s="76" t="str">
        <f t="shared" si="42"/>
        <v>No</v>
      </c>
      <c r="J1380" s="49" t="str">
        <f t="shared" si="43"/>
        <v>No</v>
      </c>
      <c r="K1380" s="47">
        <v>0.17893946372252501</v>
      </c>
      <c r="L1380" s="50">
        <v>54.171011470281499</v>
      </c>
      <c r="M1380" s="47">
        <v>0.19790939799408999</v>
      </c>
      <c r="N1380" s="50">
        <v>29.966329966330001</v>
      </c>
    </row>
    <row r="1381" spans="1:14" x14ac:dyDescent="0.2">
      <c r="A1381" s="57" t="s">
        <v>527</v>
      </c>
      <c r="B1381" s="44" t="s">
        <v>2948</v>
      </c>
      <c r="C1381" s="45">
        <v>29</v>
      </c>
      <c r="D1381" s="46" t="s">
        <v>360</v>
      </c>
      <c r="E1381" s="47">
        <v>0.79421635562583404</v>
      </c>
      <c r="F1381" s="48">
        <v>75.026068821689293</v>
      </c>
      <c r="G1381" s="47">
        <v>0.824206556639</v>
      </c>
      <c r="H1381" s="50">
        <v>68.350168350168303</v>
      </c>
      <c r="I1381" s="76" t="str">
        <f t="shared" si="42"/>
        <v>No</v>
      </c>
      <c r="J1381" s="49" t="str">
        <f t="shared" si="43"/>
        <v>No</v>
      </c>
      <c r="K1381" s="47">
        <v>0.19812646841631701</v>
      </c>
      <c r="L1381" s="50">
        <v>62.825860271115701</v>
      </c>
      <c r="M1381" s="47">
        <v>0.22806160413474699</v>
      </c>
      <c r="N1381" s="50">
        <v>47.586980920314303</v>
      </c>
    </row>
    <row r="1382" spans="1:14" x14ac:dyDescent="0.2">
      <c r="A1382" s="57" t="s">
        <v>2949</v>
      </c>
      <c r="B1382" s="44" t="s">
        <v>2950</v>
      </c>
      <c r="C1382" s="45">
        <v>29</v>
      </c>
      <c r="D1382" s="46" t="s">
        <v>360</v>
      </c>
      <c r="E1382" s="47">
        <v>0.75653796376099502</v>
      </c>
      <c r="F1382" s="48">
        <v>67.466110531804006</v>
      </c>
      <c r="G1382" s="47">
        <v>0.78509476054806304</v>
      </c>
      <c r="H1382" s="50">
        <v>50.617283950617299</v>
      </c>
      <c r="I1382" s="76" t="str">
        <f t="shared" si="42"/>
        <v>No</v>
      </c>
      <c r="J1382" s="49" t="str">
        <f t="shared" si="43"/>
        <v>No</v>
      </c>
      <c r="K1382" s="47">
        <v>0.185335877666649</v>
      </c>
      <c r="L1382" s="50">
        <v>56.986444212721601</v>
      </c>
      <c r="M1382" s="47">
        <v>0.20679111204036699</v>
      </c>
      <c r="N1382" s="50">
        <v>33.670033670033703</v>
      </c>
    </row>
    <row r="1383" spans="1:14" x14ac:dyDescent="0.2">
      <c r="A1383" s="57" t="s">
        <v>2951</v>
      </c>
      <c r="B1383" s="44" t="s">
        <v>2952</v>
      </c>
      <c r="C1383" s="45">
        <v>29</v>
      </c>
      <c r="D1383" s="46" t="s">
        <v>360</v>
      </c>
      <c r="E1383" s="47">
        <v>0.81206856346446199</v>
      </c>
      <c r="F1383" s="48">
        <v>78.988529718456704</v>
      </c>
      <c r="G1383" s="47">
        <v>0.83954031829161502</v>
      </c>
      <c r="H1383" s="50">
        <v>74.9719416386083</v>
      </c>
      <c r="I1383" s="76" t="str">
        <f t="shared" si="42"/>
        <v>No</v>
      </c>
      <c r="J1383" s="49" t="str">
        <f t="shared" si="43"/>
        <v>No</v>
      </c>
      <c r="K1383" s="47">
        <v>0.18991217819373801</v>
      </c>
      <c r="L1383" s="50">
        <v>59.749739311783102</v>
      </c>
      <c r="M1383" s="47">
        <v>0.22421625004029999</v>
      </c>
      <c r="N1383" s="50">
        <v>45.454545454545503</v>
      </c>
    </row>
    <row r="1384" spans="1:14" x14ac:dyDescent="0.2">
      <c r="A1384" s="57" t="s">
        <v>2953</v>
      </c>
      <c r="B1384" s="44" t="s">
        <v>2954</v>
      </c>
      <c r="C1384" s="45">
        <v>29</v>
      </c>
      <c r="D1384" s="46" t="s">
        <v>360</v>
      </c>
      <c r="E1384" s="47">
        <v>0.82419376534059496</v>
      </c>
      <c r="F1384" s="48">
        <v>81.803962460896798</v>
      </c>
      <c r="G1384" s="47">
        <v>0.78437803676235995</v>
      </c>
      <c r="H1384" s="50">
        <v>50.280583613917003</v>
      </c>
      <c r="I1384" s="76" t="str">
        <f t="shared" si="42"/>
        <v>No</v>
      </c>
      <c r="J1384" s="49" t="str">
        <f t="shared" si="43"/>
        <v>No</v>
      </c>
      <c r="K1384" s="47">
        <v>0.15488894582290699</v>
      </c>
      <c r="L1384" s="50">
        <v>41.293013555787297</v>
      </c>
      <c r="M1384" s="47">
        <v>0.165838113212364</v>
      </c>
      <c r="N1384" s="50">
        <v>16.049382716049401</v>
      </c>
    </row>
    <row r="1385" spans="1:14" x14ac:dyDescent="0.2">
      <c r="A1385" s="57" t="s">
        <v>2955</v>
      </c>
      <c r="B1385" s="44" t="s">
        <v>2956</v>
      </c>
      <c r="C1385" s="45">
        <v>29</v>
      </c>
      <c r="D1385" s="46" t="s">
        <v>360</v>
      </c>
      <c r="E1385" s="47">
        <v>0.85985273405636398</v>
      </c>
      <c r="F1385" s="48">
        <v>90.771637122002105</v>
      </c>
      <c r="G1385" s="47">
        <v>0.82622268687409395</v>
      </c>
      <c r="H1385" s="50">
        <v>69.023569023568996</v>
      </c>
      <c r="I1385" s="76" t="str">
        <f t="shared" si="42"/>
        <v>No</v>
      </c>
      <c r="J1385" s="49" t="str">
        <f t="shared" si="43"/>
        <v>No</v>
      </c>
      <c r="K1385" s="47">
        <v>0.18633370149921599</v>
      </c>
      <c r="L1385" s="50">
        <v>57.664233576642303</v>
      </c>
      <c r="M1385" s="47">
        <v>0.216993441183262</v>
      </c>
      <c r="N1385" s="50">
        <v>40.628507295174003</v>
      </c>
    </row>
    <row r="1386" spans="1:14" x14ac:dyDescent="0.2">
      <c r="A1386" s="57" t="s">
        <v>2957</v>
      </c>
      <c r="B1386" s="44" t="s">
        <v>2958</v>
      </c>
      <c r="C1386" s="45">
        <v>29</v>
      </c>
      <c r="D1386" s="46" t="s">
        <v>360</v>
      </c>
      <c r="E1386" s="47">
        <v>0.82798468305857598</v>
      </c>
      <c r="F1386" s="48">
        <v>83.211678832116803</v>
      </c>
      <c r="G1386" s="47">
        <v>0.72002076854973496</v>
      </c>
      <c r="H1386" s="50">
        <v>27.160493827160501</v>
      </c>
      <c r="I1386" s="76" t="str">
        <f t="shared" si="42"/>
        <v>No</v>
      </c>
      <c r="J1386" s="49" t="str">
        <f t="shared" si="43"/>
        <v>No</v>
      </c>
      <c r="K1386" s="47">
        <v>0.16514570763837799</v>
      </c>
      <c r="L1386" s="50">
        <v>46.454640250260702</v>
      </c>
      <c r="M1386" s="47">
        <v>0.18538796847856701</v>
      </c>
      <c r="N1386" s="50">
        <v>24.130190796857502</v>
      </c>
    </row>
    <row r="1387" spans="1:14" x14ac:dyDescent="0.2">
      <c r="A1387" s="57" t="s">
        <v>2959</v>
      </c>
      <c r="B1387" s="44" t="s">
        <v>2960</v>
      </c>
      <c r="C1387" s="45">
        <v>29</v>
      </c>
      <c r="D1387" s="46" t="s">
        <v>360</v>
      </c>
      <c r="E1387" s="47">
        <v>0.83303532554048898</v>
      </c>
      <c r="F1387" s="48">
        <v>84.306569343065703</v>
      </c>
      <c r="G1387" s="47">
        <v>0.75979174223399604</v>
      </c>
      <c r="H1387" s="50">
        <v>39.842873176206503</v>
      </c>
      <c r="I1387" s="76" t="str">
        <f t="shared" si="42"/>
        <v>No</v>
      </c>
      <c r="J1387" s="49" t="str">
        <f t="shared" si="43"/>
        <v>No</v>
      </c>
      <c r="K1387" s="47">
        <v>0.149023195943431</v>
      </c>
      <c r="L1387" s="50">
        <v>38.269030239833199</v>
      </c>
      <c r="M1387" s="47">
        <v>0.159850290887181</v>
      </c>
      <c r="N1387" s="50">
        <v>14.2536475869809</v>
      </c>
    </row>
    <row r="1388" spans="1:14" x14ac:dyDescent="0.2">
      <c r="A1388" s="57" t="s">
        <v>2961</v>
      </c>
      <c r="B1388" s="44" t="s">
        <v>2962</v>
      </c>
      <c r="C1388" s="45">
        <v>29</v>
      </c>
      <c r="D1388" s="46" t="s">
        <v>360</v>
      </c>
      <c r="E1388" s="47">
        <v>0.58600381133336799</v>
      </c>
      <c r="F1388" s="48">
        <v>25.443169968717399</v>
      </c>
      <c r="G1388" s="47">
        <v>0.73419754949513605</v>
      </c>
      <c r="H1388" s="50">
        <v>31.986531986532</v>
      </c>
      <c r="I1388" s="76" t="str">
        <f t="shared" si="42"/>
        <v>No</v>
      </c>
      <c r="J1388" s="49" t="str">
        <f t="shared" si="43"/>
        <v>No</v>
      </c>
      <c r="K1388" s="47">
        <v>0.181564315990311</v>
      </c>
      <c r="L1388" s="50">
        <v>55.630865484880097</v>
      </c>
      <c r="M1388" s="47">
        <v>0.20093345028300399</v>
      </c>
      <c r="N1388" s="50">
        <v>30.976430976431001</v>
      </c>
    </row>
    <row r="1389" spans="1:14" x14ac:dyDescent="0.2">
      <c r="A1389" s="57" t="s">
        <v>2963</v>
      </c>
      <c r="B1389" s="44" t="s">
        <v>2964</v>
      </c>
      <c r="C1389" s="45">
        <v>29</v>
      </c>
      <c r="D1389" s="46" t="s">
        <v>360</v>
      </c>
      <c r="E1389" s="47">
        <v>0.87360842658460403</v>
      </c>
      <c r="F1389" s="48">
        <v>93.639207507820601</v>
      </c>
      <c r="G1389" s="47">
        <v>0.70270437404351604</v>
      </c>
      <c r="H1389" s="50">
        <v>22.8956228956229</v>
      </c>
      <c r="I1389" s="76" t="str">
        <f t="shared" si="42"/>
        <v>No</v>
      </c>
      <c r="J1389" s="49" t="str">
        <f t="shared" si="43"/>
        <v>No</v>
      </c>
      <c r="K1389" s="47">
        <v>0.161619499404802</v>
      </c>
      <c r="L1389" s="50">
        <v>44.525547445255498</v>
      </c>
      <c r="M1389" s="47">
        <v>0.184463228086719</v>
      </c>
      <c r="N1389" s="50">
        <v>23.793490460157098</v>
      </c>
    </row>
    <row r="1390" spans="1:14" x14ac:dyDescent="0.2">
      <c r="A1390" s="57" t="s">
        <v>2965</v>
      </c>
      <c r="B1390" s="44" t="s">
        <v>2966</v>
      </c>
      <c r="C1390" s="45">
        <v>29</v>
      </c>
      <c r="D1390" s="46" t="s">
        <v>360</v>
      </c>
      <c r="E1390" s="47">
        <v>0.81662012641630999</v>
      </c>
      <c r="F1390" s="48">
        <v>80.083420229405604</v>
      </c>
      <c r="G1390" s="47">
        <v>0.69749770724763605</v>
      </c>
      <c r="H1390" s="50">
        <v>21.5488215488215</v>
      </c>
      <c r="I1390" s="76" t="str">
        <f t="shared" si="42"/>
        <v>No</v>
      </c>
      <c r="J1390" s="49" t="str">
        <f t="shared" si="43"/>
        <v>No</v>
      </c>
      <c r="K1390" s="47">
        <v>0.161604434720553</v>
      </c>
      <c r="L1390" s="50">
        <v>44.473409801876997</v>
      </c>
      <c r="M1390" s="47">
        <v>0.17186140886068399</v>
      </c>
      <c r="N1390" s="50">
        <v>18.7429854096521</v>
      </c>
    </row>
    <row r="1391" spans="1:14" x14ac:dyDescent="0.2">
      <c r="A1391" s="57" t="s">
        <v>2967</v>
      </c>
      <c r="B1391" s="44" t="s">
        <v>2968</v>
      </c>
      <c r="C1391" s="45">
        <v>29</v>
      </c>
      <c r="D1391" s="46" t="s">
        <v>360</v>
      </c>
      <c r="E1391" s="47">
        <v>0.58409276863389203</v>
      </c>
      <c r="F1391" s="48">
        <v>24.608967674661098</v>
      </c>
      <c r="G1391" s="47">
        <v>0.67920406095496</v>
      </c>
      <c r="H1391" s="50">
        <v>18.0695847362514</v>
      </c>
      <c r="I1391" s="76" t="str">
        <f t="shared" si="42"/>
        <v>No</v>
      </c>
      <c r="J1391" s="49" t="str">
        <f t="shared" si="43"/>
        <v>No</v>
      </c>
      <c r="K1391" s="47">
        <v>0.19112649155960801</v>
      </c>
      <c r="L1391" s="50">
        <v>60.1147028154327</v>
      </c>
      <c r="M1391" s="47">
        <v>0.183615546576192</v>
      </c>
      <c r="N1391" s="50">
        <v>23.569023569023599</v>
      </c>
    </row>
    <row r="1392" spans="1:14" x14ac:dyDescent="0.2">
      <c r="A1392" s="57" t="s">
        <v>2969</v>
      </c>
      <c r="B1392" s="44" t="s">
        <v>2970</v>
      </c>
      <c r="C1392" s="45">
        <v>27</v>
      </c>
      <c r="D1392" s="46" t="s">
        <v>360</v>
      </c>
      <c r="E1392" s="47">
        <v>0.65707975278151898</v>
      </c>
      <c r="F1392" s="48">
        <v>46.2460896767466</v>
      </c>
      <c r="G1392" s="47">
        <v>0.86458465114818495</v>
      </c>
      <c r="H1392" s="50">
        <v>93.872919818456893</v>
      </c>
      <c r="I1392" s="76" t="str">
        <f t="shared" si="42"/>
        <v>No</v>
      </c>
      <c r="J1392" s="49" t="str">
        <f t="shared" si="43"/>
        <v>No</v>
      </c>
      <c r="K1392" s="47">
        <v>0.19580906270057599</v>
      </c>
      <c r="L1392" s="50">
        <v>61.991657977059397</v>
      </c>
      <c r="M1392" s="47">
        <v>0.19028200735187301</v>
      </c>
      <c r="N1392" s="50">
        <v>79.652042360060506</v>
      </c>
    </row>
    <row r="1393" spans="1:14" x14ac:dyDescent="0.2">
      <c r="A1393" s="148" t="s">
        <v>2971</v>
      </c>
      <c r="B1393" s="44" t="s">
        <v>2972</v>
      </c>
      <c r="C1393" s="45">
        <v>27</v>
      </c>
      <c r="D1393" s="46" t="s">
        <v>360</v>
      </c>
      <c r="E1393" s="47">
        <v>0.79794269648770499</v>
      </c>
      <c r="F1393" s="48">
        <v>75.651720542231502</v>
      </c>
      <c r="G1393" s="47">
        <v>0.93262349146063295</v>
      </c>
      <c r="H1393" s="50">
        <v>99.886535552193607</v>
      </c>
      <c r="I1393" s="76" t="str">
        <f t="shared" si="42"/>
        <v>No</v>
      </c>
      <c r="J1393" s="49" t="str">
        <f t="shared" si="43"/>
        <v>Yes</v>
      </c>
      <c r="K1393" s="47">
        <v>0.173134523546843</v>
      </c>
      <c r="L1393" s="50">
        <v>51.0948905109489</v>
      </c>
      <c r="M1393" s="47">
        <v>0.164775783057894</v>
      </c>
      <c r="N1393" s="50">
        <v>69.667170953101405</v>
      </c>
    </row>
    <row r="1394" spans="1:14" x14ac:dyDescent="0.2">
      <c r="A1394" s="57" t="s">
        <v>2973</v>
      </c>
      <c r="B1394" s="44" t="s">
        <v>2974</v>
      </c>
      <c r="C1394" s="45">
        <v>27</v>
      </c>
      <c r="D1394" s="46" t="s">
        <v>360</v>
      </c>
      <c r="E1394" s="47">
        <v>0.58523305480000998</v>
      </c>
      <c r="F1394" s="48">
        <v>25.130344108446302</v>
      </c>
      <c r="G1394" s="47">
        <v>0.83874049881079404</v>
      </c>
      <c r="H1394" s="50">
        <v>88.842662632375195</v>
      </c>
      <c r="I1394" s="76" t="str">
        <f t="shared" si="42"/>
        <v>No</v>
      </c>
      <c r="J1394" s="49" t="str">
        <f t="shared" si="43"/>
        <v>No</v>
      </c>
      <c r="K1394" s="47">
        <v>0.21062807700554201</v>
      </c>
      <c r="L1394" s="50">
        <v>68.561001042752906</v>
      </c>
      <c r="M1394" s="47">
        <v>0.19804276909492599</v>
      </c>
      <c r="N1394" s="50">
        <v>82.034795763993998</v>
      </c>
    </row>
    <row r="1395" spans="1:14" x14ac:dyDescent="0.2">
      <c r="A1395" s="57" t="s">
        <v>2975</v>
      </c>
      <c r="B1395" s="44" t="s">
        <v>2976</v>
      </c>
      <c r="C1395" s="45">
        <v>27</v>
      </c>
      <c r="D1395" s="46" t="s">
        <v>360</v>
      </c>
      <c r="E1395" s="47">
        <v>0.57738138609401701</v>
      </c>
      <c r="F1395" s="48">
        <v>22.992700729927002</v>
      </c>
      <c r="G1395" s="47">
        <v>0.82947871758843905</v>
      </c>
      <c r="H1395" s="50">
        <v>86.686838124054503</v>
      </c>
      <c r="I1395" s="76" t="str">
        <f t="shared" si="42"/>
        <v>No</v>
      </c>
      <c r="J1395" s="49" t="str">
        <f t="shared" si="43"/>
        <v>No</v>
      </c>
      <c r="K1395" s="47">
        <v>0.15433180582727299</v>
      </c>
      <c r="L1395" s="50">
        <v>40.9801876955162</v>
      </c>
      <c r="M1395" s="47">
        <v>0.13444898374763001</v>
      </c>
      <c r="N1395" s="50">
        <v>49.735249621785201</v>
      </c>
    </row>
    <row r="1396" spans="1:14" x14ac:dyDescent="0.2">
      <c r="A1396" s="57" t="s">
        <v>2977</v>
      </c>
      <c r="B1396" s="44" t="s">
        <v>2978</v>
      </c>
      <c r="C1396" s="45">
        <v>27</v>
      </c>
      <c r="D1396" s="46" t="s">
        <v>360</v>
      </c>
      <c r="E1396" s="47">
        <v>0.77938707916224403</v>
      </c>
      <c r="F1396" s="48">
        <v>71.793534932221107</v>
      </c>
      <c r="G1396" s="47">
        <v>0.81362133085591104</v>
      </c>
      <c r="H1396" s="50">
        <v>82.7534039334342</v>
      </c>
      <c r="I1396" s="76" t="str">
        <f t="shared" si="42"/>
        <v>No</v>
      </c>
      <c r="J1396" s="49" t="str">
        <f t="shared" si="43"/>
        <v>No</v>
      </c>
      <c r="K1396" s="47">
        <v>0.18984375444211701</v>
      </c>
      <c r="L1396" s="50">
        <v>59.697601668404602</v>
      </c>
      <c r="M1396" s="47">
        <v>0.178714403230427</v>
      </c>
      <c r="N1396" s="50">
        <v>75.302571860816997</v>
      </c>
    </row>
    <row r="1397" spans="1:14" x14ac:dyDescent="0.2">
      <c r="A1397" s="57" t="s">
        <v>2979</v>
      </c>
      <c r="B1397" s="44" t="s">
        <v>2980</v>
      </c>
      <c r="C1397" s="45">
        <v>27</v>
      </c>
      <c r="D1397" s="46" t="s">
        <v>360</v>
      </c>
      <c r="E1397" s="47">
        <v>0.65800262480125304</v>
      </c>
      <c r="F1397" s="48">
        <v>46.715328467153299</v>
      </c>
      <c r="G1397" s="47">
        <v>0.67556237684923304</v>
      </c>
      <c r="H1397" s="50">
        <v>33.358547655068101</v>
      </c>
      <c r="I1397" s="76" t="str">
        <f t="shared" si="42"/>
        <v>No</v>
      </c>
      <c r="J1397" s="49" t="str">
        <f t="shared" si="43"/>
        <v>No</v>
      </c>
      <c r="K1397" s="47">
        <v>0.16850404375887401</v>
      </c>
      <c r="L1397" s="50">
        <v>48.540145985401502</v>
      </c>
      <c r="M1397" s="47">
        <v>0.15503294228594899</v>
      </c>
      <c r="N1397" s="50">
        <v>64.334341906202695</v>
      </c>
    </row>
    <row r="1398" spans="1:14" x14ac:dyDescent="0.2">
      <c r="A1398" s="57" t="s">
        <v>2981</v>
      </c>
      <c r="B1398" s="44" t="s">
        <v>2982</v>
      </c>
      <c r="C1398" s="45">
        <v>27</v>
      </c>
      <c r="D1398" s="46" t="s">
        <v>360</v>
      </c>
      <c r="E1398" s="47">
        <v>0.66305276006363101</v>
      </c>
      <c r="F1398" s="48">
        <v>47.758081334723698</v>
      </c>
      <c r="G1398" s="47">
        <v>0.69331836423575999</v>
      </c>
      <c r="H1398" s="50">
        <v>41.036308623297998</v>
      </c>
      <c r="I1398" s="76" t="str">
        <f t="shared" si="42"/>
        <v>No</v>
      </c>
      <c r="J1398" s="49" t="str">
        <f t="shared" si="43"/>
        <v>No</v>
      </c>
      <c r="K1398" s="47">
        <v>0.16285030716573401</v>
      </c>
      <c r="L1398" s="50">
        <v>45.046923879040698</v>
      </c>
      <c r="M1398" s="47">
        <v>0.15708510796911099</v>
      </c>
      <c r="N1398" s="50">
        <v>65.658093797276806</v>
      </c>
    </row>
    <row r="1399" spans="1:14" x14ac:dyDescent="0.2">
      <c r="A1399" s="57" t="s">
        <v>2983</v>
      </c>
      <c r="B1399" s="44" t="s">
        <v>2984</v>
      </c>
      <c r="C1399" s="45">
        <v>27</v>
      </c>
      <c r="D1399" s="46" t="s">
        <v>360</v>
      </c>
      <c r="E1399" s="47">
        <v>0.73785872747919201</v>
      </c>
      <c r="F1399" s="48">
        <v>64.233576642335805</v>
      </c>
      <c r="G1399" s="47">
        <v>0.68178588629668302</v>
      </c>
      <c r="H1399" s="50">
        <v>36.081694402420602</v>
      </c>
      <c r="I1399" s="76" t="str">
        <f t="shared" si="42"/>
        <v>No</v>
      </c>
      <c r="J1399" s="49" t="str">
        <f t="shared" si="43"/>
        <v>No</v>
      </c>
      <c r="K1399" s="47">
        <v>0.16892727924026199</v>
      </c>
      <c r="L1399" s="50">
        <v>48.9572471324296</v>
      </c>
      <c r="M1399" s="47">
        <v>0.159453085061662</v>
      </c>
      <c r="N1399" s="50">
        <v>67.170953101361604</v>
      </c>
    </row>
    <row r="1400" spans="1:14" x14ac:dyDescent="0.2">
      <c r="A1400" s="57" t="s">
        <v>2985</v>
      </c>
      <c r="B1400" s="44" t="s">
        <v>2986</v>
      </c>
      <c r="C1400" s="45">
        <v>27</v>
      </c>
      <c r="D1400" s="46" t="s">
        <v>360</v>
      </c>
      <c r="E1400" s="47">
        <v>0.5612341205061</v>
      </c>
      <c r="F1400" s="48">
        <v>18.717413972888401</v>
      </c>
      <c r="G1400" s="47">
        <v>0.76814910539813097</v>
      </c>
      <c r="H1400" s="50">
        <v>70.763993948562799</v>
      </c>
      <c r="I1400" s="76" t="str">
        <f t="shared" si="42"/>
        <v>No</v>
      </c>
      <c r="J1400" s="49" t="str">
        <f t="shared" si="43"/>
        <v>No</v>
      </c>
      <c r="K1400" s="47">
        <v>0.201769601650822</v>
      </c>
      <c r="L1400" s="50">
        <v>64.9113660062565</v>
      </c>
      <c r="M1400" s="47">
        <v>0.193220857041532</v>
      </c>
      <c r="N1400" s="50">
        <v>80.484114977307101</v>
      </c>
    </row>
    <row r="1401" spans="1:14" x14ac:dyDescent="0.2">
      <c r="A1401" s="57" t="s">
        <v>2987</v>
      </c>
      <c r="B1401" s="44" t="s">
        <v>2988</v>
      </c>
      <c r="C1401" s="45">
        <v>27</v>
      </c>
      <c r="D1401" s="46" t="s">
        <v>360</v>
      </c>
      <c r="E1401" s="47">
        <v>0.66783048413461998</v>
      </c>
      <c r="F1401" s="48">
        <v>49.113660062565202</v>
      </c>
      <c r="G1401" s="47">
        <v>0.64353095052831399</v>
      </c>
      <c r="H1401" s="50">
        <v>21.5582450832073</v>
      </c>
      <c r="I1401" s="76" t="str">
        <f t="shared" si="42"/>
        <v>No</v>
      </c>
      <c r="J1401" s="49" t="str">
        <f t="shared" si="43"/>
        <v>No</v>
      </c>
      <c r="K1401" s="47">
        <v>0.16782139029667001</v>
      </c>
      <c r="L1401" s="50">
        <v>47.966631908237801</v>
      </c>
      <c r="M1401" s="47">
        <v>0.16324013353709499</v>
      </c>
      <c r="N1401" s="50">
        <v>68.872919818456893</v>
      </c>
    </row>
    <row r="1402" spans="1:14" x14ac:dyDescent="0.2">
      <c r="A1402" s="57" t="s">
        <v>2989</v>
      </c>
      <c r="B1402" s="44" t="s">
        <v>2990</v>
      </c>
      <c r="C1402" s="45">
        <v>27</v>
      </c>
      <c r="D1402" s="46" t="s">
        <v>360</v>
      </c>
      <c r="E1402" s="47">
        <v>0.63113394618637497</v>
      </c>
      <c r="F1402" s="48">
        <v>39.259645464024999</v>
      </c>
      <c r="G1402" s="47">
        <v>0.64071414503602397</v>
      </c>
      <c r="H1402" s="50">
        <v>20.801815431164901</v>
      </c>
      <c r="I1402" s="76" t="str">
        <f t="shared" si="42"/>
        <v>No</v>
      </c>
      <c r="J1402" s="49" t="str">
        <f t="shared" si="43"/>
        <v>No</v>
      </c>
      <c r="K1402" s="47">
        <v>0.18710741366203701</v>
      </c>
      <c r="L1402" s="50">
        <v>58.081334723670501</v>
      </c>
      <c r="M1402" s="47">
        <v>0.174054397527168</v>
      </c>
      <c r="N1402" s="50">
        <v>73.222390317700501</v>
      </c>
    </row>
    <row r="1403" spans="1:14" x14ac:dyDescent="0.2">
      <c r="A1403" s="57" t="s">
        <v>2991</v>
      </c>
      <c r="B1403" s="44" t="s">
        <v>2992</v>
      </c>
      <c r="C1403" s="45">
        <v>27</v>
      </c>
      <c r="D1403" s="46" t="s">
        <v>360</v>
      </c>
      <c r="E1403" s="47">
        <v>0.66933496567772499</v>
      </c>
      <c r="F1403" s="48">
        <v>49.791449426485897</v>
      </c>
      <c r="G1403" s="47">
        <v>0.66203799882037995</v>
      </c>
      <c r="H1403" s="50">
        <v>28.214826021179999</v>
      </c>
      <c r="I1403" s="76" t="str">
        <f t="shared" si="42"/>
        <v>No</v>
      </c>
      <c r="J1403" s="49" t="str">
        <f t="shared" si="43"/>
        <v>No</v>
      </c>
      <c r="K1403" s="47">
        <v>0.19584243442066601</v>
      </c>
      <c r="L1403" s="50">
        <v>62.095933263816498</v>
      </c>
      <c r="M1403" s="47">
        <v>0.183833176123814</v>
      </c>
      <c r="N1403" s="50">
        <v>77.231467473525001</v>
      </c>
    </row>
    <row r="1404" spans="1:14" x14ac:dyDescent="0.2">
      <c r="A1404" s="57" t="s">
        <v>2993</v>
      </c>
      <c r="B1404" s="44" t="s">
        <v>2994</v>
      </c>
      <c r="C1404" s="45">
        <v>27</v>
      </c>
      <c r="D1404" s="46" t="s">
        <v>360</v>
      </c>
      <c r="E1404" s="47">
        <v>0.68469408665091203</v>
      </c>
      <c r="F1404" s="48">
        <v>53.597497393117798</v>
      </c>
      <c r="G1404" s="47">
        <v>0.803054964646846</v>
      </c>
      <c r="H1404" s="50">
        <v>80.484114977307101</v>
      </c>
      <c r="I1404" s="76" t="str">
        <f t="shared" si="42"/>
        <v>No</v>
      </c>
      <c r="J1404" s="49" t="str">
        <f t="shared" si="43"/>
        <v>No</v>
      </c>
      <c r="K1404" s="47">
        <v>0.22087726845966901</v>
      </c>
      <c r="L1404" s="50">
        <v>72.784150156412906</v>
      </c>
      <c r="M1404" s="47">
        <v>0.20379788490365899</v>
      </c>
      <c r="N1404" s="50">
        <v>83.396369137670206</v>
      </c>
    </row>
    <row r="1405" spans="1:14" x14ac:dyDescent="0.2">
      <c r="A1405" s="57" t="s">
        <v>2995</v>
      </c>
      <c r="B1405" s="44" t="s">
        <v>2996</v>
      </c>
      <c r="C1405" s="45">
        <v>27</v>
      </c>
      <c r="D1405" s="46" t="s">
        <v>360</v>
      </c>
      <c r="E1405" s="47">
        <v>0.54429830303794402</v>
      </c>
      <c r="F1405" s="48">
        <v>14.4942648592284</v>
      </c>
      <c r="G1405" s="47">
        <v>0.74704822738647103</v>
      </c>
      <c r="H1405" s="50">
        <v>63.729198184568801</v>
      </c>
      <c r="I1405" s="76" t="str">
        <f t="shared" si="42"/>
        <v>No</v>
      </c>
      <c r="J1405" s="49" t="str">
        <f t="shared" si="43"/>
        <v>No</v>
      </c>
      <c r="K1405" s="47">
        <v>0.19985974159970299</v>
      </c>
      <c r="L1405" s="50">
        <v>63.920750782064701</v>
      </c>
      <c r="M1405" s="47">
        <v>0.15680535775940599</v>
      </c>
      <c r="N1405" s="50">
        <v>65.544629349470497</v>
      </c>
    </row>
    <row r="1406" spans="1:14" x14ac:dyDescent="0.2">
      <c r="A1406" s="148" t="s">
        <v>2997</v>
      </c>
      <c r="B1406" s="44" t="s">
        <v>2998</v>
      </c>
      <c r="C1406" s="45">
        <v>27</v>
      </c>
      <c r="D1406" s="46" t="s">
        <v>360</v>
      </c>
      <c r="E1406" s="47">
        <v>0.84044218934228998</v>
      </c>
      <c r="F1406" s="48">
        <v>86.339937434827903</v>
      </c>
      <c r="G1406" s="47">
        <v>0.87593032986776498</v>
      </c>
      <c r="H1406" s="50">
        <v>95.763993948562799</v>
      </c>
      <c r="I1406" s="76" t="str">
        <f t="shared" si="42"/>
        <v>No</v>
      </c>
      <c r="J1406" s="49" t="str">
        <f t="shared" si="43"/>
        <v>Yes</v>
      </c>
      <c r="K1406" s="47">
        <v>0.15555783903955001</v>
      </c>
      <c r="L1406" s="50">
        <v>41.866527632950998</v>
      </c>
      <c r="M1406" s="47">
        <v>0.14752113301658401</v>
      </c>
      <c r="N1406" s="50">
        <v>59.833585476550702</v>
      </c>
    </row>
    <row r="1407" spans="1:14" x14ac:dyDescent="0.2">
      <c r="A1407" s="57" t="s">
        <v>2999</v>
      </c>
      <c r="B1407" s="44" t="s">
        <v>3000</v>
      </c>
      <c r="C1407" s="45">
        <v>27</v>
      </c>
      <c r="D1407" s="46" t="s">
        <v>360</v>
      </c>
      <c r="E1407" s="47">
        <v>0.65667062864887105</v>
      </c>
      <c r="F1407" s="48">
        <v>46.193952033368099</v>
      </c>
      <c r="G1407" s="47">
        <v>0.540407133562819</v>
      </c>
      <c r="H1407" s="50">
        <v>5.6354009077155798</v>
      </c>
      <c r="I1407" s="76" t="str">
        <f t="shared" si="42"/>
        <v>No</v>
      </c>
      <c r="J1407" s="49" t="str">
        <f t="shared" si="43"/>
        <v>No</v>
      </c>
      <c r="K1407" s="47">
        <v>0.39296980147808003</v>
      </c>
      <c r="L1407" s="50">
        <v>97.080291970802904</v>
      </c>
      <c r="M1407" s="47">
        <v>0.336484214960586</v>
      </c>
      <c r="N1407" s="50">
        <v>96.406959152798805</v>
      </c>
    </row>
    <row r="1408" spans="1:14" x14ac:dyDescent="0.2">
      <c r="A1408" s="57" t="s">
        <v>3001</v>
      </c>
      <c r="B1408" s="44" t="s">
        <v>3002</v>
      </c>
      <c r="C1408" s="45">
        <v>27</v>
      </c>
      <c r="D1408" s="46" t="s">
        <v>360</v>
      </c>
      <c r="E1408" s="47">
        <v>0.49902019393549502</v>
      </c>
      <c r="F1408" s="48">
        <v>6.1001042752867596</v>
      </c>
      <c r="G1408" s="47">
        <v>0.57777435933999699</v>
      </c>
      <c r="H1408" s="50">
        <v>8.6232980332829001</v>
      </c>
      <c r="I1408" s="76" t="str">
        <f t="shared" si="42"/>
        <v>No</v>
      </c>
      <c r="J1408" s="49" t="str">
        <f t="shared" si="43"/>
        <v>No</v>
      </c>
      <c r="K1408" s="47">
        <v>0.43864222331381703</v>
      </c>
      <c r="L1408" s="50">
        <v>99.113660062565202</v>
      </c>
      <c r="M1408" s="47">
        <v>0.40704252960938497</v>
      </c>
      <c r="N1408" s="50">
        <v>98.071104387291996</v>
      </c>
    </row>
    <row r="1409" spans="1:14" x14ac:dyDescent="0.2">
      <c r="A1409" s="57" t="s">
        <v>2065</v>
      </c>
      <c r="B1409" s="44" t="s">
        <v>3003</v>
      </c>
      <c r="C1409" s="45">
        <v>27</v>
      </c>
      <c r="D1409" s="46" t="s">
        <v>360</v>
      </c>
      <c r="E1409" s="47">
        <v>0.75613195383714504</v>
      </c>
      <c r="F1409" s="48">
        <v>67.413972888425405</v>
      </c>
      <c r="G1409" s="47">
        <v>0.792964867079052</v>
      </c>
      <c r="H1409" s="50">
        <v>77.950075642965203</v>
      </c>
      <c r="I1409" s="76" t="str">
        <f t="shared" si="42"/>
        <v>No</v>
      </c>
      <c r="J1409" s="49" t="str">
        <f t="shared" si="43"/>
        <v>No</v>
      </c>
      <c r="K1409" s="47">
        <v>0.24077320697312199</v>
      </c>
      <c r="L1409" s="50">
        <v>79.7705943691345</v>
      </c>
      <c r="M1409" s="47">
        <v>0.208587379076349</v>
      </c>
      <c r="N1409" s="50">
        <v>84.644478063540106</v>
      </c>
    </row>
    <row r="1410" spans="1:14" x14ac:dyDescent="0.2">
      <c r="A1410" s="57" t="s">
        <v>423</v>
      </c>
      <c r="B1410" s="44" t="s">
        <v>3004</v>
      </c>
      <c r="C1410" s="45">
        <v>27</v>
      </c>
      <c r="D1410" s="46" t="s">
        <v>360</v>
      </c>
      <c r="E1410" s="47">
        <v>0.76843329624099199</v>
      </c>
      <c r="F1410" s="48">
        <v>69.864442127215895</v>
      </c>
      <c r="G1410" s="47">
        <v>0.69844721650783104</v>
      </c>
      <c r="H1410" s="50">
        <v>43.154311649016599</v>
      </c>
      <c r="I1410" s="76" t="str">
        <f t="shared" si="42"/>
        <v>No</v>
      </c>
      <c r="J1410" s="49" t="str">
        <f t="shared" si="43"/>
        <v>No</v>
      </c>
      <c r="K1410" s="47">
        <v>0.164010767841098</v>
      </c>
      <c r="L1410" s="50">
        <v>45.7247132429614</v>
      </c>
      <c r="M1410" s="47">
        <v>0.15159013480147801</v>
      </c>
      <c r="N1410" s="50">
        <v>62.556732223903197</v>
      </c>
    </row>
    <row r="1411" spans="1:14" x14ac:dyDescent="0.2">
      <c r="A1411" s="57" t="s">
        <v>3005</v>
      </c>
      <c r="B1411" s="44" t="s">
        <v>3006</v>
      </c>
      <c r="C1411" s="45">
        <v>27</v>
      </c>
      <c r="D1411" s="46" t="s">
        <v>360</v>
      </c>
      <c r="E1411" s="47">
        <v>0.77539139094651599</v>
      </c>
      <c r="F1411" s="48">
        <v>70.855057351407694</v>
      </c>
      <c r="G1411" s="47">
        <v>0.77162137233672001</v>
      </c>
      <c r="H1411" s="50">
        <v>71.822995461422096</v>
      </c>
      <c r="I1411" s="76" t="str">
        <f t="shared" si="42"/>
        <v>No</v>
      </c>
      <c r="J1411" s="49" t="str">
        <f t="shared" si="43"/>
        <v>No</v>
      </c>
      <c r="K1411" s="47">
        <v>0.19166835824835099</v>
      </c>
      <c r="L1411" s="50">
        <v>60.218978102189801</v>
      </c>
      <c r="M1411" s="47">
        <v>0.165482474692625</v>
      </c>
      <c r="N1411" s="50">
        <v>70.045385779122498</v>
      </c>
    </row>
    <row r="1412" spans="1:14" x14ac:dyDescent="0.2">
      <c r="A1412" s="57" t="s">
        <v>3007</v>
      </c>
      <c r="B1412" s="44" t="s">
        <v>3008</v>
      </c>
      <c r="C1412" s="45">
        <v>27</v>
      </c>
      <c r="D1412" s="46" t="s">
        <v>360</v>
      </c>
      <c r="E1412" s="47">
        <v>0.55897513667242105</v>
      </c>
      <c r="F1412" s="48">
        <v>18.143899895724701</v>
      </c>
      <c r="G1412" s="47">
        <v>0.74771414451845197</v>
      </c>
      <c r="H1412" s="50">
        <v>63.956127080181503</v>
      </c>
      <c r="I1412" s="76" t="str">
        <f t="shared" si="42"/>
        <v>No</v>
      </c>
      <c r="J1412" s="49" t="str">
        <f t="shared" si="43"/>
        <v>No</v>
      </c>
      <c r="K1412" s="47">
        <v>0.16022320725011899</v>
      </c>
      <c r="L1412" s="50">
        <v>43.795620437956202</v>
      </c>
      <c r="M1412" s="47">
        <v>0.14365124579473301</v>
      </c>
      <c r="N1412" s="50">
        <v>56.883509833585499</v>
      </c>
    </row>
    <row r="1413" spans="1:14" x14ac:dyDescent="0.2">
      <c r="A1413" s="57" t="s">
        <v>3009</v>
      </c>
      <c r="B1413" s="44" t="s">
        <v>3010</v>
      </c>
      <c r="C1413" s="45">
        <v>27</v>
      </c>
      <c r="D1413" s="46" t="s">
        <v>360</v>
      </c>
      <c r="E1413" s="47">
        <v>0.55844956917030697</v>
      </c>
      <c r="F1413" s="48">
        <v>17.883211678832101</v>
      </c>
      <c r="G1413" s="47">
        <v>0.74507400775403498</v>
      </c>
      <c r="H1413" s="50">
        <v>63.1240544629349</v>
      </c>
      <c r="I1413" s="76" t="str">
        <f t="shared" si="42"/>
        <v>No</v>
      </c>
      <c r="J1413" s="49" t="str">
        <f t="shared" si="43"/>
        <v>No</v>
      </c>
      <c r="K1413" s="47">
        <v>0.12665961991465899</v>
      </c>
      <c r="L1413" s="50">
        <v>28.832116788321201</v>
      </c>
      <c r="M1413" s="47">
        <v>0.11249604935466399</v>
      </c>
      <c r="N1413" s="50">
        <v>34.114977307110401</v>
      </c>
    </row>
    <row r="1414" spans="1:14" x14ac:dyDescent="0.2">
      <c r="A1414" s="57" t="s">
        <v>3011</v>
      </c>
      <c r="B1414" s="44" t="s">
        <v>3012</v>
      </c>
      <c r="C1414" s="45">
        <v>27</v>
      </c>
      <c r="D1414" s="46" t="s">
        <v>360</v>
      </c>
      <c r="E1414" s="47">
        <v>0.54719294468539204</v>
      </c>
      <c r="F1414" s="48">
        <v>15.3284671532847</v>
      </c>
      <c r="G1414" s="47">
        <v>0.73265078264642203</v>
      </c>
      <c r="H1414" s="50">
        <v>58.925869894099797</v>
      </c>
      <c r="I1414" s="76" t="str">
        <f t="shared" si="42"/>
        <v>No</v>
      </c>
      <c r="J1414" s="49" t="str">
        <f t="shared" si="43"/>
        <v>No</v>
      </c>
      <c r="K1414" s="47">
        <v>0.127676616629364</v>
      </c>
      <c r="L1414" s="50">
        <v>29.197080291970799</v>
      </c>
      <c r="M1414" s="47">
        <v>0.10486174181143899</v>
      </c>
      <c r="N1414" s="50">
        <v>27.420574886535601</v>
      </c>
    </row>
    <row r="1415" spans="1:14" x14ac:dyDescent="0.2">
      <c r="A1415" s="57" t="s">
        <v>3013</v>
      </c>
      <c r="B1415" s="44" t="s">
        <v>3014</v>
      </c>
      <c r="C1415" s="45">
        <v>27</v>
      </c>
      <c r="D1415" s="46" t="s">
        <v>360</v>
      </c>
      <c r="E1415" s="47">
        <v>0.76006641358109495</v>
      </c>
      <c r="F1415" s="48">
        <v>68.039624608967699</v>
      </c>
      <c r="G1415" s="47">
        <v>0.75087605410990299</v>
      </c>
      <c r="H1415" s="50">
        <v>65.166414523449305</v>
      </c>
      <c r="I1415" s="76" t="str">
        <f t="shared" ref="I1415:I1478" si="44">IF(AND(F1415&gt;=90,H1415&gt;=90),"Yes","No")</f>
        <v>No</v>
      </c>
      <c r="J1415" s="49" t="str">
        <f t="shared" ref="J1415:J1478" si="45">IF(AND(F1415&gt;=75,H1415&gt;=75),"Yes","No")</f>
        <v>No</v>
      </c>
      <c r="K1415" s="47">
        <v>0.133503144484617</v>
      </c>
      <c r="L1415" s="50">
        <v>31.856100104275299</v>
      </c>
      <c r="M1415" s="47">
        <v>0.113976518034045</v>
      </c>
      <c r="N1415" s="50">
        <v>35.173978819969697</v>
      </c>
    </row>
    <row r="1416" spans="1:14" x14ac:dyDescent="0.2">
      <c r="A1416" s="57" t="s">
        <v>3015</v>
      </c>
      <c r="B1416" s="44" t="s">
        <v>3016</v>
      </c>
      <c r="C1416" s="45">
        <v>27</v>
      </c>
      <c r="D1416" s="46" t="s">
        <v>360</v>
      </c>
      <c r="E1416" s="47">
        <v>0.71757074850782099</v>
      </c>
      <c r="F1416" s="48">
        <v>60.792492179353502</v>
      </c>
      <c r="G1416" s="47">
        <v>0.73279699870425397</v>
      </c>
      <c r="H1416" s="50">
        <v>58.963691376702002</v>
      </c>
      <c r="I1416" s="76" t="str">
        <f t="shared" si="44"/>
        <v>No</v>
      </c>
      <c r="J1416" s="49" t="str">
        <f t="shared" si="45"/>
        <v>No</v>
      </c>
      <c r="K1416" s="47">
        <v>0.16257508196635101</v>
      </c>
      <c r="L1416" s="50">
        <v>44.890510948905103</v>
      </c>
      <c r="M1416" s="47">
        <v>0.150420724963608</v>
      </c>
      <c r="N1416" s="50">
        <v>61.649016641452299</v>
      </c>
    </row>
    <row r="1417" spans="1:14" x14ac:dyDescent="0.2">
      <c r="A1417" s="57" t="s">
        <v>3017</v>
      </c>
      <c r="B1417" s="44" t="s">
        <v>3018</v>
      </c>
      <c r="C1417" s="45">
        <v>27</v>
      </c>
      <c r="D1417" s="46" t="s">
        <v>360</v>
      </c>
      <c r="E1417" s="47">
        <v>0.54894741669637703</v>
      </c>
      <c r="F1417" s="48">
        <v>15.641293013555799</v>
      </c>
      <c r="G1417" s="47">
        <v>0.79028846179356804</v>
      </c>
      <c r="H1417" s="50">
        <v>77.0045385779123</v>
      </c>
      <c r="I1417" s="76" t="str">
        <f t="shared" si="44"/>
        <v>No</v>
      </c>
      <c r="J1417" s="49" t="str">
        <f t="shared" si="45"/>
        <v>No</v>
      </c>
      <c r="K1417" s="47">
        <v>0.169284180901519</v>
      </c>
      <c r="L1417" s="50">
        <v>49.113660062565202</v>
      </c>
      <c r="M1417" s="47">
        <v>0.15647844926967699</v>
      </c>
      <c r="N1417" s="50">
        <v>65.279878971255698</v>
      </c>
    </row>
    <row r="1418" spans="1:14" x14ac:dyDescent="0.2">
      <c r="A1418" s="57" t="s">
        <v>3019</v>
      </c>
      <c r="B1418" s="44" t="s">
        <v>3020</v>
      </c>
      <c r="C1418" s="45">
        <v>27</v>
      </c>
      <c r="D1418" s="46" t="s">
        <v>360</v>
      </c>
      <c r="E1418" s="47">
        <v>0.68792662194133203</v>
      </c>
      <c r="F1418" s="48">
        <v>54.431699687174103</v>
      </c>
      <c r="G1418" s="47">
        <v>0.705948397944408</v>
      </c>
      <c r="H1418" s="50">
        <v>46.709531013615702</v>
      </c>
      <c r="I1418" s="76" t="str">
        <f t="shared" si="44"/>
        <v>No</v>
      </c>
      <c r="J1418" s="49" t="str">
        <f t="shared" si="45"/>
        <v>No</v>
      </c>
      <c r="K1418" s="47">
        <v>0.13682289038682199</v>
      </c>
      <c r="L1418" s="50">
        <v>32.9509906152242</v>
      </c>
      <c r="M1418" s="47">
        <v>0.12651592957833799</v>
      </c>
      <c r="N1418" s="50">
        <v>44.364599092284401</v>
      </c>
    </row>
    <row r="1419" spans="1:14" x14ac:dyDescent="0.2">
      <c r="A1419" s="57" t="s">
        <v>3021</v>
      </c>
      <c r="B1419" s="44" t="s">
        <v>3022</v>
      </c>
      <c r="C1419" s="45">
        <v>27</v>
      </c>
      <c r="D1419" s="46" t="s">
        <v>360</v>
      </c>
      <c r="E1419" s="47">
        <v>0.69695071269437803</v>
      </c>
      <c r="F1419" s="48">
        <v>57.194994786235704</v>
      </c>
      <c r="G1419" s="47">
        <v>0.72718027706014998</v>
      </c>
      <c r="H1419" s="50">
        <v>56.2405446293495</v>
      </c>
      <c r="I1419" s="76" t="str">
        <f t="shared" si="44"/>
        <v>No</v>
      </c>
      <c r="J1419" s="49" t="str">
        <f t="shared" si="45"/>
        <v>No</v>
      </c>
      <c r="K1419" s="47">
        <v>0.1177258415836</v>
      </c>
      <c r="L1419" s="50">
        <v>25.4953076120959</v>
      </c>
      <c r="M1419" s="47">
        <v>0.109571999793788</v>
      </c>
      <c r="N1419" s="50">
        <v>31.5052950075643</v>
      </c>
    </row>
    <row r="1420" spans="1:14" x14ac:dyDescent="0.2">
      <c r="A1420" s="57" t="s">
        <v>3023</v>
      </c>
      <c r="B1420" s="44" t="s">
        <v>3024</v>
      </c>
      <c r="C1420" s="45">
        <v>27</v>
      </c>
      <c r="D1420" s="46" t="s">
        <v>360</v>
      </c>
      <c r="E1420" s="47">
        <v>0.58443742137068</v>
      </c>
      <c r="F1420" s="48">
        <v>24.7653806047967</v>
      </c>
      <c r="G1420" s="47">
        <v>0.79401351393571995</v>
      </c>
      <c r="H1420" s="50">
        <v>78.177004538577904</v>
      </c>
      <c r="I1420" s="76" t="str">
        <f t="shared" si="44"/>
        <v>No</v>
      </c>
      <c r="J1420" s="49" t="str">
        <f t="shared" si="45"/>
        <v>No</v>
      </c>
      <c r="K1420" s="47">
        <v>0.14236051801692001</v>
      </c>
      <c r="L1420" s="50">
        <v>35.192909280500501</v>
      </c>
      <c r="M1420" s="47">
        <v>0.118518669143421</v>
      </c>
      <c r="N1420" s="50">
        <v>38.6157337367625</v>
      </c>
    </row>
    <row r="1421" spans="1:14" x14ac:dyDescent="0.2">
      <c r="A1421" s="57" t="s">
        <v>3025</v>
      </c>
      <c r="B1421" s="44" t="s">
        <v>3026</v>
      </c>
      <c r="C1421" s="45">
        <v>27</v>
      </c>
      <c r="D1421" s="46" t="s">
        <v>360</v>
      </c>
      <c r="E1421" s="47">
        <v>0.57998130158632</v>
      </c>
      <c r="F1421" s="48">
        <v>23.6704900938478</v>
      </c>
      <c r="G1421" s="47">
        <v>0.76898278134359699</v>
      </c>
      <c r="H1421" s="50">
        <v>71.217851739788202</v>
      </c>
      <c r="I1421" s="76" t="str">
        <f t="shared" si="44"/>
        <v>No</v>
      </c>
      <c r="J1421" s="49" t="str">
        <f t="shared" si="45"/>
        <v>No</v>
      </c>
      <c r="K1421" s="47">
        <v>8.4156950306089801E-2</v>
      </c>
      <c r="L1421" s="50">
        <v>4.5359749739311797</v>
      </c>
      <c r="M1421" s="47">
        <v>7.4316952413181397E-2</v>
      </c>
      <c r="N1421" s="50">
        <v>2.0045385779122502</v>
      </c>
    </row>
    <row r="1422" spans="1:14" x14ac:dyDescent="0.2">
      <c r="A1422" s="57" t="s">
        <v>3027</v>
      </c>
      <c r="B1422" s="44" t="s">
        <v>3028</v>
      </c>
      <c r="C1422" s="45">
        <v>27</v>
      </c>
      <c r="D1422" s="46" t="s">
        <v>360</v>
      </c>
      <c r="E1422" s="47">
        <v>0.68755499905248396</v>
      </c>
      <c r="F1422" s="48">
        <v>54.223149113660099</v>
      </c>
      <c r="G1422" s="47">
        <v>0.71636153151117998</v>
      </c>
      <c r="H1422" s="50">
        <v>51.399394856278398</v>
      </c>
      <c r="I1422" s="76" t="str">
        <f t="shared" si="44"/>
        <v>No</v>
      </c>
      <c r="J1422" s="49" t="str">
        <f t="shared" si="45"/>
        <v>No</v>
      </c>
      <c r="K1422" s="47">
        <v>4.1566851831469701E-2</v>
      </c>
      <c r="L1422" s="50">
        <v>0.20855057351407699</v>
      </c>
      <c r="M1422" s="47">
        <v>7.1344980989603499E-3</v>
      </c>
      <c r="N1422" s="50">
        <v>7.5642965204235996E-2</v>
      </c>
    </row>
    <row r="1423" spans="1:14" x14ac:dyDescent="0.2">
      <c r="A1423" s="57" t="s">
        <v>3029</v>
      </c>
      <c r="B1423" s="44" t="s">
        <v>3030</v>
      </c>
      <c r="C1423" s="45">
        <v>27</v>
      </c>
      <c r="D1423" s="46" t="s">
        <v>360</v>
      </c>
      <c r="E1423" s="47">
        <v>0.71024161859274604</v>
      </c>
      <c r="F1423" s="48">
        <v>59.489051094890499</v>
      </c>
      <c r="G1423" s="47">
        <v>0.73308326828460502</v>
      </c>
      <c r="H1423" s="50">
        <v>59.228441754916801</v>
      </c>
      <c r="I1423" s="76" t="str">
        <f t="shared" si="44"/>
        <v>No</v>
      </c>
      <c r="J1423" s="49" t="str">
        <f t="shared" si="45"/>
        <v>No</v>
      </c>
      <c r="K1423" s="47">
        <v>9.4795831151504098E-2</v>
      </c>
      <c r="L1423" s="50">
        <v>13.138686131386899</v>
      </c>
      <c r="M1423" s="47">
        <v>9.1966075563246194E-2</v>
      </c>
      <c r="N1423" s="50">
        <v>13.048411497730701</v>
      </c>
    </row>
    <row r="1424" spans="1:14" x14ac:dyDescent="0.2">
      <c r="A1424" s="57" t="s">
        <v>3031</v>
      </c>
      <c r="B1424" s="44" t="s">
        <v>3032</v>
      </c>
      <c r="C1424" s="45">
        <v>27</v>
      </c>
      <c r="D1424" s="46" t="s">
        <v>360</v>
      </c>
      <c r="E1424" s="47">
        <v>0.50608233081902698</v>
      </c>
      <c r="F1424" s="48">
        <v>7.1428571428571397</v>
      </c>
      <c r="G1424" s="47">
        <v>0.70093833896703295</v>
      </c>
      <c r="H1424" s="50">
        <v>43.986384266263201</v>
      </c>
      <c r="I1424" s="76" t="str">
        <f t="shared" si="44"/>
        <v>No</v>
      </c>
      <c r="J1424" s="49" t="str">
        <f t="shared" si="45"/>
        <v>No</v>
      </c>
      <c r="K1424" s="47">
        <v>0.101113473435713</v>
      </c>
      <c r="L1424" s="50">
        <v>16.840458811261701</v>
      </c>
      <c r="M1424" s="47">
        <v>0.10347506484614601</v>
      </c>
      <c r="N1424" s="50">
        <v>26.172465960665701</v>
      </c>
    </row>
    <row r="1425" spans="1:14" x14ac:dyDescent="0.2">
      <c r="A1425" s="57" t="s">
        <v>3033</v>
      </c>
      <c r="B1425" s="44" t="s">
        <v>3034</v>
      </c>
      <c r="C1425" s="45">
        <v>27</v>
      </c>
      <c r="D1425" s="46" t="s">
        <v>360</v>
      </c>
      <c r="E1425" s="47">
        <v>0.58502260614257495</v>
      </c>
      <c r="F1425" s="48">
        <v>25.0260688216893</v>
      </c>
      <c r="G1425" s="47">
        <v>0.79294647520986805</v>
      </c>
      <c r="H1425" s="50">
        <v>77.912254160363105</v>
      </c>
      <c r="I1425" s="76" t="str">
        <f t="shared" si="44"/>
        <v>No</v>
      </c>
      <c r="J1425" s="49" t="str">
        <f t="shared" si="45"/>
        <v>No</v>
      </c>
      <c r="K1425" s="47">
        <v>0.111547671785277</v>
      </c>
      <c r="L1425" s="50">
        <v>22.419186652763301</v>
      </c>
      <c r="M1425" s="47">
        <v>0.107222236016123</v>
      </c>
      <c r="N1425" s="50">
        <v>29.500756429652</v>
      </c>
    </row>
    <row r="1426" spans="1:14" x14ac:dyDescent="0.2">
      <c r="A1426" s="57" t="s">
        <v>3035</v>
      </c>
      <c r="B1426" s="44" t="s">
        <v>3036</v>
      </c>
      <c r="C1426" s="45">
        <v>27</v>
      </c>
      <c r="D1426" s="46" t="s">
        <v>360</v>
      </c>
      <c r="E1426" s="47">
        <v>0.55051931922487196</v>
      </c>
      <c r="F1426" s="48">
        <v>16.110531803962498</v>
      </c>
      <c r="G1426" s="47">
        <v>0.75561514557966303</v>
      </c>
      <c r="H1426" s="50">
        <v>66.792738275340398</v>
      </c>
      <c r="I1426" s="76" t="str">
        <f t="shared" si="44"/>
        <v>No</v>
      </c>
      <c r="J1426" s="49" t="str">
        <f t="shared" si="45"/>
        <v>No</v>
      </c>
      <c r="K1426" s="47">
        <v>9.8516529068825895E-2</v>
      </c>
      <c r="L1426" s="50">
        <v>15.0156412930136</v>
      </c>
      <c r="M1426" s="47">
        <v>9.5869763629712001E-2</v>
      </c>
      <c r="N1426" s="50">
        <v>17.019667170953099</v>
      </c>
    </row>
    <row r="1427" spans="1:14" x14ac:dyDescent="0.2">
      <c r="A1427" s="57" t="s">
        <v>3037</v>
      </c>
      <c r="B1427" s="44" t="s">
        <v>3038</v>
      </c>
      <c r="C1427" s="45">
        <v>27</v>
      </c>
      <c r="D1427" s="46" t="s">
        <v>360</v>
      </c>
      <c r="E1427" s="47">
        <v>0.78371284796596496</v>
      </c>
      <c r="F1427" s="48">
        <v>72.679874869655904</v>
      </c>
      <c r="G1427" s="47">
        <v>0.71892930966415003</v>
      </c>
      <c r="H1427" s="50">
        <v>52.647503782148299</v>
      </c>
      <c r="I1427" s="76" t="str">
        <f t="shared" si="44"/>
        <v>No</v>
      </c>
      <c r="J1427" s="49" t="str">
        <f t="shared" si="45"/>
        <v>No</v>
      </c>
      <c r="K1427" s="47">
        <v>0.13851088588828001</v>
      </c>
      <c r="L1427" s="50">
        <v>33.472367049009399</v>
      </c>
      <c r="M1427" s="47">
        <v>0.10308688848304801</v>
      </c>
      <c r="N1427" s="50">
        <v>25.680786686838101</v>
      </c>
    </row>
    <row r="1428" spans="1:14" x14ac:dyDescent="0.2">
      <c r="A1428" s="57" t="s">
        <v>3039</v>
      </c>
      <c r="B1428" s="44" t="s">
        <v>3040</v>
      </c>
      <c r="C1428" s="45">
        <v>27</v>
      </c>
      <c r="D1428" s="46" t="s">
        <v>360</v>
      </c>
      <c r="E1428" s="47">
        <v>0.64199363789103603</v>
      </c>
      <c r="F1428" s="48">
        <v>42.648592283628801</v>
      </c>
      <c r="G1428" s="47">
        <v>0.59346765721412498</v>
      </c>
      <c r="H1428" s="50">
        <v>10.703479576399401</v>
      </c>
      <c r="I1428" s="76" t="str">
        <f t="shared" si="44"/>
        <v>No</v>
      </c>
      <c r="J1428" s="49" t="str">
        <f t="shared" si="45"/>
        <v>No</v>
      </c>
      <c r="K1428" s="47">
        <v>0.11013736606732499</v>
      </c>
      <c r="L1428" s="50">
        <v>21.689259645463999</v>
      </c>
      <c r="M1428" s="47">
        <v>9.6988276205260404E-2</v>
      </c>
      <c r="N1428" s="50">
        <v>18.4947049924357</v>
      </c>
    </row>
    <row r="1429" spans="1:14" x14ac:dyDescent="0.2">
      <c r="A1429" s="57" t="s">
        <v>3041</v>
      </c>
      <c r="B1429" s="44" t="s">
        <v>3042</v>
      </c>
      <c r="C1429" s="45">
        <v>27</v>
      </c>
      <c r="D1429" s="46" t="s">
        <v>360</v>
      </c>
      <c r="E1429" s="47">
        <v>0.70269883721462501</v>
      </c>
      <c r="F1429" s="48">
        <v>58.133472367049002</v>
      </c>
      <c r="G1429" s="47">
        <v>0.65875135642186899</v>
      </c>
      <c r="H1429" s="50">
        <v>27.3827534039334</v>
      </c>
      <c r="I1429" s="76" t="str">
        <f t="shared" si="44"/>
        <v>No</v>
      </c>
      <c r="J1429" s="49" t="str">
        <f t="shared" si="45"/>
        <v>No</v>
      </c>
      <c r="K1429" s="47">
        <v>0.14882216919774699</v>
      </c>
      <c r="L1429" s="50">
        <v>37.904066736183502</v>
      </c>
      <c r="M1429" s="47">
        <v>0.124484313978125</v>
      </c>
      <c r="N1429" s="50">
        <v>42.776096822995498</v>
      </c>
    </row>
    <row r="1430" spans="1:14" x14ac:dyDescent="0.2">
      <c r="A1430" s="57" t="s">
        <v>3043</v>
      </c>
      <c r="B1430" s="44" t="s">
        <v>3044</v>
      </c>
      <c r="C1430" s="45">
        <v>27</v>
      </c>
      <c r="D1430" s="46" t="s">
        <v>360</v>
      </c>
      <c r="E1430" s="47">
        <v>0.70553266750865995</v>
      </c>
      <c r="F1430" s="48">
        <v>58.602711157455701</v>
      </c>
      <c r="G1430" s="47">
        <v>0.65871868465764105</v>
      </c>
      <c r="H1430" s="50">
        <v>27.344931921331298</v>
      </c>
      <c r="I1430" s="76" t="str">
        <f t="shared" si="44"/>
        <v>No</v>
      </c>
      <c r="J1430" s="49" t="str">
        <f t="shared" si="45"/>
        <v>No</v>
      </c>
      <c r="K1430" s="47">
        <v>0.16202499531660799</v>
      </c>
      <c r="L1430" s="50">
        <v>44.681960375391</v>
      </c>
      <c r="M1430" s="47">
        <v>0.14135773548000699</v>
      </c>
      <c r="N1430" s="50">
        <v>55.446293494705003</v>
      </c>
    </row>
    <row r="1431" spans="1:14" x14ac:dyDescent="0.2">
      <c r="A1431" s="57" t="s">
        <v>3045</v>
      </c>
      <c r="B1431" s="44" t="s">
        <v>3046</v>
      </c>
      <c r="C1431" s="45">
        <v>27</v>
      </c>
      <c r="D1431" s="46" t="s">
        <v>360</v>
      </c>
      <c r="E1431" s="47">
        <v>0.58337207839307503</v>
      </c>
      <c r="F1431" s="48">
        <v>24.4525547445255</v>
      </c>
      <c r="G1431" s="47">
        <v>0.75083861072705105</v>
      </c>
      <c r="H1431" s="50">
        <v>65.128593040847207</v>
      </c>
      <c r="I1431" s="76" t="str">
        <f t="shared" si="44"/>
        <v>No</v>
      </c>
      <c r="J1431" s="49" t="str">
        <f t="shared" si="45"/>
        <v>No</v>
      </c>
      <c r="K1431" s="47">
        <v>9.1256350989388099E-2</v>
      </c>
      <c r="L1431" s="50">
        <v>10.323253388946799</v>
      </c>
      <c r="M1431" s="47">
        <v>9.0565979537234997E-2</v>
      </c>
      <c r="N1431" s="50">
        <v>11.3842662632375</v>
      </c>
    </row>
    <row r="1432" spans="1:14" x14ac:dyDescent="0.2">
      <c r="A1432" s="57" t="s">
        <v>3047</v>
      </c>
      <c r="B1432" s="44" t="s">
        <v>3048</v>
      </c>
      <c r="C1432" s="45">
        <v>27</v>
      </c>
      <c r="D1432" s="46" t="s">
        <v>360</v>
      </c>
      <c r="E1432" s="47">
        <v>0.53476630273056702</v>
      </c>
      <c r="F1432" s="48">
        <v>12.2002085505735</v>
      </c>
      <c r="G1432" s="47">
        <v>0.67927780565229501</v>
      </c>
      <c r="H1432" s="50">
        <v>35.249621785174</v>
      </c>
      <c r="I1432" s="76" t="str">
        <f t="shared" si="44"/>
        <v>No</v>
      </c>
      <c r="J1432" s="49" t="str">
        <f t="shared" si="45"/>
        <v>No</v>
      </c>
      <c r="K1432" s="47">
        <v>9.1905913705006795E-2</v>
      </c>
      <c r="L1432" s="50">
        <v>10.844629822731999</v>
      </c>
      <c r="M1432" s="47">
        <v>9.0986430140565094E-2</v>
      </c>
      <c r="N1432" s="50">
        <v>11.989409984871401</v>
      </c>
    </row>
    <row r="1433" spans="1:14" x14ac:dyDescent="0.2">
      <c r="A1433" s="57" t="s">
        <v>3049</v>
      </c>
      <c r="B1433" s="44" t="s">
        <v>3050</v>
      </c>
      <c r="C1433" s="45">
        <v>27</v>
      </c>
      <c r="D1433" s="46" t="s">
        <v>360</v>
      </c>
      <c r="E1433" s="47">
        <v>0.73177765521278504</v>
      </c>
      <c r="F1433" s="48">
        <v>63.399374348279501</v>
      </c>
      <c r="G1433" s="47">
        <v>0.65302484812651396</v>
      </c>
      <c r="H1433" s="50">
        <v>25.151285930408498</v>
      </c>
      <c r="I1433" s="76" t="str">
        <f t="shared" si="44"/>
        <v>No</v>
      </c>
      <c r="J1433" s="49" t="str">
        <f t="shared" si="45"/>
        <v>No</v>
      </c>
      <c r="K1433" s="47">
        <v>9.52440799222979E-2</v>
      </c>
      <c r="L1433" s="50">
        <v>13.347236704900901</v>
      </c>
      <c r="M1433" s="47">
        <v>9.3505259899574297E-2</v>
      </c>
      <c r="N1433" s="50">
        <v>14.523449319213301</v>
      </c>
    </row>
    <row r="1434" spans="1:14" x14ac:dyDescent="0.2">
      <c r="A1434" s="57" t="s">
        <v>3051</v>
      </c>
      <c r="B1434" s="44" t="s">
        <v>3052</v>
      </c>
      <c r="C1434" s="45">
        <v>27</v>
      </c>
      <c r="D1434" s="46" t="s">
        <v>360</v>
      </c>
      <c r="E1434" s="47">
        <v>0.55176847964869402</v>
      </c>
      <c r="F1434" s="48">
        <v>16.4754953076121</v>
      </c>
      <c r="G1434" s="47">
        <v>0.70730560956344402</v>
      </c>
      <c r="H1434" s="50">
        <v>47.390317700453899</v>
      </c>
      <c r="I1434" s="76" t="str">
        <f t="shared" si="44"/>
        <v>No</v>
      </c>
      <c r="J1434" s="49" t="str">
        <f t="shared" si="45"/>
        <v>No</v>
      </c>
      <c r="K1434" s="47">
        <v>0.10461275354555601</v>
      </c>
      <c r="L1434" s="50">
        <v>19.1345151199166</v>
      </c>
      <c r="M1434" s="47">
        <v>0.103106867400113</v>
      </c>
      <c r="N1434" s="50">
        <v>25.718608169440198</v>
      </c>
    </row>
    <row r="1435" spans="1:14" x14ac:dyDescent="0.2">
      <c r="A1435" s="57" t="s">
        <v>3053</v>
      </c>
      <c r="B1435" s="44" t="s">
        <v>3054</v>
      </c>
      <c r="C1435" s="45">
        <v>27</v>
      </c>
      <c r="D1435" s="46" t="s">
        <v>360</v>
      </c>
      <c r="E1435" s="47">
        <v>0.743403431830023</v>
      </c>
      <c r="F1435" s="48">
        <v>65.172054223149104</v>
      </c>
      <c r="G1435" s="47">
        <v>0.76246907556450105</v>
      </c>
      <c r="H1435" s="50">
        <v>69.440242057488703</v>
      </c>
      <c r="I1435" s="76" t="str">
        <f t="shared" si="44"/>
        <v>No</v>
      </c>
      <c r="J1435" s="49" t="str">
        <f t="shared" si="45"/>
        <v>No</v>
      </c>
      <c r="K1435" s="47">
        <v>0.10900727087345199</v>
      </c>
      <c r="L1435" s="50">
        <v>21.2200208550573</v>
      </c>
      <c r="M1435" s="47">
        <v>0.10732824393174401</v>
      </c>
      <c r="N1435" s="50">
        <v>29.652042360060499</v>
      </c>
    </row>
    <row r="1436" spans="1:14" x14ac:dyDescent="0.2">
      <c r="A1436" s="57" t="s">
        <v>3055</v>
      </c>
      <c r="B1436" s="44" t="s">
        <v>3056</v>
      </c>
      <c r="C1436" s="45">
        <v>27</v>
      </c>
      <c r="D1436" s="46" t="s">
        <v>360</v>
      </c>
      <c r="E1436" s="47">
        <v>0.732040915201008</v>
      </c>
      <c r="F1436" s="48">
        <v>63.503649635036503</v>
      </c>
      <c r="G1436" s="47">
        <v>0.75269671218531897</v>
      </c>
      <c r="H1436" s="50">
        <v>66.074130105900196</v>
      </c>
      <c r="I1436" s="76" t="str">
        <f t="shared" si="44"/>
        <v>No</v>
      </c>
      <c r="J1436" s="49" t="str">
        <f t="shared" si="45"/>
        <v>No</v>
      </c>
      <c r="K1436" s="47">
        <v>0.1343250103817</v>
      </c>
      <c r="L1436" s="50">
        <v>32.168925964546403</v>
      </c>
      <c r="M1436" s="47">
        <v>0.13079910057771199</v>
      </c>
      <c r="N1436" s="50">
        <v>47.390317700453899</v>
      </c>
    </row>
    <row r="1437" spans="1:14" x14ac:dyDescent="0.2">
      <c r="A1437" s="57" t="s">
        <v>3057</v>
      </c>
      <c r="B1437" s="44" t="s">
        <v>3058</v>
      </c>
      <c r="C1437" s="45">
        <v>27</v>
      </c>
      <c r="D1437" s="46" t="s">
        <v>360</v>
      </c>
      <c r="E1437" s="47">
        <v>0.72614453371308496</v>
      </c>
      <c r="F1437" s="48">
        <v>62.408759124087602</v>
      </c>
      <c r="G1437" s="47">
        <v>0.74432650990090699</v>
      </c>
      <c r="H1437" s="50">
        <v>62.821482602118003</v>
      </c>
      <c r="I1437" s="76" t="str">
        <f t="shared" si="44"/>
        <v>No</v>
      </c>
      <c r="J1437" s="49" t="str">
        <f t="shared" si="45"/>
        <v>No</v>
      </c>
      <c r="K1437" s="47">
        <v>0.11452196119329699</v>
      </c>
      <c r="L1437" s="50">
        <v>24.5046923879041</v>
      </c>
      <c r="M1437" s="47">
        <v>0.112162308803372</v>
      </c>
      <c r="N1437" s="50">
        <v>33.812405446293504</v>
      </c>
    </row>
    <row r="1438" spans="1:14" x14ac:dyDescent="0.2">
      <c r="A1438" s="57" t="s">
        <v>3059</v>
      </c>
      <c r="B1438" s="44" t="s">
        <v>3060</v>
      </c>
      <c r="C1438" s="45">
        <v>27</v>
      </c>
      <c r="D1438" s="46" t="s">
        <v>360</v>
      </c>
      <c r="E1438" s="47">
        <v>0.55862572025600699</v>
      </c>
      <c r="F1438" s="48">
        <v>18.039624608967699</v>
      </c>
      <c r="G1438" s="47">
        <v>0.71674470059592199</v>
      </c>
      <c r="H1438" s="50">
        <v>51.588502269289002</v>
      </c>
      <c r="I1438" s="76" t="str">
        <f t="shared" si="44"/>
        <v>No</v>
      </c>
      <c r="J1438" s="49" t="str">
        <f t="shared" si="45"/>
        <v>No</v>
      </c>
      <c r="K1438" s="47">
        <v>0.105503132062087</v>
      </c>
      <c r="L1438" s="50">
        <v>19.603753910323299</v>
      </c>
      <c r="M1438" s="47">
        <v>0.104036352632894</v>
      </c>
      <c r="N1438" s="50">
        <v>26.6263237518911</v>
      </c>
    </row>
    <row r="1439" spans="1:14" x14ac:dyDescent="0.2">
      <c r="A1439" s="57" t="s">
        <v>3061</v>
      </c>
      <c r="B1439" s="44" t="s">
        <v>3062</v>
      </c>
      <c r="C1439" s="45">
        <v>27</v>
      </c>
      <c r="D1439" s="46" t="s">
        <v>360</v>
      </c>
      <c r="E1439" s="47">
        <v>0.59344900476858597</v>
      </c>
      <c r="F1439" s="48">
        <v>27.267987486965598</v>
      </c>
      <c r="G1439" s="47">
        <v>0.75226466362686795</v>
      </c>
      <c r="H1439" s="50">
        <v>65.922844175491704</v>
      </c>
      <c r="I1439" s="76" t="str">
        <f t="shared" si="44"/>
        <v>No</v>
      </c>
      <c r="J1439" s="49" t="str">
        <f t="shared" si="45"/>
        <v>No</v>
      </c>
      <c r="K1439" s="47">
        <v>0.14425294944741399</v>
      </c>
      <c r="L1439" s="50">
        <v>35.818561001042802</v>
      </c>
      <c r="M1439" s="47">
        <v>0.13904113957390599</v>
      </c>
      <c r="N1439" s="50">
        <v>53.706505295007602</v>
      </c>
    </row>
    <row r="1440" spans="1:14" x14ac:dyDescent="0.2">
      <c r="A1440" s="57" t="s">
        <v>3063</v>
      </c>
      <c r="B1440" s="44" t="s">
        <v>3064</v>
      </c>
      <c r="C1440" s="45">
        <v>27</v>
      </c>
      <c r="D1440" s="46" t="s">
        <v>360</v>
      </c>
      <c r="E1440" s="47">
        <v>0.68141873620262605</v>
      </c>
      <c r="F1440" s="48">
        <v>52.971845672575597</v>
      </c>
      <c r="G1440" s="47">
        <v>0.80642579714534202</v>
      </c>
      <c r="H1440" s="50">
        <v>81.089258698940995</v>
      </c>
      <c r="I1440" s="76" t="str">
        <f t="shared" si="44"/>
        <v>No</v>
      </c>
      <c r="J1440" s="49" t="str">
        <f t="shared" si="45"/>
        <v>No</v>
      </c>
      <c r="K1440" s="47">
        <v>0.17306297866738901</v>
      </c>
      <c r="L1440" s="50">
        <v>51.0427528675704</v>
      </c>
      <c r="M1440" s="47">
        <v>0.15084764566452899</v>
      </c>
      <c r="N1440" s="50">
        <v>62.065052950075597</v>
      </c>
    </row>
    <row r="1441" spans="1:14" x14ac:dyDescent="0.2">
      <c r="A1441" s="57" t="s">
        <v>3065</v>
      </c>
      <c r="B1441" s="44" t="s">
        <v>3066</v>
      </c>
      <c r="C1441" s="45">
        <v>27</v>
      </c>
      <c r="D1441" s="46" t="s">
        <v>360</v>
      </c>
      <c r="E1441" s="47">
        <v>0.59504644929439299</v>
      </c>
      <c r="F1441" s="48">
        <v>27.841501564129299</v>
      </c>
      <c r="G1441" s="47">
        <v>0.79794401905533197</v>
      </c>
      <c r="H1441" s="50">
        <v>79.198184568835103</v>
      </c>
      <c r="I1441" s="76" t="str">
        <f t="shared" si="44"/>
        <v>No</v>
      </c>
      <c r="J1441" s="49" t="str">
        <f t="shared" si="45"/>
        <v>No</v>
      </c>
      <c r="K1441" s="47">
        <v>0.14569686374770799</v>
      </c>
      <c r="L1441" s="50">
        <v>36.444212721584996</v>
      </c>
      <c r="M1441" s="47">
        <v>0.106163136940056</v>
      </c>
      <c r="N1441" s="50">
        <v>28.782148260211802</v>
      </c>
    </row>
    <row r="1442" spans="1:14" x14ac:dyDescent="0.2">
      <c r="A1442" s="148" t="s">
        <v>484</v>
      </c>
      <c r="B1442" s="44" t="s">
        <v>3067</v>
      </c>
      <c r="C1442" s="45">
        <v>27</v>
      </c>
      <c r="D1442" s="46" t="s">
        <v>360</v>
      </c>
      <c r="E1442" s="47">
        <v>0.81610618994242901</v>
      </c>
      <c r="F1442" s="48">
        <v>80.031282586027103</v>
      </c>
      <c r="G1442" s="47">
        <v>0.83724942966474303</v>
      </c>
      <c r="H1442" s="50">
        <v>88.388804841149806</v>
      </c>
      <c r="I1442" s="76" t="str">
        <f t="shared" si="44"/>
        <v>No</v>
      </c>
      <c r="J1442" s="49" t="str">
        <f t="shared" si="45"/>
        <v>Yes</v>
      </c>
      <c r="K1442" s="47">
        <v>0.18045442190498001</v>
      </c>
      <c r="L1442" s="50">
        <v>55.057351407716403</v>
      </c>
      <c r="M1442" s="47">
        <v>0.17097768952831</v>
      </c>
      <c r="N1442" s="50">
        <v>72.087745839636895</v>
      </c>
    </row>
    <row r="1443" spans="1:14" x14ac:dyDescent="0.2">
      <c r="A1443" s="57" t="s">
        <v>3068</v>
      </c>
      <c r="B1443" s="44" t="s">
        <v>3069</v>
      </c>
      <c r="C1443" s="45">
        <v>27</v>
      </c>
      <c r="D1443" s="46" t="s">
        <v>360</v>
      </c>
      <c r="E1443" s="47">
        <v>0.775883260212617</v>
      </c>
      <c r="F1443" s="48">
        <v>70.959332638164796</v>
      </c>
      <c r="G1443" s="47">
        <v>0.79082299246966903</v>
      </c>
      <c r="H1443" s="50">
        <v>77.307110438729197</v>
      </c>
      <c r="I1443" s="76" t="str">
        <f t="shared" si="44"/>
        <v>No</v>
      </c>
      <c r="J1443" s="49" t="str">
        <f t="shared" si="45"/>
        <v>No</v>
      </c>
      <c r="K1443" s="47">
        <v>0.17334110512936099</v>
      </c>
      <c r="L1443" s="50">
        <v>51.199165797705902</v>
      </c>
      <c r="M1443" s="47">
        <v>0.151589308265631</v>
      </c>
      <c r="N1443" s="50">
        <v>62.518910741301099</v>
      </c>
    </row>
    <row r="1444" spans="1:14" x14ac:dyDescent="0.2">
      <c r="A1444" s="57" t="s">
        <v>3070</v>
      </c>
      <c r="B1444" s="44" t="s">
        <v>3071</v>
      </c>
      <c r="C1444" s="45">
        <v>27</v>
      </c>
      <c r="D1444" s="46" t="s">
        <v>360</v>
      </c>
      <c r="E1444" s="47">
        <v>0.62182965722657502</v>
      </c>
      <c r="F1444" s="48">
        <v>35.870698644421303</v>
      </c>
      <c r="G1444" s="47">
        <v>0.832448400485442</v>
      </c>
      <c r="H1444" s="50">
        <v>87.405446293494705</v>
      </c>
      <c r="I1444" s="76" t="str">
        <f t="shared" si="44"/>
        <v>No</v>
      </c>
      <c r="J1444" s="49" t="str">
        <f t="shared" si="45"/>
        <v>No</v>
      </c>
      <c r="K1444" s="47">
        <v>0.24550756212791999</v>
      </c>
      <c r="L1444" s="50">
        <v>81.178310740354505</v>
      </c>
      <c r="M1444" s="47">
        <v>0.2348279862372</v>
      </c>
      <c r="N1444" s="50">
        <v>89.296520423600597</v>
      </c>
    </row>
    <row r="1445" spans="1:14" x14ac:dyDescent="0.2">
      <c r="A1445" s="57" t="s">
        <v>3072</v>
      </c>
      <c r="B1445" s="44" t="s">
        <v>3073</v>
      </c>
      <c r="C1445" s="45">
        <v>27</v>
      </c>
      <c r="D1445" s="46" t="s">
        <v>360</v>
      </c>
      <c r="E1445" s="47">
        <v>0.75123478420691303</v>
      </c>
      <c r="F1445" s="48">
        <v>66.840458811261698</v>
      </c>
      <c r="G1445" s="47">
        <v>0.75182708385077401</v>
      </c>
      <c r="H1445" s="50">
        <v>65.620272314674693</v>
      </c>
      <c r="I1445" s="76" t="str">
        <f t="shared" si="44"/>
        <v>No</v>
      </c>
      <c r="J1445" s="49" t="str">
        <f t="shared" si="45"/>
        <v>No</v>
      </c>
      <c r="K1445" s="47">
        <v>0.18746095350438399</v>
      </c>
      <c r="L1445" s="50">
        <v>58.446298227320099</v>
      </c>
      <c r="M1445" s="47">
        <v>0.16347644533276701</v>
      </c>
      <c r="N1445" s="50">
        <v>69.024205748865398</v>
      </c>
    </row>
    <row r="1446" spans="1:14" x14ac:dyDescent="0.2">
      <c r="A1446" s="57" t="s">
        <v>3074</v>
      </c>
      <c r="B1446" s="44" t="s">
        <v>3075</v>
      </c>
      <c r="C1446" s="45">
        <v>27</v>
      </c>
      <c r="D1446" s="46" t="s">
        <v>360</v>
      </c>
      <c r="E1446" s="47">
        <v>0.60200866108335205</v>
      </c>
      <c r="F1446" s="48">
        <v>29.822732012513001</v>
      </c>
      <c r="G1446" s="47">
        <v>0.82654864729202804</v>
      </c>
      <c r="H1446" s="50">
        <v>85.816944024205696</v>
      </c>
      <c r="I1446" s="76" t="str">
        <f t="shared" si="44"/>
        <v>No</v>
      </c>
      <c r="J1446" s="49" t="str">
        <f t="shared" si="45"/>
        <v>No</v>
      </c>
      <c r="K1446" s="47">
        <v>0.17905933461774001</v>
      </c>
      <c r="L1446" s="50">
        <v>54.223149113660099</v>
      </c>
      <c r="M1446" s="47">
        <v>0.17159085514668199</v>
      </c>
      <c r="N1446" s="50">
        <v>72.352496217851694</v>
      </c>
    </row>
    <row r="1447" spans="1:14" x14ac:dyDescent="0.2">
      <c r="A1447" s="57" t="s">
        <v>3076</v>
      </c>
      <c r="B1447" s="44" t="s">
        <v>3077</v>
      </c>
      <c r="C1447" s="45">
        <v>27</v>
      </c>
      <c r="D1447" s="46" t="s">
        <v>360</v>
      </c>
      <c r="E1447" s="47">
        <v>0.76198346829110997</v>
      </c>
      <c r="F1447" s="48">
        <v>68.561001042752906</v>
      </c>
      <c r="G1447" s="47">
        <v>0.768929608641159</v>
      </c>
      <c r="H1447" s="50">
        <v>71.142208774584006</v>
      </c>
      <c r="I1447" s="76" t="str">
        <f t="shared" si="44"/>
        <v>No</v>
      </c>
      <c r="J1447" s="49" t="str">
        <f t="shared" si="45"/>
        <v>No</v>
      </c>
      <c r="K1447" s="47">
        <v>0.129936567073205</v>
      </c>
      <c r="L1447" s="50">
        <v>30.0312825860271</v>
      </c>
      <c r="M1447" s="47">
        <v>0.120014746302292</v>
      </c>
      <c r="N1447" s="50">
        <v>39.674735249621797</v>
      </c>
    </row>
    <row r="1448" spans="1:14" x14ac:dyDescent="0.2">
      <c r="A1448" s="57" t="s">
        <v>3078</v>
      </c>
      <c r="B1448" s="44" t="s">
        <v>3079</v>
      </c>
      <c r="C1448" s="45">
        <v>27</v>
      </c>
      <c r="D1448" s="46" t="s">
        <v>360</v>
      </c>
      <c r="E1448" s="47">
        <v>0.54686898369938497</v>
      </c>
      <c r="F1448" s="48">
        <v>15.224191866527599</v>
      </c>
      <c r="G1448" s="47">
        <v>0.72966844277754905</v>
      </c>
      <c r="H1448" s="50">
        <v>57.337367624810902</v>
      </c>
      <c r="I1448" s="76" t="str">
        <f t="shared" si="44"/>
        <v>No</v>
      </c>
      <c r="J1448" s="49" t="str">
        <f t="shared" si="45"/>
        <v>No</v>
      </c>
      <c r="K1448" s="47">
        <v>0.13716557951428701</v>
      </c>
      <c r="L1448" s="50">
        <v>33.107403545359702</v>
      </c>
      <c r="M1448" s="47">
        <v>0.12877708414528699</v>
      </c>
      <c r="N1448" s="50">
        <v>45.8774583963691</v>
      </c>
    </row>
    <row r="1449" spans="1:14" x14ac:dyDescent="0.2">
      <c r="A1449" s="57" t="s">
        <v>3080</v>
      </c>
      <c r="B1449" s="44" t="s">
        <v>3081</v>
      </c>
      <c r="C1449" s="45">
        <v>27</v>
      </c>
      <c r="D1449" s="46" t="s">
        <v>360</v>
      </c>
      <c r="E1449" s="47">
        <v>0.766680052658545</v>
      </c>
      <c r="F1449" s="48">
        <v>69.447340980187704</v>
      </c>
      <c r="G1449" s="47">
        <v>0.81679869148568696</v>
      </c>
      <c r="H1449" s="50">
        <v>83.509833585476599</v>
      </c>
      <c r="I1449" s="76" t="str">
        <f t="shared" si="44"/>
        <v>No</v>
      </c>
      <c r="J1449" s="49" t="str">
        <f t="shared" si="45"/>
        <v>No</v>
      </c>
      <c r="K1449" s="47">
        <v>0.167517082195631</v>
      </c>
      <c r="L1449" s="50">
        <v>47.810218978102199</v>
      </c>
      <c r="M1449" s="47">
        <v>0.147182587619479</v>
      </c>
      <c r="N1449" s="50">
        <v>59.3797276853253</v>
      </c>
    </row>
    <row r="1450" spans="1:14" x14ac:dyDescent="0.2">
      <c r="A1450" s="57" t="s">
        <v>3082</v>
      </c>
      <c r="B1450" s="44" t="s">
        <v>3083</v>
      </c>
      <c r="C1450" s="45">
        <v>27</v>
      </c>
      <c r="D1450" s="46" t="s">
        <v>360</v>
      </c>
      <c r="E1450" s="47">
        <v>0.69579593896458003</v>
      </c>
      <c r="F1450" s="48">
        <v>56.9343065693431</v>
      </c>
      <c r="G1450" s="47">
        <v>0.70051452011414606</v>
      </c>
      <c r="H1450" s="50">
        <v>43.797276853252598</v>
      </c>
      <c r="I1450" s="76" t="str">
        <f t="shared" si="44"/>
        <v>No</v>
      </c>
      <c r="J1450" s="49" t="str">
        <f t="shared" si="45"/>
        <v>No</v>
      </c>
      <c r="K1450" s="47">
        <v>0.28696422177266701</v>
      </c>
      <c r="L1450" s="50">
        <v>89.155370177267997</v>
      </c>
      <c r="M1450" s="47">
        <v>0.20643850416702</v>
      </c>
      <c r="N1450" s="50">
        <v>83.925869894099804</v>
      </c>
    </row>
    <row r="1451" spans="1:14" x14ac:dyDescent="0.2">
      <c r="A1451" s="57" t="s">
        <v>550</v>
      </c>
      <c r="B1451" s="44" t="s">
        <v>3084</v>
      </c>
      <c r="C1451" s="45">
        <v>27</v>
      </c>
      <c r="D1451" s="46" t="s">
        <v>360</v>
      </c>
      <c r="E1451" s="47">
        <v>0.71400547135922898</v>
      </c>
      <c r="F1451" s="48">
        <v>60.271115745568302</v>
      </c>
      <c r="G1451" s="47">
        <v>0.61842009438715395</v>
      </c>
      <c r="H1451" s="50">
        <v>14.863842662632401</v>
      </c>
      <c r="I1451" s="76" t="str">
        <f t="shared" si="44"/>
        <v>No</v>
      </c>
      <c r="J1451" s="49" t="str">
        <f t="shared" si="45"/>
        <v>No</v>
      </c>
      <c r="K1451" s="47">
        <v>9.1585379459579105E-2</v>
      </c>
      <c r="L1451" s="50">
        <v>10.4796663190824</v>
      </c>
      <c r="M1451" s="47">
        <v>6.9675778338272806E-2</v>
      </c>
      <c r="N1451" s="50">
        <v>1.39939485627837</v>
      </c>
    </row>
    <row r="1452" spans="1:14" x14ac:dyDescent="0.2">
      <c r="A1452" s="57" t="s">
        <v>3085</v>
      </c>
      <c r="B1452" s="44" t="s">
        <v>3086</v>
      </c>
      <c r="C1452" s="45">
        <v>27</v>
      </c>
      <c r="D1452" s="46" t="s">
        <v>360</v>
      </c>
      <c r="E1452" s="47">
        <v>0.74440084569589804</v>
      </c>
      <c r="F1452" s="48">
        <v>65.380604796663206</v>
      </c>
      <c r="G1452" s="47">
        <v>0.76181057220848403</v>
      </c>
      <c r="H1452" s="50">
        <v>69.137670196671706</v>
      </c>
      <c r="I1452" s="76" t="str">
        <f t="shared" si="44"/>
        <v>No</v>
      </c>
      <c r="J1452" s="49" t="str">
        <f t="shared" si="45"/>
        <v>No</v>
      </c>
      <c r="K1452" s="47">
        <v>0.12944001085659301</v>
      </c>
      <c r="L1452" s="50">
        <v>29.979144942648599</v>
      </c>
      <c r="M1452" s="47">
        <v>0.12630695268547701</v>
      </c>
      <c r="N1452" s="50">
        <v>44.175491679273797</v>
      </c>
    </row>
    <row r="1453" spans="1:14" x14ac:dyDescent="0.2">
      <c r="A1453" s="57" t="s">
        <v>552</v>
      </c>
      <c r="B1453" s="44" t="s">
        <v>3087</v>
      </c>
      <c r="C1453" s="45">
        <v>27</v>
      </c>
      <c r="D1453" s="46" t="s">
        <v>360</v>
      </c>
      <c r="E1453" s="47">
        <v>0.75779318215902502</v>
      </c>
      <c r="F1453" s="48">
        <v>67.622523461939494</v>
      </c>
      <c r="G1453" s="47">
        <v>0.77735321929971901</v>
      </c>
      <c r="H1453" s="50">
        <v>73.524962178517399</v>
      </c>
      <c r="I1453" s="76" t="str">
        <f t="shared" si="44"/>
        <v>No</v>
      </c>
      <c r="J1453" s="49" t="str">
        <f t="shared" si="45"/>
        <v>No</v>
      </c>
      <c r="K1453" s="47">
        <v>9.9805072669831907E-2</v>
      </c>
      <c r="L1453" s="50">
        <v>15.7977059436913</v>
      </c>
      <c r="M1453" s="47">
        <v>9.9363598182103802E-2</v>
      </c>
      <c r="N1453" s="50">
        <v>21.520423600605099</v>
      </c>
    </row>
    <row r="1454" spans="1:14" x14ac:dyDescent="0.2">
      <c r="A1454" s="57" t="s">
        <v>3088</v>
      </c>
      <c r="B1454" s="44" t="s">
        <v>3089</v>
      </c>
      <c r="C1454" s="45">
        <v>27</v>
      </c>
      <c r="D1454" s="46" t="s">
        <v>360</v>
      </c>
      <c r="E1454" s="47">
        <v>0.55765426862359202</v>
      </c>
      <c r="F1454" s="48">
        <v>17.674661105317998</v>
      </c>
      <c r="G1454" s="47">
        <v>0.75019873083173805</v>
      </c>
      <c r="H1454" s="50">
        <v>64.788199697428098</v>
      </c>
      <c r="I1454" s="76" t="str">
        <f t="shared" si="44"/>
        <v>No</v>
      </c>
      <c r="J1454" s="49" t="str">
        <f t="shared" si="45"/>
        <v>No</v>
      </c>
      <c r="K1454" s="47">
        <v>0.13404030685041801</v>
      </c>
      <c r="L1454" s="50">
        <v>32.064650677789402</v>
      </c>
      <c r="M1454" s="47">
        <v>0.13065890543592901</v>
      </c>
      <c r="N1454" s="50">
        <v>47.239031770045401</v>
      </c>
    </row>
    <row r="1455" spans="1:14" x14ac:dyDescent="0.2">
      <c r="A1455" s="57" t="s">
        <v>3090</v>
      </c>
      <c r="B1455" s="44" t="s">
        <v>3091</v>
      </c>
      <c r="C1455" s="45">
        <v>27</v>
      </c>
      <c r="D1455" s="46" t="s">
        <v>360</v>
      </c>
      <c r="E1455" s="47">
        <v>0.53013289831111898</v>
      </c>
      <c r="F1455" s="48">
        <v>11.4181438998957</v>
      </c>
      <c r="G1455" s="47">
        <v>0.71854161215249102</v>
      </c>
      <c r="H1455" s="50">
        <v>52.458396369137702</v>
      </c>
      <c r="I1455" s="76" t="str">
        <f t="shared" si="44"/>
        <v>No</v>
      </c>
      <c r="J1455" s="49" t="str">
        <f t="shared" si="45"/>
        <v>No</v>
      </c>
      <c r="K1455" s="47">
        <v>0.13398793642989401</v>
      </c>
      <c r="L1455" s="50">
        <v>32.012513034410802</v>
      </c>
      <c r="M1455" s="47">
        <v>0.12522561837155299</v>
      </c>
      <c r="N1455" s="50">
        <v>43.532526475037798</v>
      </c>
    </row>
    <row r="1456" spans="1:14" x14ac:dyDescent="0.2">
      <c r="A1456" s="57" t="s">
        <v>3092</v>
      </c>
      <c r="B1456" s="44" t="s">
        <v>3093</v>
      </c>
      <c r="C1456" s="45">
        <v>27</v>
      </c>
      <c r="D1456" s="46" t="s">
        <v>360</v>
      </c>
      <c r="E1456" s="47">
        <v>0.57582302496998905</v>
      </c>
      <c r="F1456" s="48">
        <v>22.575599582898899</v>
      </c>
      <c r="G1456" s="47">
        <v>0.727062271061656</v>
      </c>
      <c r="H1456" s="50">
        <v>56.164901664145198</v>
      </c>
      <c r="I1456" s="76" t="str">
        <f t="shared" si="44"/>
        <v>No</v>
      </c>
      <c r="J1456" s="49" t="str">
        <f t="shared" si="45"/>
        <v>No</v>
      </c>
      <c r="K1456" s="47">
        <v>0.145652068786952</v>
      </c>
      <c r="L1456" s="50">
        <v>36.287799791449402</v>
      </c>
      <c r="M1456" s="47">
        <v>0.136285135355593</v>
      </c>
      <c r="N1456" s="50">
        <v>51.475037821482601</v>
      </c>
    </row>
    <row r="1457" spans="1:14" x14ac:dyDescent="0.2">
      <c r="A1457" s="57" t="s">
        <v>3094</v>
      </c>
      <c r="B1457" s="44" t="s">
        <v>3095</v>
      </c>
      <c r="C1457" s="45">
        <v>29</v>
      </c>
      <c r="D1457" s="46" t="s">
        <v>360</v>
      </c>
      <c r="E1457" s="47">
        <v>0.57854019945375001</v>
      </c>
      <c r="F1457" s="48">
        <v>23.305526590198099</v>
      </c>
      <c r="G1457" s="47">
        <v>0.66820389483492304</v>
      </c>
      <c r="H1457" s="50">
        <v>15.8249158249158</v>
      </c>
      <c r="I1457" s="76" t="str">
        <f t="shared" si="44"/>
        <v>No</v>
      </c>
      <c r="J1457" s="49" t="str">
        <f t="shared" si="45"/>
        <v>No</v>
      </c>
      <c r="K1457" s="47">
        <v>0.17945445306788599</v>
      </c>
      <c r="L1457" s="50">
        <v>54.431699687174103</v>
      </c>
      <c r="M1457" s="47">
        <v>0.207480706193298</v>
      </c>
      <c r="N1457" s="50">
        <v>34.118967452300801</v>
      </c>
    </row>
    <row r="1458" spans="1:14" x14ac:dyDescent="0.2">
      <c r="A1458" s="57" t="s">
        <v>3096</v>
      </c>
      <c r="B1458" s="44" t="s">
        <v>3097</v>
      </c>
      <c r="C1458" s="45">
        <v>29</v>
      </c>
      <c r="D1458" s="46" t="s">
        <v>360</v>
      </c>
      <c r="E1458" s="47">
        <v>0.73185833517583798</v>
      </c>
      <c r="F1458" s="48">
        <v>63.451511991658002</v>
      </c>
      <c r="G1458" s="47">
        <v>0.62718056227730501</v>
      </c>
      <c r="H1458" s="50">
        <v>8.1930415263748593</v>
      </c>
      <c r="I1458" s="76" t="str">
        <f t="shared" si="44"/>
        <v>No</v>
      </c>
      <c r="J1458" s="49" t="str">
        <f t="shared" si="45"/>
        <v>No</v>
      </c>
      <c r="K1458" s="47">
        <v>0.17556456958307901</v>
      </c>
      <c r="L1458" s="50">
        <v>52.189781021897801</v>
      </c>
      <c r="M1458" s="47">
        <v>0.180566483318465</v>
      </c>
      <c r="N1458" s="50">
        <v>21.099887766554399</v>
      </c>
    </row>
    <row r="1459" spans="1:14" x14ac:dyDescent="0.2">
      <c r="A1459" s="57" t="s">
        <v>3098</v>
      </c>
      <c r="B1459" s="44" t="s">
        <v>3099</v>
      </c>
      <c r="C1459" s="45">
        <v>29</v>
      </c>
      <c r="D1459" s="46" t="s">
        <v>360</v>
      </c>
      <c r="E1459" s="47">
        <v>0.54454043289607901</v>
      </c>
      <c r="F1459" s="48">
        <v>14.546402502606901</v>
      </c>
      <c r="G1459" s="47">
        <v>0.61082463174737101</v>
      </c>
      <c r="H1459" s="50">
        <v>6.3973063973063997</v>
      </c>
      <c r="I1459" s="76" t="str">
        <f t="shared" si="44"/>
        <v>No</v>
      </c>
      <c r="J1459" s="49" t="str">
        <f t="shared" si="45"/>
        <v>No</v>
      </c>
      <c r="K1459" s="47">
        <v>0.23895025635891801</v>
      </c>
      <c r="L1459" s="50">
        <v>79.144942648592306</v>
      </c>
      <c r="M1459" s="47">
        <v>0.29341125436959797</v>
      </c>
      <c r="N1459" s="50">
        <v>75.982042648709296</v>
      </c>
    </row>
    <row r="1460" spans="1:14" x14ac:dyDescent="0.2">
      <c r="A1460" s="57" t="s">
        <v>3100</v>
      </c>
      <c r="B1460" s="44" t="s">
        <v>3101</v>
      </c>
      <c r="C1460" s="45">
        <v>27</v>
      </c>
      <c r="D1460" s="46" t="s">
        <v>360</v>
      </c>
      <c r="E1460" s="47">
        <v>0.77874153061310902</v>
      </c>
      <c r="F1460" s="48">
        <v>71.584984358707004</v>
      </c>
      <c r="G1460" s="47">
        <v>0.81410637832639199</v>
      </c>
      <c r="H1460" s="50">
        <v>82.866868381240593</v>
      </c>
      <c r="I1460" s="76" t="str">
        <f t="shared" si="44"/>
        <v>No</v>
      </c>
      <c r="J1460" s="49" t="str">
        <f t="shared" si="45"/>
        <v>No</v>
      </c>
      <c r="K1460" s="47">
        <v>0.16827879097447099</v>
      </c>
      <c r="L1460" s="50">
        <v>48.3837330552659</v>
      </c>
      <c r="M1460" s="47">
        <v>0.16376234744624901</v>
      </c>
      <c r="N1460" s="50">
        <v>69.213313161875902</v>
      </c>
    </row>
    <row r="1461" spans="1:14" x14ac:dyDescent="0.2">
      <c r="A1461" s="57" t="s">
        <v>3102</v>
      </c>
      <c r="B1461" s="44" t="s">
        <v>3103</v>
      </c>
      <c r="C1461" s="45">
        <v>27</v>
      </c>
      <c r="D1461" s="46" t="s">
        <v>360</v>
      </c>
      <c r="E1461" s="47">
        <v>0.59785169730891097</v>
      </c>
      <c r="F1461" s="48">
        <v>28.623566214807099</v>
      </c>
      <c r="G1461" s="47">
        <v>0.82126046789051399</v>
      </c>
      <c r="H1461" s="50">
        <v>84.4931921331316</v>
      </c>
      <c r="I1461" s="76" t="str">
        <f t="shared" si="44"/>
        <v>No</v>
      </c>
      <c r="J1461" s="49" t="str">
        <f t="shared" si="45"/>
        <v>No</v>
      </c>
      <c r="K1461" s="47">
        <v>0.233069680194817</v>
      </c>
      <c r="L1461" s="50">
        <v>77.6329509906152</v>
      </c>
      <c r="M1461" s="47">
        <v>0.203943298229531</v>
      </c>
      <c r="N1461" s="50">
        <v>83.509833585476599</v>
      </c>
    </row>
    <row r="1462" spans="1:14" x14ac:dyDescent="0.2">
      <c r="A1462" s="57" t="s">
        <v>794</v>
      </c>
      <c r="B1462" s="44" t="s">
        <v>3104</v>
      </c>
      <c r="C1462" s="45">
        <v>27</v>
      </c>
      <c r="D1462" s="46" t="s">
        <v>360</v>
      </c>
      <c r="E1462" s="47">
        <v>0.62140243514248805</v>
      </c>
      <c r="F1462" s="48">
        <v>35.6621480709072</v>
      </c>
      <c r="G1462" s="47">
        <v>0.82547841718559301</v>
      </c>
      <c r="H1462" s="50">
        <v>85.590015128592995</v>
      </c>
      <c r="I1462" s="76" t="str">
        <f t="shared" si="44"/>
        <v>No</v>
      </c>
      <c r="J1462" s="49" t="str">
        <f t="shared" si="45"/>
        <v>No</v>
      </c>
      <c r="K1462" s="47">
        <v>0.17889720153752101</v>
      </c>
      <c r="L1462" s="50">
        <v>54.118873826902998</v>
      </c>
      <c r="M1462" s="47">
        <v>0.14566624362640199</v>
      </c>
      <c r="N1462" s="50">
        <v>58.207261724659602</v>
      </c>
    </row>
    <row r="1463" spans="1:14" x14ac:dyDescent="0.2">
      <c r="A1463" s="57" t="s">
        <v>3105</v>
      </c>
      <c r="B1463" s="44" t="s">
        <v>3106</v>
      </c>
      <c r="C1463" s="45">
        <v>27</v>
      </c>
      <c r="D1463" s="46" t="s">
        <v>360</v>
      </c>
      <c r="E1463" s="47">
        <v>0.55123323446763095</v>
      </c>
      <c r="F1463" s="48">
        <v>16.319082377476501</v>
      </c>
      <c r="G1463" s="47">
        <v>0.76521877495180601</v>
      </c>
      <c r="H1463" s="50">
        <v>70.045385779122498</v>
      </c>
      <c r="I1463" s="76" t="str">
        <f t="shared" si="44"/>
        <v>No</v>
      </c>
      <c r="J1463" s="49" t="str">
        <f t="shared" si="45"/>
        <v>No</v>
      </c>
      <c r="K1463" s="47">
        <v>0.188274022175</v>
      </c>
      <c r="L1463" s="50">
        <v>58.863399374348297</v>
      </c>
      <c r="M1463" s="47">
        <v>0.156869248457394</v>
      </c>
      <c r="N1463" s="50">
        <v>65.582450832072595</v>
      </c>
    </row>
    <row r="1464" spans="1:14" x14ac:dyDescent="0.2">
      <c r="A1464" s="57" t="s">
        <v>3107</v>
      </c>
      <c r="B1464" s="44" t="s">
        <v>3108</v>
      </c>
      <c r="C1464" s="45">
        <v>27</v>
      </c>
      <c r="D1464" s="46" t="s">
        <v>360</v>
      </c>
      <c r="E1464" s="47">
        <v>0.67050082126715704</v>
      </c>
      <c r="F1464" s="48">
        <v>50</v>
      </c>
      <c r="G1464" s="47">
        <v>0.69373031507564997</v>
      </c>
      <c r="H1464" s="50">
        <v>41.187594553706496</v>
      </c>
      <c r="I1464" s="76" t="str">
        <f t="shared" si="44"/>
        <v>No</v>
      </c>
      <c r="J1464" s="49" t="str">
        <f t="shared" si="45"/>
        <v>No</v>
      </c>
      <c r="K1464" s="47">
        <v>0.236641631977623</v>
      </c>
      <c r="L1464" s="50">
        <v>78.258602711157494</v>
      </c>
      <c r="M1464" s="47">
        <v>0.217752104793284</v>
      </c>
      <c r="N1464" s="50">
        <v>86.611195158850194</v>
      </c>
    </row>
    <row r="1465" spans="1:14" x14ac:dyDescent="0.2">
      <c r="A1465" s="57" t="s">
        <v>2891</v>
      </c>
      <c r="B1465" s="44" t="s">
        <v>3109</v>
      </c>
      <c r="C1465" s="45">
        <v>27</v>
      </c>
      <c r="D1465" s="46" t="s">
        <v>360</v>
      </c>
      <c r="E1465" s="47">
        <v>0.59695395571783705</v>
      </c>
      <c r="F1465" s="48">
        <v>28.415015641293</v>
      </c>
      <c r="G1465" s="47">
        <v>0.81473958573639704</v>
      </c>
      <c r="H1465" s="50">
        <v>83.018154311648999</v>
      </c>
      <c r="I1465" s="76" t="str">
        <f t="shared" si="44"/>
        <v>No</v>
      </c>
      <c r="J1465" s="49" t="str">
        <f t="shared" si="45"/>
        <v>No</v>
      </c>
      <c r="K1465" s="47">
        <v>0.22443637587004001</v>
      </c>
      <c r="L1465" s="50">
        <v>74.348279457768498</v>
      </c>
      <c r="M1465" s="47">
        <v>0.192335402214523</v>
      </c>
      <c r="N1465" s="50">
        <v>80.219364599092302</v>
      </c>
    </row>
    <row r="1466" spans="1:14" x14ac:dyDescent="0.2">
      <c r="A1466" s="57" t="s">
        <v>3110</v>
      </c>
      <c r="B1466" s="44" t="s">
        <v>3111</v>
      </c>
      <c r="C1466" s="45">
        <v>27</v>
      </c>
      <c r="D1466" s="46" t="s">
        <v>360</v>
      </c>
      <c r="E1466" s="47">
        <v>0.76085555601797406</v>
      </c>
      <c r="F1466" s="48">
        <v>68.248175182481702</v>
      </c>
      <c r="G1466" s="47">
        <v>0.771067519352852</v>
      </c>
      <c r="H1466" s="50">
        <v>71.709531013615702</v>
      </c>
      <c r="I1466" s="76" t="str">
        <f t="shared" si="44"/>
        <v>No</v>
      </c>
      <c r="J1466" s="49" t="str">
        <f t="shared" si="45"/>
        <v>No</v>
      </c>
      <c r="K1466" s="47">
        <v>0.26341529993805501</v>
      </c>
      <c r="L1466" s="50">
        <v>85.714285714285694</v>
      </c>
      <c r="M1466" s="47">
        <v>0.199257363896711</v>
      </c>
      <c r="N1466" s="50">
        <v>82.299546142208797</v>
      </c>
    </row>
    <row r="1467" spans="1:14" x14ac:dyDescent="0.2">
      <c r="A1467" s="57" t="s">
        <v>3112</v>
      </c>
      <c r="B1467" s="44" t="s">
        <v>3113</v>
      </c>
      <c r="C1467" s="45">
        <v>27</v>
      </c>
      <c r="D1467" s="46" t="s">
        <v>360</v>
      </c>
      <c r="E1467" s="47">
        <v>0.69419044777260697</v>
      </c>
      <c r="F1467" s="48">
        <v>56.152241918665297</v>
      </c>
      <c r="G1467" s="47">
        <v>0.74500740794926401</v>
      </c>
      <c r="H1467" s="50">
        <v>63.086232980332802</v>
      </c>
      <c r="I1467" s="76" t="str">
        <f t="shared" si="44"/>
        <v>No</v>
      </c>
      <c r="J1467" s="49" t="str">
        <f t="shared" si="45"/>
        <v>No</v>
      </c>
      <c r="K1467" s="47">
        <v>0.21262328093126301</v>
      </c>
      <c r="L1467" s="50">
        <v>69.343065693430702</v>
      </c>
      <c r="M1467" s="47">
        <v>0.191243595341237</v>
      </c>
      <c r="N1467" s="50">
        <v>79.841149773071095</v>
      </c>
    </row>
    <row r="1468" spans="1:14" x14ac:dyDescent="0.2">
      <c r="A1468" s="57" t="s">
        <v>3114</v>
      </c>
      <c r="B1468" s="44" t="s">
        <v>3115</v>
      </c>
      <c r="C1468" s="45">
        <v>27</v>
      </c>
      <c r="D1468" s="46" t="s">
        <v>360</v>
      </c>
      <c r="E1468" s="47">
        <v>0.72008866172108998</v>
      </c>
      <c r="F1468" s="48">
        <v>61.418143899895703</v>
      </c>
      <c r="G1468" s="47">
        <v>0.74217519562276002</v>
      </c>
      <c r="H1468" s="50">
        <v>62.065052950075597</v>
      </c>
      <c r="I1468" s="76" t="str">
        <f t="shared" si="44"/>
        <v>No</v>
      </c>
      <c r="J1468" s="49" t="str">
        <f t="shared" si="45"/>
        <v>No</v>
      </c>
      <c r="K1468" s="47">
        <v>0.170311795284144</v>
      </c>
      <c r="L1468" s="50">
        <v>49.322210636079198</v>
      </c>
      <c r="M1468" s="47">
        <v>0.146969048585566</v>
      </c>
      <c r="N1468" s="50">
        <v>59.114977307110401</v>
      </c>
    </row>
    <row r="1469" spans="1:14" x14ac:dyDescent="0.2">
      <c r="A1469" s="57" t="s">
        <v>3116</v>
      </c>
      <c r="B1469" s="44" t="s">
        <v>3117</v>
      </c>
      <c r="C1469" s="45">
        <v>27</v>
      </c>
      <c r="D1469" s="46" t="s">
        <v>360</v>
      </c>
      <c r="E1469" s="47">
        <v>0.82777390719936605</v>
      </c>
      <c r="F1469" s="48">
        <v>83.107403545359702</v>
      </c>
      <c r="G1469" s="47">
        <v>0.77993355473437798</v>
      </c>
      <c r="H1469" s="50">
        <v>74.092284417549195</v>
      </c>
      <c r="I1469" s="76" t="str">
        <f t="shared" si="44"/>
        <v>No</v>
      </c>
      <c r="J1469" s="49" t="str">
        <f t="shared" si="45"/>
        <v>No</v>
      </c>
      <c r="K1469" s="47">
        <v>0.21237306217309801</v>
      </c>
      <c r="L1469" s="50">
        <v>69.238790406673601</v>
      </c>
      <c r="M1469" s="47">
        <v>0.17924237542913801</v>
      </c>
      <c r="N1469" s="50">
        <v>75.642965204236006</v>
      </c>
    </row>
    <row r="1470" spans="1:14" x14ac:dyDescent="0.2">
      <c r="A1470" s="148" t="s">
        <v>3118</v>
      </c>
      <c r="B1470" s="44" t="s">
        <v>3119</v>
      </c>
      <c r="C1470" s="45">
        <v>27</v>
      </c>
      <c r="D1470" s="46" t="s">
        <v>360</v>
      </c>
      <c r="E1470" s="47">
        <v>0.81311060858758499</v>
      </c>
      <c r="F1470" s="48">
        <v>79.249217935349293</v>
      </c>
      <c r="G1470" s="47">
        <v>0.818704540516349</v>
      </c>
      <c r="H1470" s="50">
        <v>84.039334341906198</v>
      </c>
      <c r="I1470" s="76" t="str">
        <f t="shared" si="44"/>
        <v>No</v>
      </c>
      <c r="J1470" s="49" t="str">
        <f t="shared" si="45"/>
        <v>Yes</v>
      </c>
      <c r="K1470" s="47">
        <v>0.19931977751716101</v>
      </c>
      <c r="L1470" s="50">
        <v>63.764337851929099</v>
      </c>
      <c r="M1470" s="47">
        <v>0.14223854913091799</v>
      </c>
      <c r="N1470" s="50">
        <v>56.013615733736799</v>
      </c>
    </row>
    <row r="1471" spans="1:14" x14ac:dyDescent="0.2">
      <c r="A1471" s="57" t="s">
        <v>3120</v>
      </c>
      <c r="B1471" s="44" t="s">
        <v>3121</v>
      </c>
      <c r="C1471" s="45">
        <v>27</v>
      </c>
      <c r="D1471" s="46" t="s">
        <v>360</v>
      </c>
      <c r="E1471" s="47">
        <v>0.79028745949236001</v>
      </c>
      <c r="F1471" s="48">
        <v>73.879040667361807</v>
      </c>
      <c r="G1471" s="47">
        <v>0.79840637782149304</v>
      </c>
      <c r="H1471" s="50">
        <v>79.425113464447804</v>
      </c>
      <c r="I1471" s="76" t="str">
        <f t="shared" si="44"/>
        <v>No</v>
      </c>
      <c r="J1471" s="49" t="str">
        <f t="shared" si="45"/>
        <v>No</v>
      </c>
      <c r="K1471" s="47">
        <v>0.20394524030540201</v>
      </c>
      <c r="L1471" s="50">
        <v>65.797705943691298</v>
      </c>
      <c r="M1471" s="47">
        <v>0.17875828306449501</v>
      </c>
      <c r="N1471" s="50">
        <v>75.340393343419095</v>
      </c>
    </row>
    <row r="1472" spans="1:14" x14ac:dyDescent="0.2">
      <c r="A1472" s="57" t="s">
        <v>3122</v>
      </c>
      <c r="B1472" s="44" t="s">
        <v>3123</v>
      </c>
      <c r="C1472" s="45">
        <v>27</v>
      </c>
      <c r="D1472" s="46" t="s">
        <v>360</v>
      </c>
      <c r="E1472" s="47">
        <v>0.76627956918551599</v>
      </c>
      <c r="F1472" s="48">
        <v>69.238790406673601</v>
      </c>
      <c r="G1472" s="47">
        <v>0.77716789504828798</v>
      </c>
      <c r="H1472" s="50">
        <v>73.449319213313203</v>
      </c>
      <c r="I1472" s="76" t="str">
        <f t="shared" si="44"/>
        <v>No</v>
      </c>
      <c r="J1472" s="49" t="str">
        <f t="shared" si="45"/>
        <v>No</v>
      </c>
      <c r="K1472" s="47">
        <v>0.152505394170388</v>
      </c>
      <c r="L1472" s="50">
        <v>39.989572471324301</v>
      </c>
      <c r="M1472" s="47">
        <v>0.129218418681983</v>
      </c>
      <c r="N1472" s="50">
        <v>46.217851739788202</v>
      </c>
    </row>
    <row r="1473" spans="1:14" x14ac:dyDescent="0.2">
      <c r="A1473" s="148" t="s">
        <v>3124</v>
      </c>
      <c r="B1473" s="44" t="s">
        <v>3125</v>
      </c>
      <c r="C1473" s="45">
        <v>27</v>
      </c>
      <c r="D1473" s="46" t="s">
        <v>360</v>
      </c>
      <c r="E1473" s="47">
        <v>0.80089445619201105</v>
      </c>
      <c r="F1473" s="48">
        <v>76.329509906152197</v>
      </c>
      <c r="G1473" s="47">
        <v>0.81765700089363502</v>
      </c>
      <c r="H1473" s="50">
        <v>83.812405446293496</v>
      </c>
      <c r="I1473" s="76" t="str">
        <f t="shared" si="44"/>
        <v>No</v>
      </c>
      <c r="J1473" s="49" t="str">
        <f t="shared" si="45"/>
        <v>Yes</v>
      </c>
      <c r="K1473" s="47">
        <v>0.18582071944850201</v>
      </c>
      <c r="L1473" s="50">
        <v>57.299270072992698</v>
      </c>
      <c r="M1473" s="47">
        <v>0.15363106119133399</v>
      </c>
      <c r="N1473" s="50">
        <v>63.577912254160402</v>
      </c>
    </row>
    <row r="1474" spans="1:14" x14ac:dyDescent="0.2">
      <c r="A1474" s="148" t="s">
        <v>3126</v>
      </c>
      <c r="B1474" s="44" t="s">
        <v>3127</v>
      </c>
      <c r="C1474" s="45">
        <v>27</v>
      </c>
      <c r="D1474" s="46" t="s">
        <v>360</v>
      </c>
      <c r="E1474" s="47">
        <v>0.81321444567110401</v>
      </c>
      <c r="F1474" s="48">
        <v>79.353493222106394</v>
      </c>
      <c r="G1474" s="47">
        <v>0.80860217892113595</v>
      </c>
      <c r="H1474" s="50">
        <v>81.580937972768496</v>
      </c>
      <c r="I1474" s="76" t="str">
        <f t="shared" si="44"/>
        <v>No</v>
      </c>
      <c r="J1474" s="49" t="str">
        <f t="shared" si="45"/>
        <v>Yes</v>
      </c>
      <c r="K1474" s="47">
        <v>0.13909447461329899</v>
      </c>
      <c r="L1474" s="50">
        <v>34.150156412930102</v>
      </c>
      <c r="M1474" s="47">
        <v>8.5226079341713806E-2</v>
      </c>
      <c r="N1474" s="50">
        <v>6.1270801815431204</v>
      </c>
    </row>
    <row r="1475" spans="1:14" x14ac:dyDescent="0.2">
      <c r="A1475" s="57" t="s">
        <v>3128</v>
      </c>
      <c r="B1475" s="44" t="s">
        <v>3129</v>
      </c>
      <c r="C1475" s="45">
        <v>29</v>
      </c>
      <c r="D1475" s="46" t="s">
        <v>360</v>
      </c>
      <c r="E1475" s="47">
        <v>0.84095960497608802</v>
      </c>
      <c r="F1475" s="48">
        <v>86.392075078206503</v>
      </c>
      <c r="G1475" s="47">
        <v>0.77648573362605899</v>
      </c>
      <c r="H1475" s="50">
        <v>46.689113355780002</v>
      </c>
      <c r="I1475" s="76" t="str">
        <f t="shared" si="44"/>
        <v>No</v>
      </c>
      <c r="J1475" s="49" t="str">
        <f t="shared" si="45"/>
        <v>No</v>
      </c>
      <c r="K1475" s="47">
        <v>0.14892392318384801</v>
      </c>
      <c r="L1475" s="50">
        <v>38.112617309697598</v>
      </c>
      <c r="M1475" s="47">
        <v>0.14255867470756201</v>
      </c>
      <c r="N1475" s="50">
        <v>10.2132435465769</v>
      </c>
    </row>
    <row r="1476" spans="1:14" x14ac:dyDescent="0.2">
      <c r="A1476" s="57" t="s">
        <v>3130</v>
      </c>
      <c r="B1476" s="44" t="s">
        <v>3131</v>
      </c>
      <c r="C1476" s="45">
        <v>29</v>
      </c>
      <c r="D1476" s="46" t="s">
        <v>360</v>
      </c>
      <c r="E1476" s="47">
        <v>0.43892478439539501</v>
      </c>
      <c r="F1476" s="48">
        <v>2.08550573514077</v>
      </c>
      <c r="G1476" s="47">
        <v>0.55216259090851105</v>
      </c>
      <c r="H1476" s="50">
        <v>2.6936026936026898</v>
      </c>
      <c r="I1476" s="76" t="str">
        <f t="shared" si="44"/>
        <v>No</v>
      </c>
      <c r="J1476" s="49" t="str">
        <f t="shared" si="45"/>
        <v>No</v>
      </c>
      <c r="K1476" s="47">
        <v>0.24167247637283901</v>
      </c>
      <c r="L1476" s="50">
        <v>80.187695516162705</v>
      </c>
      <c r="M1476" s="47">
        <v>0.18100122970813201</v>
      </c>
      <c r="N1476" s="50">
        <v>21.5488215488215</v>
      </c>
    </row>
    <row r="1477" spans="1:14" x14ac:dyDescent="0.2">
      <c r="A1477" s="57" t="s">
        <v>3132</v>
      </c>
      <c r="B1477" s="44" t="s">
        <v>3133</v>
      </c>
      <c r="C1477" s="45">
        <v>29</v>
      </c>
      <c r="D1477" s="46" t="s">
        <v>360</v>
      </c>
      <c r="E1477" s="47">
        <v>0.56570028021845797</v>
      </c>
      <c r="F1477" s="48">
        <v>19.812304483837298</v>
      </c>
      <c r="G1477" s="47">
        <v>0.69591698306860195</v>
      </c>
      <c r="H1477" s="50">
        <v>20.8754208754209</v>
      </c>
      <c r="I1477" s="76" t="str">
        <f t="shared" si="44"/>
        <v>No</v>
      </c>
      <c r="J1477" s="49" t="str">
        <f t="shared" si="45"/>
        <v>No</v>
      </c>
      <c r="K1477" s="47">
        <v>0.16706511071890001</v>
      </c>
      <c r="L1477" s="50">
        <v>47.653806047966597</v>
      </c>
      <c r="M1477" s="47">
        <v>0.162631058174666</v>
      </c>
      <c r="N1477" s="50">
        <v>15.2637485970819</v>
      </c>
    </row>
    <row r="1478" spans="1:14" x14ac:dyDescent="0.2">
      <c r="A1478" s="57" t="s">
        <v>2253</v>
      </c>
      <c r="B1478" s="44" t="s">
        <v>3134</v>
      </c>
      <c r="C1478" s="45">
        <v>29</v>
      </c>
      <c r="D1478" s="46" t="s">
        <v>360</v>
      </c>
      <c r="E1478" s="47">
        <v>0.59062992466265196</v>
      </c>
      <c r="F1478" s="48">
        <v>26.3295099061522</v>
      </c>
      <c r="G1478" s="47">
        <v>0.72878565758175495</v>
      </c>
      <c r="H1478" s="50">
        <v>30.078563411896699</v>
      </c>
      <c r="I1478" s="76" t="str">
        <f t="shared" si="44"/>
        <v>No</v>
      </c>
      <c r="J1478" s="49" t="str">
        <f t="shared" si="45"/>
        <v>No</v>
      </c>
      <c r="K1478" s="47">
        <v>0.26894327447747601</v>
      </c>
      <c r="L1478" s="50">
        <v>86.965589155370196</v>
      </c>
      <c r="M1478" s="47">
        <v>0.32943850163863803</v>
      </c>
      <c r="N1478" s="50">
        <v>85.072951739618404</v>
      </c>
    </row>
    <row r="1479" spans="1:14" x14ac:dyDescent="0.2">
      <c r="A1479" s="57" t="s">
        <v>2257</v>
      </c>
      <c r="B1479" s="44" t="s">
        <v>3135</v>
      </c>
      <c r="C1479" s="45">
        <v>29</v>
      </c>
      <c r="D1479" s="46" t="s">
        <v>360</v>
      </c>
      <c r="E1479" s="47">
        <v>0.63052305101556605</v>
      </c>
      <c r="F1479" s="48">
        <v>38.946819603753902</v>
      </c>
      <c r="G1479" s="47">
        <v>0.76625213533464398</v>
      </c>
      <c r="H1479" s="50">
        <v>42.873176206509498</v>
      </c>
      <c r="I1479" s="76" t="str">
        <f t="shared" ref="I1479:I1542" si="46">IF(AND(F1479&gt;=90,H1479&gt;=90),"Yes","No")</f>
        <v>No</v>
      </c>
      <c r="J1479" s="49" t="str">
        <f t="shared" ref="J1479:J1542" si="47">IF(AND(F1479&gt;=75,H1479&gt;=75),"Yes","No")</f>
        <v>No</v>
      </c>
      <c r="K1479" s="47">
        <v>0.18909139659232899</v>
      </c>
      <c r="L1479" s="50">
        <v>59.332638164754997</v>
      </c>
      <c r="M1479" s="47">
        <v>0.216930175308644</v>
      </c>
      <c r="N1479" s="50">
        <v>40.516273849607202</v>
      </c>
    </row>
    <row r="1480" spans="1:14" x14ac:dyDescent="0.2">
      <c r="A1480" s="57" t="s">
        <v>3136</v>
      </c>
      <c r="B1480" s="44" t="s">
        <v>3137</v>
      </c>
      <c r="C1480" s="45">
        <v>27</v>
      </c>
      <c r="D1480" s="46" t="s">
        <v>360</v>
      </c>
      <c r="E1480" s="47">
        <v>0.60538518032937905</v>
      </c>
      <c r="F1480" s="48">
        <v>30.709071949947901</v>
      </c>
      <c r="G1480" s="47">
        <v>0.80309266451163697</v>
      </c>
      <c r="H1480" s="50">
        <v>80.559757942511297</v>
      </c>
      <c r="I1480" s="76" t="str">
        <f t="shared" si="46"/>
        <v>No</v>
      </c>
      <c r="J1480" s="49" t="str">
        <f t="shared" si="47"/>
        <v>No</v>
      </c>
      <c r="K1480" s="47">
        <v>0.162080601483159</v>
      </c>
      <c r="L1480" s="50">
        <v>44.7340980187696</v>
      </c>
      <c r="M1480" s="47">
        <v>0.15768012664470801</v>
      </c>
      <c r="N1480" s="50">
        <v>66.036308623297998</v>
      </c>
    </row>
    <row r="1481" spans="1:14" x14ac:dyDescent="0.2">
      <c r="A1481" s="57" t="s">
        <v>3138</v>
      </c>
      <c r="B1481" s="44" t="s">
        <v>3139</v>
      </c>
      <c r="C1481" s="45">
        <v>27</v>
      </c>
      <c r="D1481" s="46" t="s">
        <v>360</v>
      </c>
      <c r="E1481" s="47">
        <v>0.69264440425069895</v>
      </c>
      <c r="F1481" s="48">
        <v>55.630865484880097</v>
      </c>
      <c r="G1481" s="47">
        <v>0.788780932110691</v>
      </c>
      <c r="H1481" s="50">
        <v>76.626323751891107</v>
      </c>
      <c r="I1481" s="76" t="str">
        <f t="shared" si="46"/>
        <v>No</v>
      </c>
      <c r="J1481" s="49" t="str">
        <f t="shared" si="47"/>
        <v>No</v>
      </c>
      <c r="K1481" s="47">
        <v>0.19305959558142399</v>
      </c>
      <c r="L1481" s="50">
        <v>60.844629822732003</v>
      </c>
      <c r="M1481" s="47">
        <v>0.188595816234541</v>
      </c>
      <c r="N1481" s="50">
        <v>79.0090771558245</v>
      </c>
    </row>
    <row r="1482" spans="1:14" x14ac:dyDescent="0.2">
      <c r="A1482" s="57" t="s">
        <v>3140</v>
      </c>
      <c r="B1482" s="44" t="s">
        <v>3141</v>
      </c>
      <c r="C1482" s="45">
        <v>27</v>
      </c>
      <c r="D1482" s="46" t="s">
        <v>360</v>
      </c>
      <c r="E1482" s="47">
        <v>0.62552412509099797</v>
      </c>
      <c r="F1482" s="48">
        <v>37.122002085505699</v>
      </c>
      <c r="G1482" s="47">
        <v>0.77953620405525603</v>
      </c>
      <c r="H1482" s="50">
        <v>73.978819969742801</v>
      </c>
      <c r="I1482" s="76" t="str">
        <f t="shared" si="46"/>
        <v>No</v>
      </c>
      <c r="J1482" s="49" t="str">
        <f t="shared" si="47"/>
        <v>No</v>
      </c>
      <c r="K1482" s="47">
        <v>0.19964259061305001</v>
      </c>
      <c r="L1482" s="50">
        <v>63.868613138686101</v>
      </c>
      <c r="M1482" s="47">
        <v>0.160933962104475</v>
      </c>
      <c r="N1482" s="50">
        <v>67.776096822995498</v>
      </c>
    </row>
    <row r="1483" spans="1:14" x14ac:dyDescent="0.2">
      <c r="A1483" s="57" t="s">
        <v>3142</v>
      </c>
      <c r="B1483" s="44" t="s">
        <v>3143</v>
      </c>
      <c r="C1483" s="45">
        <v>27</v>
      </c>
      <c r="D1483" s="46" t="s">
        <v>360</v>
      </c>
      <c r="E1483" s="47">
        <v>0.57265391869596405</v>
      </c>
      <c r="F1483" s="48">
        <v>21.7935349322211</v>
      </c>
      <c r="G1483" s="47">
        <v>0.75556790616659697</v>
      </c>
      <c r="H1483" s="50">
        <v>66.7549167927383</v>
      </c>
      <c r="I1483" s="76" t="str">
        <f t="shared" si="46"/>
        <v>No</v>
      </c>
      <c r="J1483" s="49" t="str">
        <f t="shared" si="47"/>
        <v>No</v>
      </c>
      <c r="K1483" s="47">
        <v>9.2875641593234998E-2</v>
      </c>
      <c r="L1483" s="50">
        <v>11.6788321167883</v>
      </c>
      <c r="M1483" s="47">
        <v>7.5837066503678205E-2</v>
      </c>
      <c r="N1483" s="50">
        <v>2.34493192133132</v>
      </c>
    </row>
    <row r="1484" spans="1:14" x14ac:dyDescent="0.2">
      <c r="A1484" s="57" t="s">
        <v>3144</v>
      </c>
      <c r="B1484" s="44" t="s">
        <v>3145</v>
      </c>
      <c r="C1484" s="45">
        <v>27</v>
      </c>
      <c r="D1484" s="46" t="s">
        <v>360</v>
      </c>
      <c r="E1484" s="47">
        <v>0.59696908539157301</v>
      </c>
      <c r="F1484" s="48">
        <v>28.4671532846715</v>
      </c>
      <c r="G1484" s="47">
        <v>0.82364865871398096</v>
      </c>
      <c r="H1484" s="50">
        <v>85.211800302571902</v>
      </c>
      <c r="I1484" s="76" t="str">
        <f t="shared" si="46"/>
        <v>No</v>
      </c>
      <c r="J1484" s="49" t="str">
        <f t="shared" si="47"/>
        <v>No</v>
      </c>
      <c r="K1484" s="47">
        <v>0.16085888074188001</v>
      </c>
      <c r="L1484" s="50">
        <v>44.1605839416058</v>
      </c>
      <c r="M1484" s="47">
        <v>0.13095837453006801</v>
      </c>
      <c r="N1484" s="50">
        <v>47.579425113464403</v>
      </c>
    </row>
    <row r="1485" spans="1:14" x14ac:dyDescent="0.2">
      <c r="A1485" s="57" t="s">
        <v>3146</v>
      </c>
      <c r="B1485" s="44" t="s">
        <v>3147</v>
      </c>
      <c r="C1485" s="45">
        <v>27</v>
      </c>
      <c r="D1485" s="46" t="s">
        <v>360</v>
      </c>
      <c r="E1485" s="47">
        <v>0.60960711613543095</v>
      </c>
      <c r="F1485" s="48">
        <v>31.803962460896798</v>
      </c>
      <c r="G1485" s="47">
        <v>0.81550754771372902</v>
      </c>
      <c r="H1485" s="50">
        <v>83.2450832072617</v>
      </c>
      <c r="I1485" s="76" t="str">
        <f t="shared" si="46"/>
        <v>No</v>
      </c>
      <c r="J1485" s="49" t="str">
        <f t="shared" si="47"/>
        <v>No</v>
      </c>
      <c r="K1485" s="47">
        <v>0.16761031927935699</v>
      </c>
      <c r="L1485" s="50">
        <v>47.8623566214807</v>
      </c>
      <c r="M1485" s="47">
        <v>0.15621920547054099</v>
      </c>
      <c r="N1485" s="50">
        <v>65.015128593040899</v>
      </c>
    </row>
    <row r="1486" spans="1:14" x14ac:dyDescent="0.2">
      <c r="A1486" s="57" t="s">
        <v>3148</v>
      </c>
      <c r="B1486" s="44" t="s">
        <v>3149</v>
      </c>
      <c r="C1486" s="45">
        <v>27</v>
      </c>
      <c r="D1486" s="46" t="s">
        <v>360</v>
      </c>
      <c r="E1486" s="47">
        <v>0.61493605320022404</v>
      </c>
      <c r="F1486" s="48">
        <v>33.368091762252298</v>
      </c>
      <c r="G1486" s="47">
        <v>0.81788715472082796</v>
      </c>
      <c r="H1486" s="50">
        <v>83.850226928895594</v>
      </c>
      <c r="I1486" s="76" t="str">
        <f t="shared" si="46"/>
        <v>No</v>
      </c>
      <c r="J1486" s="49" t="str">
        <f t="shared" si="47"/>
        <v>No</v>
      </c>
      <c r="K1486" s="47">
        <v>0.16046804606617401</v>
      </c>
      <c r="L1486" s="50">
        <v>44.056308654848799</v>
      </c>
      <c r="M1486" s="47">
        <v>0.1572939609281</v>
      </c>
      <c r="N1486" s="50">
        <v>65.809379727685297</v>
      </c>
    </row>
    <row r="1487" spans="1:14" x14ac:dyDescent="0.2">
      <c r="A1487" s="57" t="s">
        <v>3150</v>
      </c>
      <c r="B1487" s="44" t="s">
        <v>3151</v>
      </c>
      <c r="C1487" s="45">
        <v>29</v>
      </c>
      <c r="D1487" s="46" t="s">
        <v>360</v>
      </c>
      <c r="E1487" s="47">
        <v>0.52556540042712596</v>
      </c>
      <c r="F1487" s="48">
        <v>10.4796663190824</v>
      </c>
      <c r="G1487" s="47">
        <v>0.68999317833712803</v>
      </c>
      <c r="H1487" s="50">
        <v>19.7530864197531</v>
      </c>
      <c r="I1487" s="76" t="str">
        <f t="shared" si="46"/>
        <v>No</v>
      </c>
      <c r="J1487" s="49" t="str">
        <f t="shared" si="47"/>
        <v>No</v>
      </c>
      <c r="K1487" s="47">
        <v>0.246310854271686</v>
      </c>
      <c r="L1487" s="50">
        <v>81.386861313868593</v>
      </c>
      <c r="M1487" s="47">
        <v>0.21235052748129499</v>
      </c>
      <c r="N1487" s="50">
        <v>37.149270482603796</v>
      </c>
    </row>
    <row r="1488" spans="1:14" x14ac:dyDescent="0.2">
      <c r="A1488" s="57" t="s">
        <v>3152</v>
      </c>
      <c r="B1488" s="44" t="s">
        <v>3153</v>
      </c>
      <c r="C1488" s="45">
        <v>29</v>
      </c>
      <c r="D1488" s="46" t="s">
        <v>360</v>
      </c>
      <c r="E1488" s="47">
        <v>0.56315968713588005</v>
      </c>
      <c r="F1488" s="48">
        <v>19.238790406673601</v>
      </c>
      <c r="G1488" s="47">
        <v>0.79878838111232398</v>
      </c>
      <c r="H1488" s="50">
        <v>56.2289562289562</v>
      </c>
      <c r="I1488" s="76" t="str">
        <f t="shared" si="46"/>
        <v>No</v>
      </c>
      <c r="J1488" s="49" t="str">
        <f t="shared" si="47"/>
        <v>No</v>
      </c>
      <c r="K1488" s="47">
        <v>0.18615533088302599</v>
      </c>
      <c r="L1488" s="50">
        <v>57.4556830031283</v>
      </c>
      <c r="M1488" s="47">
        <v>0.210024465850468</v>
      </c>
      <c r="N1488" s="50">
        <v>35.578002244668902</v>
      </c>
    </row>
    <row r="1489" spans="1:14" x14ac:dyDescent="0.2">
      <c r="A1489" s="57" t="s">
        <v>3154</v>
      </c>
      <c r="B1489" s="44" t="s">
        <v>3155</v>
      </c>
      <c r="C1489" s="45">
        <v>29</v>
      </c>
      <c r="D1489" s="46" t="s">
        <v>360</v>
      </c>
      <c r="E1489" s="47">
        <v>0.82794633749845703</v>
      </c>
      <c r="F1489" s="48">
        <v>83.159541188738302</v>
      </c>
      <c r="G1489" s="47">
        <v>0.64509840982400302</v>
      </c>
      <c r="H1489" s="50">
        <v>10.7744107744108</v>
      </c>
      <c r="I1489" s="76" t="str">
        <f t="shared" si="46"/>
        <v>No</v>
      </c>
      <c r="J1489" s="49" t="str">
        <f t="shared" si="47"/>
        <v>No</v>
      </c>
      <c r="K1489" s="47">
        <v>0.16769832168076201</v>
      </c>
      <c r="L1489" s="50">
        <v>47.914494264859201</v>
      </c>
      <c r="M1489" s="47">
        <v>0.18171669515764399</v>
      </c>
      <c r="N1489" s="50">
        <v>21.997755331088701</v>
      </c>
    </row>
    <row r="1490" spans="1:14" x14ac:dyDescent="0.2">
      <c r="A1490" s="57" t="s">
        <v>3156</v>
      </c>
      <c r="B1490" s="44" t="s">
        <v>3157</v>
      </c>
      <c r="C1490" s="45">
        <v>29</v>
      </c>
      <c r="D1490" s="46" t="s">
        <v>360</v>
      </c>
      <c r="E1490" s="47">
        <v>0.74630621947377196</v>
      </c>
      <c r="F1490" s="48">
        <v>65.797705943691298</v>
      </c>
      <c r="G1490" s="47">
        <v>0.66796608044867301</v>
      </c>
      <c r="H1490" s="50">
        <v>15.6004489337823</v>
      </c>
      <c r="I1490" s="76" t="str">
        <f t="shared" si="46"/>
        <v>No</v>
      </c>
      <c r="J1490" s="49" t="str">
        <f t="shared" si="47"/>
        <v>No</v>
      </c>
      <c r="K1490" s="47">
        <v>0.13867813497495199</v>
      </c>
      <c r="L1490" s="50">
        <v>33.628779979144902</v>
      </c>
      <c r="M1490" s="47">
        <v>0.121391266378298</v>
      </c>
      <c r="N1490" s="50">
        <v>7.0707070707070701</v>
      </c>
    </row>
    <row r="1491" spans="1:14" x14ac:dyDescent="0.2">
      <c r="A1491" s="57" t="s">
        <v>3158</v>
      </c>
      <c r="B1491" s="44" t="s">
        <v>3159</v>
      </c>
      <c r="C1491" s="45">
        <v>29</v>
      </c>
      <c r="D1491" s="46" t="s">
        <v>360</v>
      </c>
      <c r="E1491" s="47">
        <v>0.61993689881935199</v>
      </c>
      <c r="F1491" s="48">
        <v>34.984358706986399</v>
      </c>
      <c r="G1491" s="47">
        <v>0.77311640287928496</v>
      </c>
      <c r="H1491" s="50">
        <v>45.679012345678998</v>
      </c>
      <c r="I1491" s="76" t="str">
        <f t="shared" si="46"/>
        <v>No</v>
      </c>
      <c r="J1491" s="49" t="str">
        <f t="shared" si="47"/>
        <v>No</v>
      </c>
      <c r="K1491" s="47">
        <v>0.15858828722468801</v>
      </c>
      <c r="L1491" s="50">
        <v>42.857142857142897</v>
      </c>
      <c r="M1491" s="47">
        <v>0.17317168191618401</v>
      </c>
      <c r="N1491" s="50">
        <v>19.304152637485998</v>
      </c>
    </row>
    <row r="1492" spans="1:14" x14ac:dyDescent="0.2">
      <c r="A1492" s="57" t="s">
        <v>3160</v>
      </c>
      <c r="B1492" s="44" t="s">
        <v>3161</v>
      </c>
      <c r="C1492" s="45">
        <v>29</v>
      </c>
      <c r="D1492" s="46" t="s">
        <v>360</v>
      </c>
      <c r="E1492" s="47">
        <v>0.79702493617527104</v>
      </c>
      <c r="F1492" s="48">
        <v>75.4953076120959</v>
      </c>
      <c r="G1492" s="47">
        <v>0.80877054791760405</v>
      </c>
      <c r="H1492" s="50">
        <v>60.606060606060602</v>
      </c>
      <c r="I1492" s="76" t="str">
        <f t="shared" si="46"/>
        <v>No</v>
      </c>
      <c r="J1492" s="49" t="str">
        <f t="shared" si="47"/>
        <v>No</v>
      </c>
      <c r="K1492" s="47">
        <v>0.10060453228911399</v>
      </c>
      <c r="L1492" s="50">
        <v>16.266944734098001</v>
      </c>
      <c r="M1492" s="47">
        <v>9.8713894349013703E-2</v>
      </c>
      <c r="N1492" s="50">
        <v>2.8058361391694699</v>
      </c>
    </row>
    <row r="1493" spans="1:14" x14ac:dyDescent="0.2">
      <c r="A1493" s="57" t="s">
        <v>3162</v>
      </c>
      <c r="B1493" s="44" t="s">
        <v>3163</v>
      </c>
      <c r="C1493" s="45">
        <v>29</v>
      </c>
      <c r="D1493" s="46" t="s">
        <v>360</v>
      </c>
      <c r="E1493" s="47">
        <v>0.62765453104245605</v>
      </c>
      <c r="F1493" s="48">
        <v>37.7997914494265</v>
      </c>
      <c r="G1493" s="47">
        <v>0.71825713242663802</v>
      </c>
      <c r="H1493" s="50">
        <v>26.7115600448934</v>
      </c>
      <c r="I1493" s="76" t="str">
        <f t="shared" si="46"/>
        <v>No</v>
      </c>
      <c r="J1493" s="49" t="str">
        <f t="shared" si="47"/>
        <v>No</v>
      </c>
      <c r="K1493" s="47">
        <v>0.18646557479656101</v>
      </c>
      <c r="L1493" s="50">
        <v>57.820646506777898</v>
      </c>
      <c r="M1493" s="47">
        <v>0.159131443008421</v>
      </c>
      <c r="N1493" s="50">
        <v>14.141414141414099</v>
      </c>
    </row>
    <row r="1494" spans="1:14" x14ac:dyDescent="0.2">
      <c r="A1494" s="57" t="s">
        <v>3164</v>
      </c>
      <c r="B1494" s="44" t="s">
        <v>3165</v>
      </c>
      <c r="C1494" s="45">
        <v>29</v>
      </c>
      <c r="D1494" s="46" t="s">
        <v>360</v>
      </c>
      <c r="E1494" s="47">
        <v>0.88727931646742597</v>
      </c>
      <c r="F1494" s="48">
        <v>96.089676746611005</v>
      </c>
      <c r="G1494" s="47">
        <v>0.80383094976059899</v>
      </c>
      <c r="H1494" s="50">
        <v>58.249158249158199</v>
      </c>
      <c r="I1494" s="76" t="str">
        <f t="shared" si="46"/>
        <v>No</v>
      </c>
      <c r="J1494" s="49" t="str">
        <f t="shared" si="47"/>
        <v>No</v>
      </c>
      <c r="K1494" s="47">
        <v>0.16454277859044</v>
      </c>
      <c r="L1494" s="50">
        <v>45.933263816475502</v>
      </c>
      <c r="M1494" s="47">
        <v>0.18203828314138701</v>
      </c>
      <c r="N1494" s="50">
        <v>22.109988776655399</v>
      </c>
    </row>
    <row r="1495" spans="1:14" x14ac:dyDescent="0.2">
      <c r="A1495" s="57" t="s">
        <v>3166</v>
      </c>
      <c r="B1495" s="44" t="s">
        <v>3167</v>
      </c>
      <c r="C1495" s="45">
        <v>29</v>
      </c>
      <c r="D1495" s="46" t="s">
        <v>360</v>
      </c>
      <c r="E1495" s="47">
        <v>0.90201870380085103</v>
      </c>
      <c r="F1495" s="48">
        <v>97.8623566214807</v>
      </c>
      <c r="G1495" s="47">
        <v>0.78904565242976998</v>
      </c>
      <c r="H1495" s="50">
        <v>52.413019079685697</v>
      </c>
      <c r="I1495" s="76" t="str">
        <f t="shared" si="46"/>
        <v>No</v>
      </c>
      <c r="J1495" s="49" t="str">
        <f t="shared" si="47"/>
        <v>No</v>
      </c>
      <c r="K1495" s="47">
        <v>0.108548402637605</v>
      </c>
      <c r="L1495" s="50">
        <v>20.907194994786199</v>
      </c>
      <c r="M1495" s="47">
        <v>0.100304365933425</v>
      </c>
      <c r="N1495" s="50">
        <v>3.14253647586981</v>
      </c>
    </row>
    <row r="1496" spans="1:14" x14ac:dyDescent="0.2">
      <c r="A1496" s="57" t="s">
        <v>3168</v>
      </c>
      <c r="B1496" s="44" t="s">
        <v>3169</v>
      </c>
      <c r="C1496" s="45">
        <v>29</v>
      </c>
      <c r="D1496" s="46" t="s">
        <v>360</v>
      </c>
      <c r="E1496" s="47">
        <v>0.87187951567756405</v>
      </c>
      <c r="F1496" s="48">
        <v>93.169968717413994</v>
      </c>
      <c r="G1496" s="47">
        <v>0.80718389224601705</v>
      </c>
      <c r="H1496" s="50">
        <v>59.820426487093201</v>
      </c>
      <c r="I1496" s="76" t="str">
        <f t="shared" si="46"/>
        <v>No</v>
      </c>
      <c r="J1496" s="49" t="str">
        <f t="shared" si="47"/>
        <v>No</v>
      </c>
      <c r="K1496" s="47">
        <v>0.166376846777154</v>
      </c>
      <c r="L1496" s="50">
        <v>47.288842544316999</v>
      </c>
      <c r="M1496" s="47">
        <v>0.167351560368556</v>
      </c>
      <c r="N1496" s="50">
        <v>16.835016835016798</v>
      </c>
    </row>
    <row r="1497" spans="1:14" x14ac:dyDescent="0.2">
      <c r="A1497" s="57" t="s">
        <v>3170</v>
      </c>
      <c r="B1497" s="44" t="s">
        <v>3171</v>
      </c>
      <c r="C1497" s="45">
        <v>29</v>
      </c>
      <c r="D1497" s="46" t="s">
        <v>360</v>
      </c>
      <c r="E1497" s="47">
        <v>0.88720975499272303</v>
      </c>
      <c r="F1497" s="48">
        <v>96.037539103232504</v>
      </c>
      <c r="G1497" s="47">
        <v>0.80230903136603005</v>
      </c>
      <c r="H1497" s="50">
        <v>57.463524130190798</v>
      </c>
      <c r="I1497" s="76" t="str">
        <f t="shared" si="46"/>
        <v>No</v>
      </c>
      <c r="J1497" s="49" t="str">
        <f t="shared" si="47"/>
        <v>No</v>
      </c>
      <c r="K1497" s="47">
        <v>0.16363196312005901</v>
      </c>
      <c r="L1497" s="50">
        <v>45.411887382690303</v>
      </c>
      <c r="M1497" s="47">
        <v>0.17673339424628401</v>
      </c>
      <c r="N1497" s="50">
        <v>19.977553310886599</v>
      </c>
    </row>
    <row r="1498" spans="1:14" x14ac:dyDescent="0.2">
      <c r="A1498" s="57" t="s">
        <v>3172</v>
      </c>
      <c r="B1498" s="44" t="s">
        <v>3173</v>
      </c>
      <c r="C1498" s="45">
        <v>29</v>
      </c>
      <c r="D1498" s="46" t="s">
        <v>360</v>
      </c>
      <c r="E1498" s="47">
        <v>0.90890302539451495</v>
      </c>
      <c r="F1498" s="48">
        <v>98.331595411887406</v>
      </c>
      <c r="G1498" s="47">
        <v>0.778215186363583</v>
      </c>
      <c r="H1498" s="50">
        <v>47.811447811447799</v>
      </c>
      <c r="I1498" s="76" t="str">
        <f t="shared" si="46"/>
        <v>No</v>
      </c>
      <c r="J1498" s="49" t="str">
        <f t="shared" si="47"/>
        <v>No</v>
      </c>
      <c r="K1498" s="47">
        <v>0.125869896279138</v>
      </c>
      <c r="L1498" s="50">
        <v>28.310740354536001</v>
      </c>
      <c r="M1498" s="47">
        <v>0.12749531885184201</v>
      </c>
      <c r="N1498" s="50">
        <v>8.1930415263748593</v>
      </c>
    </row>
    <row r="1499" spans="1:14" x14ac:dyDescent="0.2">
      <c r="A1499" s="57" t="s">
        <v>3174</v>
      </c>
      <c r="B1499" s="44" t="s">
        <v>3175</v>
      </c>
      <c r="C1499" s="45">
        <v>29</v>
      </c>
      <c r="D1499" s="46" t="s">
        <v>360</v>
      </c>
      <c r="E1499" s="47">
        <v>0.84843171639939796</v>
      </c>
      <c r="F1499" s="48">
        <v>87.956204379561996</v>
      </c>
      <c r="G1499" s="47">
        <v>0.78149728919989603</v>
      </c>
      <c r="H1499" s="50">
        <v>49.2704826038159</v>
      </c>
      <c r="I1499" s="76" t="str">
        <f t="shared" si="46"/>
        <v>No</v>
      </c>
      <c r="J1499" s="49" t="str">
        <f t="shared" si="47"/>
        <v>No</v>
      </c>
      <c r="K1499" s="47">
        <v>0.14834533938069799</v>
      </c>
      <c r="L1499" s="50">
        <v>37.695516162669399</v>
      </c>
      <c r="M1499" s="47">
        <v>0.15337998516284099</v>
      </c>
      <c r="N1499" s="50">
        <v>12.570145903479199</v>
      </c>
    </row>
    <row r="1500" spans="1:14" x14ac:dyDescent="0.2">
      <c r="A1500" s="57" t="s">
        <v>688</v>
      </c>
      <c r="B1500" s="44" t="s">
        <v>3176</v>
      </c>
      <c r="C1500" s="45">
        <v>29</v>
      </c>
      <c r="D1500" s="46" t="s">
        <v>360</v>
      </c>
      <c r="E1500" s="47">
        <v>0.86984342798676195</v>
      </c>
      <c r="F1500" s="48">
        <v>92.700729927007302</v>
      </c>
      <c r="G1500" s="47">
        <v>0.83004394440474805</v>
      </c>
      <c r="H1500" s="50">
        <v>70.370370370370395</v>
      </c>
      <c r="I1500" s="76" t="str">
        <f t="shared" si="46"/>
        <v>No</v>
      </c>
      <c r="J1500" s="49" t="str">
        <f t="shared" si="47"/>
        <v>No</v>
      </c>
      <c r="K1500" s="47">
        <v>0.158281025086427</v>
      </c>
      <c r="L1500" s="50">
        <v>42.805005213764296</v>
      </c>
      <c r="M1500" s="47">
        <v>0.15627976440618499</v>
      </c>
      <c r="N1500" s="50">
        <v>13.0190796857464</v>
      </c>
    </row>
    <row r="1501" spans="1:14" x14ac:dyDescent="0.2">
      <c r="A1501" s="57" t="s">
        <v>3177</v>
      </c>
      <c r="B1501" s="44" t="s">
        <v>3178</v>
      </c>
      <c r="C1501" s="45">
        <v>29</v>
      </c>
      <c r="D1501" s="46" t="s">
        <v>360</v>
      </c>
      <c r="E1501" s="47">
        <v>0.81564815811581204</v>
      </c>
      <c r="F1501" s="48">
        <v>79.927007299270102</v>
      </c>
      <c r="G1501" s="47">
        <v>0.75548371155938698</v>
      </c>
      <c r="H1501" s="50">
        <v>38.608305274971897</v>
      </c>
      <c r="I1501" s="76" t="str">
        <f t="shared" si="46"/>
        <v>No</v>
      </c>
      <c r="J1501" s="49" t="str">
        <f t="shared" si="47"/>
        <v>No</v>
      </c>
      <c r="K1501" s="47">
        <v>0.14400072338824699</v>
      </c>
      <c r="L1501" s="50">
        <v>35.766423357664202</v>
      </c>
      <c r="M1501" s="47">
        <v>0.118189486229944</v>
      </c>
      <c r="N1501" s="50">
        <v>6.28507295173962</v>
      </c>
    </row>
    <row r="1502" spans="1:14" x14ac:dyDescent="0.2">
      <c r="A1502" s="57" t="s">
        <v>3179</v>
      </c>
      <c r="B1502" s="44" t="s">
        <v>3180</v>
      </c>
      <c r="C1502" s="45">
        <v>33</v>
      </c>
      <c r="D1502" s="46" t="s">
        <v>360</v>
      </c>
      <c r="E1502" s="47">
        <v>0.69166173659602803</v>
      </c>
      <c r="F1502" s="48">
        <v>55.370177267987501</v>
      </c>
      <c r="G1502" s="47">
        <v>0.67261654224077305</v>
      </c>
      <c r="H1502" s="50">
        <v>55.5555555555556</v>
      </c>
      <c r="I1502" s="76" t="str">
        <f t="shared" si="46"/>
        <v>No</v>
      </c>
      <c r="J1502" s="49" t="str">
        <f t="shared" si="47"/>
        <v>No</v>
      </c>
      <c r="K1502" s="47">
        <v>0.15518032639637599</v>
      </c>
      <c r="L1502" s="50">
        <v>41.605839416058402</v>
      </c>
      <c r="M1502" s="47">
        <v>0.157485803247085</v>
      </c>
      <c r="N1502" s="50">
        <v>25.925925925925899</v>
      </c>
    </row>
    <row r="1503" spans="1:14" x14ac:dyDescent="0.2">
      <c r="A1503" s="57" t="s">
        <v>819</v>
      </c>
      <c r="B1503" s="44" t="s">
        <v>3181</v>
      </c>
      <c r="C1503" s="45">
        <v>27</v>
      </c>
      <c r="D1503" s="46" t="s">
        <v>360</v>
      </c>
      <c r="E1503" s="47">
        <v>0.77064940233193002</v>
      </c>
      <c r="F1503" s="48">
        <v>70.333680917622502</v>
      </c>
      <c r="G1503" s="47">
        <v>0.68318221862579298</v>
      </c>
      <c r="H1503" s="50">
        <v>36.686838124054503</v>
      </c>
      <c r="I1503" s="76" t="str">
        <f t="shared" si="46"/>
        <v>No</v>
      </c>
      <c r="J1503" s="49" t="str">
        <f t="shared" si="47"/>
        <v>No</v>
      </c>
      <c r="K1503" s="47">
        <v>0.18141417309980201</v>
      </c>
      <c r="L1503" s="50">
        <v>55.526590198123003</v>
      </c>
      <c r="M1503" s="47">
        <v>0.17276641638882501</v>
      </c>
      <c r="N1503" s="50">
        <v>72.806354009077197</v>
      </c>
    </row>
    <row r="1504" spans="1:14" x14ac:dyDescent="0.2">
      <c r="A1504" s="57" t="s">
        <v>3182</v>
      </c>
      <c r="B1504" s="44" t="s">
        <v>3183</v>
      </c>
      <c r="C1504" s="45">
        <v>27</v>
      </c>
      <c r="D1504" s="46" t="s">
        <v>360</v>
      </c>
      <c r="E1504" s="47">
        <v>0.61482136447233304</v>
      </c>
      <c r="F1504" s="48">
        <v>33.263816475495297</v>
      </c>
      <c r="G1504" s="47">
        <v>0.72519649930854502</v>
      </c>
      <c r="H1504" s="50">
        <v>55.219364599092302</v>
      </c>
      <c r="I1504" s="76" t="str">
        <f t="shared" si="46"/>
        <v>No</v>
      </c>
      <c r="J1504" s="49" t="str">
        <f t="shared" si="47"/>
        <v>No</v>
      </c>
      <c r="K1504" s="47">
        <v>0.24737340135025099</v>
      </c>
      <c r="L1504" s="50">
        <v>81.647549530761196</v>
      </c>
      <c r="M1504" s="47">
        <v>0.22864563396515</v>
      </c>
      <c r="N1504" s="50">
        <v>88.388804841149806</v>
      </c>
    </row>
    <row r="1505" spans="1:14" x14ac:dyDescent="0.2">
      <c r="A1505" s="57" t="s">
        <v>3184</v>
      </c>
      <c r="B1505" s="44" t="s">
        <v>3185</v>
      </c>
      <c r="C1505" s="45">
        <v>27</v>
      </c>
      <c r="D1505" s="46" t="s">
        <v>360</v>
      </c>
      <c r="E1505" s="47">
        <v>0.77997001123907195</v>
      </c>
      <c r="F1505" s="48">
        <v>71.949947862356595</v>
      </c>
      <c r="G1505" s="47">
        <v>0.71550190665019697</v>
      </c>
      <c r="H1505" s="50">
        <v>51.059001512859297</v>
      </c>
      <c r="I1505" s="76" t="str">
        <f t="shared" si="46"/>
        <v>No</v>
      </c>
      <c r="J1505" s="49" t="str">
        <f t="shared" si="47"/>
        <v>No</v>
      </c>
      <c r="K1505" s="47">
        <v>0.25937569735148602</v>
      </c>
      <c r="L1505" s="50">
        <v>84.880083420229397</v>
      </c>
      <c r="M1505" s="47">
        <v>0.24712730889805801</v>
      </c>
      <c r="N1505" s="50">
        <v>90.809379727685297</v>
      </c>
    </row>
    <row r="1506" spans="1:14" x14ac:dyDescent="0.2">
      <c r="A1506" s="57" t="s">
        <v>3186</v>
      </c>
      <c r="B1506" s="44" t="s">
        <v>3187</v>
      </c>
      <c r="C1506" s="45">
        <v>27</v>
      </c>
      <c r="D1506" s="46" t="s">
        <v>360</v>
      </c>
      <c r="E1506" s="47">
        <v>0.57883170615670398</v>
      </c>
      <c r="F1506" s="48">
        <v>23.3576642335766</v>
      </c>
      <c r="G1506" s="47">
        <v>0.70131723662748102</v>
      </c>
      <c r="H1506" s="50">
        <v>44.288956127080198</v>
      </c>
      <c r="I1506" s="76" t="str">
        <f t="shared" si="46"/>
        <v>No</v>
      </c>
      <c r="J1506" s="49" t="str">
        <f t="shared" si="47"/>
        <v>No</v>
      </c>
      <c r="K1506" s="47">
        <v>0.23886561851678401</v>
      </c>
      <c r="L1506" s="50">
        <v>79.092805005213805</v>
      </c>
      <c r="M1506" s="47">
        <v>0.218434868024909</v>
      </c>
      <c r="N1506" s="50">
        <v>86.838124054462895</v>
      </c>
    </row>
    <row r="1507" spans="1:14" x14ac:dyDescent="0.2">
      <c r="A1507" s="57" t="s">
        <v>3188</v>
      </c>
      <c r="B1507" s="44" t="s">
        <v>3189</v>
      </c>
      <c r="C1507" s="45">
        <v>27</v>
      </c>
      <c r="D1507" s="46" t="s">
        <v>360</v>
      </c>
      <c r="E1507" s="47">
        <v>0.80153431291802102</v>
      </c>
      <c r="F1507" s="48">
        <v>76.381647549530797</v>
      </c>
      <c r="G1507" s="47">
        <v>0.76145663226852001</v>
      </c>
      <c r="H1507" s="50">
        <v>69.062027231467496</v>
      </c>
      <c r="I1507" s="76" t="str">
        <f t="shared" si="46"/>
        <v>No</v>
      </c>
      <c r="J1507" s="49" t="str">
        <f t="shared" si="47"/>
        <v>No</v>
      </c>
      <c r="K1507" s="47">
        <v>0.20109806842429401</v>
      </c>
      <c r="L1507" s="50">
        <v>64.442127215849794</v>
      </c>
      <c r="M1507" s="47">
        <v>0.19227444183171299</v>
      </c>
      <c r="N1507" s="50">
        <v>80.181543116490204</v>
      </c>
    </row>
    <row r="1508" spans="1:14" x14ac:dyDescent="0.2">
      <c r="A1508" s="57" t="s">
        <v>3190</v>
      </c>
      <c r="B1508" s="44" t="s">
        <v>3191</v>
      </c>
      <c r="C1508" s="45">
        <v>27</v>
      </c>
      <c r="D1508" s="46" t="s">
        <v>360</v>
      </c>
      <c r="E1508" s="47">
        <v>0.69119651126659398</v>
      </c>
      <c r="F1508" s="48">
        <v>55.318039624609</v>
      </c>
      <c r="G1508" s="47">
        <v>0.72525737531093404</v>
      </c>
      <c r="H1508" s="50">
        <v>55.3706505295008</v>
      </c>
      <c r="I1508" s="76" t="str">
        <f t="shared" si="46"/>
        <v>No</v>
      </c>
      <c r="J1508" s="49" t="str">
        <f t="shared" si="47"/>
        <v>No</v>
      </c>
      <c r="K1508" s="47">
        <v>0.21269754242505501</v>
      </c>
      <c r="L1508" s="50">
        <v>69.447340980187704</v>
      </c>
      <c r="M1508" s="47">
        <v>0.20070667828173</v>
      </c>
      <c r="N1508" s="50">
        <v>82.639939485627806</v>
      </c>
    </row>
    <row r="1509" spans="1:14" x14ac:dyDescent="0.2">
      <c r="A1509" s="57" t="s">
        <v>641</v>
      </c>
      <c r="B1509" s="44" t="s">
        <v>3192</v>
      </c>
      <c r="C1509" s="45">
        <v>27</v>
      </c>
      <c r="D1509" s="46" t="s">
        <v>360</v>
      </c>
      <c r="E1509" s="47">
        <v>0.79105992679860604</v>
      </c>
      <c r="F1509" s="48">
        <v>74.139728884254396</v>
      </c>
      <c r="G1509" s="47">
        <v>0.73302163575814305</v>
      </c>
      <c r="H1509" s="50">
        <v>59.152798789712598</v>
      </c>
      <c r="I1509" s="76" t="str">
        <f t="shared" si="46"/>
        <v>No</v>
      </c>
      <c r="J1509" s="49" t="str">
        <f t="shared" si="47"/>
        <v>No</v>
      </c>
      <c r="K1509" s="47">
        <v>0.221042817719104</v>
      </c>
      <c r="L1509" s="50">
        <v>72.888425443169993</v>
      </c>
      <c r="M1509" s="47">
        <v>0.20622033994445799</v>
      </c>
      <c r="N1509" s="50">
        <v>83.850226928895594</v>
      </c>
    </row>
    <row r="1510" spans="1:14" x14ac:dyDescent="0.2">
      <c r="A1510" s="57" t="s">
        <v>752</v>
      </c>
      <c r="B1510" s="44" t="s">
        <v>3193</v>
      </c>
      <c r="C1510" s="45">
        <v>27</v>
      </c>
      <c r="D1510" s="46" t="s">
        <v>360</v>
      </c>
      <c r="E1510" s="47">
        <v>0.56956054578539395</v>
      </c>
      <c r="F1510" s="48">
        <v>20.802919708029201</v>
      </c>
      <c r="G1510" s="47">
        <v>0.71309108659351705</v>
      </c>
      <c r="H1510" s="50">
        <v>49.924357034795797</v>
      </c>
      <c r="I1510" s="76" t="str">
        <f t="shared" si="46"/>
        <v>No</v>
      </c>
      <c r="J1510" s="49" t="str">
        <f t="shared" si="47"/>
        <v>No</v>
      </c>
      <c r="K1510" s="47">
        <v>0.196895919511929</v>
      </c>
      <c r="L1510" s="50">
        <v>62.513034410844597</v>
      </c>
      <c r="M1510" s="47">
        <v>0.17925144875475699</v>
      </c>
      <c r="N1510" s="50">
        <v>75.680786686838104</v>
      </c>
    </row>
    <row r="1511" spans="1:14" x14ac:dyDescent="0.2">
      <c r="A1511" s="57" t="s">
        <v>3194</v>
      </c>
      <c r="B1511" s="44" t="s">
        <v>3195</v>
      </c>
      <c r="C1511" s="45">
        <v>27</v>
      </c>
      <c r="D1511" s="46" t="s">
        <v>360</v>
      </c>
      <c r="E1511" s="47">
        <v>0.74420190353786997</v>
      </c>
      <c r="F1511" s="48">
        <v>65.328467153284706</v>
      </c>
      <c r="G1511" s="47">
        <v>0.73795291271876196</v>
      </c>
      <c r="H1511" s="50">
        <v>61.043872919818497</v>
      </c>
      <c r="I1511" s="76" t="str">
        <f t="shared" si="46"/>
        <v>No</v>
      </c>
      <c r="J1511" s="49" t="str">
        <f t="shared" si="47"/>
        <v>No</v>
      </c>
      <c r="K1511" s="47">
        <v>0.17071946358460299</v>
      </c>
      <c r="L1511" s="50">
        <v>49.791449426485897</v>
      </c>
      <c r="M1511" s="47">
        <v>0.16523129140235199</v>
      </c>
      <c r="N1511" s="50">
        <v>69.856278366111994</v>
      </c>
    </row>
    <row r="1512" spans="1:14" x14ac:dyDescent="0.2">
      <c r="A1512" s="57" t="s">
        <v>3196</v>
      </c>
      <c r="B1512" s="44" t="s">
        <v>3197</v>
      </c>
      <c r="C1512" s="45">
        <v>27</v>
      </c>
      <c r="D1512" s="46" t="s">
        <v>360</v>
      </c>
      <c r="E1512" s="47">
        <v>0.53966759027925004</v>
      </c>
      <c r="F1512" s="48">
        <v>13.503649635036499</v>
      </c>
      <c r="G1512" s="47">
        <v>0.74262010454906602</v>
      </c>
      <c r="H1512" s="50">
        <v>62.291981845688298</v>
      </c>
      <c r="I1512" s="76" t="str">
        <f t="shared" si="46"/>
        <v>No</v>
      </c>
      <c r="J1512" s="49" t="str">
        <f t="shared" si="47"/>
        <v>No</v>
      </c>
      <c r="K1512" s="47">
        <v>0.14943144686405599</v>
      </c>
      <c r="L1512" s="50">
        <v>38.738269030239799</v>
      </c>
      <c r="M1512" s="47">
        <v>0.138786990928875</v>
      </c>
      <c r="N1512" s="50">
        <v>53.479576399394901</v>
      </c>
    </row>
    <row r="1513" spans="1:14" x14ac:dyDescent="0.2">
      <c r="A1513" s="57" t="s">
        <v>3198</v>
      </c>
      <c r="B1513" s="44" t="s">
        <v>3199</v>
      </c>
      <c r="C1513" s="45">
        <v>27</v>
      </c>
      <c r="D1513" s="46" t="s">
        <v>360</v>
      </c>
      <c r="E1513" s="47">
        <v>0.57767372989749999</v>
      </c>
      <c r="F1513" s="48">
        <v>23.096976016684</v>
      </c>
      <c r="G1513" s="47">
        <v>0.72326952129909405</v>
      </c>
      <c r="H1513" s="50">
        <v>54.311649016641503</v>
      </c>
      <c r="I1513" s="76" t="str">
        <f t="shared" si="46"/>
        <v>No</v>
      </c>
      <c r="J1513" s="49" t="str">
        <f t="shared" si="47"/>
        <v>No</v>
      </c>
      <c r="K1513" s="47">
        <v>0.18469185994592599</v>
      </c>
      <c r="L1513" s="50">
        <v>56.777893639207498</v>
      </c>
      <c r="M1513" s="47">
        <v>0.17048315400751801</v>
      </c>
      <c r="N1513" s="50">
        <v>71.936459909228404</v>
      </c>
    </row>
    <row r="1514" spans="1:14" x14ac:dyDescent="0.2">
      <c r="A1514" s="57" t="s">
        <v>3200</v>
      </c>
      <c r="B1514" s="44" t="s">
        <v>3201</v>
      </c>
      <c r="C1514" s="45">
        <v>27</v>
      </c>
      <c r="D1514" s="46" t="s">
        <v>360</v>
      </c>
      <c r="E1514" s="47">
        <v>0.53655989978929097</v>
      </c>
      <c r="F1514" s="48">
        <v>12.565172054223201</v>
      </c>
      <c r="G1514" s="47">
        <v>0.69007009764395999</v>
      </c>
      <c r="H1514" s="50">
        <v>39.561270801815397</v>
      </c>
      <c r="I1514" s="76" t="str">
        <f t="shared" si="46"/>
        <v>No</v>
      </c>
      <c r="J1514" s="49" t="str">
        <f t="shared" si="47"/>
        <v>No</v>
      </c>
      <c r="K1514" s="47">
        <v>0.13888365800344299</v>
      </c>
      <c r="L1514" s="50">
        <v>33.941605839416098</v>
      </c>
      <c r="M1514" s="47">
        <v>0.13461425169757699</v>
      </c>
      <c r="N1514" s="50">
        <v>49.8865355521936</v>
      </c>
    </row>
    <row r="1515" spans="1:14" x14ac:dyDescent="0.2">
      <c r="A1515" s="57" t="s">
        <v>3202</v>
      </c>
      <c r="B1515" s="44" t="s">
        <v>3203</v>
      </c>
      <c r="C1515" s="45">
        <v>27</v>
      </c>
      <c r="D1515" s="46" t="s">
        <v>360</v>
      </c>
      <c r="E1515" s="47">
        <v>0.54993498656545403</v>
      </c>
      <c r="F1515" s="48">
        <v>16.006256517205401</v>
      </c>
      <c r="G1515" s="47">
        <v>0.70619840651844301</v>
      </c>
      <c r="H1515" s="50">
        <v>47.012102874432699</v>
      </c>
      <c r="I1515" s="76" t="str">
        <f t="shared" si="46"/>
        <v>No</v>
      </c>
      <c r="J1515" s="49" t="str">
        <f t="shared" si="47"/>
        <v>No</v>
      </c>
      <c r="K1515" s="47">
        <v>0.15868077160885299</v>
      </c>
      <c r="L1515" s="50">
        <v>42.909280500521398</v>
      </c>
      <c r="M1515" s="47">
        <v>0.15262760869609501</v>
      </c>
      <c r="N1515" s="50">
        <v>62.972768532526501</v>
      </c>
    </row>
    <row r="1516" spans="1:14" x14ac:dyDescent="0.2">
      <c r="A1516" s="57" t="s">
        <v>413</v>
      </c>
      <c r="B1516" s="44" t="s">
        <v>3204</v>
      </c>
      <c r="C1516" s="45">
        <v>27</v>
      </c>
      <c r="D1516" s="46" t="s">
        <v>360</v>
      </c>
      <c r="E1516" s="47">
        <v>0.72855947935943799</v>
      </c>
      <c r="F1516" s="48">
        <v>62.7737226277372</v>
      </c>
      <c r="G1516" s="47">
        <v>0.71386343970474597</v>
      </c>
      <c r="H1516" s="50">
        <v>50.302571860816897</v>
      </c>
      <c r="I1516" s="76" t="str">
        <f t="shared" si="46"/>
        <v>No</v>
      </c>
      <c r="J1516" s="49" t="str">
        <f t="shared" si="47"/>
        <v>No</v>
      </c>
      <c r="K1516" s="47">
        <v>0.113191751178227</v>
      </c>
      <c r="L1516" s="50">
        <v>23.9311783107404</v>
      </c>
      <c r="M1516" s="47">
        <v>0.10494457912979301</v>
      </c>
      <c r="N1516" s="50">
        <v>27.609682299546101</v>
      </c>
    </row>
    <row r="1517" spans="1:14" x14ac:dyDescent="0.2">
      <c r="A1517" s="57" t="s">
        <v>3205</v>
      </c>
      <c r="B1517" s="44" t="s">
        <v>3206</v>
      </c>
      <c r="C1517" s="45">
        <v>27</v>
      </c>
      <c r="D1517" s="46" t="s">
        <v>360</v>
      </c>
      <c r="E1517" s="47">
        <v>0.54407059905358901</v>
      </c>
      <c r="F1517" s="48">
        <v>14.2335766423358</v>
      </c>
      <c r="G1517" s="47">
        <v>0.71917726873846899</v>
      </c>
      <c r="H1517" s="50">
        <v>52.798789712556697</v>
      </c>
      <c r="I1517" s="76" t="str">
        <f t="shared" si="46"/>
        <v>No</v>
      </c>
      <c r="J1517" s="49" t="str">
        <f t="shared" si="47"/>
        <v>No</v>
      </c>
      <c r="K1517" s="47">
        <v>0.117334216226536</v>
      </c>
      <c r="L1517" s="50">
        <v>25.391032325338902</v>
      </c>
      <c r="M1517" s="47">
        <v>0.10964673715125101</v>
      </c>
      <c r="N1517" s="50">
        <v>31.543116490166401</v>
      </c>
    </row>
    <row r="1518" spans="1:14" x14ac:dyDescent="0.2">
      <c r="A1518" s="57" t="s">
        <v>3207</v>
      </c>
      <c r="B1518" s="44" t="s">
        <v>3208</v>
      </c>
      <c r="C1518" s="45">
        <v>27</v>
      </c>
      <c r="D1518" s="46" t="s">
        <v>360</v>
      </c>
      <c r="E1518" s="47">
        <v>0.70462850257107101</v>
      </c>
      <c r="F1518" s="48">
        <v>58.446298227320099</v>
      </c>
      <c r="G1518" s="47">
        <v>0.71116094303598298</v>
      </c>
      <c r="H1518" s="50">
        <v>49.016641452344899</v>
      </c>
      <c r="I1518" s="76" t="str">
        <f t="shared" si="46"/>
        <v>No</v>
      </c>
      <c r="J1518" s="49" t="str">
        <f t="shared" si="47"/>
        <v>No</v>
      </c>
      <c r="K1518" s="47">
        <v>0.102716795283489</v>
      </c>
      <c r="L1518" s="50">
        <v>18.143899895724701</v>
      </c>
      <c r="M1518" s="47">
        <v>9.9793372000113706E-2</v>
      </c>
      <c r="N1518" s="50">
        <v>21.974281391830601</v>
      </c>
    </row>
    <row r="1519" spans="1:14" x14ac:dyDescent="0.2">
      <c r="A1519" s="57" t="s">
        <v>3209</v>
      </c>
      <c r="B1519" s="44" t="s">
        <v>3210</v>
      </c>
      <c r="C1519" s="45">
        <v>27</v>
      </c>
      <c r="D1519" s="46" t="s">
        <v>360</v>
      </c>
      <c r="E1519" s="47">
        <v>0.54237414918209403</v>
      </c>
      <c r="F1519" s="48">
        <v>13.9728884254432</v>
      </c>
      <c r="G1519" s="47">
        <v>0.70524968454436399</v>
      </c>
      <c r="H1519" s="50">
        <v>46.406959152798798</v>
      </c>
      <c r="I1519" s="76" t="str">
        <f t="shared" si="46"/>
        <v>No</v>
      </c>
      <c r="J1519" s="49" t="str">
        <f t="shared" si="47"/>
        <v>No</v>
      </c>
      <c r="K1519" s="47">
        <v>0.101129696106941</v>
      </c>
      <c r="L1519" s="50">
        <v>16.892596454640199</v>
      </c>
      <c r="M1519" s="47">
        <v>9.9671597924940694E-2</v>
      </c>
      <c r="N1519" s="50">
        <v>21.898638426626299</v>
      </c>
    </row>
    <row r="1520" spans="1:14" x14ac:dyDescent="0.2">
      <c r="A1520" s="57" t="s">
        <v>3211</v>
      </c>
      <c r="B1520" s="44" t="s">
        <v>3212</v>
      </c>
      <c r="C1520" s="45">
        <v>27</v>
      </c>
      <c r="D1520" s="46" t="s">
        <v>360</v>
      </c>
      <c r="E1520" s="47">
        <v>0.51182943741690601</v>
      </c>
      <c r="F1520" s="48">
        <v>8.1334723670490092</v>
      </c>
      <c r="G1520" s="47">
        <v>0.68395060064593605</v>
      </c>
      <c r="H1520" s="50">
        <v>37.065052950075597</v>
      </c>
      <c r="I1520" s="76" t="str">
        <f t="shared" si="46"/>
        <v>No</v>
      </c>
      <c r="J1520" s="49" t="str">
        <f t="shared" si="47"/>
        <v>No</v>
      </c>
      <c r="K1520" s="47">
        <v>8.6998427598856606E-2</v>
      </c>
      <c r="L1520" s="50">
        <v>7.2471324296141804</v>
      </c>
      <c r="M1520" s="47">
        <v>8.3169938069906496E-2</v>
      </c>
      <c r="N1520" s="50">
        <v>4.5007564296520401</v>
      </c>
    </row>
    <row r="1521" spans="1:14" x14ac:dyDescent="0.2">
      <c r="A1521" s="57" t="s">
        <v>3213</v>
      </c>
      <c r="B1521" s="44" t="s">
        <v>3214</v>
      </c>
      <c r="C1521" s="45">
        <v>27</v>
      </c>
      <c r="D1521" s="46" t="s">
        <v>360</v>
      </c>
      <c r="E1521" s="47">
        <v>0.75794420667129903</v>
      </c>
      <c r="F1521" s="48">
        <v>67.674661105317995</v>
      </c>
      <c r="G1521" s="47">
        <v>0.77125541399336395</v>
      </c>
      <c r="H1521" s="50">
        <v>71.785173978819998</v>
      </c>
      <c r="I1521" s="76" t="str">
        <f t="shared" si="46"/>
        <v>No</v>
      </c>
      <c r="J1521" s="49" t="str">
        <f t="shared" si="47"/>
        <v>No</v>
      </c>
      <c r="K1521" s="47">
        <v>0.12531963777272501</v>
      </c>
      <c r="L1521" s="50">
        <v>28.2064650677789</v>
      </c>
      <c r="M1521" s="47">
        <v>0.122987732245638</v>
      </c>
      <c r="N1521" s="50">
        <v>41.679273827533997</v>
      </c>
    </row>
    <row r="1522" spans="1:14" x14ac:dyDescent="0.2">
      <c r="A1522" s="57" t="s">
        <v>3215</v>
      </c>
      <c r="B1522" s="44" t="s">
        <v>3216</v>
      </c>
      <c r="C1522" s="45">
        <v>27</v>
      </c>
      <c r="D1522" s="46" t="s">
        <v>360</v>
      </c>
      <c r="E1522" s="47">
        <v>0.74374794134874</v>
      </c>
      <c r="F1522" s="48">
        <v>65.276329509906105</v>
      </c>
      <c r="G1522" s="47">
        <v>0.71731765234683298</v>
      </c>
      <c r="H1522" s="50">
        <v>51.891074130105899</v>
      </c>
      <c r="I1522" s="76" t="str">
        <f t="shared" si="46"/>
        <v>No</v>
      </c>
      <c r="J1522" s="49" t="str">
        <f t="shared" si="47"/>
        <v>No</v>
      </c>
      <c r="K1522" s="47">
        <v>0.156398580119745</v>
      </c>
      <c r="L1522" s="50">
        <v>42.231491136600603</v>
      </c>
      <c r="M1522" s="47">
        <v>0.14636870977786701</v>
      </c>
      <c r="N1522" s="50">
        <v>58.585476550680802</v>
      </c>
    </row>
    <row r="1523" spans="1:14" x14ac:dyDescent="0.2">
      <c r="A1523" s="57" t="s">
        <v>3217</v>
      </c>
      <c r="B1523" s="44" t="s">
        <v>3218</v>
      </c>
      <c r="C1523" s="45">
        <v>27</v>
      </c>
      <c r="D1523" s="46" t="s">
        <v>360</v>
      </c>
      <c r="E1523" s="47">
        <v>0.66821979084973804</v>
      </c>
      <c r="F1523" s="48">
        <v>49.270072992700698</v>
      </c>
      <c r="G1523" s="47">
        <v>0.70132722255010205</v>
      </c>
      <c r="H1523" s="50">
        <v>44.326777609682303</v>
      </c>
      <c r="I1523" s="76" t="str">
        <f t="shared" si="46"/>
        <v>No</v>
      </c>
      <c r="J1523" s="49" t="str">
        <f t="shared" si="47"/>
        <v>No</v>
      </c>
      <c r="K1523" s="47">
        <v>0.10637260786505599</v>
      </c>
      <c r="L1523" s="50">
        <v>20.177267987486999</v>
      </c>
      <c r="M1523" s="47">
        <v>0.103729130181051</v>
      </c>
      <c r="N1523" s="50">
        <v>26.3615733736763</v>
      </c>
    </row>
    <row r="1524" spans="1:14" x14ac:dyDescent="0.2">
      <c r="A1524" s="57" t="s">
        <v>3219</v>
      </c>
      <c r="B1524" s="44" t="s">
        <v>3220</v>
      </c>
      <c r="C1524" s="45">
        <v>27</v>
      </c>
      <c r="D1524" s="46" t="s">
        <v>360</v>
      </c>
      <c r="E1524" s="47">
        <v>0.53484889775715305</v>
      </c>
      <c r="F1524" s="48">
        <v>12.252346193952</v>
      </c>
      <c r="G1524" s="47">
        <v>0.69909614042574897</v>
      </c>
      <c r="H1524" s="50">
        <v>43.3812405446293</v>
      </c>
      <c r="I1524" s="76" t="str">
        <f t="shared" si="46"/>
        <v>No</v>
      </c>
      <c r="J1524" s="49" t="str">
        <f t="shared" si="47"/>
        <v>No</v>
      </c>
      <c r="K1524" s="47">
        <v>9.0107324987505205E-2</v>
      </c>
      <c r="L1524" s="50">
        <v>9.3847758081334707</v>
      </c>
      <c r="M1524" s="47">
        <v>8.8005044778940694E-2</v>
      </c>
      <c r="N1524" s="50">
        <v>8.8124054462934893</v>
      </c>
    </row>
    <row r="1525" spans="1:14" x14ac:dyDescent="0.2">
      <c r="A1525" s="57" t="s">
        <v>3221</v>
      </c>
      <c r="B1525" s="44" t="s">
        <v>3222</v>
      </c>
      <c r="C1525" s="45">
        <v>27</v>
      </c>
      <c r="D1525" s="46" t="s">
        <v>360</v>
      </c>
      <c r="E1525" s="47">
        <v>0.710037287311578</v>
      </c>
      <c r="F1525" s="48">
        <v>59.436913451511998</v>
      </c>
      <c r="G1525" s="47">
        <v>0.67478235784583596</v>
      </c>
      <c r="H1525" s="50">
        <v>32.942511346444803</v>
      </c>
      <c r="I1525" s="76" t="str">
        <f t="shared" si="46"/>
        <v>No</v>
      </c>
      <c r="J1525" s="49" t="str">
        <f t="shared" si="47"/>
        <v>No</v>
      </c>
      <c r="K1525" s="47">
        <v>7.0300364092781203E-2</v>
      </c>
      <c r="L1525" s="50">
        <v>0.83420229405630897</v>
      </c>
      <c r="M1525" s="47">
        <v>3.8460819476755601E-2</v>
      </c>
      <c r="N1525" s="50">
        <v>0.529500756429652</v>
      </c>
    </row>
    <row r="1526" spans="1:14" x14ac:dyDescent="0.2">
      <c r="A1526" s="57" t="s">
        <v>993</v>
      </c>
      <c r="B1526" s="44" t="s">
        <v>3223</v>
      </c>
      <c r="C1526" s="45">
        <v>27</v>
      </c>
      <c r="D1526" s="46" t="s">
        <v>360</v>
      </c>
      <c r="E1526" s="47">
        <v>0.71107504679810696</v>
      </c>
      <c r="F1526" s="48">
        <v>59.645464025026101</v>
      </c>
      <c r="G1526" s="47">
        <v>0.73002622285082597</v>
      </c>
      <c r="H1526" s="50">
        <v>57.4886535552194</v>
      </c>
      <c r="I1526" s="76" t="str">
        <f t="shared" si="46"/>
        <v>No</v>
      </c>
      <c r="J1526" s="49" t="str">
        <f t="shared" si="47"/>
        <v>No</v>
      </c>
      <c r="K1526" s="47">
        <v>8.2316888370898705E-2</v>
      </c>
      <c r="L1526" s="50">
        <v>2.9718456725756002</v>
      </c>
      <c r="M1526" s="47">
        <v>6.6407615151102495E-2</v>
      </c>
      <c r="N1526" s="50">
        <v>1.2102874432677799</v>
      </c>
    </row>
    <row r="1527" spans="1:14" x14ac:dyDescent="0.2">
      <c r="A1527" s="148" t="s">
        <v>3224</v>
      </c>
      <c r="B1527" s="44" t="s">
        <v>3225</v>
      </c>
      <c r="C1527" s="45">
        <v>27</v>
      </c>
      <c r="D1527" s="46" t="s">
        <v>360</v>
      </c>
      <c r="E1527" s="47">
        <v>0.82711007641524203</v>
      </c>
      <c r="F1527" s="48">
        <v>82.742440041710097</v>
      </c>
      <c r="G1527" s="47">
        <v>0.80244113851418697</v>
      </c>
      <c r="H1527" s="50">
        <v>80.2571860816944</v>
      </c>
      <c r="I1527" s="76" t="str">
        <f t="shared" si="46"/>
        <v>No</v>
      </c>
      <c r="J1527" s="49" t="str">
        <f t="shared" si="47"/>
        <v>Yes</v>
      </c>
      <c r="K1527" s="47">
        <v>8.5485617936398098E-2</v>
      </c>
      <c r="L1527" s="50">
        <v>6.0479666319082401</v>
      </c>
      <c r="M1527" s="47">
        <v>4.80934563095618E-2</v>
      </c>
      <c r="N1527" s="50">
        <v>0.75642965204236001</v>
      </c>
    </row>
    <row r="1528" spans="1:14" x14ac:dyDescent="0.2">
      <c r="A1528" s="57" t="s">
        <v>3226</v>
      </c>
      <c r="B1528" s="44" t="s">
        <v>3227</v>
      </c>
      <c r="C1528" s="45">
        <v>27</v>
      </c>
      <c r="D1528" s="46" t="s">
        <v>360</v>
      </c>
      <c r="E1528" s="47">
        <v>0.51989891722608295</v>
      </c>
      <c r="F1528" s="48">
        <v>9.1762252346193893</v>
      </c>
      <c r="G1528" s="47">
        <v>0.68668177589934598</v>
      </c>
      <c r="H1528" s="50">
        <v>37.934947049924403</v>
      </c>
      <c r="I1528" s="76" t="str">
        <f t="shared" si="46"/>
        <v>No</v>
      </c>
      <c r="J1528" s="49" t="str">
        <f t="shared" si="47"/>
        <v>No</v>
      </c>
      <c r="K1528" s="47">
        <v>0.12600878251809799</v>
      </c>
      <c r="L1528" s="50">
        <v>28.4671532846715</v>
      </c>
      <c r="M1528" s="47">
        <v>0.119095165113643</v>
      </c>
      <c r="N1528" s="50">
        <v>38.956127080181503</v>
      </c>
    </row>
    <row r="1529" spans="1:14" x14ac:dyDescent="0.2">
      <c r="A1529" s="57" t="s">
        <v>3228</v>
      </c>
      <c r="B1529" s="44" t="s">
        <v>3229</v>
      </c>
      <c r="C1529" s="45">
        <v>27</v>
      </c>
      <c r="D1529" s="46" t="s">
        <v>360</v>
      </c>
      <c r="E1529" s="47">
        <v>0.52545192333178303</v>
      </c>
      <c r="F1529" s="48">
        <v>10.427528675703901</v>
      </c>
      <c r="G1529" s="47">
        <v>0.69279712298128204</v>
      </c>
      <c r="H1529" s="50">
        <v>40.658093797276798</v>
      </c>
      <c r="I1529" s="76" t="str">
        <f t="shared" si="46"/>
        <v>No</v>
      </c>
      <c r="J1529" s="49" t="str">
        <f t="shared" si="47"/>
        <v>No</v>
      </c>
      <c r="K1529" s="47">
        <v>9.4711256606826E-2</v>
      </c>
      <c r="L1529" s="50">
        <v>13.0344108446298</v>
      </c>
      <c r="M1529" s="47">
        <v>9.1100107719013099E-2</v>
      </c>
      <c r="N1529" s="50">
        <v>12.291981845688399</v>
      </c>
    </row>
    <row r="1530" spans="1:14" x14ac:dyDescent="0.2">
      <c r="A1530" s="57" t="s">
        <v>3230</v>
      </c>
      <c r="B1530" s="44" t="s">
        <v>3231</v>
      </c>
      <c r="C1530" s="45">
        <v>27</v>
      </c>
      <c r="D1530" s="46" t="s">
        <v>360</v>
      </c>
      <c r="E1530" s="47">
        <v>0.55626752832694104</v>
      </c>
      <c r="F1530" s="48">
        <v>17.518248175182499</v>
      </c>
      <c r="G1530" s="47">
        <v>0.72182897476447605</v>
      </c>
      <c r="H1530" s="50">
        <v>53.895612708018199</v>
      </c>
      <c r="I1530" s="76" t="str">
        <f t="shared" si="46"/>
        <v>No</v>
      </c>
      <c r="J1530" s="49" t="str">
        <f t="shared" si="47"/>
        <v>No</v>
      </c>
      <c r="K1530" s="47">
        <v>9.6847967023257306E-2</v>
      </c>
      <c r="L1530" s="50">
        <v>14.389989572471301</v>
      </c>
      <c r="M1530" s="47">
        <v>9.1188186163212101E-2</v>
      </c>
      <c r="N1530" s="50">
        <v>12.3676248108926</v>
      </c>
    </row>
    <row r="1531" spans="1:14" x14ac:dyDescent="0.2">
      <c r="A1531" s="57" t="s">
        <v>586</v>
      </c>
      <c r="B1531" s="44" t="s">
        <v>3232</v>
      </c>
      <c r="C1531" s="45">
        <v>27</v>
      </c>
      <c r="D1531" s="46" t="s">
        <v>360</v>
      </c>
      <c r="E1531" s="47">
        <v>0.70044137795300898</v>
      </c>
      <c r="F1531" s="48">
        <v>57.820646506777898</v>
      </c>
      <c r="G1531" s="47">
        <v>0.69587204830114702</v>
      </c>
      <c r="H1531" s="50">
        <v>42.019667170953099</v>
      </c>
      <c r="I1531" s="76" t="str">
        <f t="shared" si="46"/>
        <v>No</v>
      </c>
      <c r="J1531" s="49" t="str">
        <f t="shared" si="47"/>
        <v>No</v>
      </c>
      <c r="K1531" s="47">
        <v>9.1164129121566101E-2</v>
      </c>
      <c r="L1531" s="50">
        <v>10.2711157455683</v>
      </c>
      <c r="M1531" s="47">
        <v>8.7218466788960405E-2</v>
      </c>
      <c r="N1531" s="50">
        <v>7.8290468986384303</v>
      </c>
    </row>
    <row r="1532" spans="1:14" x14ac:dyDescent="0.2">
      <c r="A1532" s="57" t="s">
        <v>3233</v>
      </c>
      <c r="B1532" s="44" t="s">
        <v>3234</v>
      </c>
      <c r="C1532" s="45">
        <v>27</v>
      </c>
      <c r="D1532" s="46" t="s">
        <v>360</v>
      </c>
      <c r="E1532" s="47">
        <v>0.53369655313574105</v>
      </c>
      <c r="F1532" s="48">
        <v>11.887382690302401</v>
      </c>
      <c r="G1532" s="47">
        <v>0.70517932277266304</v>
      </c>
      <c r="H1532" s="50">
        <v>46.331316187594602</v>
      </c>
      <c r="I1532" s="76" t="str">
        <f t="shared" si="46"/>
        <v>No</v>
      </c>
      <c r="J1532" s="49" t="str">
        <f t="shared" si="47"/>
        <v>No</v>
      </c>
      <c r="K1532" s="47">
        <v>9.2365045229715295E-2</v>
      </c>
      <c r="L1532" s="50">
        <v>11.261730969760199</v>
      </c>
      <c r="M1532" s="47">
        <v>8.9843547626215103E-2</v>
      </c>
      <c r="N1532" s="50">
        <v>10.514372163388799</v>
      </c>
    </row>
    <row r="1533" spans="1:14" x14ac:dyDescent="0.2">
      <c r="A1533" s="57" t="s">
        <v>3235</v>
      </c>
      <c r="B1533" s="44" t="s">
        <v>3236</v>
      </c>
      <c r="C1533" s="45">
        <v>27</v>
      </c>
      <c r="D1533" s="46" t="s">
        <v>360</v>
      </c>
      <c r="E1533" s="47">
        <v>0.49382522303095699</v>
      </c>
      <c r="F1533" s="48">
        <v>5.6830031282586004</v>
      </c>
      <c r="G1533" s="47">
        <v>0.69055490761164995</v>
      </c>
      <c r="H1533" s="50">
        <v>39.674735249621797</v>
      </c>
      <c r="I1533" s="76" t="str">
        <f t="shared" si="46"/>
        <v>No</v>
      </c>
      <c r="J1533" s="49" t="str">
        <f t="shared" si="47"/>
        <v>No</v>
      </c>
      <c r="K1533" s="47">
        <v>9.2472416935513793E-2</v>
      </c>
      <c r="L1533" s="50">
        <v>11.4181438998957</v>
      </c>
      <c r="M1533" s="47">
        <v>8.58358284301141E-2</v>
      </c>
      <c r="N1533" s="50">
        <v>6.5052950075642997</v>
      </c>
    </row>
    <row r="1534" spans="1:14" x14ac:dyDescent="0.2">
      <c r="A1534" s="57" t="s">
        <v>3237</v>
      </c>
      <c r="B1534" s="44" t="s">
        <v>3238</v>
      </c>
      <c r="C1534" s="45">
        <v>27</v>
      </c>
      <c r="D1534" s="46" t="s">
        <v>360</v>
      </c>
      <c r="E1534" s="47">
        <v>0.49007018452421103</v>
      </c>
      <c r="F1534" s="48">
        <v>5.2137643378519298</v>
      </c>
      <c r="G1534" s="47">
        <v>0.67278134124850197</v>
      </c>
      <c r="H1534" s="50">
        <v>32.261724659606699</v>
      </c>
      <c r="I1534" s="76" t="str">
        <f t="shared" si="46"/>
        <v>No</v>
      </c>
      <c r="J1534" s="49" t="str">
        <f t="shared" si="47"/>
        <v>No</v>
      </c>
      <c r="K1534" s="47">
        <v>9.3448583271041399E-2</v>
      </c>
      <c r="L1534" s="50">
        <v>12.148070907195001</v>
      </c>
      <c r="M1534" s="47">
        <v>8.9297115317489795E-2</v>
      </c>
      <c r="N1534" s="50">
        <v>10.0226928895613</v>
      </c>
    </row>
    <row r="1535" spans="1:14" x14ac:dyDescent="0.2">
      <c r="A1535" s="57" t="s">
        <v>3239</v>
      </c>
      <c r="B1535" s="44" t="s">
        <v>3240</v>
      </c>
      <c r="C1535" s="45">
        <v>27</v>
      </c>
      <c r="D1535" s="46" t="s">
        <v>360</v>
      </c>
      <c r="E1535" s="47">
        <v>0.65992563884622002</v>
      </c>
      <c r="F1535" s="48">
        <v>47.236704900938498</v>
      </c>
      <c r="G1535" s="47">
        <v>0.67190561705811103</v>
      </c>
      <c r="H1535" s="50">
        <v>31.921331316187601</v>
      </c>
      <c r="I1535" s="76" t="str">
        <f t="shared" si="46"/>
        <v>No</v>
      </c>
      <c r="J1535" s="49" t="str">
        <f t="shared" si="47"/>
        <v>No</v>
      </c>
      <c r="K1535" s="47">
        <v>9.14522194037488E-2</v>
      </c>
      <c r="L1535" s="50">
        <v>10.427528675703901</v>
      </c>
      <c r="M1535" s="47">
        <v>9.1205643976561501E-2</v>
      </c>
      <c r="N1535" s="50">
        <v>12.4054462934947</v>
      </c>
    </row>
    <row r="1536" spans="1:14" x14ac:dyDescent="0.2">
      <c r="A1536" s="57" t="s">
        <v>819</v>
      </c>
      <c r="B1536" s="44" t="s">
        <v>3241</v>
      </c>
      <c r="C1536" s="45">
        <v>27</v>
      </c>
      <c r="D1536" s="46" t="s">
        <v>360</v>
      </c>
      <c r="E1536" s="47">
        <v>0.472878135973619</v>
      </c>
      <c r="F1536" s="48">
        <v>3.5453597497393101</v>
      </c>
      <c r="G1536" s="47">
        <v>0.61963974808210998</v>
      </c>
      <c r="H1536" s="50">
        <v>15.2420574886536</v>
      </c>
      <c r="I1536" s="76" t="str">
        <f t="shared" si="46"/>
        <v>No</v>
      </c>
      <c r="J1536" s="49" t="str">
        <f t="shared" si="47"/>
        <v>No</v>
      </c>
      <c r="K1536" s="47">
        <v>0.102376874914178</v>
      </c>
      <c r="L1536" s="50">
        <v>17.8310740354536</v>
      </c>
      <c r="M1536" s="47">
        <v>0.104622453986565</v>
      </c>
      <c r="N1536" s="50">
        <v>27.155824508320698</v>
      </c>
    </row>
    <row r="1537" spans="1:14" x14ac:dyDescent="0.2">
      <c r="A1537" s="57" t="s">
        <v>3242</v>
      </c>
      <c r="B1537" s="44" t="s">
        <v>3243</v>
      </c>
      <c r="C1537" s="45">
        <v>27</v>
      </c>
      <c r="D1537" s="46" t="s">
        <v>360</v>
      </c>
      <c r="E1537" s="47">
        <v>0.49878415901548301</v>
      </c>
      <c r="F1537" s="48">
        <v>5.9958289885297198</v>
      </c>
      <c r="G1537" s="47">
        <v>0.66339006816778601</v>
      </c>
      <c r="H1537" s="50">
        <v>28.517397881996999</v>
      </c>
      <c r="I1537" s="76" t="str">
        <f t="shared" si="46"/>
        <v>No</v>
      </c>
      <c r="J1537" s="49" t="str">
        <f t="shared" si="47"/>
        <v>No</v>
      </c>
      <c r="K1537" s="47">
        <v>9.8888711900484802E-2</v>
      </c>
      <c r="L1537" s="50">
        <v>15.119916579770599</v>
      </c>
      <c r="M1537" s="47">
        <v>9.23280249289231E-2</v>
      </c>
      <c r="N1537" s="50">
        <v>13.5022692889561</v>
      </c>
    </row>
    <row r="1538" spans="1:14" x14ac:dyDescent="0.2">
      <c r="A1538" s="57" t="s">
        <v>3244</v>
      </c>
      <c r="B1538" s="44" t="s">
        <v>3245</v>
      </c>
      <c r="C1538" s="45">
        <v>27</v>
      </c>
      <c r="D1538" s="46" t="s">
        <v>360</v>
      </c>
      <c r="E1538" s="47">
        <v>0.50399636980708795</v>
      </c>
      <c r="F1538" s="48">
        <v>6.8300312825860301</v>
      </c>
      <c r="G1538" s="47">
        <v>0.69289428053494795</v>
      </c>
      <c r="H1538" s="50">
        <v>40.733736762481101</v>
      </c>
      <c r="I1538" s="76" t="str">
        <f t="shared" si="46"/>
        <v>No</v>
      </c>
      <c r="J1538" s="49" t="str">
        <f t="shared" si="47"/>
        <v>No</v>
      </c>
      <c r="K1538" s="47">
        <v>9.4283429064695098E-2</v>
      </c>
      <c r="L1538" s="50">
        <v>12.721584984358699</v>
      </c>
      <c r="M1538" s="47">
        <v>8.8787862603231002E-2</v>
      </c>
      <c r="N1538" s="50">
        <v>9.5310136157337393</v>
      </c>
    </row>
    <row r="1539" spans="1:14" x14ac:dyDescent="0.2">
      <c r="A1539" s="57" t="s">
        <v>742</v>
      </c>
      <c r="B1539" s="44" t="s">
        <v>3246</v>
      </c>
      <c r="C1539" s="45">
        <v>27</v>
      </c>
      <c r="D1539" s="46" t="s">
        <v>360</v>
      </c>
      <c r="E1539" s="47">
        <v>0.55899664130606597</v>
      </c>
      <c r="F1539" s="48">
        <v>18.196037539103202</v>
      </c>
      <c r="G1539" s="47">
        <v>0.72087496007053498</v>
      </c>
      <c r="H1539" s="50">
        <v>53.328290468986403</v>
      </c>
      <c r="I1539" s="76" t="str">
        <f t="shared" si="46"/>
        <v>No</v>
      </c>
      <c r="J1539" s="49" t="str">
        <f t="shared" si="47"/>
        <v>No</v>
      </c>
      <c r="K1539" s="47">
        <v>8.9089086753020505E-2</v>
      </c>
      <c r="L1539" s="50">
        <v>8.6027111574556798</v>
      </c>
      <c r="M1539" s="47">
        <v>8.7235757200211303E-2</v>
      </c>
      <c r="N1539" s="50">
        <v>7.9046898638426599</v>
      </c>
    </row>
    <row r="1540" spans="1:14" x14ac:dyDescent="0.2">
      <c r="A1540" s="57" t="s">
        <v>799</v>
      </c>
      <c r="B1540" s="44" t="s">
        <v>3247</v>
      </c>
      <c r="C1540" s="45">
        <v>27</v>
      </c>
      <c r="D1540" s="46" t="s">
        <v>360</v>
      </c>
      <c r="E1540" s="47">
        <v>0.533355793886791</v>
      </c>
      <c r="F1540" s="48">
        <v>11.783107403545401</v>
      </c>
      <c r="G1540" s="47">
        <v>0.72376746456948304</v>
      </c>
      <c r="H1540" s="50">
        <v>54.462934947049902</v>
      </c>
      <c r="I1540" s="76" t="str">
        <f t="shared" si="46"/>
        <v>No</v>
      </c>
      <c r="J1540" s="49" t="str">
        <f t="shared" si="47"/>
        <v>No</v>
      </c>
      <c r="K1540" s="47">
        <v>0.10766581026090399</v>
      </c>
      <c r="L1540" s="50">
        <v>20.698644421272199</v>
      </c>
      <c r="M1540" s="47">
        <v>0.10593931958934499</v>
      </c>
      <c r="N1540" s="50">
        <v>28.4417549167927</v>
      </c>
    </row>
    <row r="1541" spans="1:14" x14ac:dyDescent="0.2">
      <c r="A1541" s="57" t="s">
        <v>3248</v>
      </c>
      <c r="B1541" s="44" t="s">
        <v>3249</v>
      </c>
      <c r="C1541" s="45">
        <v>27</v>
      </c>
      <c r="D1541" s="46" t="s">
        <v>360</v>
      </c>
      <c r="E1541" s="47">
        <v>0.74095434715317399</v>
      </c>
      <c r="F1541" s="48">
        <v>64.807090719499499</v>
      </c>
      <c r="G1541" s="47">
        <v>0.726824789851792</v>
      </c>
      <c r="H1541" s="50">
        <v>56.013615733736799</v>
      </c>
      <c r="I1541" s="76" t="str">
        <f t="shared" si="46"/>
        <v>No</v>
      </c>
      <c r="J1541" s="49" t="str">
        <f t="shared" si="47"/>
        <v>No</v>
      </c>
      <c r="K1541" s="47">
        <v>0.111774959880901</v>
      </c>
      <c r="L1541" s="50">
        <v>22.8362877997914</v>
      </c>
      <c r="M1541" s="47">
        <v>9.8955279889401102E-2</v>
      </c>
      <c r="N1541" s="50">
        <v>20.953101361573399</v>
      </c>
    </row>
    <row r="1542" spans="1:14" x14ac:dyDescent="0.2">
      <c r="A1542" s="57" t="s">
        <v>3250</v>
      </c>
      <c r="B1542" s="44" t="s">
        <v>3251</v>
      </c>
      <c r="C1542" s="45">
        <v>27</v>
      </c>
      <c r="D1542" s="46" t="s">
        <v>360</v>
      </c>
      <c r="E1542" s="47">
        <v>0.50481607894214697</v>
      </c>
      <c r="F1542" s="48">
        <v>7.0385818561000999</v>
      </c>
      <c r="G1542" s="47">
        <v>0.68889480923538704</v>
      </c>
      <c r="H1542" s="50">
        <v>38.9939485627837</v>
      </c>
      <c r="I1542" s="76" t="str">
        <f t="shared" si="46"/>
        <v>No</v>
      </c>
      <c r="J1542" s="49" t="str">
        <f t="shared" si="47"/>
        <v>No</v>
      </c>
      <c r="K1542" s="47">
        <v>0.16515123871864301</v>
      </c>
      <c r="L1542" s="50">
        <v>46.506777893639203</v>
      </c>
      <c r="M1542" s="47">
        <v>0.17369249043334201</v>
      </c>
      <c r="N1542" s="50">
        <v>73.146747352496206</v>
      </c>
    </row>
    <row r="1543" spans="1:14" x14ac:dyDescent="0.2">
      <c r="A1543" s="57" t="s">
        <v>805</v>
      </c>
      <c r="B1543" s="44" t="s">
        <v>3252</v>
      </c>
      <c r="C1543" s="45">
        <v>27</v>
      </c>
      <c r="D1543" s="46" t="s">
        <v>360</v>
      </c>
      <c r="E1543" s="47">
        <v>0.78591424120782005</v>
      </c>
      <c r="F1543" s="48">
        <v>73.149113660062596</v>
      </c>
      <c r="G1543" s="47">
        <v>0.780507537563081</v>
      </c>
      <c r="H1543" s="50">
        <v>74.281391830559798</v>
      </c>
      <c r="I1543" s="76" t="str">
        <f t="shared" ref="I1543:I1606" si="48">IF(AND(F1543&gt;=90,H1543&gt;=90),"Yes","No")</f>
        <v>No</v>
      </c>
      <c r="J1543" s="49" t="str">
        <f t="shared" ref="J1543:J1606" si="49">IF(AND(F1543&gt;=75,H1543&gt;=75),"Yes","No")</f>
        <v>No</v>
      </c>
      <c r="K1543" s="47">
        <v>8.6602458461398593E-2</v>
      </c>
      <c r="L1543" s="50">
        <v>6.8300312825860301</v>
      </c>
      <c r="M1543" s="47">
        <v>8.5464720702143504E-2</v>
      </c>
      <c r="N1543" s="50">
        <v>6.2405446293494702</v>
      </c>
    </row>
    <row r="1544" spans="1:14" x14ac:dyDescent="0.2">
      <c r="A1544" s="57" t="s">
        <v>3253</v>
      </c>
      <c r="B1544" s="44" t="s">
        <v>3254</v>
      </c>
      <c r="C1544" s="45">
        <v>27</v>
      </c>
      <c r="D1544" s="46" t="s">
        <v>360</v>
      </c>
      <c r="E1544" s="47">
        <v>0.463370947527532</v>
      </c>
      <c r="F1544" s="48">
        <v>2.8675703858185599</v>
      </c>
      <c r="G1544" s="47">
        <v>0.64416723879348103</v>
      </c>
      <c r="H1544" s="50">
        <v>21.7473524962179</v>
      </c>
      <c r="I1544" s="76" t="str">
        <f t="shared" si="48"/>
        <v>No</v>
      </c>
      <c r="J1544" s="49" t="str">
        <f t="shared" si="49"/>
        <v>No</v>
      </c>
      <c r="K1544" s="47">
        <v>8.4676081568159797E-2</v>
      </c>
      <c r="L1544" s="50">
        <v>5.37017726798749</v>
      </c>
      <c r="M1544" s="47">
        <v>8.4115745598238006E-2</v>
      </c>
      <c r="N1544" s="50">
        <v>5.18154311649017</v>
      </c>
    </row>
    <row r="1545" spans="1:14" x14ac:dyDescent="0.2">
      <c r="A1545" s="57" t="s">
        <v>1451</v>
      </c>
      <c r="B1545" s="44" t="s">
        <v>3255</v>
      </c>
      <c r="C1545" s="45">
        <v>27</v>
      </c>
      <c r="D1545" s="46" t="s">
        <v>360</v>
      </c>
      <c r="E1545" s="47">
        <v>0.74684702466534902</v>
      </c>
      <c r="F1545" s="48">
        <v>65.9541188738269</v>
      </c>
      <c r="G1545" s="47">
        <v>0.67019288966247503</v>
      </c>
      <c r="H1545" s="50">
        <v>31.2405446293495</v>
      </c>
      <c r="I1545" s="76" t="str">
        <f t="shared" si="48"/>
        <v>No</v>
      </c>
      <c r="J1545" s="49" t="str">
        <f t="shared" si="49"/>
        <v>No</v>
      </c>
      <c r="K1545" s="47">
        <v>8.7251950835641995E-2</v>
      </c>
      <c r="L1545" s="50">
        <v>7.4556830031282599</v>
      </c>
      <c r="M1545" s="47">
        <v>8.4781908218109006E-2</v>
      </c>
      <c r="N1545" s="50">
        <v>5.9001512859304102</v>
      </c>
    </row>
    <row r="1546" spans="1:14" x14ac:dyDescent="0.2">
      <c r="A1546" s="57" t="s">
        <v>3256</v>
      </c>
      <c r="B1546" s="44" t="s">
        <v>3257</v>
      </c>
      <c r="C1546" s="45">
        <v>27</v>
      </c>
      <c r="D1546" s="46" t="s">
        <v>360</v>
      </c>
      <c r="E1546" s="47">
        <v>0.519183104516178</v>
      </c>
      <c r="F1546" s="48">
        <v>9.0198123044838407</v>
      </c>
      <c r="G1546" s="47">
        <v>0.70061730200215</v>
      </c>
      <c r="H1546" s="50">
        <v>43.8729198184569</v>
      </c>
      <c r="I1546" s="76" t="str">
        <f t="shared" si="48"/>
        <v>No</v>
      </c>
      <c r="J1546" s="49" t="str">
        <f t="shared" si="49"/>
        <v>No</v>
      </c>
      <c r="K1546" s="47">
        <v>9.4166169413217496E-2</v>
      </c>
      <c r="L1546" s="50">
        <v>12.6694473409802</v>
      </c>
      <c r="M1546" s="47">
        <v>9.24710398250157E-2</v>
      </c>
      <c r="N1546" s="50">
        <v>13.6535552193646</v>
      </c>
    </row>
    <row r="1547" spans="1:14" x14ac:dyDescent="0.2">
      <c r="A1547" s="57" t="s">
        <v>3258</v>
      </c>
      <c r="B1547" s="44" t="s">
        <v>3259</v>
      </c>
      <c r="C1547" s="45">
        <v>27</v>
      </c>
      <c r="D1547" s="46" t="s">
        <v>360</v>
      </c>
      <c r="E1547" s="47">
        <v>0.48766225954569098</v>
      </c>
      <c r="F1547" s="48">
        <v>4.9009384775808096</v>
      </c>
      <c r="G1547" s="47">
        <v>0.59081608337102798</v>
      </c>
      <c r="H1547" s="50">
        <v>10.4009077155825</v>
      </c>
      <c r="I1547" s="76" t="str">
        <f t="shared" si="48"/>
        <v>No</v>
      </c>
      <c r="J1547" s="49" t="str">
        <f t="shared" si="49"/>
        <v>No</v>
      </c>
      <c r="K1547" s="47">
        <v>9.1804494707441994E-2</v>
      </c>
      <c r="L1547" s="50">
        <v>10.740354535974999</v>
      </c>
      <c r="M1547" s="47">
        <v>3.9310744676885702E-2</v>
      </c>
      <c r="N1547" s="50">
        <v>0.60514372163388797</v>
      </c>
    </row>
    <row r="1548" spans="1:14" x14ac:dyDescent="0.2">
      <c r="A1548" s="57" t="s">
        <v>3260</v>
      </c>
      <c r="B1548" s="44" t="s">
        <v>3261</v>
      </c>
      <c r="C1548" s="45">
        <v>27</v>
      </c>
      <c r="D1548" s="46" t="s">
        <v>360</v>
      </c>
      <c r="E1548" s="47">
        <v>0.71601791916007096</v>
      </c>
      <c r="F1548" s="48">
        <v>60.583941605839399</v>
      </c>
      <c r="G1548" s="47">
        <v>0.68207349995866295</v>
      </c>
      <c r="H1548" s="50">
        <v>36.195158850226903</v>
      </c>
      <c r="I1548" s="76" t="str">
        <f t="shared" si="48"/>
        <v>No</v>
      </c>
      <c r="J1548" s="49" t="str">
        <f t="shared" si="49"/>
        <v>No</v>
      </c>
      <c r="K1548" s="47">
        <v>0.13688125860420899</v>
      </c>
      <c r="L1548" s="50">
        <v>33.0031282586027</v>
      </c>
      <c r="M1548" s="47">
        <v>0.102546318307685</v>
      </c>
      <c r="N1548" s="50">
        <v>25.340393343419102</v>
      </c>
    </row>
    <row r="1549" spans="1:14" x14ac:dyDescent="0.2">
      <c r="A1549" s="57" t="s">
        <v>3262</v>
      </c>
      <c r="B1549" s="44" t="s">
        <v>3263</v>
      </c>
      <c r="C1549" s="45">
        <v>27</v>
      </c>
      <c r="D1549" s="46" t="s">
        <v>360</v>
      </c>
      <c r="E1549" s="47">
        <v>0.71555627191735904</v>
      </c>
      <c r="F1549" s="48">
        <v>60.479666319082398</v>
      </c>
      <c r="G1549" s="47">
        <v>0.69561495675442797</v>
      </c>
      <c r="H1549" s="50">
        <v>41.906202723146698</v>
      </c>
      <c r="I1549" s="76" t="str">
        <f t="shared" si="48"/>
        <v>No</v>
      </c>
      <c r="J1549" s="49" t="str">
        <f t="shared" si="49"/>
        <v>No</v>
      </c>
      <c r="K1549" s="47">
        <v>0.17578129460087899</v>
      </c>
      <c r="L1549" s="50">
        <v>52.346193952033403</v>
      </c>
      <c r="M1549" s="47">
        <v>0.16874196718705201</v>
      </c>
      <c r="N1549" s="50">
        <v>71.369137670196693</v>
      </c>
    </row>
    <row r="1550" spans="1:14" x14ac:dyDescent="0.2">
      <c r="A1550" s="57" t="s">
        <v>3264</v>
      </c>
      <c r="B1550" s="44" t="s">
        <v>3265</v>
      </c>
      <c r="C1550" s="45">
        <v>27</v>
      </c>
      <c r="D1550" s="46" t="s">
        <v>360</v>
      </c>
      <c r="E1550" s="47">
        <v>0.72482723137779703</v>
      </c>
      <c r="F1550" s="48">
        <v>62.304483837330601</v>
      </c>
      <c r="G1550" s="47">
        <v>0.66797749277005403</v>
      </c>
      <c r="H1550" s="50">
        <v>30.332829046898599</v>
      </c>
      <c r="I1550" s="76" t="str">
        <f t="shared" si="48"/>
        <v>No</v>
      </c>
      <c r="J1550" s="49" t="str">
        <f t="shared" si="49"/>
        <v>No</v>
      </c>
      <c r="K1550" s="47">
        <v>0.101254982526572</v>
      </c>
      <c r="L1550" s="50">
        <v>17.0490093847758</v>
      </c>
      <c r="M1550" s="47">
        <v>8.0470136840831999E-2</v>
      </c>
      <c r="N1550" s="50">
        <v>3.4417549167927399</v>
      </c>
    </row>
    <row r="1551" spans="1:14" x14ac:dyDescent="0.2">
      <c r="A1551" s="57" t="s">
        <v>3266</v>
      </c>
      <c r="B1551" s="44" t="s">
        <v>3267</v>
      </c>
      <c r="C1551" s="45">
        <v>27</v>
      </c>
      <c r="D1551" s="46" t="s">
        <v>360</v>
      </c>
      <c r="E1551" s="47">
        <v>0.70409094170429698</v>
      </c>
      <c r="F1551" s="48">
        <v>58.394160583941598</v>
      </c>
      <c r="G1551" s="47">
        <v>0.63483463348006197</v>
      </c>
      <c r="H1551" s="50">
        <v>18.986384266263201</v>
      </c>
      <c r="I1551" s="76" t="str">
        <f t="shared" si="48"/>
        <v>No</v>
      </c>
      <c r="J1551" s="49" t="str">
        <f t="shared" si="49"/>
        <v>No</v>
      </c>
      <c r="K1551" s="47">
        <v>8.4440794555231194E-2</v>
      </c>
      <c r="L1551" s="50">
        <v>5.0573514077163697</v>
      </c>
      <c r="M1551" s="47">
        <v>2.3739277694934301E-2</v>
      </c>
      <c r="N1551" s="50">
        <v>0.37821482602118001</v>
      </c>
    </row>
    <row r="1552" spans="1:14" x14ac:dyDescent="0.2">
      <c r="A1552" s="57" t="s">
        <v>3268</v>
      </c>
      <c r="B1552" s="44" t="s">
        <v>3269</v>
      </c>
      <c r="C1552" s="45">
        <v>27</v>
      </c>
      <c r="D1552" s="46" t="s">
        <v>360</v>
      </c>
      <c r="E1552" s="47">
        <v>0.58672907494972404</v>
      </c>
      <c r="F1552" s="48">
        <v>25.651720542231502</v>
      </c>
      <c r="G1552" s="47">
        <v>0.69531726784703096</v>
      </c>
      <c r="H1552" s="50">
        <v>41.792738275340398</v>
      </c>
      <c r="I1552" s="76" t="str">
        <f t="shared" si="48"/>
        <v>No</v>
      </c>
      <c r="J1552" s="49" t="str">
        <f t="shared" si="49"/>
        <v>No</v>
      </c>
      <c r="K1552" s="47">
        <v>0.13171522028556101</v>
      </c>
      <c r="L1552" s="50">
        <v>30.8654848800834</v>
      </c>
      <c r="M1552" s="47">
        <v>8.9848117093969296E-2</v>
      </c>
      <c r="N1552" s="50">
        <v>10.552193645990901</v>
      </c>
    </row>
    <row r="1553" spans="1:14" x14ac:dyDescent="0.2">
      <c r="A1553" s="57" t="s">
        <v>3270</v>
      </c>
      <c r="B1553" s="44" t="s">
        <v>3271</v>
      </c>
      <c r="C1553" s="45">
        <v>27</v>
      </c>
      <c r="D1553" s="46" t="s">
        <v>360</v>
      </c>
      <c r="E1553" s="47">
        <v>0.69015571992895497</v>
      </c>
      <c r="F1553" s="48">
        <v>54.848800834202301</v>
      </c>
      <c r="G1553" s="47">
        <v>0.72063078352088095</v>
      </c>
      <c r="H1553" s="50">
        <v>53.2526475037821</v>
      </c>
      <c r="I1553" s="76" t="str">
        <f t="shared" si="48"/>
        <v>No</v>
      </c>
      <c r="J1553" s="49" t="str">
        <f t="shared" si="49"/>
        <v>No</v>
      </c>
      <c r="K1553" s="47">
        <v>0.14124504589329001</v>
      </c>
      <c r="L1553" s="50">
        <v>34.880083420229397</v>
      </c>
      <c r="M1553" s="47">
        <v>0.121508218407993</v>
      </c>
      <c r="N1553" s="50">
        <v>40.582450832072603</v>
      </c>
    </row>
    <row r="1554" spans="1:14" x14ac:dyDescent="0.2">
      <c r="A1554" s="57" t="s">
        <v>3272</v>
      </c>
      <c r="B1554" s="44" t="s">
        <v>3273</v>
      </c>
      <c r="C1554" s="45">
        <v>27</v>
      </c>
      <c r="D1554" s="46" t="s">
        <v>360</v>
      </c>
      <c r="E1554" s="47">
        <v>0.69194732804466397</v>
      </c>
      <c r="F1554" s="48">
        <v>55.474452554744502</v>
      </c>
      <c r="G1554" s="47">
        <v>0.70521305614392205</v>
      </c>
      <c r="H1554" s="50">
        <v>46.3691376701967</v>
      </c>
      <c r="I1554" s="76" t="str">
        <f t="shared" si="48"/>
        <v>No</v>
      </c>
      <c r="J1554" s="49" t="str">
        <f t="shared" si="49"/>
        <v>No</v>
      </c>
      <c r="K1554" s="47">
        <v>0.14747956845273999</v>
      </c>
      <c r="L1554" s="50">
        <v>37.539103232533897</v>
      </c>
      <c r="M1554" s="47">
        <v>0.13999134158860899</v>
      </c>
      <c r="N1554" s="50">
        <v>54.387291981845699</v>
      </c>
    </row>
    <row r="1555" spans="1:14" x14ac:dyDescent="0.2">
      <c r="A1555" s="57" t="s">
        <v>3274</v>
      </c>
      <c r="B1555" s="44" t="s">
        <v>3275</v>
      </c>
      <c r="C1555" s="45">
        <v>27</v>
      </c>
      <c r="D1555" s="46" t="s">
        <v>360</v>
      </c>
      <c r="E1555" s="47">
        <v>0.52899358912905703</v>
      </c>
      <c r="F1555" s="48">
        <v>11.0531803962461</v>
      </c>
      <c r="G1555" s="47">
        <v>0.65626231438298299</v>
      </c>
      <c r="H1555" s="50">
        <v>26.550680786686801</v>
      </c>
      <c r="I1555" s="76" t="str">
        <f t="shared" si="48"/>
        <v>No</v>
      </c>
      <c r="J1555" s="49" t="str">
        <f t="shared" si="49"/>
        <v>No</v>
      </c>
      <c r="K1555" s="47">
        <v>0.11223963563473401</v>
      </c>
      <c r="L1555" s="50">
        <v>23.3576642335766</v>
      </c>
      <c r="M1555" s="47">
        <v>9.2423581012233996E-2</v>
      </c>
      <c r="N1555" s="50">
        <v>13.6157337367625</v>
      </c>
    </row>
    <row r="1556" spans="1:14" x14ac:dyDescent="0.2">
      <c r="A1556" s="57" t="s">
        <v>2004</v>
      </c>
      <c r="B1556" s="44" t="s">
        <v>3276</v>
      </c>
      <c r="C1556" s="45">
        <v>27</v>
      </c>
      <c r="D1556" s="46" t="s">
        <v>360</v>
      </c>
      <c r="E1556" s="47">
        <v>0.460895439456668</v>
      </c>
      <c r="F1556" s="48">
        <v>2.6590198123044799</v>
      </c>
      <c r="G1556" s="47">
        <v>0.63016854571603198</v>
      </c>
      <c r="H1556" s="50">
        <v>17.738275340393301</v>
      </c>
      <c r="I1556" s="76" t="str">
        <f t="shared" si="48"/>
        <v>No</v>
      </c>
      <c r="J1556" s="49" t="str">
        <f t="shared" si="49"/>
        <v>No</v>
      </c>
      <c r="K1556" s="47">
        <v>9.1091935114119005E-2</v>
      </c>
      <c r="L1556" s="50">
        <v>10.0625651720542</v>
      </c>
      <c r="M1556" s="47">
        <v>8.9620108027583606E-2</v>
      </c>
      <c r="N1556" s="50">
        <v>10.363086232980301</v>
      </c>
    </row>
    <row r="1557" spans="1:14" x14ac:dyDescent="0.2">
      <c r="A1557" s="57" t="s">
        <v>3277</v>
      </c>
      <c r="B1557" s="44" t="s">
        <v>3278</v>
      </c>
      <c r="C1557" s="45">
        <v>27</v>
      </c>
      <c r="D1557" s="46" t="s">
        <v>360</v>
      </c>
      <c r="E1557" s="47">
        <v>0.46965892234893197</v>
      </c>
      <c r="F1557" s="48">
        <v>3.2325338894682001</v>
      </c>
      <c r="G1557" s="47">
        <v>0.651628865299132</v>
      </c>
      <c r="H1557" s="50">
        <v>24.735249621785201</v>
      </c>
      <c r="I1557" s="76" t="str">
        <f t="shared" si="48"/>
        <v>No</v>
      </c>
      <c r="J1557" s="49" t="str">
        <f t="shared" si="49"/>
        <v>No</v>
      </c>
      <c r="K1557" s="47">
        <v>9.08755745493771E-2</v>
      </c>
      <c r="L1557" s="50">
        <v>9.9061522419186705</v>
      </c>
      <c r="M1557" s="47">
        <v>8.8705026370387297E-2</v>
      </c>
      <c r="N1557" s="50">
        <v>9.4175491679273797</v>
      </c>
    </row>
    <row r="1558" spans="1:14" x14ac:dyDescent="0.2">
      <c r="A1558" s="57" t="s">
        <v>2006</v>
      </c>
      <c r="B1558" s="44" t="s">
        <v>3279</v>
      </c>
      <c r="C1558" s="45">
        <v>27</v>
      </c>
      <c r="D1558" s="46" t="s">
        <v>360</v>
      </c>
      <c r="E1558" s="47">
        <v>0.47438849885689199</v>
      </c>
      <c r="F1558" s="48">
        <v>3.59749739311783</v>
      </c>
      <c r="G1558" s="47">
        <v>0.63651283341688003</v>
      </c>
      <c r="H1558" s="50">
        <v>19.6293494704992</v>
      </c>
      <c r="I1558" s="76" t="str">
        <f t="shared" si="48"/>
        <v>No</v>
      </c>
      <c r="J1558" s="49" t="str">
        <f t="shared" si="49"/>
        <v>No</v>
      </c>
      <c r="K1558" s="47">
        <v>8.7595938598729203E-2</v>
      </c>
      <c r="L1558" s="50">
        <v>7.6642335766423404</v>
      </c>
      <c r="M1558" s="47">
        <v>8.5484677057555303E-2</v>
      </c>
      <c r="N1558" s="50">
        <v>6.3161875945537096</v>
      </c>
    </row>
    <row r="1559" spans="1:14" x14ac:dyDescent="0.2">
      <c r="A1559" s="57" t="s">
        <v>3280</v>
      </c>
      <c r="B1559" s="44" t="s">
        <v>3281</v>
      </c>
      <c r="C1559" s="45">
        <v>27</v>
      </c>
      <c r="D1559" s="46" t="s">
        <v>360</v>
      </c>
      <c r="E1559" s="47">
        <v>0.54990500469016301</v>
      </c>
      <c r="F1559" s="48">
        <v>15.9541188738269</v>
      </c>
      <c r="G1559" s="47">
        <v>0.58696320557582204</v>
      </c>
      <c r="H1559" s="50">
        <v>9.8335854765506792</v>
      </c>
      <c r="I1559" s="76" t="str">
        <f t="shared" si="48"/>
        <v>No</v>
      </c>
      <c r="J1559" s="49" t="str">
        <f t="shared" si="49"/>
        <v>No</v>
      </c>
      <c r="K1559" s="47">
        <v>9.9929743870800697E-2</v>
      </c>
      <c r="L1559" s="50">
        <v>15.901981230448399</v>
      </c>
      <c r="M1559" s="47">
        <v>0.101717364080193</v>
      </c>
      <c r="N1559" s="50">
        <v>24.205748865355499</v>
      </c>
    </row>
    <row r="1560" spans="1:14" x14ac:dyDescent="0.2">
      <c r="A1560" s="57" t="s">
        <v>3282</v>
      </c>
      <c r="B1560" s="44" t="s">
        <v>3283</v>
      </c>
      <c r="C1560" s="45">
        <v>27</v>
      </c>
      <c r="D1560" s="46" t="s">
        <v>360</v>
      </c>
      <c r="E1560" s="47">
        <v>0.48216710900058102</v>
      </c>
      <c r="F1560" s="48">
        <v>4.3274244004171001</v>
      </c>
      <c r="G1560" s="47">
        <v>0.64078293422781296</v>
      </c>
      <c r="H1560" s="50">
        <v>20.839636913766999</v>
      </c>
      <c r="I1560" s="76" t="str">
        <f t="shared" si="48"/>
        <v>No</v>
      </c>
      <c r="J1560" s="49" t="str">
        <f t="shared" si="49"/>
        <v>No</v>
      </c>
      <c r="K1560" s="47">
        <v>8.4619433753109999E-2</v>
      </c>
      <c r="L1560" s="50">
        <v>5.2137643378519298</v>
      </c>
      <c r="M1560" s="47">
        <v>7.1720072512930402E-2</v>
      </c>
      <c r="N1560" s="50">
        <v>1.62632375189107</v>
      </c>
    </row>
    <row r="1561" spans="1:14" x14ac:dyDescent="0.2">
      <c r="A1561" s="57" t="s">
        <v>3284</v>
      </c>
      <c r="B1561" s="44" t="s">
        <v>3285</v>
      </c>
      <c r="C1561" s="45">
        <v>27</v>
      </c>
      <c r="D1561" s="46" t="s">
        <v>360</v>
      </c>
      <c r="E1561" s="47">
        <v>0.54545444844394797</v>
      </c>
      <c r="F1561" s="48">
        <v>14.702815432742399</v>
      </c>
      <c r="G1561" s="47">
        <v>0.72720266242443898</v>
      </c>
      <c r="H1561" s="50">
        <v>56.278366111951598</v>
      </c>
      <c r="I1561" s="76" t="str">
        <f t="shared" si="48"/>
        <v>No</v>
      </c>
      <c r="J1561" s="49" t="str">
        <f t="shared" si="49"/>
        <v>No</v>
      </c>
      <c r="K1561" s="47">
        <v>8.42003227450831E-2</v>
      </c>
      <c r="L1561" s="50">
        <v>4.6402502606882203</v>
      </c>
      <c r="M1561" s="47">
        <v>8.1708809345719294E-2</v>
      </c>
      <c r="N1561" s="50">
        <v>4.1981845688351003</v>
      </c>
    </row>
    <row r="1562" spans="1:14" x14ac:dyDescent="0.2">
      <c r="A1562" s="57" t="s">
        <v>3286</v>
      </c>
      <c r="B1562" s="44" t="s">
        <v>3287</v>
      </c>
      <c r="C1562" s="45">
        <v>27</v>
      </c>
      <c r="D1562" s="46" t="s">
        <v>360</v>
      </c>
      <c r="E1562" s="47">
        <v>0.54626326209480602</v>
      </c>
      <c r="F1562" s="48">
        <v>14.963503649634999</v>
      </c>
      <c r="G1562" s="47">
        <v>0.70558566082318896</v>
      </c>
      <c r="H1562" s="50">
        <v>46.558245083207296</v>
      </c>
      <c r="I1562" s="76" t="str">
        <f t="shared" si="48"/>
        <v>No</v>
      </c>
      <c r="J1562" s="49" t="str">
        <f t="shared" si="49"/>
        <v>No</v>
      </c>
      <c r="K1562" s="47">
        <v>8.4253729545158904E-2</v>
      </c>
      <c r="L1562" s="50">
        <v>4.7966631908237698</v>
      </c>
      <c r="M1562" s="47">
        <v>7.8204805557571103E-2</v>
      </c>
      <c r="N1562" s="50">
        <v>2.7987897125567298</v>
      </c>
    </row>
    <row r="1563" spans="1:14" x14ac:dyDescent="0.2">
      <c r="A1563" s="57" t="s">
        <v>3239</v>
      </c>
      <c r="B1563" s="44" t="s">
        <v>3288</v>
      </c>
      <c r="C1563" s="45">
        <v>27</v>
      </c>
      <c r="D1563" s="46" t="s">
        <v>360</v>
      </c>
      <c r="E1563" s="47">
        <v>0.74211115653476101</v>
      </c>
      <c r="F1563" s="48">
        <v>65.015641293013601</v>
      </c>
      <c r="G1563" s="47">
        <v>0.64155400381023098</v>
      </c>
      <c r="H1563" s="50">
        <v>21.1800302571861</v>
      </c>
      <c r="I1563" s="76" t="str">
        <f t="shared" si="48"/>
        <v>No</v>
      </c>
      <c r="J1563" s="49" t="str">
        <f t="shared" si="49"/>
        <v>No</v>
      </c>
      <c r="K1563" s="47">
        <v>8.4548284043125005E-2</v>
      </c>
      <c r="L1563" s="50">
        <v>5.1616266944734104</v>
      </c>
      <c r="M1563" s="47">
        <v>7.4572361809321502E-2</v>
      </c>
      <c r="N1563" s="50">
        <v>2.0801815431164901</v>
      </c>
    </row>
    <row r="1564" spans="1:14" x14ac:dyDescent="0.2">
      <c r="A1564" s="57" t="s">
        <v>3289</v>
      </c>
      <c r="B1564" s="44" t="s">
        <v>3290</v>
      </c>
      <c r="C1564" s="45">
        <v>27</v>
      </c>
      <c r="D1564" s="46" t="s">
        <v>360</v>
      </c>
      <c r="E1564" s="47">
        <v>0.73369309688822903</v>
      </c>
      <c r="F1564" s="48">
        <v>63.712200208550598</v>
      </c>
      <c r="G1564" s="47">
        <v>0.69704728898795199</v>
      </c>
      <c r="H1564" s="50">
        <v>42.5113464447806</v>
      </c>
      <c r="I1564" s="76" t="str">
        <f t="shared" si="48"/>
        <v>No</v>
      </c>
      <c r="J1564" s="49" t="str">
        <f t="shared" si="49"/>
        <v>No</v>
      </c>
      <c r="K1564" s="47">
        <v>8.6286952320146201E-2</v>
      </c>
      <c r="L1564" s="50">
        <v>6.5693430656934302</v>
      </c>
      <c r="M1564" s="47">
        <v>7.5654470592764006E-2</v>
      </c>
      <c r="N1564" s="50">
        <v>2.3071104387291999</v>
      </c>
    </row>
    <row r="1565" spans="1:14" x14ac:dyDescent="0.2">
      <c r="A1565" s="57" t="s">
        <v>3291</v>
      </c>
      <c r="B1565" s="44" t="s">
        <v>3292</v>
      </c>
      <c r="C1565" s="45">
        <v>27</v>
      </c>
      <c r="D1565" s="46" t="s">
        <v>360</v>
      </c>
      <c r="E1565" s="47">
        <v>0.72452079899072996</v>
      </c>
      <c r="F1565" s="48">
        <v>62.043795620437997</v>
      </c>
      <c r="G1565" s="47">
        <v>0.68713790884220105</v>
      </c>
      <c r="H1565" s="50">
        <v>38.275340393343399</v>
      </c>
      <c r="I1565" s="76" t="str">
        <f t="shared" si="48"/>
        <v>No</v>
      </c>
      <c r="J1565" s="49" t="str">
        <f t="shared" si="49"/>
        <v>No</v>
      </c>
      <c r="K1565" s="47">
        <v>9.4040336514362693E-2</v>
      </c>
      <c r="L1565" s="50">
        <v>12.565172054223201</v>
      </c>
      <c r="M1565" s="47">
        <v>9.1346847408124501E-2</v>
      </c>
      <c r="N1565" s="50">
        <v>12.670196671709499</v>
      </c>
    </row>
    <row r="1566" spans="1:14" x14ac:dyDescent="0.2">
      <c r="A1566" s="57" t="s">
        <v>3293</v>
      </c>
      <c r="B1566" s="44" t="s">
        <v>3294</v>
      </c>
      <c r="C1566" s="45">
        <v>27</v>
      </c>
      <c r="D1566" s="46" t="s">
        <v>360</v>
      </c>
      <c r="E1566" s="47">
        <v>0.51670154326944495</v>
      </c>
      <c r="F1566" s="48">
        <v>8.7591240875912408</v>
      </c>
      <c r="G1566" s="47">
        <v>0.63114821952112099</v>
      </c>
      <c r="H1566" s="50">
        <v>18.040847201210301</v>
      </c>
      <c r="I1566" s="76" t="str">
        <f t="shared" si="48"/>
        <v>No</v>
      </c>
      <c r="J1566" s="49" t="str">
        <f t="shared" si="49"/>
        <v>No</v>
      </c>
      <c r="K1566" s="47">
        <v>0.104423198705209</v>
      </c>
      <c r="L1566" s="50">
        <v>19.030239833159499</v>
      </c>
      <c r="M1566" s="47">
        <v>9.6723785839046797E-2</v>
      </c>
      <c r="N1566" s="50">
        <v>18.116490166414501</v>
      </c>
    </row>
    <row r="1567" spans="1:14" x14ac:dyDescent="0.2">
      <c r="A1567" s="57" t="s">
        <v>3295</v>
      </c>
      <c r="B1567" s="44" t="s">
        <v>3296</v>
      </c>
      <c r="C1567" s="45">
        <v>27</v>
      </c>
      <c r="D1567" s="46" t="s">
        <v>360</v>
      </c>
      <c r="E1567" s="47">
        <v>0.50350586285496601</v>
      </c>
      <c r="F1567" s="48">
        <v>6.7778936392075098</v>
      </c>
      <c r="G1567" s="47">
        <v>0.65138397573870199</v>
      </c>
      <c r="H1567" s="50">
        <v>24.6217851739788</v>
      </c>
      <c r="I1567" s="76" t="str">
        <f t="shared" si="48"/>
        <v>No</v>
      </c>
      <c r="J1567" s="49" t="str">
        <f t="shared" si="49"/>
        <v>No</v>
      </c>
      <c r="K1567" s="47">
        <v>9.4019452673228698E-2</v>
      </c>
      <c r="L1567" s="50">
        <v>12.5130344108446</v>
      </c>
      <c r="M1567" s="47">
        <v>9.0909571729055602E-2</v>
      </c>
      <c r="N1567" s="50">
        <v>11.8759455370651</v>
      </c>
    </row>
    <row r="1568" spans="1:14" x14ac:dyDescent="0.2">
      <c r="A1568" s="57" t="s">
        <v>3297</v>
      </c>
      <c r="B1568" s="44" t="s">
        <v>3298</v>
      </c>
      <c r="C1568" s="45">
        <v>27</v>
      </c>
      <c r="D1568" s="46" t="s">
        <v>360</v>
      </c>
      <c r="E1568" s="47">
        <v>0.80007698863798404</v>
      </c>
      <c r="F1568" s="48">
        <v>76.173096976016694</v>
      </c>
      <c r="G1568" s="47">
        <v>0.69629743491449103</v>
      </c>
      <c r="H1568" s="50">
        <v>42.284417549167898</v>
      </c>
      <c r="I1568" s="76" t="str">
        <f t="shared" si="48"/>
        <v>No</v>
      </c>
      <c r="J1568" s="49" t="str">
        <f t="shared" si="49"/>
        <v>No</v>
      </c>
      <c r="K1568" s="47">
        <v>0.108626053651697</v>
      </c>
      <c r="L1568" s="50">
        <v>21.0114702815433</v>
      </c>
      <c r="M1568" s="47">
        <v>9.7553100123878606E-2</v>
      </c>
      <c r="N1568" s="50">
        <v>19.137670196671699</v>
      </c>
    </row>
    <row r="1569" spans="1:14" x14ac:dyDescent="0.2">
      <c r="A1569" s="57" t="s">
        <v>3299</v>
      </c>
      <c r="B1569" s="44" t="s">
        <v>3300</v>
      </c>
      <c r="C1569" s="45">
        <v>27</v>
      </c>
      <c r="D1569" s="46" t="s">
        <v>360</v>
      </c>
      <c r="E1569" s="47">
        <v>0.77610900824999796</v>
      </c>
      <c r="F1569" s="48">
        <v>71.011470281543296</v>
      </c>
      <c r="G1569" s="47">
        <v>0.65047162444474704</v>
      </c>
      <c r="H1569" s="50">
        <v>24.243570347957601</v>
      </c>
      <c r="I1569" s="76" t="str">
        <f t="shared" si="48"/>
        <v>No</v>
      </c>
      <c r="J1569" s="49" t="str">
        <f t="shared" si="49"/>
        <v>No</v>
      </c>
      <c r="K1569" s="47">
        <v>0.12334761538200099</v>
      </c>
      <c r="L1569" s="50">
        <v>27.267987486965598</v>
      </c>
      <c r="M1569" s="47">
        <v>9.7630190967154501E-2</v>
      </c>
      <c r="N1569" s="50">
        <v>19.2511346444781</v>
      </c>
    </row>
    <row r="1570" spans="1:14" x14ac:dyDescent="0.2">
      <c r="A1570" s="57" t="s">
        <v>3301</v>
      </c>
      <c r="B1570" s="44" t="s">
        <v>3302</v>
      </c>
      <c r="C1570" s="45">
        <v>27</v>
      </c>
      <c r="D1570" s="46" t="s">
        <v>360</v>
      </c>
      <c r="E1570" s="47">
        <v>0.53243341309477099</v>
      </c>
      <c r="F1570" s="48">
        <v>11.626694473409801</v>
      </c>
      <c r="G1570" s="47">
        <v>0.65696570868222703</v>
      </c>
      <c r="H1570" s="50">
        <v>26.6263237518911</v>
      </c>
      <c r="I1570" s="76" t="str">
        <f t="shared" si="48"/>
        <v>No</v>
      </c>
      <c r="J1570" s="49" t="str">
        <f t="shared" si="49"/>
        <v>No</v>
      </c>
      <c r="K1570" s="47">
        <v>0.119951495019056</v>
      </c>
      <c r="L1570" s="50">
        <v>26.225234619395199</v>
      </c>
      <c r="M1570" s="47">
        <v>9.7662378256461804E-2</v>
      </c>
      <c r="N1570" s="50">
        <v>19.326777609682299</v>
      </c>
    </row>
    <row r="1571" spans="1:14" x14ac:dyDescent="0.2">
      <c r="A1571" s="57" t="s">
        <v>425</v>
      </c>
      <c r="B1571" s="44" t="s">
        <v>3303</v>
      </c>
      <c r="C1571" s="45">
        <v>27</v>
      </c>
      <c r="D1571" s="46" t="s">
        <v>360</v>
      </c>
      <c r="E1571" s="47">
        <v>0.55849923975763105</v>
      </c>
      <c r="F1571" s="48">
        <v>17.935349322210602</v>
      </c>
      <c r="G1571" s="47">
        <v>0.70844952643806203</v>
      </c>
      <c r="H1571" s="50">
        <v>47.9954614220878</v>
      </c>
      <c r="I1571" s="76" t="str">
        <f t="shared" si="48"/>
        <v>No</v>
      </c>
      <c r="J1571" s="49" t="str">
        <f t="shared" si="49"/>
        <v>No</v>
      </c>
      <c r="K1571" s="47">
        <v>0.11275765057390701</v>
      </c>
      <c r="L1571" s="50">
        <v>23.6704900938478</v>
      </c>
      <c r="M1571" s="47">
        <v>9.2409285688840298E-2</v>
      </c>
      <c r="N1571" s="50">
        <v>13.577912254160401</v>
      </c>
    </row>
    <row r="1572" spans="1:14" x14ac:dyDescent="0.2">
      <c r="A1572" s="57" t="s">
        <v>3304</v>
      </c>
      <c r="B1572" s="44" t="s">
        <v>3305</v>
      </c>
      <c r="C1572" s="45">
        <v>27</v>
      </c>
      <c r="D1572" s="46" t="s">
        <v>360</v>
      </c>
      <c r="E1572" s="47">
        <v>0.638152012598593</v>
      </c>
      <c r="F1572" s="48">
        <v>41.814389989572497</v>
      </c>
      <c r="G1572" s="47">
        <v>0.78370733164661199</v>
      </c>
      <c r="H1572" s="50">
        <v>74.924357034795804</v>
      </c>
      <c r="I1572" s="76" t="str">
        <f t="shared" si="48"/>
        <v>No</v>
      </c>
      <c r="J1572" s="49" t="str">
        <f t="shared" si="49"/>
        <v>No</v>
      </c>
      <c r="K1572" s="47">
        <v>0.131179746718008</v>
      </c>
      <c r="L1572" s="50">
        <v>30.5526590198123</v>
      </c>
      <c r="M1572" s="47">
        <v>7.9263687141876094E-2</v>
      </c>
      <c r="N1572" s="50">
        <v>3.1391830559757898</v>
      </c>
    </row>
    <row r="1573" spans="1:14" x14ac:dyDescent="0.2">
      <c r="A1573" s="57" t="s">
        <v>3306</v>
      </c>
      <c r="B1573" s="44" t="s">
        <v>3307</v>
      </c>
      <c r="C1573" s="45">
        <v>27</v>
      </c>
      <c r="D1573" s="46" t="s">
        <v>360</v>
      </c>
      <c r="E1573" s="47">
        <v>0.68011029115789201</v>
      </c>
      <c r="F1573" s="48">
        <v>52.606882168925999</v>
      </c>
      <c r="G1573" s="47">
        <v>0.64791113666502598</v>
      </c>
      <c r="H1573" s="50">
        <v>23.146747352496199</v>
      </c>
      <c r="I1573" s="76" t="str">
        <f t="shared" si="48"/>
        <v>No</v>
      </c>
      <c r="J1573" s="49" t="str">
        <f t="shared" si="49"/>
        <v>No</v>
      </c>
      <c r="K1573" s="47">
        <v>0.15686464804106501</v>
      </c>
      <c r="L1573" s="50">
        <v>42.335766423357697</v>
      </c>
      <c r="M1573" s="47">
        <v>0.139307140819875</v>
      </c>
      <c r="N1573" s="50">
        <v>53.933434190620297</v>
      </c>
    </row>
    <row r="1574" spans="1:14" x14ac:dyDescent="0.2">
      <c r="A1574" s="57" t="s">
        <v>3308</v>
      </c>
      <c r="B1574" s="44" t="s">
        <v>3309</v>
      </c>
      <c r="C1574" s="45">
        <v>29</v>
      </c>
      <c r="D1574" s="46" t="s">
        <v>360</v>
      </c>
      <c r="E1574" s="47">
        <v>0.52923527393508196</v>
      </c>
      <c r="F1574" s="48">
        <v>11.261730969760199</v>
      </c>
      <c r="G1574" s="47">
        <v>0.63360172903167999</v>
      </c>
      <c r="H1574" s="50">
        <v>9.0909090909090899</v>
      </c>
      <c r="I1574" s="76" t="str">
        <f t="shared" si="48"/>
        <v>No</v>
      </c>
      <c r="J1574" s="49" t="str">
        <f t="shared" si="49"/>
        <v>No</v>
      </c>
      <c r="K1574" s="47">
        <v>0.11156338725996801</v>
      </c>
      <c r="L1574" s="50">
        <v>22.523461939520299</v>
      </c>
      <c r="M1574" s="47">
        <v>0.166974672774966</v>
      </c>
      <c r="N1574" s="50">
        <v>16.610549943883299</v>
      </c>
    </row>
    <row r="1575" spans="1:14" x14ac:dyDescent="0.2">
      <c r="A1575" s="57" t="s">
        <v>3262</v>
      </c>
      <c r="B1575" s="44" t="s">
        <v>3310</v>
      </c>
      <c r="C1575" s="45">
        <v>29</v>
      </c>
      <c r="D1575" s="46" t="s">
        <v>360</v>
      </c>
      <c r="E1575" s="47">
        <v>0.56254912730534001</v>
      </c>
      <c r="F1575" s="48">
        <v>19.030239833159499</v>
      </c>
      <c r="G1575" s="47">
        <v>0.67697065788699096</v>
      </c>
      <c r="H1575" s="50">
        <v>17.508417508417502</v>
      </c>
      <c r="I1575" s="76" t="str">
        <f t="shared" si="48"/>
        <v>No</v>
      </c>
      <c r="J1575" s="49" t="str">
        <f t="shared" si="49"/>
        <v>No</v>
      </c>
      <c r="K1575" s="47">
        <v>0.10412537208323901</v>
      </c>
      <c r="L1575" s="50">
        <v>18.978102189781001</v>
      </c>
      <c r="M1575" s="47">
        <v>0.11133884638414999</v>
      </c>
      <c r="N1575" s="50">
        <v>5.0505050505050502</v>
      </c>
    </row>
    <row r="1576" spans="1:14" x14ac:dyDescent="0.2">
      <c r="A1576" s="57" t="s">
        <v>3311</v>
      </c>
      <c r="B1576" s="44" t="s">
        <v>3312</v>
      </c>
      <c r="C1576" s="45">
        <v>29</v>
      </c>
      <c r="D1576" s="46" t="s">
        <v>360</v>
      </c>
      <c r="E1576" s="47">
        <v>0.51967180726058704</v>
      </c>
      <c r="F1576" s="48">
        <v>9.0719499478623593</v>
      </c>
      <c r="G1576" s="47">
        <v>0.62913379390261803</v>
      </c>
      <c r="H1576" s="50">
        <v>8.3052749719416408</v>
      </c>
      <c r="I1576" s="76" t="str">
        <f t="shared" si="48"/>
        <v>No</v>
      </c>
      <c r="J1576" s="49" t="str">
        <f t="shared" si="49"/>
        <v>No</v>
      </c>
      <c r="K1576" s="47">
        <v>0.11818655050822199</v>
      </c>
      <c r="L1576" s="50">
        <v>25.7559958289885</v>
      </c>
      <c r="M1576" s="47">
        <v>0.114578877207792</v>
      </c>
      <c r="N1576" s="50">
        <v>5.4994388327721699</v>
      </c>
    </row>
    <row r="1577" spans="1:14" x14ac:dyDescent="0.2">
      <c r="A1577" s="57" t="s">
        <v>3270</v>
      </c>
      <c r="B1577" s="44" t="s">
        <v>3313</v>
      </c>
      <c r="C1577" s="45">
        <v>29</v>
      </c>
      <c r="D1577" s="46" t="s">
        <v>360</v>
      </c>
      <c r="E1577" s="47">
        <v>0.53824331805393499</v>
      </c>
      <c r="F1577" s="48">
        <v>13.1908237747654</v>
      </c>
      <c r="G1577" s="47">
        <v>0.63327478897828804</v>
      </c>
      <c r="H1577" s="50">
        <v>8.9786756453423102</v>
      </c>
      <c r="I1577" s="76" t="str">
        <f t="shared" si="48"/>
        <v>No</v>
      </c>
      <c r="J1577" s="49" t="str">
        <f t="shared" si="49"/>
        <v>No</v>
      </c>
      <c r="K1577" s="47">
        <v>0.148471211725</v>
      </c>
      <c r="L1577" s="50">
        <v>37.747653806048</v>
      </c>
      <c r="M1577" s="47">
        <v>0.16166780121423699</v>
      </c>
      <c r="N1577" s="50">
        <v>14.9270482603816</v>
      </c>
    </row>
    <row r="1578" spans="1:14" x14ac:dyDescent="0.2">
      <c r="A1578" s="57" t="s">
        <v>3314</v>
      </c>
      <c r="B1578" s="44" t="s">
        <v>3315</v>
      </c>
      <c r="C1578" s="45">
        <v>29</v>
      </c>
      <c r="D1578" s="46" t="s">
        <v>360</v>
      </c>
      <c r="E1578" s="47">
        <v>0.54633068893512604</v>
      </c>
      <c r="F1578" s="48">
        <v>15.0677789363921</v>
      </c>
      <c r="G1578" s="47">
        <v>0.66462824730293302</v>
      </c>
      <c r="H1578" s="50">
        <v>14.9270482603816</v>
      </c>
      <c r="I1578" s="76" t="str">
        <f t="shared" si="48"/>
        <v>No</v>
      </c>
      <c r="J1578" s="49" t="str">
        <f t="shared" si="49"/>
        <v>No</v>
      </c>
      <c r="K1578" s="47">
        <v>0.170555827241645</v>
      </c>
      <c r="L1578" s="50">
        <v>49.530761209593301</v>
      </c>
      <c r="M1578" s="47">
        <v>0.20071550689256801</v>
      </c>
      <c r="N1578" s="50">
        <v>30.751964085297399</v>
      </c>
    </row>
    <row r="1579" spans="1:14" x14ac:dyDescent="0.2">
      <c r="A1579" s="57" t="s">
        <v>3316</v>
      </c>
      <c r="B1579" s="44" t="s">
        <v>3317</v>
      </c>
      <c r="C1579" s="45">
        <v>27</v>
      </c>
      <c r="D1579" s="46" t="s">
        <v>360</v>
      </c>
      <c r="E1579" s="47">
        <v>0.53933915344986405</v>
      </c>
      <c r="F1579" s="48">
        <v>13.451511991658</v>
      </c>
      <c r="G1579" s="47">
        <v>0.69702916345868104</v>
      </c>
      <c r="H1579" s="50">
        <v>42.473524962178502</v>
      </c>
      <c r="I1579" s="76" t="str">
        <f t="shared" si="48"/>
        <v>No</v>
      </c>
      <c r="J1579" s="49" t="str">
        <f t="shared" si="49"/>
        <v>No</v>
      </c>
      <c r="K1579" s="47">
        <v>0.17399513261528601</v>
      </c>
      <c r="L1579" s="50">
        <v>51.564129301355599</v>
      </c>
      <c r="M1579" s="47">
        <v>0.15932648948834099</v>
      </c>
      <c r="N1579" s="50">
        <v>66.906202723146706</v>
      </c>
    </row>
    <row r="1580" spans="1:14" x14ac:dyDescent="0.2">
      <c r="A1580" s="57" t="s">
        <v>3318</v>
      </c>
      <c r="B1580" s="44" t="s">
        <v>3319</v>
      </c>
      <c r="C1580" s="45">
        <v>27</v>
      </c>
      <c r="D1580" s="46" t="s">
        <v>360</v>
      </c>
      <c r="E1580" s="47">
        <v>0.52540805095093901</v>
      </c>
      <c r="F1580" s="48">
        <v>10.3753910323253</v>
      </c>
      <c r="G1580" s="47">
        <v>0.65975553933727504</v>
      </c>
      <c r="H1580" s="50">
        <v>27.760968229954599</v>
      </c>
      <c r="I1580" s="76" t="str">
        <f t="shared" si="48"/>
        <v>No</v>
      </c>
      <c r="J1580" s="49" t="str">
        <f t="shared" si="49"/>
        <v>No</v>
      </c>
      <c r="K1580" s="47">
        <v>0.13412948547181699</v>
      </c>
      <c r="L1580" s="50">
        <v>32.116788321167903</v>
      </c>
      <c r="M1580" s="47">
        <v>0.119178376535197</v>
      </c>
      <c r="N1580" s="50">
        <v>39.069591527987903</v>
      </c>
    </row>
    <row r="1581" spans="1:14" x14ac:dyDescent="0.2">
      <c r="A1581" s="57" t="s">
        <v>3320</v>
      </c>
      <c r="B1581" s="44" t="s">
        <v>3321</v>
      </c>
      <c r="C1581" s="45">
        <v>27</v>
      </c>
      <c r="D1581" s="46" t="s">
        <v>360</v>
      </c>
      <c r="E1581" s="47">
        <v>0.77495025449897703</v>
      </c>
      <c r="F1581" s="48">
        <v>70.802919708029194</v>
      </c>
      <c r="G1581" s="47">
        <v>0.675425436880702</v>
      </c>
      <c r="H1581" s="50">
        <v>33.2450832072617</v>
      </c>
      <c r="I1581" s="76" t="str">
        <f t="shared" si="48"/>
        <v>No</v>
      </c>
      <c r="J1581" s="49" t="str">
        <f t="shared" si="49"/>
        <v>No</v>
      </c>
      <c r="K1581" s="47">
        <v>0.106336235767481</v>
      </c>
      <c r="L1581" s="50">
        <v>20.072992700729898</v>
      </c>
      <c r="M1581" s="47">
        <v>0.103279388399732</v>
      </c>
      <c r="N1581" s="50">
        <v>25.983358547655101</v>
      </c>
    </row>
    <row r="1582" spans="1:14" x14ac:dyDescent="0.2">
      <c r="A1582" s="57" t="s">
        <v>3322</v>
      </c>
      <c r="B1582" s="44" t="s">
        <v>3323</v>
      </c>
      <c r="C1582" s="45">
        <v>27</v>
      </c>
      <c r="D1582" s="46" t="s">
        <v>360</v>
      </c>
      <c r="E1582" s="47">
        <v>0.79978327964842699</v>
      </c>
      <c r="F1582" s="48">
        <v>76.120959332638193</v>
      </c>
      <c r="G1582" s="47">
        <v>0.71275879749946303</v>
      </c>
      <c r="H1582" s="50">
        <v>49.697428139183103</v>
      </c>
      <c r="I1582" s="76" t="str">
        <f t="shared" si="48"/>
        <v>No</v>
      </c>
      <c r="J1582" s="49" t="str">
        <f t="shared" si="49"/>
        <v>No</v>
      </c>
      <c r="K1582" s="47">
        <v>0.122768253905697</v>
      </c>
      <c r="L1582" s="50">
        <v>27.1637122002086</v>
      </c>
      <c r="M1582" s="47">
        <v>0.116651609096259</v>
      </c>
      <c r="N1582" s="50">
        <v>37.065052950075597</v>
      </c>
    </row>
    <row r="1583" spans="1:14" x14ac:dyDescent="0.2">
      <c r="A1583" s="57" t="s">
        <v>3324</v>
      </c>
      <c r="B1583" s="44" t="s">
        <v>3325</v>
      </c>
      <c r="C1583" s="45">
        <v>27</v>
      </c>
      <c r="D1583" s="46" t="s">
        <v>360</v>
      </c>
      <c r="E1583" s="47">
        <v>0.83935597782385096</v>
      </c>
      <c r="F1583" s="48">
        <v>86.131386861313899</v>
      </c>
      <c r="G1583" s="47">
        <v>0.76832931345628497</v>
      </c>
      <c r="H1583" s="50">
        <v>70.953101361573403</v>
      </c>
      <c r="I1583" s="76" t="str">
        <f t="shared" si="48"/>
        <v>No</v>
      </c>
      <c r="J1583" s="49" t="str">
        <f t="shared" si="49"/>
        <v>No</v>
      </c>
      <c r="K1583" s="47">
        <v>0.16489723621103999</v>
      </c>
      <c r="L1583" s="50">
        <v>46.2460896767466</v>
      </c>
      <c r="M1583" s="47">
        <v>0.15949706911001901</v>
      </c>
      <c r="N1583" s="50">
        <v>67.208774583963702</v>
      </c>
    </row>
    <row r="1584" spans="1:14" x14ac:dyDescent="0.2">
      <c r="A1584" s="57" t="s">
        <v>3326</v>
      </c>
      <c r="B1584" s="44" t="s">
        <v>3327</v>
      </c>
      <c r="C1584" s="45">
        <v>27</v>
      </c>
      <c r="D1584" s="46" t="s">
        <v>360</v>
      </c>
      <c r="E1584" s="47">
        <v>0.72458363120052904</v>
      </c>
      <c r="F1584" s="48">
        <v>62.148070907194999</v>
      </c>
      <c r="G1584" s="47">
        <v>0.697368433470686</v>
      </c>
      <c r="H1584" s="50">
        <v>42.586989409984902</v>
      </c>
      <c r="I1584" s="76" t="str">
        <f t="shared" si="48"/>
        <v>No</v>
      </c>
      <c r="J1584" s="49" t="str">
        <f t="shared" si="49"/>
        <v>No</v>
      </c>
      <c r="K1584" s="47">
        <v>0.14931343028059901</v>
      </c>
      <c r="L1584" s="50">
        <v>38.581856100104297</v>
      </c>
      <c r="M1584" s="47">
        <v>0.13743834470160801</v>
      </c>
      <c r="N1584" s="50">
        <v>52.155824508320698</v>
      </c>
    </row>
    <row r="1585" spans="1:14" x14ac:dyDescent="0.2">
      <c r="A1585" s="57" t="s">
        <v>3289</v>
      </c>
      <c r="B1585" s="44" t="s">
        <v>3328</v>
      </c>
      <c r="C1585" s="45">
        <v>27</v>
      </c>
      <c r="D1585" s="46" t="s">
        <v>360</v>
      </c>
      <c r="E1585" s="47">
        <v>0.78387595718489</v>
      </c>
      <c r="F1585" s="48">
        <v>72.732012513034405</v>
      </c>
      <c r="G1585" s="47">
        <v>0.77751111771826997</v>
      </c>
      <c r="H1585" s="50">
        <v>73.638426626323707</v>
      </c>
      <c r="I1585" s="76" t="str">
        <f t="shared" si="48"/>
        <v>No</v>
      </c>
      <c r="J1585" s="49" t="str">
        <f t="shared" si="49"/>
        <v>No</v>
      </c>
      <c r="K1585" s="47">
        <v>0.167953426892929</v>
      </c>
      <c r="L1585" s="50">
        <v>48.070907194994803</v>
      </c>
      <c r="M1585" s="47">
        <v>0.15981486435484299</v>
      </c>
      <c r="N1585" s="50">
        <v>67.360060514372194</v>
      </c>
    </row>
    <row r="1586" spans="1:14" x14ac:dyDescent="0.2">
      <c r="A1586" s="57" t="s">
        <v>3329</v>
      </c>
      <c r="B1586" s="44" t="s">
        <v>3330</v>
      </c>
      <c r="C1586" s="45">
        <v>27</v>
      </c>
      <c r="D1586" s="46" t="s">
        <v>360</v>
      </c>
      <c r="E1586" s="47">
        <v>0.740886480055995</v>
      </c>
      <c r="F1586" s="48">
        <v>64.754953076120998</v>
      </c>
      <c r="G1586" s="47">
        <v>0.72559323771082995</v>
      </c>
      <c r="H1586" s="50">
        <v>55.521936459909199</v>
      </c>
      <c r="I1586" s="76" t="str">
        <f t="shared" si="48"/>
        <v>No</v>
      </c>
      <c r="J1586" s="49" t="str">
        <f t="shared" si="49"/>
        <v>No</v>
      </c>
      <c r="K1586" s="47">
        <v>0.17837382955119399</v>
      </c>
      <c r="L1586" s="50">
        <v>53.910323253388903</v>
      </c>
      <c r="M1586" s="47">
        <v>0.164117051892091</v>
      </c>
      <c r="N1586" s="50">
        <v>69.402420574886506</v>
      </c>
    </row>
    <row r="1587" spans="1:14" x14ac:dyDescent="0.2">
      <c r="A1587" s="57" t="s">
        <v>413</v>
      </c>
      <c r="B1587" s="44" t="s">
        <v>3331</v>
      </c>
      <c r="C1587" s="45">
        <v>27</v>
      </c>
      <c r="D1587" s="46" t="s">
        <v>360</v>
      </c>
      <c r="E1587" s="47">
        <v>0.72970547102670902</v>
      </c>
      <c r="F1587" s="48">
        <v>63.138686131386898</v>
      </c>
      <c r="G1587" s="47">
        <v>0.76830084647362895</v>
      </c>
      <c r="H1587" s="50">
        <v>70.915279878971305</v>
      </c>
      <c r="I1587" s="76" t="str">
        <f t="shared" si="48"/>
        <v>No</v>
      </c>
      <c r="J1587" s="49" t="str">
        <f t="shared" si="49"/>
        <v>No</v>
      </c>
      <c r="K1587" s="47">
        <v>0.168751051973413</v>
      </c>
      <c r="L1587" s="50">
        <v>48.696558915536997</v>
      </c>
      <c r="M1587" s="47">
        <v>0.16412799109930101</v>
      </c>
      <c r="N1587" s="50">
        <v>69.440242057488703</v>
      </c>
    </row>
    <row r="1588" spans="1:14" x14ac:dyDescent="0.2">
      <c r="A1588" s="57" t="s">
        <v>3332</v>
      </c>
      <c r="B1588" s="44" t="s">
        <v>3333</v>
      </c>
      <c r="C1588" s="45">
        <v>29</v>
      </c>
      <c r="D1588" s="46" t="s">
        <v>360</v>
      </c>
      <c r="E1588" s="47">
        <v>0.61206690695232802</v>
      </c>
      <c r="F1588" s="48">
        <v>32.429614181439</v>
      </c>
      <c r="G1588" s="47">
        <v>0.58196058036089404</v>
      </c>
      <c r="H1588" s="50">
        <v>4.8260381593714898</v>
      </c>
      <c r="I1588" s="76" t="str">
        <f t="shared" si="48"/>
        <v>No</v>
      </c>
      <c r="J1588" s="49" t="str">
        <f t="shared" si="49"/>
        <v>No</v>
      </c>
      <c r="K1588" s="47">
        <v>0.21268033443456599</v>
      </c>
      <c r="L1588" s="50">
        <v>69.395203336809203</v>
      </c>
      <c r="M1588" s="47">
        <v>0.22281438480011201</v>
      </c>
      <c r="N1588" s="50">
        <v>44.107744107744097</v>
      </c>
    </row>
    <row r="1589" spans="1:14" x14ac:dyDescent="0.2">
      <c r="A1589" s="57" t="s">
        <v>3334</v>
      </c>
      <c r="B1589" s="44" t="s">
        <v>3335</v>
      </c>
      <c r="C1589" s="45">
        <v>27</v>
      </c>
      <c r="D1589" s="46" t="s">
        <v>360</v>
      </c>
      <c r="E1589" s="47">
        <v>0.56316637095720901</v>
      </c>
      <c r="F1589" s="48">
        <v>19.290928050052099</v>
      </c>
      <c r="G1589" s="47">
        <v>0.74240563175196606</v>
      </c>
      <c r="H1589" s="50">
        <v>62.140695915279899</v>
      </c>
      <c r="I1589" s="76" t="str">
        <f t="shared" si="48"/>
        <v>No</v>
      </c>
      <c r="J1589" s="49" t="str">
        <f t="shared" si="49"/>
        <v>No</v>
      </c>
      <c r="K1589" s="47">
        <v>0.166385696267492</v>
      </c>
      <c r="L1589" s="50">
        <v>47.3409801876955</v>
      </c>
      <c r="M1589" s="47">
        <v>0.161544830983778</v>
      </c>
      <c r="N1589" s="50">
        <v>68.154311649016606</v>
      </c>
    </row>
    <row r="1590" spans="1:14" x14ac:dyDescent="0.2">
      <c r="A1590" s="57" t="s">
        <v>3336</v>
      </c>
      <c r="B1590" s="44" t="s">
        <v>3337</v>
      </c>
      <c r="C1590" s="45">
        <v>27</v>
      </c>
      <c r="D1590" s="46" t="s">
        <v>360</v>
      </c>
      <c r="E1590" s="47">
        <v>0.47503178762569398</v>
      </c>
      <c r="F1590" s="48">
        <v>3.7539103232533901</v>
      </c>
      <c r="G1590" s="47">
        <v>0.63445057942981098</v>
      </c>
      <c r="H1590" s="50">
        <v>18.721633888048402</v>
      </c>
      <c r="I1590" s="76" t="str">
        <f t="shared" si="48"/>
        <v>No</v>
      </c>
      <c r="J1590" s="49" t="str">
        <f t="shared" si="49"/>
        <v>No</v>
      </c>
      <c r="K1590" s="47">
        <v>0.170418707307226</v>
      </c>
      <c r="L1590" s="50">
        <v>49.4786235662148</v>
      </c>
      <c r="M1590" s="47">
        <v>0.16606511350742501</v>
      </c>
      <c r="N1590" s="50">
        <v>70.347957639939494</v>
      </c>
    </row>
    <row r="1591" spans="1:14" x14ac:dyDescent="0.2">
      <c r="A1591" s="57" t="s">
        <v>3338</v>
      </c>
      <c r="B1591" s="44" t="s">
        <v>3339</v>
      </c>
      <c r="C1591" s="45">
        <v>27</v>
      </c>
      <c r="D1591" s="46" t="s">
        <v>360</v>
      </c>
      <c r="E1591" s="47">
        <v>0.52188427949135896</v>
      </c>
      <c r="F1591" s="48">
        <v>9.6454640250260706</v>
      </c>
      <c r="G1591" s="47">
        <v>0.69371809855991395</v>
      </c>
      <c r="H1591" s="50">
        <v>41.149773071104399</v>
      </c>
      <c r="I1591" s="76" t="str">
        <f t="shared" si="48"/>
        <v>No</v>
      </c>
      <c r="J1591" s="49" t="str">
        <f t="shared" si="49"/>
        <v>No</v>
      </c>
      <c r="K1591" s="47">
        <v>0.201589113361826</v>
      </c>
      <c r="L1591" s="50">
        <v>64.754953076120998</v>
      </c>
      <c r="M1591" s="47">
        <v>0.19544398964093099</v>
      </c>
      <c r="N1591" s="50">
        <v>81.164901664145205</v>
      </c>
    </row>
    <row r="1592" spans="1:14" x14ac:dyDescent="0.2">
      <c r="A1592" s="57" t="s">
        <v>3340</v>
      </c>
      <c r="B1592" s="44" t="s">
        <v>3341</v>
      </c>
      <c r="C1592" s="45">
        <v>29</v>
      </c>
      <c r="D1592" s="46" t="s">
        <v>360</v>
      </c>
      <c r="E1592" s="47">
        <v>0.54478584663745699</v>
      </c>
      <c r="F1592" s="48">
        <v>14.5985401459854</v>
      </c>
      <c r="G1592" s="47">
        <v>0.60779334572333099</v>
      </c>
      <c r="H1592" s="50">
        <v>5.9483726150392799</v>
      </c>
      <c r="I1592" s="76" t="str">
        <f t="shared" si="48"/>
        <v>No</v>
      </c>
      <c r="J1592" s="49" t="str">
        <f t="shared" si="49"/>
        <v>No</v>
      </c>
      <c r="K1592" s="47">
        <v>0.19899177519301101</v>
      </c>
      <c r="L1592" s="50">
        <v>63.347236704900901</v>
      </c>
      <c r="M1592" s="47">
        <v>0.24323672042536901</v>
      </c>
      <c r="N1592" s="50">
        <v>56.341189674523001</v>
      </c>
    </row>
    <row r="1593" spans="1:14" x14ac:dyDescent="0.2">
      <c r="A1593" s="57" t="s">
        <v>1704</v>
      </c>
      <c r="B1593" s="44" t="s">
        <v>3342</v>
      </c>
      <c r="C1593" s="45">
        <v>29</v>
      </c>
      <c r="D1593" s="46" t="s">
        <v>360</v>
      </c>
      <c r="E1593" s="47">
        <v>0.67736216203099098</v>
      </c>
      <c r="F1593" s="48">
        <v>51.929092805005197</v>
      </c>
      <c r="G1593" s="47">
        <v>0.62306768432940796</v>
      </c>
      <c r="H1593" s="50">
        <v>7.9685746352412998</v>
      </c>
      <c r="I1593" s="76" t="str">
        <f t="shared" si="48"/>
        <v>No</v>
      </c>
      <c r="J1593" s="49" t="str">
        <f t="shared" si="49"/>
        <v>No</v>
      </c>
      <c r="K1593" s="47">
        <v>0.21337578032641699</v>
      </c>
      <c r="L1593" s="50">
        <v>69.812304483837295</v>
      </c>
      <c r="M1593" s="47">
        <v>0.25956540923197102</v>
      </c>
      <c r="N1593" s="50">
        <v>63.748597081930399</v>
      </c>
    </row>
    <row r="1594" spans="1:14" x14ac:dyDescent="0.2">
      <c r="A1594" s="57" t="s">
        <v>3343</v>
      </c>
      <c r="B1594" s="44" t="s">
        <v>3344</v>
      </c>
      <c r="C1594" s="45">
        <v>29</v>
      </c>
      <c r="D1594" s="46" t="s">
        <v>360</v>
      </c>
      <c r="E1594" s="47">
        <v>0.60957777038485295</v>
      </c>
      <c r="F1594" s="48">
        <v>31.751824817518202</v>
      </c>
      <c r="G1594" s="47">
        <v>0.61602628790177005</v>
      </c>
      <c r="H1594" s="50">
        <v>7.1829405162738498</v>
      </c>
      <c r="I1594" s="76" t="str">
        <f t="shared" si="48"/>
        <v>No</v>
      </c>
      <c r="J1594" s="49" t="str">
        <f t="shared" si="49"/>
        <v>No</v>
      </c>
      <c r="K1594" s="47">
        <v>0.222884348588927</v>
      </c>
      <c r="L1594" s="50">
        <v>73.461939520333701</v>
      </c>
      <c r="M1594" s="47">
        <v>0.27694580678721997</v>
      </c>
      <c r="N1594" s="50">
        <v>70.594837261503898</v>
      </c>
    </row>
    <row r="1595" spans="1:14" x14ac:dyDescent="0.2">
      <c r="A1595" s="57" t="s">
        <v>3345</v>
      </c>
      <c r="B1595" s="44" t="s">
        <v>3346</v>
      </c>
      <c r="C1595" s="45">
        <v>27</v>
      </c>
      <c r="D1595" s="46" t="s">
        <v>360</v>
      </c>
      <c r="E1595" s="47">
        <v>0.52277579050441003</v>
      </c>
      <c r="F1595" s="48">
        <v>9.9061522419186705</v>
      </c>
      <c r="G1595" s="47">
        <v>0.74339220569981901</v>
      </c>
      <c r="H1595" s="50">
        <v>62.481089258698901</v>
      </c>
      <c r="I1595" s="76" t="str">
        <f t="shared" si="48"/>
        <v>No</v>
      </c>
      <c r="J1595" s="49" t="str">
        <f t="shared" si="49"/>
        <v>No</v>
      </c>
      <c r="K1595" s="47">
        <v>0.15198400505587101</v>
      </c>
      <c r="L1595" s="50">
        <v>39.728884254431698</v>
      </c>
      <c r="M1595" s="47">
        <v>0.15006425095531201</v>
      </c>
      <c r="N1595" s="50">
        <v>61.422087745839598</v>
      </c>
    </row>
    <row r="1596" spans="1:14" x14ac:dyDescent="0.2">
      <c r="A1596" s="57" t="s">
        <v>3347</v>
      </c>
      <c r="B1596" s="44" t="s">
        <v>3348</v>
      </c>
      <c r="C1596" s="45">
        <v>27</v>
      </c>
      <c r="D1596" s="46" t="s">
        <v>360</v>
      </c>
      <c r="E1596" s="47">
        <v>0.51602555408390205</v>
      </c>
      <c r="F1596" s="48">
        <v>8.4984358706986391</v>
      </c>
      <c r="G1596" s="47">
        <v>0.737654214362227</v>
      </c>
      <c r="H1596" s="50">
        <v>60.892586989409999</v>
      </c>
      <c r="I1596" s="76" t="str">
        <f t="shared" si="48"/>
        <v>No</v>
      </c>
      <c r="J1596" s="49" t="str">
        <f t="shared" si="49"/>
        <v>No</v>
      </c>
      <c r="K1596" s="47">
        <v>0.127413282280644</v>
      </c>
      <c r="L1596" s="50">
        <v>29.040667361835201</v>
      </c>
      <c r="M1596" s="47">
        <v>0.12762988783492199</v>
      </c>
      <c r="N1596" s="50">
        <v>45.158850226928898</v>
      </c>
    </row>
    <row r="1597" spans="1:14" x14ac:dyDescent="0.2">
      <c r="A1597" s="57" t="s">
        <v>1257</v>
      </c>
      <c r="B1597" s="44" t="s">
        <v>3349</v>
      </c>
      <c r="C1597" s="45">
        <v>29</v>
      </c>
      <c r="D1597" s="46" t="s">
        <v>360</v>
      </c>
      <c r="E1597" s="47">
        <v>0.52893710898981805</v>
      </c>
      <c r="F1597" s="48">
        <v>11.001042752867599</v>
      </c>
      <c r="G1597" s="47">
        <v>0.592849895385268</v>
      </c>
      <c r="H1597" s="50">
        <v>5.2749719416386096</v>
      </c>
      <c r="I1597" s="76" t="str">
        <f t="shared" si="48"/>
        <v>No</v>
      </c>
      <c r="J1597" s="49" t="str">
        <f t="shared" si="49"/>
        <v>No</v>
      </c>
      <c r="K1597" s="47">
        <v>0.212274759018655</v>
      </c>
      <c r="L1597" s="50">
        <v>69.1345151199166</v>
      </c>
      <c r="M1597" s="47">
        <v>0.24977565835756901</v>
      </c>
      <c r="N1597" s="50">
        <v>59.820426487093201</v>
      </c>
    </row>
    <row r="1598" spans="1:14" x14ac:dyDescent="0.2">
      <c r="A1598" s="57" t="s">
        <v>3350</v>
      </c>
      <c r="B1598" s="44" t="s">
        <v>3351</v>
      </c>
      <c r="C1598" s="45">
        <v>29</v>
      </c>
      <c r="D1598" s="46" t="s">
        <v>360</v>
      </c>
      <c r="E1598" s="47">
        <v>0.72357161825983496</v>
      </c>
      <c r="F1598" s="48">
        <v>61.939520333680903</v>
      </c>
      <c r="G1598" s="47">
        <v>0.76411316125291096</v>
      </c>
      <c r="H1598" s="50">
        <v>41.526374859708199</v>
      </c>
      <c r="I1598" s="76" t="str">
        <f t="shared" si="48"/>
        <v>No</v>
      </c>
      <c r="J1598" s="49" t="str">
        <f t="shared" si="49"/>
        <v>No</v>
      </c>
      <c r="K1598" s="47">
        <v>0.14914117131990801</v>
      </c>
      <c r="L1598" s="50">
        <v>38.477580813347203</v>
      </c>
      <c r="M1598" s="47">
        <v>0.15728365726039201</v>
      </c>
      <c r="N1598" s="50">
        <v>13.580246913580201</v>
      </c>
    </row>
    <row r="1599" spans="1:14" x14ac:dyDescent="0.2">
      <c r="A1599" s="57" t="s">
        <v>839</v>
      </c>
      <c r="B1599" s="44" t="s">
        <v>3352</v>
      </c>
      <c r="C1599" s="45">
        <v>29</v>
      </c>
      <c r="D1599" s="46" t="s">
        <v>360</v>
      </c>
      <c r="E1599" s="47">
        <v>0.63920780836802205</v>
      </c>
      <c r="F1599" s="48">
        <v>42.179353493222102</v>
      </c>
      <c r="G1599" s="47">
        <v>0.66551358168177599</v>
      </c>
      <c r="H1599" s="50">
        <v>15.039281705948399</v>
      </c>
      <c r="I1599" s="76" t="str">
        <f t="shared" si="48"/>
        <v>No</v>
      </c>
      <c r="J1599" s="49" t="str">
        <f t="shared" si="49"/>
        <v>No</v>
      </c>
      <c r="K1599" s="47">
        <v>0.15576358810023899</v>
      </c>
      <c r="L1599" s="50">
        <v>42.127215849843601</v>
      </c>
      <c r="M1599" s="47">
        <v>0.16853363891048201</v>
      </c>
      <c r="N1599" s="50">
        <v>17.396184062850701</v>
      </c>
    </row>
    <row r="1600" spans="1:14" x14ac:dyDescent="0.2">
      <c r="A1600" s="57" t="s">
        <v>3353</v>
      </c>
      <c r="B1600" s="44" t="s">
        <v>3354</v>
      </c>
      <c r="C1600" s="45">
        <v>27</v>
      </c>
      <c r="D1600" s="46" t="s">
        <v>360</v>
      </c>
      <c r="E1600" s="47">
        <v>0.524775144329099</v>
      </c>
      <c r="F1600" s="48">
        <v>10.166840458811301</v>
      </c>
      <c r="G1600" s="47">
        <v>0.71371636656062198</v>
      </c>
      <c r="H1600" s="50">
        <v>50.189107413010603</v>
      </c>
      <c r="I1600" s="76" t="str">
        <f t="shared" si="48"/>
        <v>No</v>
      </c>
      <c r="J1600" s="49" t="str">
        <f t="shared" si="49"/>
        <v>No</v>
      </c>
      <c r="K1600" s="47">
        <v>0.13582097444735</v>
      </c>
      <c r="L1600" s="50">
        <v>32.690302398331603</v>
      </c>
      <c r="M1600" s="47">
        <v>0.131090276266359</v>
      </c>
      <c r="N1600" s="50">
        <v>47.655068078668698</v>
      </c>
    </row>
    <row r="1601" spans="1:14" x14ac:dyDescent="0.2">
      <c r="A1601" s="57" t="s">
        <v>3355</v>
      </c>
      <c r="B1601" s="44" t="s">
        <v>3356</v>
      </c>
      <c r="C1601" s="45">
        <v>27</v>
      </c>
      <c r="D1601" s="46" t="s">
        <v>360</v>
      </c>
      <c r="E1601" s="47">
        <v>0.541576751565363</v>
      </c>
      <c r="F1601" s="48">
        <v>13.920750782064699</v>
      </c>
      <c r="G1601" s="47">
        <v>0.74549052830168805</v>
      </c>
      <c r="H1601" s="50">
        <v>63.275340393343399</v>
      </c>
      <c r="I1601" s="76" t="str">
        <f t="shared" si="48"/>
        <v>No</v>
      </c>
      <c r="J1601" s="49" t="str">
        <f t="shared" si="49"/>
        <v>No</v>
      </c>
      <c r="K1601" s="47">
        <v>0.12380946451489699</v>
      </c>
      <c r="L1601" s="50">
        <v>27.6329509906152</v>
      </c>
      <c r="M1601" s="47">
        <v>0.116750950701573</v>
      </c>
      <c r="N1601" s="50">
        <v>37.140695915279899</v>
      </c>
    </row>
    <row r="1602" spans="1:14" x14ac:dyDescent="0.2">
      <c r="A1602" s="57" t="s">
        <v>3357</v>
      </c>
      <c r="B1602" s="44" t="s">
        <v>3358</v>
      </c>
      <c r="C1602" s="45">
        <v>27</v>
      </c>
      <c r="D1602" s="46" t="s">
        <v>360</v>
      </c>
      <c r="E1602" s="47">
        <v>0.54528727078658301</v>
      </c>
      <c r="F1602" s="48">
        <v>14.6506777893639</v>
      </c>
      <c r="G1602" s="47">
        <v>0.72992904869706299</v>
      </c>
      <c r="H1602" s="50">
        <v>57.413010590015098</v>
      </c>
      <c r="I1602" s="76" t="str">
        <f t="shared" si="48"/>
        <v>No</v>
      </c>
      <c r="J1602" s="49" t="str">
        <f t="shared" si="49"/>
        <v>No</v>
      </c>
      <c r="K1602" s="47">
        <v>0.13332335386915001</v>
      </c>
      <c r="L1602" s="50">
        <v>31.595411887382699</v>
      </c>
      <c r="M1602" s="47">
        <v>0.13141696747376799</v>
      </c>
      <c r="N1602" s="50">
        <v>47.9954614220878</v>
      </c>
    </row>
    <row r="1603" spans="1:14" x14ac:dyDescent="0.2">
      <c r="A1603" s="57" t="s">
        <v>3359</v>
      </c>
      <c r="B1603" s="44" t="s">
        <v>3360</v>
      </c>
      <c r="C1603" s="45">
        <v>27</v>
      </c>
      <c r="D1603" s="46" t="s">
        <v>360</v>
      </c>
      <c r="E1603" s="47">
        <v>0.75969978406162098</v>
      </c>
      <c r="F1603" s="48">
        <v>67.935349322210598</v>
      </c>
      <c r="G1603" s="47">
        <v>0.750500734194958</v>
      </c>
      <c r="H1603" s="50">
        <v>64.901664145234506</v>
      </c>
      <c r="I1603" s="76" t="str">
        <f t="shared" si="48"/>
        <v>No</v>
      </c>
      <c r="J1603" s="49" t="str">
        <f t="shared" si="49"/>
        <v>No</v>
      </c>
      <c r="K1603" s="47">
        <v>9.2752891371682203E-2</v>
      </c>
      <c r="L1603" s="50">
        <v>11.522419186652799</v>
      </c>
      <c r="M1603" s="47">
        <v>9.2650438177554195E-2</v>
      </c>
      <c r="N1603" s="50">
        <v>13.8804841149773</v>
      </c>
    </row>
    <row r="1604" spans="1:14" x14ac:dyDescent="0.2">
      <c r="A1604" s="57" t="s">
        <v>773</v>
      </c>
      <c r="B1604" s="44" t="s">
        <v>3361</v>
      </c>
      <c r="C1604" s="45">
        <v>27</v>
      </c>
      <c r="D1604" s="46" t="s">
        <v>360</v>
      </c>
      <c r="E1604" s="47">
        <v>0.81109659797046496</v>
      </c>
      <c r="F1604" s="48">
        <v>78.7278415015641</v>
      </c>
      <c r="G1604" s="47">
        <v>0.72172894905517604</v>
      </c>
      <c r="H1604" s="50">
        <v>53.857791225416001</v>
      </c>
      <c r="I1604" s="76" t="str">
        <f t="shared" si="48"/>
        <v>No</v>
      </c>
      <c r="J1604" s="49" t="str">
        <f t="shared" si="49"/>
        <v>No</v>
      </c>
      <c r="K1604" s="47">
        <v>8.9154892506238703E-2</v>
      </c>
      <c r="L1604" s="50">
        <v>8.6548488008342002</v>
      </c>
      <c r="M1604" s="47">
        <v>8.9535955075025403E-2</v>
      </c>
      <c r="N1604" s="50">
        <v>10.325264750378199</v>
      </c>
    </row>
    <row r="1605" spans="1:14" x14ac:dyDescent="0.2">
      <c r="A1605" s="57" t="s">
        <v>3362</v>
      </c>
      <c r="B1605" s="44" t="s">
        <v>3363</v>
      </c>
      <c r="C1605" s="45">
        <v>27</v>
      </c>
      <c r="D1605" s="46" t="s">
        <v>360</v>
      </c>
      <c r="E1605" s="47">
        <v>0.66847906050079697</v>
      </c>
      <c r="F1605" s="48">
        <v>49.322210636079198</v>
      </c>
      <c r="G1605" s="47">
        <v>0.68725876687663301</v>
      </c>
      <c r="H1605" s="50">
        <v>38.350983358547701</v>
      </c>
      <c r="I1605" s="76" t="str">
        <f t="shared" si="48"/>
        <v>No</v>
      </c>
      <c r="J1605" s="49" t="str">
        <f t="shared" si="49"/>
        <v>No</v>
      </c>
      <c r="K1605" s="47">
        <v>0.18747885692701399</v>
      </c>
      <c r="L1605" s="50">
        <v>58.4984358706986</v>
      </c>
      <c r="M1605" s="47">
        <v>0.18863474660789301</v>
      </c>
      <c r="N1605" s="50">
        <v>79.046898638426597</v>
      </c>
    </row>
    <row r="1606" spans="1:14" x14ac:dyDescent="0.2">
      <c r="A1606" s="148" t="s">
        <v>940</v>
      </c>
      <c r="B1606" s="44" t="s">
        <v>3364</v>
      </c>
      <c r="C1606" s="45">
        <v>27</v>
      </c>
      <c r="D1606" s="46" t="s">
        <v>360</v>
      </c>
      <c r="E1606" s="47">
        <v>0.80243697418501003</v>
      </c>
      <c r="F1606" s="48">
        <v>76.6423357664234</v>
      </c>
      <c r="G1606" s="47">
        <v>0.84268843903347401</v>
      </c>
      <c r="H1606" s="50">
        <v>89.334341906202695</v>
      </c>
      <c r="I1606" s="76" t="str">
        <f t="shared" si="48"/>
        <v>No</v>
      </c>
      <c r="J1606" s="49" t="str">
        <f t="shared" si="49"/>
        <v>Yes</v>
      </c>
      <c r="K1606" s="47">
        <v>0.10163388603093799</v>
      </c>
      <c r="L1606" s="50">
        <v>17.3096976016684</v>
      </c>
      <c r="M1606" s="47">
        <v>0.10048525383934399</v>
      </c>
      <c r="N1606" s="50">
        <v>22.6172465960666</v>
      </c>
    </row>
    <row r="1607" spans="1:14" x14ac:dyDescent="0.2">
      <c r="A1607" s="57" t="s">
        <v>679</v>
      </c>
      <c r="B1607" s="44" t="s">
        <v>3365</v>
      </c>
      <c r="C1607" s="45">
        <v>27</v>
      </c>
      <c r="D1607" s="46" t="s">
        <v>360</v>
      </c>
      <c r="E1607" s="47">
        <v>0.73444389683615197</v>
      </c>
      <c r="F1607" s="48">
        <v>63.868613138686101</v>
      </c>
      <c r="G1607" s="47">
        <v>0.74408316475550795</v>
      </c>
      <c r="H1607" s="50">
        <v>62.670196671709498</v>
      </c>
      <c r="I1607" s="76" t="str">
        <f t="shared" ref="I1607:I1670" si="50">IF(AND(F1607&gt;=90,H1607&gt;=90),"Yes","No")</f>
        <v>No</v>
      </c>
      <c r="J1607" s="49" t="str">
        <f t="shared" ref="J1607:J1670" si="51">IF(AND(F1607&gt;=75,H1607&gt;=75),"Yes","No")</f>
        <v>No</v>
      </c>
      <c r="K1607" s="47">
        <v>0.10097073153943401</v>
      </c>
      <c r="L1607" s="50">
        <v>16.631908237747702</v>
      </c>
      <c r="M1607" s="47">
        <v>0.100652224125511</v>
      </c>
      <c r="N1607" s="50">
        <v>22.730711043872901</v>
      </c>
    </row>
    <row r="1608" spans="1:14" x14ac:dyDescent="0.2">
      <c r="A1608" s="57" t="s">
        <v>3366</v>
      </c>
      <c r="B1608" s="44" t="s">
        <v>3367</v>
      </c>
      <c r="C1608" s="45">
        <v>27</v>
      </c>
      <c r="D1608" s="46" t="s">
        <v>360</v>
      </c>
      <c r="E1608" s="47">
        <v>0.66039088651372502</v>
      </c>
      <c r="F1608" s="48">
        <v>47.445255474452601</v>
      </c>
      <c r="G1608" s="47">
        <v>0.65844517009992598</v>
      </c>
      <c r="H1608" s="50">
        <v>27.231467473525001</v>
      </c>
      <c r="I1608" s="76" t="str">
        <f t="shared" si="50"/>
        <v>No</v>
      </c>
      <c r="J1608" s="49" t="str">
        <f t="shared" si="51"/>
        <v>No</v>
      </c>
      <c r="K1608" s="47">
        <v>0.14316185771529399</v>
      </c>
      <c r="L1608" s="50">
        <v>35.505735140771598</v>
      </c>
      <c r="M1608" s="47">
        <v>0.15529781346315599</v>
      </c>
      <c r="N1608" s="50">
        <v>64.561270801815397</v>
      </c>
    </row>
    <row r="1609" spans="1:14" x14ac:dyDescent="0.2">
      <c r="A1609" s="57" t="s">
        <v>3368</v>
      </c>
      <c r="B1609" s="44" t="s">
        <v>3369</v>
      </c>
      <c r="C1609" s="45">
        <v>29</v>
      </c>
      <c r="D1609" s="46" t="s">
        <v>360</v>
      </c>
      <c r="E1609" s="47">
        <v>0.78225606254994695</v>
      </c>
      <c r="F1609" s="48">
        <v>72.523461939520303</v>
      </c>
      <c r="G1609" s="47">
        <v>0.67350362088654103</v>
      </c>
      <c r="H1609" s="50">
        <v>16.7227833894501</v>
      </c>
      <c r="I1609" s="76" t="str">
        <f t="shared" si="50"/>
        <v>No</v>
      </c>
      <c r="J1609" s="49" t="str">
        <f t="shared" si="51"/>
        <v>No</v>
      </c>
      <c r="K1609" s="47">
        <v>0.130804682104111</v>
      </c>
      <c r="L1609" s="50">
        <v>30.2919708029197</v>
      </c>
      <c r="M1609" s="47">
        <v>0.111828263299315</v>
      </c>
      <c r="N1609" s="50">
        <v>5.1627384960718299</v>
      </c>
    </row>
    <row r="1610" spans="1:14" x14ac:dyDescent="0.2">
      <c r="A1610" s="57" t="s">
        <v>3370</v>
      </c>
      <c r="B1610" s="44" t="s">
        <v>3371</v>
      </c>
      <c r="C1610" s="45">
        <v>29</v>
      </c>
      <c r="D1610" s="46" t="s">
        <v>360</v>
      </c>
      <c r="E1610" s="47">
        <v>0.52852046654851004</v>
      </c>
      <c r="F1610" s="48">
        <v>10.9489051094891</v>
      </c>
      <c r="G1610" s="47">
        <v>0.65717079711817805</v>
      </c>
      <c r="H1610" s="50">
        <v>13.692480359147</v>
      </c>
      <c r="I1610" s="76" t="str">
        <f t="shared" si="50"/>
        <v>No</v>
      </c>
      <c r="J1610" s="49" t="str">
        <f t="shared" si="51"/>
        <v>No</v>
      </c>
      <c r="K1610" s="47">
        <v>0.10991908307802201</v>
      </c>
      <c r="L1610" s="50">
        <v>21.5328467153285</v>
      </c>
      <c r="M1610" s="47">
        <v>0.100237313569637</v>
      </c>
      <c r="N1610" s="50">
        <v>3.0303030303030298</v>
      </c>
    </row>
    <row r="1611" spans="1:14" x14ac:dyDescent="0.2">
      <c r="A1611" s="57" t="s">
        <v>3372</v>
      </c>
      <c r="B1611" s="44" t="s">
        <v>3373</v>
      </c>
      <c r="C1611" s="45">
        <v>27</v>
      </c>
      <c r="D1611" s="46" t="s">
        <v>360</v>
      </c>
      <c r="E1611" s="47">
        <v>0.54073628501856996</v>
      </c>
      <c r="F1611" s="48">
        <v>13.7122002085506</v>
      </c>
      <c r="G1611" s="47">
        <v>0.78514000233245496</v>
      </c>
      <c r="H1611" s="50">
        <v>75.416036308623305</v>
      </c>
      <c r="I1611" s="76" t="str">
        <f t="shared" si="50"/>
        <v>No</v>
      </c>
      <c r="J1611" s="49" t="str">
        <f t="shared" si="51"/>
        <v>No</v>
      </c>
      <c r="K1611" s="47">
        <v>0.13890064046942199</v>
      </c>
      <c r="L1611" s="50">
        <v>33.993743482794599</v>
      </c>
      <c r="M1611" s="47">
        <v>0.13056364330754899</v>
      </c>
      <c r="N1611" s="50">
        <v>47.125567322239</v>
      </c>
    </row>
    <row r="1612" spans="1:14" x14ac:dyDescent="0.2">
      <c r="A1612" s="57" t="s">
        <v>3374</v>
      </c>
      <c r="B1612" s="44" t="s">
        <v>3375</v>
      </c>
      <c r="C1612" s="45">
        <v>27</v>
      </c>
      <c r="D1612" s="46" t="s">
        <v>360</v>
      </c>
      <c r="E1612" s="47">
        <v>0.55503762930440803</v>
      </c>
      <c r="F1612" s="48">
        <v>17.205422314911399</v>
      </c>
      <c r="G1612" s="47">
        <v>0.78805708271646002</v>
      </c>
      <c r="H1612" s="50">
        <v>76.323751891074096</v>
      </c>
      <c r="I1612" s="76" t="str">
        <f t="shared" si="50"/>
        <v>No</v>
      </c>
      <c r="J1612" s="49" t="str">
        <f t="shared" si="51"/>
        <v>No</v>
      </c>
      <c r="K1612" s="47">
        <v>0.113800893830119</v>
      </c>
      <c r="L1612" s="50">
        <v>24.296141814390001</v>
      </c>
      <c r="M1612" s="47">
        <v>0.110124214597166</v>
      </c>
      <c r="N1612" s="50">
        <v>31.883509833585499</v>
      </c>
    </row>
    <row r="1613" spans="1:14" x14ac:dyDescent="0.2">
      <c r="A1613" s="57" t="s">
        <v>3376</v>
      </c>
      <c r="B1613" s="44" t="s">
        <v>3377</v>
      </c>
      <c r="C1613" s="45">
        <v>27</v>
      </c>
      <c r="D1613" s="46" t="s">
        <v>360</v>
      </c>
      <c r="E1613" s="47">
        <v>0.55110681528168404</v>
      </c>
      <c r="F1613" s="48">
        <v>16.266944734098001</v>
      </c>
      <c r="G1613" s="47">
        <v>0.70853330430921002</v>
      </c>
      <c r="H1613" s="50">
        <v>48.033282904689898</v>
      </c>
      <c r="I1613" s="76" t="str">
        <f t="shared" si="50"/>
        <v>No</v>
      </c>
      <c r="J1613" s="49" t="str">
        <f t="shared" si="51"/>
        <v>No</v>
      </c>
      <c r="K1613" s="47">
        <v>0.111838415602285</v>
      </c>
      <c r="L1613" s="50">
        <v>22.940563086548501</v>
      </c>
      <c r="M1613" s="47">
        <v>0.108553036585073</v>
      </c>
      <c r="N1613" s="50">
        <v>30.673222390317701</v>
      </c>
    </row>
    <row r="1614" spans="1:14" x14ac:dyDescent="0.2">
      <c r="A1614" s="57" t="s">
        <v>2307</v>
      </c>
      <c r="B1614" s="44" t="s">
        <v>3378</v>
      </c>
      <c r="C1614" s="45">
        <v>29</v>
      </c>
      <c r="D1614" s="46" t="s">
        <v>360</v>
      </c>
      <c r="E1614" s="47">
        <v>0.74977941049902197</v>
      </c>
      <c r="F1614" s="48">
        <v>66.423357664233606</v>
      </c>
      <c r="G1614" s="47">
        <v>0.71186158137284805</v>
      </c>
      <c r="H1614" s="50">
        <v>24.915824915824899</v>
      </c>
      <c r="I1614" s="76" t="str">
        <f t="shared" si="50"/>
        <v>No</v>
      </c>
      <c r="J1614" s="49" t="str">
        <f t="shared" si="51"/>
        <v>No</v>
      </c>
      <c r="K1614" s="47">
        <v>0.106195483344833</v>
      </c>
      <c r="L1614" s="50">
        <v>19.9687174139729</v>
      </c>
      <c r="M1614" s="47">
        <v>9.8242394147494097E-2</v>
      </c>
      <c r="N1614" s="50">
        <v>2.5813692480359101</v>
      </c>
    </row>
    <row r="1615" spans="1:14" x14ac:dyDescent="0.2">
      <c r="A1615" s="57" t="s">
        <v>3379</v>
      </c>
      <c r="B1615" s="44" t="s">
        <v>3380</v>
      </c>
      <c r="C1615" s="45">
        <v>27</v>
      </c>
      <c r="D1615" s="46" t="s">
        <v>360</v>
      </c>
      <c r="E1615" s="47">
        <v>0.52912457499694698</v>
      </c>
      <c r="F1615" s="48">
        <v>11.1574556830031</v>
      </c>
      <c r="G1615" s="47">
        <v>0.71844922202821704</v>
      </c>
      <c r="H1615" s="50">
        <v>52.344931921331302</v>
      </c>
      <c r="I1615" s="76" t="str">
        <f t="shared" si="50"/>
        <v>No</v>
      </c>
      <c r="J1615" s="49" t="str">
        <f t="shared" si="51"/>
        <v>No</v>
      </c>
      <c r="K1615" s="47">
        <v>0.100072049250767</v>
      </c>
      <c r="L1615" s="50">
        <v>15.9541188738269</v>
      </c>
      <c r="M1615" s="47">
        <v>9.96202170491782E-2</v>
      </c>
      <c r="N1615" s="50">
        <v>21.822995461422099</v>
      </c>
    </row>
    <row r="1616" spans="1:14" x14ac:dyDescent="0.2">
      <c r="A1616" s="57" t="s">
        <v>805</v>
      </c>
      <c r="B1616" s="44" t="s">
        <v>3381</v>
      </c>
      <c r="C1616" s="45">
        <v>27</v>
      </c>
      <c r="D1616" s="46" t="s">
        <v>360</v>
      </c>
      <c r="E1616" s="47">
        <v>0.69511228776229605</v>
      </c>
      <c r="F1616" s="48">
        <v>56.673618352450497</v>
      </c>
      <c r="G1616" s="47">
        <v>0.68358119865653</v>
      </c>
      <c r="H1616" s="50">
        <v>36.838124054462902</v>
      </c>
      <c r="I1616" s="76" t="str">
        <f t="shared" si="50"/>
        <v>No</v>
      </c>
      <c r="J1616" s="49" t="str">
        <f t="shared" si="51"/>
        <v>No</v>
      </c>
      <c r="K1616" s="47">
        <v>0.103151319519673</v>
      </c>
      <c r="L1616" s="50">
        <v>18.404588112617301</v>
      </c>
      <c r="M1616" s="47">
        <v>0.104916432701368</v>
      </c>
      <c r="N1616" s="50">
        <v>27.4962178517398</v>
      </c>
    </row>
    <row r="1617" spans="1:14" x14ac:dyDescent="0.2">
      <c r="A1617" s="57" t="s">
        <v>3382</v>
      </c>
      <c r="B1617" s="44" t="s">
        <v>3383</v>
      </c>
      <c r="C1617" s="45">
        <v>29</v>
      </c>
      <c r="D1617" s="46" t="s">
        <v>360</v>
      </c>
      <c r="E1617" s="47">
        <v>0.551809193487657</v>
      </c>
      <c r="F1617" s="48">
        <v>16.527632950990601</v>
      </c>
      <c r="G1617" s="47">
        <v>0.64924329006714498</v>
      </c>
      <c r="H1617" s="50">
        <v>11.896745230078601</v>
      </c>
      <c r="I1617" s="76" t="str">
        <f t="shared" si="50"/>
        <v>No</v>
      </c>
      <c r="J1617" s="49" t="str">
        <f t="shared" si="51"/>
        <v>No</v>
      </c>
      <c r="K1617" s="47">
        <v>0.13394157033124199</v>
      </c>
      <c r="L1617" s="50">
        <v>31.960375391032301</v>
      </c>
      <c r="M1617" s="47">
        <v>0.12021474667526499</v>
      </c>
      <c r="N1617" s="50">
        <v>6.62177328843996</v>
      </c>
    </row>
    <row r="1618" spans="1:14" x14ac:dyDescent="0.2">
      <c r="A1618" s="57" t="s">
        <v>3384</v>
      </c>
      <c r="B1618" s="44" t="s">
        <v>3385</v>
      </c>
      <c r="C1618" s="45">
        <v>29</v>
      </c>
      <c r="D1618" s="46" t="s">
        <v>360</v>
      </c>
      <c r="E1618" s="47">
        <v>0.72453680493075001</v>
      </c>
      <c r="F1618" s="48">
        <v>62.095933263816498</v>
      </c>
      <c r="G1618" s="47">
        <v>0.68206646623072997</v>
      </c>
      <c r="H1618" s="50">
        <v>18.4062850729517</v>
      </c>
      <c r="I1618" s="76" t="str">
        <f t="shared" si="50"/>
        <v>No</v>
      </c>
      <c r="J1618" s="49" t="str">
        <f t="shared" si="51"/>
        <v>No</v>
      </c>
      <c r="K1618" s="47">
        <v>0.111689763016219</v>
      </c>
      <c r="L1618" s="50">
        <v>22.679874869655901</v>
      </c>
      <c r="M1618" s="47">
        <v>0.107113076871669</v>
      </c>
      <c r="N1618" s="50">
        <v>4.4893378226711604</v>
      </c>
    </row>
    <row r="1619" spans="1:14" x14ac:dyDescent="0.2">
      <c r="A1619" s="57" t="s">
        <v>3386</v>
      </c>
      <c r="B1619" s="44" t="s">
        <v>3387</v>
      </c>
      <c r="C1619" s="45">
        <v>27</v>
      </c>
      <c r="D1619" s="46" t="s">
        <v>360</v>
      </c>
      <c r="E1619" s="47">
        <v>0.79660419874472499</v>
      </c>
      <c r="F1619" s="48">
        <v>75.443169968717399</v>
      </c>
      <c r="G1619" s="47">
        <v>0.77165473445976596</v>
      </c>
      <c r="H1619" s="50">
        <v>71.860816944024194</v>
      </c>
      <c r="I1619" s="76" t="str">
        <f t="shared" si="50"/>
        <v>No</v>
      </c>
      <c r="J1619" s="49" t="str">
        <f t="shared" si="51"/>
        <v>No</v>
      </c>
      <c r="K1619" s="47">
        <v>9.7657685940410494E-2</v>
      </c>
      <c r="L1619" s="50">
        <v>14.754953076121</v>
      </c>
      <c r="M1619" s="47">
        <v>9.5403771837148807E-2</v>
      </c>
      <c r="N1619" s="50">
        <v>16.792738275340401</v>
      </c>
    </row>
    <row r="1620" spans="1:14" x14ac:dyDescent="0.2">
      <c r="A1620" s="57" t="s">
        <v>3388</v>
      </c>
      <c r="B1620" s="44" t="s">
        <v>3389</v>
      </c>
      <c r="C1620" s="45">
        <v>27</v>
      </c>
      <c r="D1620" s="46" t="s">
        <v>360</v>
      </c>
      <c r="E1620" s="47">
        <v>0.65791228533313895</v>
      </c>
      <c r="F1620" s="48">
        <v>46.558915537017697</v>
      </c>
      <c r="G1620" s="47">
        <v>0.70355750637647596</v>
      </c>
      <c r="H1620" s="50">
        <v>45.461422087745802</v>
      </c>
      <c r="I1620" s="76" t="str">
        <f t="shared" si="50"/>
        <v>No</v>
      </c>
      <c r="J1620" s="49" t="str">
        <f t="shared" si="51"/>
        <v>No</v>
      </c>
      <c r="K1620" s="47">
        <v>0.10859044087134601</v>
      </c>
      <c r="L1620" s="50">
        <v>20.959332638164799</v>
      </c>
      <c r="M1620" s="47">
        <v>0.10824400796947301</v>
      </c>
      <c r="N1620" s="50">
        <v>30.408472012102902</v>
      </c>
    </row>
    <row r="1621" spans="1:14" x14ac:dyDescent="0.2">
      <c r="A1621" s="57" t="s">
        <v>3390</v>
      </c>
      <c r="B1621" s="44" t="s">
        <v>3391</v>
      </c>
      <c r="C1621" s="45">
        <v>29</v>
      </c>
      <c r="D1621" s="46" t="s">
        <v>360</v>
      </c>
      <c r="E1621" s="47">
        <v>0.65001196454465804</v>
      </c>
      <c r="F1621" s="48">
        <v>44.629822732012499</v>
      </c>
      <c r="G1621" s="47">
        <v>0.66856160229421302</v>
      </c>
      <c r="H1621" s="50">
        <v>16.049382716049401</v>
      </c>
      <c r="I1621" s="76" t="str">
        <f t="shared" si="50"/>
        <v>No</v>
      </c>
      <c r="J1621" s="49" t="str">
        <f t="shared" si="51"/>
        <v>No</v>
      </c>
      <c r="K1621" s="47">
        <v>0.13862106941868599</v>
      </c>
      <c r="L1621" s="50">
        <v>33.5245046923879</v>
      </c>
      <c r="M1621" s="47">
        <v>0.138626307673095</v>
      </c>
      <c r="N1621" s="50">
        <v>9.6520763187429797</v>
      </c>
    </row>
    <row r="1622" spans="1:14" x14ac:dyDescent="0.2">
      <c r="A1622" s="57" t="s">
        <v>3392</v>
      </c>
      <c r="B1622" s="44" t="s">
        <v>3393</v>
      </c>
      <c r="C1622" s="45">
        <v>29</v>
      </c>
      <c r="D1622" s="46" t="s">
        <v>360</v>
      </c>
      <c r="E1622" s="47">
        <v>0.73816774001549201</v>
      </c>
      <c r="F1622" s="48">
        <v>64.389989572471293</v>
      </c>
      <c r="G1622" s="47">
        <v>0.70976602127156296</v>
      </c>
      <c r="H1622" s="50">
        <v>24.354657687991001</v>
      </c>
      <c r="I1622" s="76" t="str">
        <f t="shared" si="50"/>
        <v>No</v>
      </c>
      <c r="J1622" s="49" t="str">
        <f t="shared" si="51"/>
        <v>No</v>
      </c>
      <c r="K1622" s="47">
        <v>0.13337937368560299</v>
      </c>
      <c r="L1622" s="50">
        <v>31.699687174139701</v>
      </c>
      <c r="M1622" s="47">
        <v>0.117336210377398</v>
      </c>
      <c r="N1622" s="50">
        <v>6.0606060606060597</v>
      </c>
    </row>
    <row r="1623" spans="1:14" x14ac:dyDescent="0.2">
      <c r="A1623" s="57" t="s">
        <v>3394</v>
      </c>
      <c r="B1623" s="44" t="s">
        <v>3395</v>
      </c>
      <c r="C1623" s="45">
        <v>29</v>
      </c>
      <c r="D1623" s="46" t="s">
        <v>360</v>
      </c>
      <c r="E1623" s="47">
        <v>0.82638532680839805</v>
      </c>
      <c r="F1623" s="48">
        <v>82.481751824817493</v>
      </c>
      <c r="G1623" s="47">
        <v>0.743087233589664</v>
      </c>
      <c r="H1623" s="50">
        <v>35.690235690235703</v>
      </c>
      <c r="I1623" s="76" t="str">
        <f t="shared" si="50"/>
        <v>No</v>
      </c>
      <c r="J1623" s="49" t="str">
        <f t="shared" si="51"/>
        <v>No</v>
      </c>
      <c r="K1623" s="47">
        <v>0.11708089701753301</v>
      </c>
      <c r="L1623" s="50">
        <v>25.2867570385819</v>
      </c>
      <c r="M1623" s="47">
        <v>0.114705141056234</v>
      </c>
      <c r="N1623" s="50">
        <v>5.6116722783389497</v>
      </c>
    </row>
    <row r="1624" spans="1:14" x14ac:dyDescent="0.2">
      <c r="A1624" s="148" t="s">
        <v>3396</v>
      </c>
      <c r="B1624" s="44" t="s">
        <v>3397</v>
      </c>
      <c r="C1624" s="45">
        <v>27</v>
      </c>
      <c r="D1624" s="46" t="s">
        <v>360</v>
      </c>
      <c r="E1624" s="47">
        <v>0.83376937489365099</v>
      </c>
      <c r="F1624" s="48">
        <v>84.567257559958307</v>
      </c>
      <c r="G1624" s="47">
        <v>0.83404476820079598</v>
      </c>
      <c r="H1624" s="50">
        <v>87.708018154311603</v>
      </c>
      <c r="I1624" s="76" t="str">
        <f t="shared" si="50"/>
        <v>No</v>
      </c>
      <c r="J1624" s="49" t="str">
        <f t="shared" si="51"/>
        <v>Yes</v>
      </c>
      <c r="K1624" s="47">
        <v>0.107265883046631</v>
      </c>
      <c r="L1624" s="50">
        <v>20.4900938477581</v>
      </c>
      <c r="M1624" s="47">
        <v>0.10654683833407901</v>
      </c>
      <c r="N1624" s="50">
        <v>29.1225416036309</v>
      </c>
    </row>
    <row r="1625" spans="1:14" x14ac:dyDescent="0.2">
      <c r="A1625" s="57" t="s">
        <v>3398</v>
      </c>
      <c r="B1625" s="44" t="s">
        <v>3399</v>
      </c>
      <c r="C1625" s="45">
        <v>27</v>
      </c>
      <c r="D1625" s="46" t="s">
        <v>360</v>
      </c>
      <c r="E1625" s="47">
        <v>0.63064450974268704</v>
      </c>
      <c r="F1625" s="48">
        <v>39.103232533889503</v>
      </c>
      <c r="G1625" s="47">
        <v>0.79164246044699405</v>
      </c>
      <c r="H1625" s="50">
        <v>77.609682299546193</v>
      </c>
      <c r="I1625" s="76" t="str">
        <f t="shared" si="50"/>
        <v>No</v>
      </c>
      <c r="J1625" s="49" t="str">
        <f t="shared" si="51"/>
        <v>No</v>
      </c>
      <c r="K1625" s="47">
        <v>0.196366386658025</v>
      </c>
      <c r="L1625" s="50">
        <v>62.2002085505735</v>
      </c>
      <c r="M1625" s="47">
        <v>0.206177739296424</v>
      </c>
      <c r="N1625" s="50">
        <v>83.812405446293496</v>
      </c>
    </row>
    <row r="1626" spans="1:14" x14ac:dyDescent="0.2">
      <c r="A1626" s="57" t="s">
        <v>3400</v>
      </c>
      <c r="B1626" s="44" t="s">
        <v>3401</v>
      </c>
      <c r="C1626" s="45">
        <v>27</v>
      </c>
      <c r="D1626" s="46" t="s">
        <v>360</v>
      </c>
      <c r="E1626" s="47">
        <v>0.53390768625466201</v>
      </c>
      <c r="F1626" s="48">
        <v>11.9395203336809</v>
      </c>
      <c r="G1626" s="47">
        <v>0.75970274887013201</v>
      </c>
      <c r="H1626" s="50">
        <v>68.456883509833602</v>
      </c>
      <c r="I1626" s="76" t="str">
        <f t="shared" si="50"/>
        <v>No</v>
      </c>
      <c r="J1626" s="49" t="str">
        <f t="shared" si="51"/>
        <v>No</v>
      </c>
      <c r="K1626" s="47">
        <v>0.10629650656813799</v>
      </c>
      <c r="L1626" s="50">
        <v>20.020855057351401</v>
      </c>
      <c r="M1626" s="47">
        <v>0.105617598673483</v>
      </c>
      <c r="N1626" s="50">
        <v>28.177004538577901</v>
      </c>
    </row>
    <row r="1627" spans="1:14" x14ac:dyDescent="0.2">
      <c r="A1627" s="57" t="s">
        <v>3402</v>
      </c>
      <c r="B1627" s="44" t="s">
        <v>3403</v>
      </c>
      <c r="C1627" s="45">
        <v>27</v>
      </c>
      <c r="D1627" s="46" t="s">
        <v>360</v>
      </c>
      <c r="E1627" s="47">
        <v>0.518637421717148</v>
      </c>
      <c r="F1627" s="48">
        <v>8.9676746611053204</v>
      </c>
      <c r="G1627" s="47">
        <v>0.71219048464011803</v>
      </c>
      <c r="H1627" s="50">
        <v>49.281391830559798</v>
      </c>
      <c r="I1627" s="76" t="str">
        <f t="shared" si="50"/>
        <v>No</v>
      </c>
      <c r="J1627" s="49" t="str">
        <f t="shared" si="51"/>
        <v>No</v>
      </c>
      <c r="K1627" s="47">
        <v>0.102398145626453</v>
      </c>
      <c r="L1627" s="50">
        <v>17.883211678832101</v>
      </c>
      <c r="M1627" s="47">
        <v>0.101525075989102</v>
      </c>
      <c r="N1627" s="50">
        <v>23.827534039334299</v>
      </c>
    </row>
    <row r="1628" spans="1:14" x14ac:dyDescent="0.2">
      <c r="A1628" s="57" t="s">
        <v>3404</v>
      </c>
      <c r="B1628" s="44" t="s">
        <v>3405</v>
      </c>
      <c r="C1628" s="45">
        <v>27</v>
      </c>
      <c r="D1628" s="46" t="s">
        <v>360</v>
      </c>
      <c r="E1628" s="47">
        <v>0.61183093412786504</v>
      </c>
      <c r="F1628" s="48">
        <v>32.273201251303398</v>
      </c>
      <c r="G1628" s="47">
        <v>0.71546221656418396</v>
      </c>
      <c r="H1628" s="50">
        <v>51.021180030257199</v>
      </c>
      <c r="I1628" s="76" t="str">
        <f t="shared" si="50"/>
        <v>No</v>
      </c>
      <c r="J1628" s="49" t="str">
        <f t="shared" si="51"/>
        <v>No</v>
      </c>
      <c r="K1628" s="47">
        <v>0.11456660000723499</v>
      </c>
      <c r="L1628" s="50">
        <v>24.556830031282601</v>
      </c>
      <c r="M1628" s="47">
        <v>0.116893255751089</v>
      </c>
      <c r="N1628" s="50">
        <v>37.216338880484102</v>
      </c>
    </row>
    <row r="1629" spans="1:14" x14ac:dyDescent="0.2">
      <c r="A1629" s="57" t="s">
        <v>2670</v>
      </c>
      <c r="B1629" s="44" t="s">
        <v>3406</v>
      </c>
      <c r="C1629" s="45">
        <v>27</v>
      </c>
      <c r="D1629" s="46" t="s">
        <v>360</v>
      </c>
      <c r="E1629" s="47">
        <v>0.752594290475876</v>
      </c>
      <c r="F1629" s="48">
        <v>66.9968717413973</v>
      </c>
      <c r="G1629" s="47">
        <v>0.744096851583533</v>
      </c>
      <c r="H1629" s="50">
        <v>62.7458396369138</v>
      </c>
      <c r="I1629" s="76" t="str">
        <f t="shared" si="50"/>
        <v>No</v>
      </c>
      <c r="J1629" s="49" t="str">
        <f t="shared" si="51"/>
        <v>No</v>
      </c>
      <c r="K1629" s="47">
        <v>0.11990800880904399</v>
      </c>
      <c r="L1629" s="50">
        <v>26.173096976016701</v>
      </c>
      <c r="M1629" s="47">
        <v>0.119054130166862</v>
      </c>
      <c r="N1629" s="50">
        <v>38.842662632375202</v>
      </c>
    </row>
    <row r="1630" spans="1:14" x14ac:dyDescent="0.2">
      <c r="A1630" s="57" t="s">
        <v>3407</v>
      </c>
      <c r="B1630" s="44" t="s">
        <v>3408</v>
      </c>
      <c r="C1630" s="45">
        <v>27</v>
      </c>
      <c r="D1630" s="46" t="s">
        <v>360</v>
      </c>
      <c r="E1630" s="47">
        <v>0.54861559639954804</v>
      </c>
      <c r="F1630" s="48">
        <v>15.5370177267987</v>
      </c>
      <c r="G1630" s="47">
        <v>0.719475607078222</v>
      </c>
      <c r="H1630" s="50">
        <v>52.987897125567301</v>
      </c>
      <c r="I1630" s="76" t="str">
        <f t="shared" si="50"/>
        <v>No</v>
      </c>
      <c r="J1630" s="49" t="str">
        <f t="shared" si="51"/>
        <v>No</v>
      </c>
      <c r="K1630" s="47">
        <v>0.105838577489269</v>
      </c>
      <c r="L1630" s="50">
        <v>19.760166840458801</v>
      </c>
      <c r="M1630" s="47">
        <v>0.105128821528333</v>
      </c>
      <c r="N1630" s="50">
        <v>27.6853252647504</v>
      </c>
    </row>
    <row r="1631" spans="1:14" x14ac:dyDescent="0.2">
      <c r="A1631" s="57" t="s">
        <v>3409</v>
      </c>
      <c r="B1631" s="44" t="s">
        <v>3410</v>
      </c>
      <c r="C1631" s="45">
        <v>27</v>
      </c>
      <c r="D1631" s="46" t="s">
        <v>360</v>
      </c>
      <c r="E1631" s="47">
        <v>0.52664344429586396</v>
      </c>
      <c r="F1631" s="48">
        <v>10.583941605839399</v>
      </c>
      <c r="G1631" s="47">
        <v>0.77346823708176504</v>
      </c>
      <c r="H1631" s="50">
        <v>72.465960665658102</v>
      </c>
      <c r="I1631" s="76" t="str">
        <f t="shared" si="50"/>
        <v>No</v>
      </c>
      <c r="J1631" s="49" t="str">
        <f t="shared" si="51"/>
        <v>No</v>
      </c>
      <c r="K1631" s="47">
        <v>0.132675120833113</v>
      </c>
      <c r="L1631" s="50">
        <v>31.334723670490099</v>
      </c>
      <c r="M1631" s="47">
        <v>0.131148474497187</v>
      </c>
      <c r="N1631" s="50">
        <v>47.768532526474999</v>
      </c>
    </row>
    <row r="1632" spans="1:14" x14ac:dyDescent="0.2">
      <c r="A1632" s="57" t="s">
        <v>3411</v>
      </c>
      <c r="B1632" s="44" t="s">
        <v>3412</v>
      </c>
      <c r="C1632" s="45">
        <v>29</v>
      </c>
      <c r="D1632" s="46" t="s">
        <v>360</v>
      </c>
      <c r="E1632" s="47">
        <v>0.76020129540483705</v>
      </c>
      <c r="F1632" s="48">
        <v>68.0917622523462</v>
      </c>
      <c r="G1632" s="47">
        <v>0.74772361505200602</v>
      </c>
      <c r="H1632" s="50">
        <v>36.475869809203097</v>
      </c>
      <c r="I1632" s="76" t="str">
        <f t="shared" si="50"/>
        <v>No</v>
      </c>
      <c r="J1632" s="49" t="str">
        <f t="shared" si="51"/>
        <v>No</v>
      </c>
      <c r="K1632" s="47">
        <v>0.15470446427207399</v>
      </c>
      <c r="L1632" s="50">
        <v>41.188738269030203</v>
      </c>
      <c r="M1632" s="47">
        <v>0.16500963917072001</v>
      </c>
      <c r="N1632" s="50">
        <v>15.9371492704826</v>
      </c>
    </row>
    <row r="1633" spans="1:14" x14ac:dyDescent="0.2">
      <c r="A1633" s="57" t="s">
        <v>3413</v>
      </c>
      <c r="B1633" s="44" t="s">
        <v>3414</v>
      </c>
      <c r="C1633" s="45">
        <v>29</v>
      </c>
      <c r="D1633" s="46" t="s">
        <v>360</v>
      </c>
      <c r="E1633" s="47">
        <v>0.79786842254317503</v>
      </c>
      <c r="F1633" s="48">
        <v>75.599582898853001</v>
      </c>
      <c r="G1633" s="47">
        <v>0.739034507452069</v>
      </c>
      <c r="H1633" s="50">
        <v>34.006734006734</v>
      </c>
      <c r="I1633" s="76" t="str">
        <f t="shared" si="50"/>
        <v>No</v>
      </c>
      <c r="J1633" s="49" t="str">
        <f t="shared" si="51"/>
        <v>No</v>
      </c>
      <c r="K1633" s="47">
        <v>0.18743454864588599</v>
      </c>
      <c r="L1633" s="50">
        <v>58.394160583941598</v>
      </c>
      <c r="M1633" s="47">
        <v>0.20437073378329901</v>
      </c>
      <c r="N1633" s="50">
        <v>32.547699214365899</v>
      </c>
    </row>
    <row r="1634" spans="1:14" x14ac:dyDescent="0.2">
      <c r="A1634" s="57" t="s">
        <v>3415</v>
      </c>
      <c r="B1634" s="44" t="s">
        <v>3416</v>
      </c>
      <c r="C1634" s="45">
        <v>29</v>
      </c>
      <c r="D1634" s="46" t="s">
        <v>360</v>
      </c>
      <c r="E1634" s="47">
        <v>0.78053336202622203</v>
      </c>
      <c r="F1634" s="48">
        <v>72.106360792492197</v>
      </c>
      <c r="G1634" s="47">
        <v>0.73911518077217997</v>
      </c>
      <c r="H1634" s="50">
        <v>34.118967452300801</v>
      </c>
      <c r="I1634" s="76" t="str">
        <f t="shared" si="50"/>
        <v>No</v>
      </c>
      <c r="J1634" s="49" t="str">
        <f t="shared" si="51"/>
        <v>No</v>
      </c>
      <c r="K1634" s="47">
        <v>0.18389182881077901</v>
      </c>
      <c r="L1634" s="50">
        <v>56.256517205422298</v>
      </c>
      <c r="M1634" s="47">
        <v>0.21080264211605301</v>
      </c>
      <c r="N1634" s="50">
        <v>36.363636363636402</v>
      </c>
    </row>
    <row r="1635" spans="1:14" x14ac:dyDescent="0.2">
      <c r="A1635" s="57" t="s">
        <v>3417</v>
      </c>
      <c r="B1635" s="44" t="s">
        <v>3418</v>
      </c>
      <c r="C1635" s="45">
        <v>27</v>
      </c>
      <c r="D1635" s="46" t="s">
        <v>360</v>
      </c>
      <c r="E1635" s="47">
        <v>0.61695054649805303</v>
      </c>
      <c r="F1635" s="48">
        <v>34.098018769551601</v>
      </c>
      <c r="G1635" s="47">
        <v>0.74118470025462302</v>
      </c>
      <c r="H1635" s="50">
        <v>61.8759455370651</v>
      </c>
      <c r="I1635" s="76" t="str">
        <f t="shared" si="50"/>
        <v>No</v>
      </c>
      <c r="J1635" s="49" t="str">
        <f t="shared" si="51"/>
        <v>No</v>
      </c>
      <c r="K1635" s="47">
        <v>0.14874177223174401</v>
      </c>
      <c r="L1635" s="50">
        <v>37.7997914494265</v>
      </c>
      <c r="M1635" s="47">
        <v>0.14782048236643899</v>
      </c>
      <c r="N1635" s="50">
        <v>59.984871406959201</v>
      </c>
    </row>
    <row r="1636" spans="1:14" x14ac:dyDescent="0.2">
      <c r="A1636" s="57" t="s">
        <v>3419</v>
      </c>
      <c r="B1636" s="44" t="s">
        <v>3420</v>
      </c>
      <c r="C1636" s="45">
        <v>29</v>
      </c>
      <c r="D1636" s="46" t="s">
        <v>360</v>
      </c>
      <c r="E1636" s="47">
        <v>0.52026245723522402</v>
      </c>
      <c r="F1636" s="48">
        <v>9.2283628779979097</v>
      </c>
      <c r="G1636" s="47">
        <v>0.64253589479471396</v>
      </c>
      <c r="H1636" s="50">
        <v>10.4377104377104</v>
      </c>
      <c r="I1636" s="76" t="str">
        <f t="shared" si="50"/>
        <v>No</v>
      </c>
      <c r="J1636" s="49" t="str">
        <f t="shared" si="51"/>
        <v>No</v>
      </c>
      <c r="K1636" s="47">
        <v>0.16099374968349001</v>
      </c>
      <c r="L1636" s="50">
        <v>44.316996871741402</v>
      </c>
      <c r="M1636" s="47">
        <v>0.13970644314334199</v>
      </c>
      <c r="N1636" s="50">
        <v>9.8765432098765409</v>
      </c>
    </row>
    <row r="1637" spans="1:14" x14ac:dyDescent="0.2">
      <c r="A1637" s="57" t="s">
        <v>3421</v>
      </c>
      <c r="B1637" s="44" t="s">
        <v>3422</v>
      </c>
      <c r="C1637" s="45">
        <v>29</v>
      </c>
      <c r="D1637" s="46" t="s">
        <v>360</v>
      </c>
      <c r="E1637" s="47">
        <v>0.50189477516619796</v>
      </c>
      <c r="F1637" s="48">
        <v>6.5693430656934302</v>
      </c>
      <c r="G1637" s="47">
        <v>0.59268746582551501</v>
      </c>
      <c r="H1637" s="50">
        <v>5.1627384960718299</v>
      </c>
      <c r="I1637" s="76" t="str">
        <f t="shared" si="50"/>
        <v>No</v>
      </c>
      <c r="J1637" s="49" t="str">
        <f t="shared" si="51"/>
        <v>No</v>
      </c>
      <c r="K1637" s="47">
        <v>0.113510421990606</v>
      </c>
      <c r="L1637" s="50">
        <v>24.139728884254399</v>
      </c>
      <c r="M1637" s="47">
        <v>0.10470727109799501</v>
      </c>
      <c r="N1637" s="50">
        <v>3.9281705948372601</v>
      </c>
    </row>
    <row r="1638" spans="1:14" x14ac:dyDescent="0.2">
      <c r="A1638" s="57" t="s">
        <v>3423</v>
      </c>
      <c r="B1638" s="44" t="s">
        <v>3424</v>
      </c>
      <c r="C1638" s="45">
        <v>29</v>
      </c>
      <c r="D1638" s="46" t="s">
        <v>360</v>
      </c>
      <c r="E1638" s="47">
        <v>0.76107779338967796</v>
      </c>
      <c r="F1638" s="48">
        <v>68.300312825860303</v>
      </c>
      <c r="G1638" s="47">
        <v>0.66852601810749901</v>
      </c>
      <c r="H1638" s="50">
        <v>15.9371492704826</v>
      </c>
      <c r="I1638" s="76" t="str">
        <f t="shared" si="50"/>
        <v>No</v>
      </c>
      <c r="J1638" s="49" t="str">
        <f t="shared" si="51"/>
        <v>No</v>
      </c>
      <c r="K1638" s="47">
        <v>0.112914283992241</v>
      </c>
      <c r="L1638" s="50">
        <v>23.722627737226301</v>
      </c>
      <c r="M1638" s="47">
        <v>0.10743846843568999</v>
      </c>
      <c r="N1638" s="50">
        <v>4.6015712682379304</v>
      </c>
    </row>
    <row r="1639" spans="1:14" x14ac:dyDescent="0.2">
      <c r="A1639" s="57" t="s">
        <v>3425</v>
      </c>
      <c r="B1639" s="44" t="s">
        <v>3426</v>
      </c>
      <c r="C1639" s="45">
        <v>29</v>
      </c>
      <c r="D1639" s="46" t="s">
        <v>360</v>
      </c>
      <c r="E1639" s="47">
        <v>0.53671164333689103</v>
      </c>
      <c r="F1639" s="48">
        <v>12.6694473409802</v>
      </c>
      <c r="G1639" s="47">
        <v>0.72352216999018304</v>
      </c>
      <c r="H1639" s="50">
        <v>28.731762065095399</v>
      </c>
      <c r="I1639" s="76" t="str">
        <f t="shared" si="50"/>
        <v>No</v>
      </c>
      <c r="J1639" s="49" t="str">
        <f t="shared" si="51"/>
        <v>No</v>
      </c>
      <c r="K1639" s="47">
        <v>0.120531702834064</v>
      </c>
      <c r="L1639" s="50">
        <v>26.485922836287799</v>
      </c>
      <c r="M1639" s="47">
        <v>0.117214925413845</v>
      </c>
      <c r="N1639" s="50">
        <v>5.9483726150392799</v>
      </c>
    </row>
    <row r="1640" spans="1:14" x14ac:dyDescent="0.2">
      <c r="A1640" s="57" t="s">
        <v>3427</v>
      </c>
      <c r="B1640" s="44" t="s">
        <v>3428</v>
      </c>
      <c r="C1640" s="45">
        <v>29</v>
      </c>
      <c r="D1640" s="46" t="s">
        <v>360</v>
      </c>
      <c r="E1640" s="47">
        <v>0.84424540068531795</v>
      </c>
      <c r="F1640" s="48">
        <v>87.069864442127198</v>
      </c>
      <c r="G1640" s="47">
        <v>0.76733940252305999</v>
      </c>
      <c r="H1640" s="50">
        <v>43.658810325476999</v>
      </c>
      <c r="I1640" s="76" t="str">
        <f t="shared" si="50"/>
        <v>No</v>
      </c>
      <c r="J1640" s="49" t="str">
        <f t="shared" si="51"/>
        <v>No</v>
      </c>
      <c r="K1640" s="47">
        <v>0.13283333382257401</v>
      </c>
      <c r="L1640" s="50">
        <v>31.3868613138686</v>
      </c>
      <c r="M1640" s="47">
        <v>0.139551345510673</v>
      </c>
      <c r="N1640" s="50">
        <v>9.7643097643097594</v>
      </c>
    </row>
    <row r="1641" spans="1:14" x14ac:dyDescent="0.2">
      <c r="A1641" s="57" t="s">
        <v>3429</v>
      </c>
      <c r="B1641" s="44" t="s">
        <v>3430</v>
      </c>
      <c r="C1641" s="45">
        <v>29</v>
      </c>
      <c r="D1641" s="46" t="s">
        <v>360</v>
      </c>
      <c r="E1641" s="47">
        <v>0.64508657649871204</v>
      </c>
      <c r="F1641" s="48">
        <v>43.326381647549503</v>
      </c>
      <c r="G1641" s="47">
        <v>0.72331676491980301</v>
      </c>
      <c r="H1641" s="50">
        <v>28.619528619528602</v>
      </c>
      <c r="I1641" s="76" t="str">
        <f t="shared" si="50"/>
        <v>No</v>
      </c>
      <c r="J1641" s="49" t="str">
        <f t="shared" si="51"/>
        <v>No</v>
      </c>
      <c r="K1641" s="47">
        <v>0.14443639552704299</v>
      </c>
      <c r="L1641" s="50">
        <v>35.870698644421303</v>
      </c>
      <c r="M1641" s="47">
        <v>0.145661779467681</v>
      </c>
      <c r="N1641" s="50">
        <v>11.4478114478114</v>
      </c>
    </row>
    <row r="1642" spans="1:14" x14ac:dyDescent="0.2">
      <c r="A1642" s="57" t="s">
        <v>3431</v>
      </c>
      <c r="B1642" s="44" t="s">
        <v>3432</v>
      </c>
      <c r="C1642" s="45">
        <v>29</v>
      </c>
      <c r="D1642" s="46" t="s">
        <v>360</v>
      </c>
      <c r="E1642" s="47">
        <v>0.62344879423100197</v>
      </c>
      <c r="F1642" s="48">
        <v>36.339937434827903</v>
      </c>
      <c r="G1642" s="47">
        <v>0.76059508254025199</v>
      </c>
      <c r="H1642" s="50">
        <v>39.955106621773297</v>
      </c>
      <c r="I1642" s="76" t="str">
        <f t="shared" si="50"/>
        <v>No</v>
      </c>
      <c r="J1642" s="49" t="str">
        <f t="shared" si="51"/>
        <v>No</v>
      </c>
      <c r="K1642" s="47">
        <v>0.15085507505335799</v>
      </c>
      <c r="L1642" s="50">
        <v>39.103232533889503</v>
      </c>
      <c r="M1642" s="47">
        <v>0.16250700500590501</v>
      </c>
      <c r="N1642" s="50">
        <v>15.1515151515152</v>
      </c>
    </row>
    <row r="1643" spans="1:14" x14ac:dyDescent="0.2">
      <c r="A1643" s="57" t="s">
        <v>548</v>
      </c>
      <c r="B1643" s="44" t="s">
        <v>3433</v>
      </c>
      <c r="C1643" s="45">
        <v>29</v>
      </c>
      <c r="D1643" s="46" t="s">
        <v>360</v>
      </c>
      <c r="E1643" s="47">
        <v>0.69380860720030102</v>
      </c>
      <c r="F1643" s="48">
        <v>56.047966631908203</v>
      </c>
      <c r="G1643" s="47">
        <v>0.74174837059793397</v>
      </c>
      <c r="H1643" s="50">
        <v>34.904601571268202</v>
      </c>
      <c r="I1643" s="76" t="str">
        <f t="shared" si="50"/>
        <v>No</v>
      </c>
      <c r="J1643" s="49" t="str">
        <f t="shared" si="51"/>
        <v>No</v>
      </c>
      <c r="K1643" s="47">
        <v>0.109298505112668</v>
      </c>
      <c r="L1643" s="50">
        <v>21.324296141814401</v>
      </c>
      <c r="M1643" s="47">
        <v>0.100193802967664</v>
      </c>
      <c r="N1643" s="50">
        <v>2.9180695847362501</v>
      </c>
    </row>
    <row r="1644" spans="1:14" x14ac:dyDescent="0.2">
      <c r="A1644" s="57" t="s">
        <v>556</v>
      </c>
      <c r="B1644" s="44" t="s">
        <v>3434</v>
      </c>
      <c r="C1644" s="45">
        <v>29</v>
      </c>
      <c r="D1644" s="46" t="s">
        <v>360</v>
      </c>
      <c r="E1644" s="47">
        <v>0.58806717525341101</v>
      </c>
      <c r="F1644" s="48">
        <v>25.912408759124101</v>
      </c>
      <c r="G1644" s="47">
        <v>0.76993038463268304</v>
      </c>
      <c r="H1644" s="50">
        <v>44.556677890011201</v>
      </c>
      <c r="I1644" s="76" t="str">
        <f t="shared" si="50"/>
        <v>No</v>
      </c>
      <c r="J1644" s="49" t="str">
        <f t="shared" si="51"/>
        <v>No</v>
      </c>
      <c r="K1644" s="47">
        <v>0.15507529852627699</v>
      </c>
      <c r="L1644" s="50">
        <v>41.5015641293014</v>
      </c>
      <c r="M1644" s="47">
        <v>0.17215577545269101</v>
      </c>
      <c r="N1644" s="50">
        <v>18.967452300785599</v>
      </c>
    </row>
    <row r="1645" spans="1:14" x14ac:dyDescent="0.2">
      <c r="A1645" s="57" t="s">
        <v>3435</v>
      </c>
      <c r="B1645" s="44" t="s">
        <v>3436</v>
      </c>
      <c r="C1645" s="45">
        <v>29</v>
      </c>
      <c r="D1645" s="46" t="s">
        <v>360</v>
      </c>
      <c r="E1645" s="47">
        <v>0.65139308235553395</v>
      </c>
      <c r="F1645" s="48">
        <v>45.046923879040698</v>
      </c>
      <c r="G1645" s="47">
        <v>0.76507331654599098</v>
      </c>
      <c r="H1645" s="50">
        <v>42.087542087542097</v>
      </c>
      <c r="I1645" s="76" t="str">
        <f t="shared" si="50"/>
        <v>No</v>
      </c>
      <c r="J1645" s="49" t="str">
        <f t="shared" si="51"/>
        <v>No</v>
      </c>
      <c r="K1645" s="47">
        <v>0.14695610616239299</v>
      </c>
      <c r="L1645" s="50">
        <v>37.278415015641301</v>
      </c>
      <c r="M1645" s="47">
        <v>0.155611068536603</v>
      </c>
      <c r="N1645" s="50">
        <v>12.9068462401796</v>
      </c>
    </row>
    <row r="1646" spans="1:14" x14ac:dyDescent="0.2">
      <c r="A1646" s="57" t="s">
        <v>688</v>
      </c>
      <c r="B1646" s="44" t="s">
        <v>3437</v>
      </c>
      <c r="C1646" s="45">
        <v>27</v>
      </c>
      <c r="D1646" s="46" t="s">
        <v>360</v>
      </c>
      <c r="E1646" s="47">
        <v>0.78116968629332995</v>
      </c>
      <c r="F1646" s="48">
        <v>72.210636079249198</v>
      </c>
      <c r="G1646" s="47">
        <v>0.78559960610282498</v>
      </c>
      <c r="H1646" s="50">
        <v>75.491679273827501</v>
      </c>
      <c r="I1646" s="76" t="str">
        <f t="shared" si="50"/>
        <v>No</v>
      </c>
      <c r="J1646" s="49" t="str">
        <f t="shared" si="51"/>
        <v>No</v>
      </c>
      <c r="K1646" s="47">
        <v>0.15092598944754901</v>
      </c>
      <c r="L1646" s="50">
        <v>39.207507820646498</v>
      </c>
      <c r="M1646" s="47">
        <v>0.15000446178030799</v>
      </c>
      <c r="N1646" s="50">
        <v>61.346444780635402</v>
      </c>
    </row>
    <row r="1647" spans="1:14" x14ac:dyDescent="0.2">
      <c r="A1647" s="148" t="s">
        <v>2307</v>
      </c>
      <c r="B1647" s="44" t="s">
        <v>3438</v>
      </c>
      <c r="C1647" s="45">
        <v>27</v>
      </c>
      <c r="D1647" s="46" t="s">
        <v>360</v>
      </c>
      <c r="E1647" s="47">
        <v>0.812044470987214</v>
      </c>
      <c r="F1647" s="48">
        <v>78.936392075078203</v>
      </c>
      <c r="G1647" s="47">
        <v>0.80986532957681701</v>
      </c>
      <c r="H1647" s="50">
        <v>82.110438729198194</v>
      </c>
      <c r="I1647" s="76" t="str">
        <f t="shared" si="50"/>
        <v>No</v>
      </c>
      <c r="J1647" s="49" t="str">
        <f t="shared" si="51"/>
        <v>Yes</v>
      </c>
      <c r="K1647" s="47">
        <v>0.13649649370608699</v>
      </c>
      <c r="L1647" s="50">
        <v>32.794577685088598</v>
      </c>
      <c r="M1647" s="47">
        <v>0.134918880396764</v>
      </c>
      <c r="N1647" s="50">
        <v>50.151285930408498</v>
      </c>
    </row>
    <row r="1648" spans="1:14" x14ac:dyDescent="0.2">
      <c r="A1648" s="57" t="s">
        <v>3439</v>
      </c>
      <c r="B1648" s="44" t="s">
        <v>3440</v>
      </c>
      <c r="C1648" s="45">
        <v>29</v>
      </c>
      <c r="D1648" s="46" t="s">
        <v>360</v>
      </c>
      <c r="E1648" s="47">
        <v>0.60620511929912102</v>
      </c>
      <c r="F1648" s="48">
        <v>30.969760166840501</v>
      </c>
      <c r="G1648" s="47">
        <v>0.77036490221476095</v>
      </c>
      <c r="H1648" s="50">
        <v>45.1178451178451</v>
      </c>
      <c r="I1648" s="76" t="str">
        <f t="shared" si="50"/>
        <v>No</v>
      </c>
      <c r="J1648" s="49" t="str">
        <f t="shared" si="51"/>
        <v>No</v>
      </c>
      <c r="K1648" s="47">
        <v>0.159359715742796</v>
      </c>
      <c r="L1648" s="50">
        <v>43.274244004171003</v>
      </c>
      <c r="M1648" s="47">
        <v>0.172068101527735</v>
      </c>
      <c r="N1648" s="50">
        <v>18.855218855218901</v>
      </c>
    </row>
    <row r="1649" spans="1:14" x14ac:dyDescent="0.2">
      <c r="A1649" s="57" t="s">
        <v>3441</v>
      </c>
      <c r="B1649" s="44" t="s">
        <v>3442</v>
      </c>
      <c r="C1649" s="45">
        <v>29</v>
      </c>
      <c r="D1649" s="46" t="s">
        <v>360</v>
      </c>
      <c r="E1649" s="47">
        <v>0.57179514856336</v>
      </c>
      <c r="F1649" s="48">
        <v>21.5328467153285</v>
      </c>
      <c r="G1649" s="47">
        <v>0.71219536966420505</v>
      </c>
      <c r="H1649" s="50">
        <v>25.0280583613917</v>
      </c>
      <c r="I1649" s="76" t="str">
        <f t="shared" si="50"/>
        <v>No</v>
      </c>
      <c r="J1649" s="49" t="str">
        <f t="shared" si="51"/>
        <v>No</v>
      </c>
      <c r="K1649" s="47">
        <v>0.14758017448152</v>
      </c>
      <c r="L1649" s="50">
        <v>37.591240875912398</v>
      </c>
      <c r="M1649" s="47">
        <v>0.15754096077495899</v>
      </c>
      <c r="N1649" s="50">
        <v>13.692480359147</v>
      </c>
    </row>
    <row r="1650" spans="1:14" x14ac:dyDescent="0.2">
      <c r="A1650" s="57" t="s">
        <v>3443</v>
      </c>
      <c r="B1650" s="44" t="s">
        <v>3444</v>
      </c>
      <c r="C1650" s="45">
        <v>29</v>
      </c>
      <c r="D1650" s="46" t="s">
        <v>360</v>
      </c>
      <c r="E1650" s="47">
        <v>0.53720412481367896</v>
      </c>
      <c r="F1650" s="48">
        <v>12.982273201251299</v>
      </c>
      <c r="G1650" s="47">
        <v>0.69050861848922895</v>
      </c>
      <c r="H1650" s="50">
        <v>19.977553310886599</v>
      </c>
      <c r="I1650" s="76" t="str">
        <f t="shared" si="50"/>
        <v>No</v>
      </c>
      <c r="J1650" s="49" t="str">
        <f t="shared" si="51"/>
        <v>No</v>
      </c>
      <c r="K1650" s="47">
        <v>0.21530216807133001</v>
      </c>
      <c r="L1650" s="50">
        <v>70.385818561001003</v>
      </c>
      <c r="M1650" s="47">
        <v>0.18829464182828701</v>
      </c>
      <c r="N1650" s="50">
        <v>25.813692480359101</v>
      </c>
    </row>
    <row r="1651" spans="1:14" x14ac:dyDescent="0.2">
      <c r="A1651" s="57" t="s">
        <v>688</v>
      </c>
      <c r="B1651" s="44" t="s">
        <v>3445</v>
      </c>
      <c r="C1651" s="45">
        <v>29</v>
      </c>
      <c r="D1651" s="46" t="s">
        <v>360</v>
      </c>
      <c r="E1651" s="47">
        <v>0.61827257016665604</v>
      </c>
      <c r="F1651" s="48">
        <v>34.410844629822698</v>
      </c>
      <c r="G1651" s="47">
        <v>0.75530281332705596</v>
      </c>
      <c r="H1651" s="50">
        <v>38.383838383838402</v>
      </c>
      <c r="I1651" s="76" t="str">
        <f t="shared" si="50"/>
        <v>No</v>
      </c>
      <c r="J1651" s="49" t="str">
        <f t="shared" si="51"/>
        <v>No</v>
      </c>
      <c r="K1651" s="47">
        <v>0.30073391137218503</v>
      </c>
      <c r="L1651" s="50">
        <v>91.5015641293014</v>
      </c>
      <c r="M1651" s="47">
        <v>0.299080912590237</v>
      </c>
      <c r="N1651" s="50">
        <v>78.002244668911302</v>
      </c>
    </row>
    <row r="1652" spans="1:14" x14ac:dyDescent="0.2">
      <c r="A1652" s="57" t="s">
        <v>3446</v>
      </c>
      <c r="B1652" s="44" t="s">
        <v>3447</v>
      </c>
      <c r="C1652" s="45">
        <v>29</v>
      </c>
      <c r="D1652" s="46" t="s">
        <v>360</v>
      </c>
      <c r="E1652" s="47">
        <v>0.78300836146328001</v>
      </c>
      <c r="F1652" s="48">
        <v>72.575599582898903</v>
      </c>
      <c r="G1652" s="47">
        <v>0.86517209148565599</v>
      </c>
      <c r="H1652" s="50">
        <v>87.542087542087501</v>
      </c>
      <c r="I1652" s="76" t="str">
        <f t="shared" si="50"/>
        <v>No</v>
      </c>
      <c r="J1652" s="49" t="str">
        <f t="shared" si="51"/>
        <v>No</v>
      </c>
      <c r="K1652" s="47">
        <v>0.13342832330476101</v>
      </c>
      <c r="L1652" s="50">
        <v>31.803962460896798</v>
      </c>
      <c r="M1652" s="47">
        <v>0.136850845464115</v>
      </c>
      <c r="N1652" s="50">
        <v>9.4276094276094309</v>
      </c>
    </row>
    <row r="1653" spans="1:14" x14ac:dyDescent="0.2">
      <c r="A1653" s="57" t="s">
        <v>3448</v>
      </c>
      <c r="B1653" s="44" t="s">
        <v>3449</v>
      </c>
      <c r="C1653" s="45">
        <v>29</v>
      </c>
      <c r="D1653" s="46" t="s">
        <v>360</v>
      </c>
      <c r="E1653" s="47">
        <v>0.75361762518920306</v>
      </c>
      <c r="F1653" s="48">
        <v>67.309697601668404</v>
      </c>
      <c r="G1653" s="47">
        <v>0.82402238596576405</v>
      </c>
      <c r="H1653" s="50">
        <v>68.237934904601602</v>
      </c>
      <c r="I1653" s="76" t="str">
        <f t="shared" si="50"/>
        <v>No</v>
      </c>
      <c r="J1653" s="49" t="str">
        <f t="shared" si="51"/>
        <v>No</v>
      </c>
      <c r="K1653" s="47">
        <v>0.177869045302534</v>
      </c>
      <c r="L1653" s="50">
        <v>53.649635036496299</v>
      </c>
      <c r="M1653" s="47">
        <v>0.21026047248347199</v>
      </c>
      <c r="N1653" s="50">
        <v>36.026936026935999</v>
      </c>
    </row>
    <row r="1654" spans="1:14" x14ac:dyDescent="0.2">
      <c r="A1654" s="57" t="s">
        <v>3450</v>
      </c>
      <c r="B1654" s="44" t="s">
        <v>3451</v>
      </c>
      <c r="C1654" s="45">
        <v>29</v>
      </c>
      <c r="D1654" s="46" t="s">
        <v>360</v>
      </c>
      <c r="E1654" s="47">
        <v>0.66283448762346697</v>
      </c>
      <c r="F1654" s="48">
        <v>47.705943691345098</v>
      </c>
      <c r="G1654" s="47">
        <v>0.76976817584601298</v>
      </c>
      <c r="H1654" s="50">
        <v>44.219977553310898</v>
      </c>
      <c r="I1654" s="76" t="str">
        <f t="shared" si="50"/>
        <v>No</v>
      </c>
      <c r="J1654" s="49" t="str">
        <f t="shared" si="51"/>
        <v>No</v>
      </c>
      <c r="K1654" s="47">
        <v>0.18439744123750901</v>
      </c>
      <c r="L1654" s="50">
        <v>56.517205422314902</v>
      </c>
      <c r="M1654" s="47">
        <v>0.214486819805735</v>
      </c>
      <c r="N1654" s="50">
        <v>38.496071829405203</v>
      </c>
    </row>
    <row r="1655" spans="1:14" x14ac:dyDescent="0.2">
      <c r="A1655" s="57" t="s">
        <v>3452</v>
      </c>
      <c r="B1655" s="44" t="s">
        <v>3453</v>
      </c>
      <c r="C1655" s="45">
        <v>29</v>
      </c>
      <c r="D1655" s="46" t="s">
        <v>360</v>
      </c>
      <c r="E1655" s="47">
        <v>0.57177139118998499</v>
      </c>
      <c r="F1655" s="48">
        <v>21.480709071949899</v>
      </c>
      <c r="G1655" s="47">
        <v>0.75741214886571595</v>
      </c>
      <c r="H1655" s="50">
        <v>39.057239057239101</v>
      </c>
      <c r="I1655" s="76" t="str">
        <f t="shared" si="50"/>
        <v>No</v>
      </c>
      <c r="J1655" s="49" t="str">
        <f t="shared" si="51"/>
        <v>No</v>
      </c>
      <c r="K1655" s="47">
        <v>0.183960132399176</v>
      </c>
      <c r="L1655" s="50">
        <v>56.4129301355579</v>
      </c>
      <c r="M1655" s="47">
        <v>0.21112859444093501</v>
      </c>
      <c r="N1655" s="50">
        <v>36.588103254769898</v>
      </c>
    </row>
    <row r="1656" spans="1:14" x14ac:dyDescent="0.2">
      <c r="A1656" s="57" t="s">
        <v>3454</v>
      </c>
      <c r="B1656" s="44" t="s">
        <v>3455</v>
      </c>
      <c r="C1656" s="45">
        <v>29</v>
      </c>
      <c r="D1656" s="46" t="s">
        <v>360</v>
      </c>
      <c r="E1656" s="47">
        <v>0.830147723909195</v>
      </c>
      <c r="F1656" s="48">
        <v>83.785192909280497</v>
      </c>
      <c r="G1656" s="47">
        <v>0.80347886286093695</v>
      </c>
      <c r="H1656" s="50">
        <v>58.024691358024697</v>
      </c>
      <c r="I1656" s="76" t="str">
        <f t="shared" si="50"/>
        <v>No</v>
      </c>
      <c r="J1656" s="49" t="str">
        <f t="shared" si="51"/>
        <v>No</v>
      </c>
      <c r="K1656" s="47">
        <v>0.17517028350747901</v>
      </c>
      <c r="L1656" s="50">
        <v>52.085505735140799</v>
      </c>
      <c r="M1656" s="47">
        <v>0.195153823140648</v>
      </c>
      <c r="N1656" s="50">
        <v>29.068462401795699</v>
      </c>
    </row>
    <row r="1657" spans="1:14" x14ac:dyDescent="0.2">
      <c r="A1657" s="57" t="s">
        <v>3456</v>
      </c>
      <c r="B1657" s="44" t="s">
        <v>3457</v>
      </c>
      <c r="C1657" s="45">
        <v>29</v>
      </c>
      <c r="D1657" s="46" t="s">
        <v>360</v>
      </c>
      <c r="E1657" s="47">
        <v>0.60276481382124603</v>
      </c>
      <c r="F1657" s="48">
        <v>30.0312825860271</v>
      </c>
      <c r="G1657" s="47">
        <v>0.80321404532532104</v>
      </c>
      <c r="H1657" s="50">
        <v>57.912457912457903</v>
      </c>
      <c r="I1657" s="76" t="str">
        <f t="shared" si="50"/>
        <v>No</v>
      </c>
      <c r="J1657" s="49" t="str">
        <f t="shared" si="51"/>
        <v>No</v>
      </c>
      <c r="K1657" s="47">
        <v>0.186015622223589</v>
      </c>
      <c r="L1657" s="50">
        <v>57.351407716371199</v>
      </c>
      <c r="M1657" s="47">
        <v>0.213384275136386</v>
      </c>
      <c r="N1657" s="50">
        <v>37.598204264870901</v>
      </c>
    </row>
    <row r="1658" spans="1:14" x14ac:dyDescent="0.2">
      <c r="A1658" s="57" t="s">
        <v>3458</v>
      </c>
      <c r="B1658" s="44" t="s">
        <v>3459</v>
      </c>
      <c r="C1658" s="45">
        <v>29</v>
      </c>
      <c r="D1658" s="46" t="s">
        <v>360</v>
      </c>
      <c r="E1658" s="47">
        <v>0.68373632184777999</v>
      </c>
      <c r="F1658" s="48">
        <v>53.388946819603802</v>
      </c>
      <c r="G1658" s="47">
        <v>0.77821150130147998</v>
      </c>
      <c r="H1658" s="50">
        <v>47.699214365880998</v>
      </c>
      <c r="I1658" s="76" t="str">
        <f t="shared" si="50"/>
        <v>No</v>
      </c>
      <c r="J1658" s="49" t="str">
        <f t="shared" si="51"/>
        <v>No</v>
      </c>
      <c r="K1658" s="47">
        <v>0.18013451769761499</v>
      </c>
      <c r="L1658" s="50">
        <v>54.7966631908238</v>
      </c>
      <c r="M1658" s="47">
        <v>0.201210743776155</v>
      </c>
      <c r="N1658" s="50">
        <v>31.2008978675645</v>
      </c>
    </row>
    <row r="1659" spans="1:14" x14ac:dyDescent="0.2">
      <c r="A1659" s="57" t="s">
        <v>3460</v>
      </c>
      <c r="B1659" s="44" t="s">
        <v>3461</v>
      </c>
      <c r="C1659" s="45">
        <v>29</v>
      </c>
      <c r="D1659" s="46" t="s">
        <v>360</v>
      </c>
      <c r="E1659" s="47">
        <v>0.69693343633099603</v>
      </c>
      <c r="F1659" s="48">
        <v>57.142857142857103</v>
      </c>
      <c r="G1659" s="47">
        <v>0.78935230573367798</v>
      </c>
      <c r="H1659" s="50">
        <v>52.861952861952901</v>
      </c>
      <c r="I1659" s="76" t="str">
        <f t="shared" si="50"/>
        <v>No</v>
      </c>
      <c r="J1659" s="49" t="str">
        <f t="shared" si="51"/>
        <v>No</v>
      </c>
      <c r="K1659" s="47">
        <v>0.17703668199487299</v>
      </c>
      <c r="L1659" s="50">
        <v>53.128258602711199</v>
      </c>
      <c r="M1659" s="47">
        <v>0.17566522076777399</v>
      </c>
      <c r="N1659" s="50">
        <v>19.7530864197531</v>
      </c>
    </row>
    <row r="1660" spans="1:14" x14ac:dyDescent="0.2">
      <c r="A1660" s="57" t="s">
        <v>3462</v>
      </c>
      <c r="B1660" s="44" t="s">
        <v>3463</v>
      </c>
      <c r="C1660" s="45">
        <v>29</v>
      </c>
      <c r="D1660" s="46" t="s">
        <v>360</v>
      </c>
      <c r="E1660" s="47">
        <v>0.579172086269369</v>
      </c>
      <c r="F1660" s="48">
        <v>23.514077163712201</v>
      </c>
      <c r="G1660" s="47">
        <v>0.75724897388881995</v>
      </c>
      <c r="H1660" s="50">
        <v>38.9450056116723</v>
      </c>
      <c r="I1660" s="76" t="str">
        <f t="shared" si="50"/>
        <v>No</v>
      </c>
      <c r="J1660" s="49" t="str">
        <f t="shared" si="51"/>
        <v>No</v>
      </c>
      <c r="K1660" s="47">
        <v>0.19678863997434001</v>
      </c>
      <c r="L1660" s="50">
        <v>62.408759124087602</v>
      </c>
      <c r="M1660" s="47">
        <v>0.19691615203760601</v>
      </c>
      <c r="N1660" s="50">
        <v>29.8540965207632</v>
      </c>
    </row>
    <row r="1661" spans="1:14" x14ac:dyDescent="0.2">
      <c r="A1661" s="57" t="s">
        <v>2916</v>
      </c>
      <c r="B1661" s="44" t="s">
        <v>3464</v>
      </c>
      <c r="C1661" s="45">
        <v>29</v>
      </c>
      <c r="D1661" s="46" t="s">
        <v>360</v>
      </c>
      <c r="E1661" s="47">
        <v>0.76728744405555804</v>
      </c>
      <c r="F1661" s="48">
        <v>69.603753910323206</v>
      </c>
      <c r="G1661" s="47">
        <v>0.74609087152051901</v>
      </c>
      <c r="H1661" s="50">
        <v>36.251402918069601</v>
      </c>
      <c r="I1661" s="76" t="str">
        <f t="shared" si="50"/>
        <v>No</v>
      </c>
      <c r="J1661" s="49" t="str">
        <f t="shared" si="51"/>
        <v>No</v>
      </c>
      <c r="K1661" s="47">
        <v>0.16441250872541499</v>
      </c>
      <c r="L1661" s="50">
        <v>45.881126173097002</v>
      </c>
      <c r="M1661" s="47">
        <v>0.18161275815752401</v>
      </c>
      <c r="N1661" s="50">
        <v>21.8855218855219</v>
      </c>
    </row>
    <row r="1662" spans="1:14" x14ac:dyDescent="0.2">
      <c r="A1662" s="57" t="s">
        <v>3465</v>
      </c>
      <c r="B1662" s="44" t="s">
        <v>3466</v>
      </c>
      <c r="C1662" s="45">
        <v>29</v>
      </c>
      <c r="D1662" s="46" t="s">
        <v>360</v>
      </c>
      <c r="E1662" s="47">
        <v>0.55919559792835205</v>
      </c>
      <c r="F1662" s="48">
        <v>18.404588112617301</v>
      </c>
      <c r="G1662" s="47">
        <v>0.72696249207903596</v>
      </c>
      <c r="H1662" s="50">
        <v>29.292929292929301</v>
      </c>
      <c r="I1662" s="76" t="str">
        <f t="shared" si="50"/>
        <v>No</v>
      </c>
      <c r="J1662" s="49" t="str">
        <f t="shared" si="51"/>
        <v>No</v>
      </c>
      <c r="K1662" s="47">
        <v>0.17363773160690199</v>
      </c>
      <c r="L1662" s="50">
        <v>51.459854014598498</v>
      </c>
      <c r="M1662" s="47">
        <v>0.18286733378314601</v>
      </c>
      <c r="N1662" s="50">
        <v>22.671156004489301</v>
      </c>
    </row>
    <row r="1663" spans="1:14" x14ac:dyDescent="0.2">
      <c r="A1663" s="57" t="s">
        <v>3467</v>
      </c>
      <c r="B1663" s="44" t="s">
        <v>3468</v>
      </c>
      <c r="C1663" s="45">
        <v>27</v>
      </c>
      <c r="D1663" s="46" t="s">
        <v>360</v>
      </c>
      <c r="E1663" s="47">
        <v>0.79764313200758397</v>
      </c>
      <c r="F1663" s="48">
        <v>75.5474452554745</v>
      </c>
      <c r="G1663" s="47">
        <v>0.76443981488815804</v>
      </c>
      <c r="H1663" s="50">
        <v>69.931921331316204</v>
      </c>
      <c r="I1663" s="76" t="str">
        <f t="shared" si="50"/>
        <v>No</v>
      </c>
      <c r="J1663" s="49" t="str">
        <f t="shared" si="51"/>
        <v>No</v>
      </c>
      <c r="K1663" s="47">
        <v>0.21207279433403101</v>
      </c>
      <c r="L1663" s="50">
        <v>68.978102189780998</v>
      </c>
      <c r="M1663" s="47">
        <v>0.21385194318714501</v>
      </c>
      <c r="N1663" s="50">
        <v>85.703479576399403</v>
      </c>
    </row>
    <row r="1664" spans="1:14" x14ac:dyDescent="0.2">
      <c r="A1664" s="57" t="s">
        <v>3469</v>
      </c>
      <c r="B1664" s="44" t="s">
        <v>3470</v>
      </c>
      <c r="C1664" s="45">
        <v>29</v>
      </c>
      <c r="D1664" s="46" t="s">
        <v>360</v>
      </c>
      <c r="E1664" s="47">
        <v>0.57819510831332999</v>
      </c>
      <c r="F1664" s="48">
        <v>23.253388946819602</v>
      </c>
      <c r="G1664" s="47">
        <v>0.73016482416922801</v>
      </c>
      <c r="H1664" s="50">
        <v>31.088664421997802</v>
      </c>
      <c r="I1664" s="76" t="str">
        <f t="shared" si="50"/>
        <v>No</v>
      </c>
      <c r="J1664" s="49" t="str">
        <f t="shared" si="51"/>
        <v>No</v>
      </c>
      <c r="K1664" s="47">
        <v>0.29154723715028702</v>
      </c>
      <c r="L1664" s="50">
        <v>89.937434827945793</v>
      </c>
      <c r="M1664" s="47">
        <v>0.31173160710276698</v>
      </c>
      <c r="N1664" s="50">
        <v>80.695847362514002</v>
      </c>
    </row>
    <row r="1665" spans="1:14" x14ac:dyDescent="0.2">
      <c r="A1665" s="148" t="s">
        <v>3471</v>
      </c>
      <c r="B1665" s="44" t="s">
        <v>3472</v>
      </c>
      <c r="C1665" s="45">
        <v>29</v>
      </c>
      <c r="D1665" s="46" t="s">
        <v>360</v>
      </c>
      <c r="E1665" s="47">
        <v>0.89287986352232895</v>
      </c>
      <c r="F1665" s="48">
        <v>96.8196037539103</v>
      </c>
      <c r="G1665" s="47">
        <v>0.89365386691476401</v>
      </c>
      <c r="H1665" s="50">
        <v>96.408529741863106</v>
      </c>
      <c r="I1665" s="76" t="str">
        <f t="shared" si="50"/>
        <v>Yes</v>
      </c>
      <c r="J1665" s="49" t="str">
        <f t="shared" si="51"/>
        <v>Yes</v>
      </c>
      <c r="K1665" s="47">
        <v>0.170410601354999</v>
      </c>
      <c r="L1665" s="50">
        <v>49.426485922836299</v>
      </c>
      <c r="M1665" s="47">
        <v>0.18866597139892</v>
      </c>
      <c r="N1665" s="50">
        <v>25.925925925925899</v>
      </c>
    </row>
    <row r="1666" spans="1:14" x14ac:dyDescent="0.2">
      <c r="A1666" s="57" t="s">
        <v>3379</v>
      </c>
      <c r="B1666" s="44" t="s">
        <v>3473</v>
      </c>
      <c r="C1666" s="45">
        <v>29</v>
      </c>
      <c r="D1666" s="46" t="s">
        <v>360</v>
      </c>
      <c r="E1666" s="47">
        <v>0.74341634257992495</v>
      </c>
      <c r="F1666" s="48">
        <v>65.224191866527605</v>
      </c>
      <c r="G1666" s="47">
        <v>0.70225569245646602</v>
      </c>
      <c r="H1666" s="50">
        <v>22.783389450056099</v>
      </c>
      <c r="I1666" s="76" t="str">
        <f t="shared" si="50"/>
        <v>No</v>
      </c>
      <c r="J1666" s="49" t="str">
        <f t="shared" si="51"/>
        <v>No</v>
      </c>
      <c r="K1666" s="47">
        <v>0.24644025891615701</v>
      </c>
      <c r="L1666" s="50">
        <v>81.438998957247094</v>
      </c>
      <c r="M1666" s="47">
        <v>0.245872428345805</v>
      </c>
      <c r="N1666" s="50">
        <v>57.463524130190798</v>
      </c>
    </row>
    <row r="1667" spans="1:14" x14ac:dyDescent="0.2">
      <c r="A1667" s="57" t="s">
        <v>3474</v>
      </c>
      <c r="B1667" s="44" t="s">
        <v>3475</v>
      </c>
      <c r="C1667" s="45">
        <v>29</v>
      </c>
      <c r="D1667" s="46" t="s">
        <v>360</v>
      </c>
      <c r="E1667" s="47">
        <v>0.81702745384063302</v>
      </c>
      <c r="F1667" s="48">
        <v>80.187695516162705</v>
      </c>
      <c r="G1667" s="47">
        <v>0.76243990477887802</v>
      </c>
      <c r="H1667" s="50">
        <v>40.852974186307499</v>
      </c>
      <c r="I1667" s="76" t="str">
        <f t="shared" si="50"/>
        <v>No</v>
      </c>
      <c r="J1667" s="49" t="str">
        <f t="shared" si="51"/>
        <v>No</v>
      </c>
      <c r="K1667" s="47">
        <v>0.232077611876468</v>
      </c>
      <c r="L1667" s="50">
        <v>77.163712200208593</v>
      </c>
      <c r="M1667" s="47">
        <v>0.18233563171075001</v>
      </c>
      <c r="N1667" s="50">
        <v>22.334455667789001</v>
      </c>
    </row>
    <row r="1668" spans="1:14" x14ac:dyDescent="0.2">
      <c r="A1668" s="57" t="s">
        <v>3476</v>
      </c>
      <c r="B1668" s="44" t="s">
        <v>3477</v>
      </c>
      <c r="C1668" s="45">
        <v>29</v>
      </c>
      <c r="D1668" s="46" t="s">
        <v>360</v>
      </c>
      <c r="E1668" s="47">
        <v>0.67541660708794804</v>
      </c>
      <c r="F1668" s="48">
        <v>51.407716371219998</v>
      </c>
      <c r="G1668" s="47">
        <v>0.82339601546504504</v>
      </c>
      <c r="H1668" s="50">
        <v>67.676767676767696</v>
      </c>
      <c r="I1668" s="76" t="str">
        <f t="shared" si="50"/>
        <v>No</v>
      </c>
      <c r="J1668" s="49" t="str">
        <f t="shared" si="51"/>
        <v>No</v>
      </c>
      <c r="K1668" s="47">
        <v>0.15711210114285301</v>
      </c>
      <c r="L1668" s="50">
        <v>42.440041710114699</v>
      </c>
      <c r="M1668" s="47">
        <v>0.172918878180949</v>
      </c>
      <c r="N1668" s="50">
        <v>19.191919191919201</v>
      </c>
    </row>
    <row r="1669" spans="1:14" x14ac:dyDescent="0.2">
      <c r="A1669" s="57" t="s">
        <v>3478</v>
      </c>
      <c r="B1669" s="44" t="s">
        <v>3479</v>
      </c>
      <c r="C1669" s="45">
        <v>29</v>
      </c>
      <c r="D1669" s="46" t="s">
        <v>360</v>
      </c>
      <c r="E1669" s="47">
        <v>0.60322975199099205</v>
      </c>
      <c r="F1669" s="48">
        <v>30.187695516162702</v>
      </c>
      <c r="G1669" s="47">
        <v>0.68636119871449497</v>
      </c>
      <c r="H1669" s="50">
        <v>19.0796857463524</v>
      </c>
      <c r="I1669" s="76" t="str">
        <f t="shared" si="50"/>
        <v>No</v>
      </c>
      <c r="J1669" s="49" t="str">
        <f t="shared" si="51"/>
        <v>No</v>
      </c>
      <c r="K1669" s="47">
        <v>0.17014362025920099</v>
      </c>
      <c r="L1669" s="50">
        <v>49.217935349322197</v>
      </c>
      <c r="M1669" s="47">
        <v>0.18795875398470599</v>
      </c>
      <c r="N1669" s="50">
        <v>25.589225589225599</v>
      </c>
    </row>
    <row r="1670" spans="1:14" x14ac:dyDescent="0.2">
      <c r="A1670" s="57" t="s">
        <v>3480</v>
      </c>
      <c r="B1670" s="44" t="s">
        <v>3481</v>
      </c>
      <c r="C1670" s="45">
        <v>29</v>
      </c>
      <c r="D1670" s="46" t="s">
        <v>360</v>
      </c>
      <c r="E1670" s="47">
        <v>0.810715418291445</v>
      </c>
      <c r="F1670" s="48">
        <v>78.571428571428598</v>
      </c>
      <c r="G1670" s="47">
        <v>0.68521461823702401</v>
      </c>
      <c r="H1670" s="50">
        <v>18.967452300785599</v>
      </c>
      <c r="I1670" s="76" t="str">
        <f t="shared" si="50"/>
        <v>No</v>
      </c>
      <c r="J1670" s="49" t="str">
        <f t="shared" si="51"/>
        <v>No</v>
      </c>
      <c r="K1670" s="47">
        <v>0.141104767386453</v>
      </c>
      <c r="L1670" s="50">
        <v>34.723670490093902</v>
      </c>
      <c r="M1670" s="47">
        <v>0.148224566695316</v>
      </c>
      <c r="N1670" s="50">
        <v>11.896745230078601</v>
      </c>
    </row>
    <row r="1671" spans="1:14" x14ac:dyDescent="0.2">
      <c r="A1671" s="57" t="s">
        <v>3482</v>
      </c>
      <c r="B1671" s="44" t="s">
        <v>3483</v>
      </c>
      <c r="C1671" s="45">
        <v>29</v>
      </c>
      <c r="D1671" s="46" t="s">
        <v>360</v>
      </c>
      <c r="E1671" s="47">
        <v>0.63742787304206605</v>
      </c>
      <c r="F1671" s="48">
        <v>41.605839416058402</v>
      </c>
      <c r="G1671" s="47">
        <v>0.81438150335506099</v>
      </c>
      <c r="H1671" s="50">
        <v>63.411896745230102</v>
      </c>
      <c r="I1671" s="76" t="str">
        <f t="shared" ref="I1671:I1734" si="52">IF(AND(F1671&gt;=90,H1671&gt;=90),"Yes","No")</f>
        <v>No</v>
      </c>
      <c r="J1671" s="49" t="str">
        <f t="shared" ref="J1671:J1734" si="53">IF(AND(F1671&gt;=75,H1671&gt;=75),"Yes","No")</f>
        <v>No</v>
      </c>
      <c r="K1671" s="47">
        <v>0.17810691526300901</v>
      </c>
      <c r="L1671" s="50">
        <v>53.806047966631901</v>
      </c>
      <c r="M1671" s="47">
        <v>0.20429185008643699</v>
      </c>
      <c r="N1671" s="50">
        <v>32.435465768799098</v>
      </c>
    </row>
    <row r="1672" spans="1:14" x14ac:dyDescent="0.2">
      <c r="A1672" s="57" t="s">
        <v>1648</v>
      </c>
      <c r="B1672" s="44" t="s">
        <v>3484</v>
      </c>
      <c r="C1672" s="45">
        <v>29</v>
      </c>
      <c r="D1672" s="46" t="s">
        <v>360</v>
      </c>
      <c r="E1672" s="47">
        <v>0.58508153579589195</v>
      </c>
      <c r="F1672" s="48">
        <v>25.078206465067801</v>
      </c>
      <c r="G1672" s="47">
        <v>0.749212813871317</v>
      </c>
      <c r="H1672" s="50">
        <v>37.149270482603796</v>
      </c>
      <c r="I1672" s="76" t="str">
        <f t="shared" si="52"/>
        <v>No</v>
      </c>
      <c r="J1672" s="49" t="str">
        <f t="shared" si="53"/>
        <v>No</v>
      </c>
      <c r="K1672" s="47">
        <v>0.18483262967112701</v>
      </c>
      <c r="L1672" s="50">
        <v>56.8821689259645</v>
      </c>
      <c r="M1672" s="47">
        <v>0.22922215210139499</v>
      </c>
      <c r="N1672" s="50">
        <v>48.148148148148103</v>
      </c>
    </row>
    <row r="1673" spans="1:14" x14ac:dyDescent="0.2">
      <c r="A1673" s="57" t="s">
        <v>1655</v>
      </c>
      <c r="B1673" s="44" t="s">
        <v>3485</v>
      </c>
      <c r="C1673" s="45">
        <v>29</v>
      </c>
      <c r="D1673" s="46" t="s">
        <v>360</v>
      </c>
      <c r="E1673" s="47">
        <v>0.61645665285516404</v>
      </c>
      <c r="F1673" s="48">
        <v>33.889468196037498</v>
      </c>
      <c r="G1673" s="47">
        <v>0.81963806140846995</v>
      </c>
      <c r="H1673" s="50">
        <v>66.217732884399595</v>
      </c>
      <c r="I1673" s="76" t="str">
        <f t="shared" si="52"/>
        <v>No</v>
      </c>
      <c r="J1673" s="49" t="str">
        <f t="shared" si="53"/>
        <v>No</v>
      </c>
      <c r="K1673" s="47">
        <v>0.15307149394098199</v>
      </c>
      <c r="L1673" s="50">
        <v>40.145985401459903</v>
      </c>
      <c r="M1673" s="47">
        <v>0.17156538694807799</v>
      </c>
      <c r="N1673" s="50">
        <v>18.4062850729517</v>
      </c>
    </row>
    <row r="1674" spans="1:14" x14ac:dyDescent="0.2">
      <c r="A1674" s="57" t="s">
        <v>3486</v>
      </c>
      <c r="B1674" s="44" t="s">
        <v>3487</v>
      </c>
      <c r="C1674" s="45">
        <v>29</v>
      </c>
      <c r="D1674" s="46" t="s">
        <v>360</v>
      </c>
      <c r="E1674" s="47">
        <v>0.83499357278860498</v>
      </c>
      <c r="F1674" s="48">
        <v>84.880083420229397</v>
      </c>
      <c r="G1674" s="47">
        <v>0.71645653570425205</v>
      </c>
      <c r="H1674" s="50">
        <v>26.262626262626299</v>
      </c>
      <c r="I1674" s="76" t="str">
        <f t="shared" si="52"/>
        <v>No</v>
      </c>
      <c r="J1674" s="49" t="str">
        <f t="shared" si="53"/>
        <v>No</v>
      </c>
      <c r="K1674" s="47">
        <v>0.117933551100701</v>
      </c>
      <c r="L1674" s="50">
        <v>25.5474452554745</v>
      </c>
      <c r="M1674" s="47">
        <v>0.116576940487717</v>
      </c>
      <c r="N1674" s="50">
        <v>5.8361391694725002</v>
      </c>
    </row>
    <row r="1675" spans="1:14" x14ac:dyDescent="0.2">
      <c r="A1675" s="57" t="s">
        <v>3488</v>
      </c>
      <c r="B1675" s="44" t="s">
        <v>3489</v>
      </c>
      <c r="C1675" s="45">
        <v>29</v>
      </c>
      <c r="D1675" s="46" t="s">
        <v>360</v>
      </c>
      <c r="E1675" s="47">
        <v>0.89770493368899196</v>
      </c>
      <c r="F1675" s="48">
        <v>97.497393117831095</v>
      </c>
      <c r="G1675" s="47">
        <v>0.74924207798144804</v>
      </c>
      <c r="H1675" s="50">
        <v>37.261503928170598</v>
      </c>
      <c r="I1675" s="76" t="str">
        <f t="shared" si="52"/>
        <v>No</v>
      </c>
      <c r="J1675" s="49" t="str">
        <f t="shared" si="53"/>
        <v>No</v>
      </c>
      <c r="K1675" s="47">
        <v>0.11509122657913699</v>
      </c>
      <c r="L1675" s="50">
        <v>24.7132429614181</v>
      </c>
      <c r="M1675" s="47">
        <v>0.13192620339788699</v>
      </c>
      <c r="N1675" s="50">
        <v>8.8664421997755305</v>
      </c>
    </row>
    <row r="1676" spans="1:14" x14ac:dyDescent="0.2">
      <c r="A1676" s="148" t="s">
        <v>688</v>
      </c>
      <c r="B1676" s="44" t="s">
        <v>3490</v>
      </c>
      <c r="C1676" s="45">
        <v>29</v>
      </c>
      <c r="D1676" s="46" t="s">
        <v>360</v>
      </c>
      <c r="E1676" s="47">
        <v>0.88968578764898198</v>
      </c>
      <c r="F1676" s="48">
        <v>96.350364963503694</v>
      </c>
      <c r="G1676" s="47">
        <v>0.89146052316101398</v>
      </c>
      <c r="H1676" s="50">
        <v>95.959595959596001</v>
      </c>
      <c r="I1676" s="76" t="str">
        <f t="shared" si="52"/>
        <v>Yes</v>
      </c>
      <c r="J1676" s="49" t="str">
        <f t="shared" si="53"/>
        <v>Yes</v>
      </c>
      <c r="K1676" s="47">
        <v>0.14124380803730699</v>
      </c>
      <c r="L1676" s="50">
        <v>34.827945776850903</v>
      </c>
      <c r="M1676" s="47">
        <v>0.14747077266181199</v>
      </c>
      <c r="N1676" s="50">
        <v>11.560044893378199</v>
      </c>
    </row>
    <row r="1677" spans="1:14" x14ac:dyDescent="0.2">
      <c r="A1677" s="148" t="s">
        <v>3491</v>
      </c>
      <c r="B1677" s="44" t="s">
        <v>3492</v>
      </c>
      <c r="C1677" s="45">
        <v>29</v>
      </c>
      <c r="D1677" s="46" t="s">
        <v>360</v>
      </c>
      <c r="E1677" s="47">
        <v>0.91626479942069206</v>
      </c>
      <c r="F1677" s="48">
        <v>98.9051094890511</v>
      </c>
      <c r="G1677" s="47">
        <v>0.85767179346726397</v>
      </c>
      <c r="H1677" s="50">
        <v>83.501683501683502</v>
      </c>
      <c r="I1677" s="76" t="str">
        <f t="shared" si="52"/>
        <v>No</v>
      </c>
      <c r="J1677" s="49" t="str">
        <f t="shared" si="53"/>
        <v>Yes</v>
      </c>
      <c r="K1677" s="47">
        <v>0.18939940956482701</v>
      </c>
      <c r="L1677" s="50">
        <v>59.489051094890499</v>
      </c>
      <c r="M1677" s="47">
        <v>0.22110658792306501</v>
      </c>
      <c r="N1677" s="50">
        <v>42.873176206509498</v>
      </c>
    </row>
    <row r="1678" spans="1:14" x14ac:dyDescent="0.2">
      <c r="A1678" s="57" t="s">
        <v>3493</v>
      </c>
      <c r="B1678" s="44" t="s">
        <v>3494</v>
      </c>
      <c r="C1678" s="45">
        <v>29</v>
      </c>
      <c r="D1678" s="46" t="s">
        <v>360</v>
      </c>
      <c r="E1678" s="47">
        <v>0.87282203814868597</v>
      </c>
      <c r="F1678" s="48">
        <v>93.430656934306597</v>
      </c>
      <c r="G1678" s="47">
        <v>0.82211560051536803</v>
      </c>
      <c r="H1678" s="50">
        <v>67.227833894500606</v>
      </c>
      <c r="I1678" s="76" t="str">
        <f t="shared" si="52"/>
        <v>No</v>
      </c>
      <c r="J1678" s="49" t="str">
        <f t="shared" si="53"/>
        <v>No</v>
      </c>
      <c r="K1678" s="47">
        <v>0.178373268196544</v>
      </c>
      <c r="L1678" s="50">
        <v>53.858185610010402</v>
      </c>
      <c r="M1678" s="47">
        <v>0.19420864895890799</v>
      </c>
      <c r="N1678" s="50">
        <v>28.395061728395099</v>
      </c>
    </row>
    <row r="1679" spans="1:14" x14ac:dyDescent="0.2">
      <c r="A1679" s="57" t="s">
        <v>3495</v>
      </c>
      <c r="B1679" s="44" t="s">
        <v>3496</v>
      </c>
      <c r="C1679" s="45">
        <v>29</v>
      </c>
      <c r="D1679" s="46" t="s">
        <v>360</v>
      </c>
      <c r="E1679" s="47">
        <v>0.62928379141664104</v>
      </c>
      <c r="F1679" s="48">
        <v>38.269030239833199</v>
      </c>
      <c r="G1679" s="47">
        <v>0.73857062147577102</v>
      </c>
      <c r="H1679" s="50">
        <v>33.782267115600398</v>
      </c>
      <c r="I1679" s="76" t="str">
        <f t="shared" si="52"/>
        <v>No</v>
      </c>
      <c r="J1679" s="49" t="str">
        <f t="shared" si="53"/>
        <v>No</v>
      </c>
      <c r="K1679" s="47">
        <v>0.16004041235015201</v>
      </c>
      <c r="L1679" s="50">
        <v>43.6392075078207</v>
      </c>
      <c r="M1679" s="47">
        <v>0.17846341541994301</v>
      </c>
      <c r="N1679" s="50">
        <v>20.538720538720501</v>
      </c>
    </row>
    <row r="1680" spans="1:14" x14ac:dyDescent="0.2">
      <c r="A1680" s="57" t="s">
        <v>3497</v>
      </c>
      <c r="B1680" s="44" t="s">
        <v>3498</v>
      </c>
      <c r="C1680" s="45">
        <v>29</v>
      </c>
      <c r="D1680" s="46" t="s">
        <v>360</v>
      </c>
      <c r="E1680" s="47">
        <v>0.91735506625984498</v>
      </c>
      <c r="F1680" s="48">
        <v>99.009384775808101</v>
      </c>
      <c r="G1680" s="47">
        <v>0.76693011447924997</v>
      </c>
      <c r="H1680" s="50">
        <v>43.322109988776702</v>
      </c>
      <c r="I1680" s="76" t="str">
        <f t="shared" si="52"/>
        <v>No</v>
      </c>
      <c r="J1680" s="49" t="str">
        <f t="shared" si="53"/>
        <v>No</v>
      </c>
      <c r="K1680" s="47">
        <v>0.10759792908731799</v>
      </c>
      <c r="L1680" s="50">
        <v>20.646506777893599</v>
      </c>
      <c r="M1680" s="47">
        <v>0.104630784441146</v>
      </c>
      <c r="N1680" s="50">
        <v>3.8159371492704799</v>
      </c>
    </row>
    <row r="1681" spans="1:14" x14ac:dyDescent="0.2">
      <c r="A1681" s="148" t="s">
        <v>3499</v>
      </c>
      <c r="B1681" s="44" t="s">
        <v>3500</v>
      </c>
      <c r="C1681" s="45">
        <v>29</v>
      </c>
      <c r="D1681" s="46" t="s">
        <v>360</v>
      </c>
      <c r="E1681" s="47">
        <v>0.94602261647990704</v>
      </c>
      <c r="F1681" s="48">
        <v>99.687174139728896</v>
      </c>
      <c r="G1681" s="47">
        <v>0.86775638295572599</v>
      </c>
      <c r="H1681" s="50">
        <v>88.8888888888889</v>
      </c>
      <c r="I1681" s="76" t="str">
        <f t="shared" si="52"/>
        <v>No</v>
      </c>
      <c r="J1681" s="49" t="str">
        <f t="shared" si="53"/>
        <v>Yes</v>
      </c>
      <c r="K1681" s="47">
        <v>0.161593023709454</v>
      </c>
      <c r="L1681" s="50">
        <v>44.421272158498397</v>
      </c>
      <c r="M1681" s="47">
        <v>0.184867433505742</v>
      </c>
      <c r="N1681" s="50">
        <v>24.017957351290701</v>
      </c>
    </row>
    <row r="1682" spans="1:14" x14ac:dyDescent="0.2">
      <c r="A1682" s="57" t="s">
        <v>3501</v>
      </c>
      <c r="B1682" s="44" t="s">
        <v>3502</v>
      </c>
      <c r="C1682" s="45">
        <v>29</v>
      </c>
      <c r="D1682" s="46" t="s">
        <v>360</v>
      </c>
      <c r="E1682" s="47">
        <v>0.84277574980910397</v>
      </c>
      <c r="F1682" s="48">
        <v>86.809176225234594</v>
      </c>
      <c r="G1682" s="47">
        <v>0.76076602031836105</v>
      </c>
      <c r="H1682" s="50">
        <v>40.067340067340098</v>
      </c>
      <c r="I1682" s="76" t="str">
        <f t="shared" si="52"/>
        <v>No</v>
      </c>
      <c r="J1682" s="49" t="str">
        <f t="shared" si="53"/>
        <v>No</v>
      </c>
      <c r="K1682" s="47">
        <v>0.240386728630927</v>
      </c>
      <c r="L1682" s="50">
        <v>79.666319082377498</v>
      </c>
      <c r="M1682" s="47">
        <v>0.24173959321703201</v>
      </c>
      <c r="N1682" s="50">
        <v>55.106621773288403</v>
      </c>
    </row>
    <row r="1683" spans="1:14" x14ac:dyDescent="0.2">
      <c r="A1683" s="57" t="s">
        <v>3503</v>
      </c>
      <c r="B1683" s="44" t="s">
        <v>3504</v>
      </c>
      <c r="C1683" s="45">
        <v>29</v>
      </c>
      <c r="D1683" s="46" t="s">
        <v>360</v>
      </c>
      <c r="E1683" s="47">
        <v>0.88876994909479201</v>
      </c>
      <c r="F1683" s="48">
        <v>96.246089676746607</v>
      </c>
      <c r="G1683" s="47">
        <v>0.81634510076157396</v>
      </c>
      <c r="H1683" s="50">
        <v>64.085297418630702</v>
      </c>
      <c r="I1683" s="76" t="str">
        <f t="shared" si="52"/>
        <v>No</v>
      </c>
      <c r="J1683" s="49" t="str">
        <f t="shared" si="53"/>
        <v>No</v>
      </c>
      <c r="K1683" s="47">
        <v>0.17960101542937701</v>
      </c>
      <c r="L1683" s="50">
        <v>54.588112617309697</v>
      </c>
      <c r="M1683" s="47">
        <v>0.19476962706249101</v>
      </c>
      <c r="N1683" s="50">
        <v>28.8439955106622</v>
      </c>
    </row>
    <row r="1684" spans="1:14" x14ac:dyDescent="0.2">
      <c r="A1684" s="148" t="s">
        <v>3505</v>
      </c>
      <c r="B1684" s="44" t="s">
        <v>3506</v>
      </c>
      <c r="C1684" s="45">
        <v>29</v>
      </c>
      <c r="D1684" s="46" t="s">
        <v>360</v>
      </c>
      <c r="E1684" s="47">
        <v>0.91527978276015498</v>
      </c>
      <c r="F1684" s="48">
        <v>98.800834202294098</v>
      </c>
      <c r="G1684" s="47">
        <v>0.89750806334879896</v>
      </c>
      <c r="H1684" s="50">
        <v>97.1941638608305</v>
      </c>
      <c r="I1684" s="76" t="str">
        <f t="shared" si="52"/>
        <v>Yes</v>
      </c>
      <c r="J1684" s="49" t="str">
        <f t="shared" si="53"/>
        <v>Yes</v>
      </c>
      <c r="K1684" s="47">
        <v>0.14613760194199199</v>
      </c>
      <c r="L1684" s="50">
        <v>36.757038581856101</v>
      </c>
      <c r="M1684" s="47">
        <v>0.14748243546511799</v>
      </c>
      <c r="N1684" s="50">
        <v>11.672278338945</v>
      </c>
    </row>
    <row r="1685" spans="1:14" x14ac:dyDescent="0.2">
      <c r="A1685" s="148" t="s">
        <v>3507</v>
      </c>
      <c r="B1685" s="44" t="s">
        <v>3508</v>
      </c>
      <c r="C1685" s="45">
        <v>33</v>
      </c>
      <c r="D1685" s="46" t="s">
        <v>360</v>
      </c>
      <c r="E1685" s="47">
        <v>0.82840797077767603</v>
      </c>
      <c r="F1685" s="48">
        <v>83.315954118873805</v>
      </c>
      <c r="G1685" s="47">
        <v>0.73698031702043498</v>
      </c>
      <c r="H1685" s="50">
        <v>77.7777777777778</v>
      </c>
      <c r="I1685" s="76" t="str">
        <f t="shared" si="52"/>
        <v>No</v>
      </c>
      <c r="J1685" s="49" t="str">
        <f t="shared" si="53"/>
        <v>Yes</v>
      </c>
      <c r="K1685" s="47">
        <v>0.18054369245638499</v>
      </c>
      <c r="L1685" s="50">
        <v>55.161626694473398</v>
      </c>
      <c r="M1685" s="47">
        <v>0.20967826306808701</v>
      </c>
      <c r="N1685" s="50">
        <v>50.740740740740698</v>
      </c>
    </row>
    <row r="1686" spans="1:14" x14ac:dyDescent="0.2">
      <c r="A1686" s="57" t="s">
        <v>3509</v>
      </c>
      <c r="B1686" s="44" t="s">
        <v>3510</v>
      </c>
      <c r="C1686" s="45">
        <v>33</v>
      </c>
      <c r="D1686" s="46" t="s">
        <v>360</v>
      </c>
      <c r="E1686" s="47">
        <v>0.82356445273784395</v>
      </c>
      <c r="F1686" s="48">
        <v>81.699687174139697</v>
      </c>
      <c r="G1686" s="47">
        <v>0.69993964218431703</v>
      </c>
      <c r="H1686" s="50">
        <v>67.2222222222222</v>
      </c>
      <c r="I1686" s="76" t="str">
        <f t="shared" si="52"/>
        <v>No</v>
      </c>
      <c r="J1686" s="49" t="str">
        <f t="shared" si="53"/>
        <v>No</v>
      </c>
      <c r="K1686" s="47">
        <v>0.17999163197808199</v>
      </c>
      <c r="L1686" s="50">
        <v>54.744525547445299</v>
      </c>
      <c r="M1686" s="47">
        <v>0.20280246853009201</v>
      </c>
      <c r="N1686" s="50">
        <v>48.3333333333333</v>
      </c>
    </row>
    <row r="1687" spans="1:14" x14ac:dyDescent="0.2">
      <c r="A1687" s="57" t="s">
        <v>3511</v>
      </c>
      <c r="B1687" s="44" t="s">
        <v>3512</v>
      </c>
      <c r="C1687" s="45">
        <v>33</v>
      </c>
      <c r="D1687" s="46" t="s">
        <v>360</v>
      </c>
      <c r="E1687" s="47">
        <v>0.61840604737379401</v>
      </c>
      <c r="F1687" s="48">
        <v>34.515119916579799</v>
      </c>
      <c r="G1687" s="47">
        <v>0.51355310361588902</v>
      </c>
      <c r="H1687" s="50">
        <v>13.3333333333333</v>
      </c>
      <c r="I1687" s="76" t="str">
        <f t="shared" si="52"/>
        <v>No</v>
      </c>
      <c r="J1687" s="49" t="str">
        <f t="shared" si="53"/>
        <v>No</v>
      </c>
      <c r="K1687" s="47">
        <v>0.252293326499478</v>
      </c>
      <c r="L1687" s="50">
        <v>83.055265901981201</v>
      </c>
      <c r="M1687" s="47">
        <v>0.28854425959264801</v>
      </c>
      <c r="N1687" s="50">
        <v>79.629629629629605</v>
      </c>
    </row>
    <row r="1688" spans="1:14" x14ac:dyDescent="0.2">
      <c r="A1688" s="57" t="s">
        <v>3513</v>
      </c>
      <c r="B1688" s="44" t="s">
        <v>3514</v>
      </c>
      <c r="C1688" s="45">
        <v>33</v>
      </c>
      <c r="D1688" s="46" t="s">
        <v>360</v>
      </c>
      <c r="E1688" s="47">
        <v>0.80757233817625496</v>
      </c>
      <c r="F1688" s="48">
        <v>77.424400417101097</v>
      </c>
      <c r="G1688" s="47">
        <v>0.676423460652536</v>
      </c>
      <c r="H1688" s="50">
        <v>57.7777777777778</v>
      </c>
      <c r="I1688" s="76" t="str">
        <f t="shared" si="52"/>
        <v>No</v>
      </c>
      <c r="J1688" s="49" t="str">
        <f t="shared" si="53"/>
        <v>No</v>
      </c>
      <c r="K1688" s="47">
        <v>0.15557775304932001</v>
      </c>
      <c r="L1688" s="50">
        <v>41.918665276329499</v>
      </c>
      <c r="M1688" s="47">
        <v>0.18491932481249199</v>
      </c>
      <c r="N1688" s="50">
        <v>40.185185185185198</v>
      </c>
    </row>
    <row r="1689" spans="1:14" x14ac:dyDescent="0.2">
      <c r="A1689" s="57" t="s">
        <v>3515</v>
      </c>
      <c r="B1689" s="44" t="s">
        <v>3516</v>
      </c>
      <c r="C1689" s="45">
        <v>33</v>
      </c>
      <c r="D1689" s="46" t="s">
        <v>360</v>
      </c>
      <c r="E1689" s="47">
        <v>0.77013343367595399</v>
      </c>
      <c r="F1689" s="48">
        <v>70.177267987486999</v>
      </c>
      <c r="G1689" s="47">
        <v>0.67413594477500605</v>
      </c>
      <c r="H1689" s="50">
        <v>56.481481481481502</v>
      </c>
      <c r="I1689" s="76" t="str">
        <f t="shared" si="52"/>
        <v>No</v>
      </c>
      <c r="J1689" s="49" t="str">
        <f t="shared" si="53"/>
        <v>No</v>
      </c>
      <c r="K1689" s="47">
        <v>0.205973348701769</v>
      </c>
      <c r="L1689" s="50">
        <v>66.423357664233606</v>
      </c>
      <c r="M1689" s="47">
        <v>0.21751010167059601</v>
      </c>
      <c r="N1689" s="50">
        <v>52.7777777777778</v>
      </c>
    </row>
    <row r="1690" spans="1:14" x14ac:dyDescent="0.2">
      <c r="A1690" s="57" t="s">
        <v>3517</v>
      </c>
      <c r="B1690" s="44" t="s">
        <v>3518</v>
      </c>
      <c r="C1690" s="45">
        <v>33</v>
      </c>
      <c r="D1690" s="46" t="s">
        <v>360</v>
      </c>
      <c r="E1690" s="47">
        <v>0.61087864681080195</v>
      </c>
      <c r="F1690" s="48">
        <v>32.064650677789402</v>
      </c>
      <c r="G1690" s="47">
        <v>0.55733389476874595</v>
      </c>
      <c r="H1690" s="50">
        <v>23.703703703703699</v>
      </c>
      <c r="I1690" s="76" t="str">
        <f t="shared" si="52"/>
        <v>No</v>
      </c>
      <c r="J1690" s="49" t="str">
        <f t="shared" si="53"/>
        <v>No</v>
      </c>
      <c r="K1690" s="47">
        <v>0.25179969065381003</v>
      </c>
      <c r="L1690" s="50">
        <v>82.898852971845699</v>
      </c>
      <c r="M1690" s="47">
        <v>0.25541842001806903</v>
      </c>
      <c r="N1690" s="50">
        <v>68.8888888888889</v>
      </c>
    </row>
    <row r="1691" spans="1:14" x14ac:dyDescent="0.2">
      <c r="A1691" s="57" t="s">
        <v>3519</v>
      </c>
      <c r="B1691" s="44" t="s">
        <v>3520</v>
      </c>
      <c r="C1691" s="45">
        <v>33</v>
      </c>
      <c r="D1691" s="46" t="s">
        <v>360</v>
      </c>
      <c r="E1691" s="47">
        <v>0.59856796251676103</v>
      </c>
      <c r="F1691" s="48">
        <v>28.884254431699699</v>
      </c>
      <c r="G1691" s="47">
        <v>0.55699031578038205</v>
      </c>
      <c r="H1691" s="50">
        <v>23.3333333333333</v>
      </c>
      <c r="I1691" s="76" t="str">
        <f t="shared" si="52"/>
        <v>No</v>
      </c>
      <c r="J1691" s="49" t="str">
        <f t="shared" si="53"/>
        <v>No</v>
      </c>
      <c r="K1691" s="47">
        <v>0.19071672418518701</v>
      </c>
      <c r="L1691" s="50">
        <v>60.010427528675699</v>
      </c>
      <c r="M1691" s="47">
        <v>0.20669807536905699</v>
      </c>
      <c r="N1691" s="50">
        <v>50</v>
      </c>
    </row>
    <row r="1692" spans="1:14" x14ac:dyDescent="0.2">
      <c r="A1692" s="57" t="s">
        <v>3521</v>
      </c>
      <c r="B1692" s="44" t="s">
        <v>3522</v>
      </c>
      <c r="C1692" s="45">
        <v>33</v>
      </c>
      <c r="D1692" s="46" t="s">
        <v>360</v>
      </c>
      <c r="E1692" s="47">
        <v>0.59655445928393203</v>
      </c>
      <c r="F1692" s="48">
        <v>28.310740354536001</v>
      </c>
      <c r="G1692" s="47">
        <v>0.53709710217309603</v>
      </c>
      <c r="H1692" s="50">
        <v>18.148148148148099</v>
      </c>
      <c r="I1692" s="76" t="str">
        <f t="shared" si="52"/>
        <v>No</v>
      </c>
      <c r="J1692" s="49" t="str">
        <f t="shared" si="53"/>
        <v>No</v>
      </c>
      <c r="K1692" s="47">
        <v>0.19820223930320099</v>
      </c>
      <c r="L1692" s="50">
        <v>62.877997914494301</v>
      </c>
      <c r="M1692" s="47">
        <v>0.20069402605966599</v>
      </c>
      <c r="N1692" s="50">
        <v>47.2222222222222</v>
      </c>
    </row>
    <row r="1693" spans="1:14" x14ac:dyDescent="0.2">
      <c r="A1693" s="57" t="s">
        <v>3523</v>
      </c>
      <c r="B1693" s="44" t="s">
        <v>3524</v>
      </c>
      <c r="C1693" s="45">
        <v>33</v>
      </c>
      <c r="D1693" s="46" t="s">
        <v>360</v>
      </c>
      <c r="E1693" s="47">
        <v>0.78770567483256104</v>
      </c>
      <c r="F1693" s="48">
        <v>73.4098018769552</v>
      </c>
      <c r="G1693" s="47">
        <v>0.67372185457901601</v>
      </c>
      <c r="H1693" s="50">
        <v>56.296296296296298</v>
      </c>
      <c r="I1693" s="76" t="str">
        <f t="shared" si="52"/>
        <v>No</v>
      </c>
      <c r="J1693" s="49" t="str">
        <f t="shared" si="53"/>
        <v>No</v>
      </c>
      <c r="K1693" s="47">
        <v>0.18623714061324401</v>
      </c>
      <c r="L1693" s="50">
        <v>57.559958289885301</v>
      </c>
      <c r="M1693" s="47">
        <v>0.27363635996496999</v>
      </c>
      <c r="N1693" s="50">
        <v>76.6666666666667</v>
      </c>
    </row>
    <row r="1694" spans="1:14" x14ac:dyDescent="0.2">
      <c r="A1694" s="57" t="s">
        <v>3525</v>
      </c>
      <c r="B1694" s="44" t="s">
        <v>3526</v>
      </c>
      <c r="C1694" s="45">
        <v>35</v>
      </c>
      <c r="D1694" s="46" t="s">
        <v>360</v>
      </c>
      <c r="E1694" s="47">
        <v>0.7027988201741</v>
      </c>
      <c r="F1694" s="48">
        <v>58.185610010427503</v>
      </c>
      <c r="G1694" s="47">
        <v>0.60083127022016503</v>
      </c>
      <c r="H1694" s="50">
        <v>10.2514506769826</v>
      </c>
      <c r="I1694" s="76" t="str">
        <f t="shared" si="52"/>
        <v>No</v>
      </c>
      <c r="J1694" s="49" t="str">
        <f t="shared" si="53"/>
        <v>No</v>
      </c>
      <c r="K1694" s="47">
        <v>0.168878285384225</v>
      </c>
      <c r="L1694" s="50">
        <v>48.852971845672599</v>
      </c>
      <c r="M1694" s="47">
        <v>0.15083634743750801</v>
      </c>
      <c r="N1694" s="50">
        <v>21.0831721470019</v>
      </c>
    </row>
    <row r="1695" spans="1:14" x14ac:dyDescent="0.2">
      <c r="A1695" s="57" t="s">
        <v>3527</v>
      </c>
      <c r="B1695" s="44" t="s">
        <v>3528</v>
      </c>
      <c r="C1695" s="45">
        <v>35</v>
      </c>
      <c r="D1695" s="46" t="s">
        <v>360</v>
      </c>
      <c r="E1695" s="47">
        <v>0.65760505368507105</v>
      </c>
      <c r="F1695" s="48">
        <v>46.402502606882202</v>
      </c>
      <c r="G1695" s="47">
        <v>0.75267709417592998</v>
      </c>
      <c r="H1695" s="50">
        <v>37.588652482269502</v>
      </c>
      <c r="I1695" s="76" t="str">
        <f t="shared" si="52"/>
        <v>No</v>
      </c>
      <c r="J1695" s="49" t="str">
        <f t="shared" si="53"/>
        <v>No</v>
      </c>
      <c r="K1695" s="47">
        <v>0.227369613182245</v>
      </c>
      <c r="L1695" s="50">
        <v>75.5474452554745</v>
      </c>
      <c r="M1695" s="47">
        <v>0.171869121716902</v>
      </c>
      <c r="N1695" s="50">
        <v>36.557059961315304</v>
      </c>
    </row>
    <row r="1696" spans="1:14" x14ac:dyDescent="0.2">
      <c r="A1696" s="57" t="s">
        <v>3529</v>
      </c>
      <c r="B1696" s="44" t="s">
        <v>3530</v>
      </c>
      <c r="C1696" s="45">
        <v>35</v>
      </c>
      <c r="D1696" s="46" t="s">
        <v>360</v>
      </c>
      <c r="E1696" s="47">
        <v>0.59854117213944402</v>
      </c>
      <c r="F1696" s="48">
        <v>28.832116788321201</v>
      </c>
      <c r="G1696" s="47">
        <v>0.67891787926495195</v>
      </c>
      <c r="H1696" s="50">
        <v>18.891038039974202</v>
      </c>
      <c r="I1696" s="76" t="str">
        <f t="shared" si="52"/>
        <v>No</v>
      </c>
      <c r="J1696" s="49" t="str">
        <f t="shared" si="53"/>
        <v>No</v>
      </c>
      <c r="K1696" s="47">
        <v>0.30801929383676502</v>
      </c>
      <c r="L1696" s="50">
        <v>92.387904066736198</v>
      </c>
      <c r="M1696" s="47">
        <v>0.208842053191204</v>
      </c>
      <c r="N1696" s="50">
        <v>60.1547388781431</v>
      </c>
    </row>
    <row r="1697" spans="1:14" x14ac:dyDescent="0.2">
      <c r="A1697" s="57" t="s">
        <v>3531</v>
      </c>
      <c r="B1697" s="44" t="s">
        <v>3532</v>
      </c>
      <c r="C1697" s="45">
        <v>35</v>
      </c>
      <c r="D1697" s="46" t="s">
        <v>360</v>
      </c>
      <c r="E1697" s="47">
        <v>0.65532894885639104</v>
      </c>
      <c r="F1697" s="48">
        <v>45.881126173097002</v>
      </c>
      <c r="G1697" s="47">
        <v>0.494646404421346</v>
      </c>
      <c r="H1697" s="50">
        <v>4.12637008381689</v>
      </c>
      <c r="I1697" s="76" t="str">
        <f t="shared" si="52"/>
        <v>No</v>
      </c>
      <c r="J1697" s="49" t="str">
        <f t="shared" si="53"/>
        <v>No</v>
      </c>
      <c r="K1697" s="47">
        <v>0.33014686882955002</v>
      </c>
      <c r="L1697" s="50">
        <v>94.160583941605793</v>
      </c>
      <c r="M1697" s="47">
        <v>0.26614743182445899</v>
      </c>
      <c r="N1697" s="50">
        <v>74.016763378465498</v>
      </c>
    </row>
    <row r="1698" spans="1:14" x14ac:dyDescent="0.2">
      <c r="A1698" s="57" t="s">
        <v>3533</v>
      </c>
      <c r="B1698" s="44" t="s">
        <v>3534</v>
      </c>
      <c r="C1698" s="45">
        <v>35</v>
      </c>
      <c r="D1698" s="46" t="s">
        <v>360</v>
      </c>
      <c r="E1698" s="47">
        <v>0.46969283752966101</v>
      </c>
      <c r="F1698" s="48">
        <v>3.28467153284672</v>
      </c>
      <c r="G1698" s="47">
        <v>0.489591204597153</v>
      </c>
      <c r="H1698" s="50">
        <v>3.67504835589942</v>
      </c>
      <c r="I1698" s="76" t="str">
        <f t="shared" si="52"/>
        <v>No</v>
      </c>
      <c r="J1698" s="49" t="str">
        <f t="shared" si="53"/>
        <v>No</v>
      </c>
      <c r="K1698" s="47">
        <v>0.275321064656468</v>
      </c>
      <c r="L1698" s="50">
        <v>87.591240875912405</v>
      </c>
      <c r="M1698" s="47">
        <v>0.20945159699319499</v>
      </c>
      <c r="N1698" s="50">
        <v>60.3481624758221</v>
      </c>
    </row>
    <row r="1699" spans="1:14" x14ac:dyDescent="0.2">
      <c r="A1699" s="57" t="s">
        <v>3535</v>
      </c>
      <c r="B1699" s="44" t="s">
        <v>3536</v>
      </c>
      <c r="C1699" s="45">
        <v>35</v>
      </c>
      <c r="D1699" s="46" t="s">
        <v>360</v>
      </c>
      <c r="E1699" s="47">
        <v>0.67313738704811998</v>
      </c>
      <c r="F1699" s="48">
        <v>51.0427528675704</v>
      </c>
      <c r="G1699" s="47">
        <v>0.52930297576219998</v>
      </c>
      <c r="H1699" s="50">
        <v>5.6737588652482298</v>
      </c>
      <c r="I1699" s="76" t="str">
        <f t="shared" si="52"/>
        <v>No</v>
      </c>
      <c r="J1699" s="49" t="str">
        <f t="shared" si="53"/>
        <v>No</v>
      </c>
      <c r="K1699" s="47">
        <v>0.19718279073678899</v>
      </c>
      <c r="L1699" s="50">
        <v>62.565172054223098</v>
      </c>
      <c r="M1699" s="47">
        <v>0.17848006228777599</v>
      </c>
      <c r="N1699" s="50">
        <v>42.2952933591231</v>
      </c>
    </row>
    <row r="1700" spans="1:14" x14ac:dyDescent="0.2">
      <c r="A1700" s="57" t="s">
        <v>3537</v>
      </c>
      <c r="B1700" s="44" t="s">
        <v>3538</v>
      </c>
      <c r="C1700" s="45">
        <v>35</v>
      </c>
      <c r="D1700" s="46" t="s">
        <v>360</v>
      </c>
      <c r="E1700" s="47">
        <v>0.63200637626020795</v>
      </c>
      <c r="F1700" s="48">
        <v>39.572471324296103</v>
      </c>
      <c r="G1700" s="47">
        <v>0.46789031929626701</v>
      </c>
      <c r="H1700" s="50">
        <v>2.7724049000644699</v>
      </c>
      <c r="I1700" s="76" t="str">
        <f t="shared" si="52"/>
        <v>No</v>
      </c>
      <c r="J1700" s="49" t="str">
        <f t="shared" si="53"/>
        <v>No</v>
      </c>
      <c r="K1700" s="47">
        <v>0.24928789610959501</v>
      </c>
      <c r="L1700" s="50">
        <v>82.273201251303405</v>
      </c>
      <c r="M1700" s="47">
        <v>0.209977229064058</v>
      </c>
      <c r="N1700" s="50">
        <v>60.735009671179903</v>
      </c>
    </row>
    <row r="1701" spans="1:14" x14ac:dyDescent="0.2">
      <c r="A1701" s="57" t="s">
        <v>3539</v>
      </c>
      <c r="B1701" s="44" t="s">
        <v>3540</v>
      </c>
      <c r="C1701" s="45">
        <v>29</v>
      </c>
      <c r="D1701" s="46" t="s">
        <v>360</v>
      </c>
      <c r="E1701" s="47">
        <v>0.85774342200767095</v>
      </c>
      <c r="F1701" s="48">
        <v>90.302398331595398</v>
      </c>
      <c r="G1701" s="47">
        <v>0.82298926426784802</v>
      </c>
      <c r="H1701" s="50">
        <v>67.564534231200895</v>
      </c>
      <c r="I1701" s="76" t="str">
        <f t="shared" si="52"/>
        <v>No</v>
      </c>
      <c r="J1701" s="49" t="str">
        <f t="shared" si="53"/>
        <v>No</v>
      </c>
      <c r="K1701" s="47">
        <v>0.192863203998732</v>
      </c>
      <c r="L1701" s="50">
        <v>60.740354535975001</v>
      </c>
      <c r="M1701" s="47">
        <v>0.227695722974462</v>
      </c>
      <c r="N1701" s="50">
        <v>47.2502805836139</v>
      </c>
    </row>
    <row r="1702" spans="1:14" x14ac:dyDescent="0.2">
      <c r="A1702" s="148" t="s">
        <v>3541</v>
      </c>
      <c r="B1702" s="44" t="s">
        <v>3542</v>
      </c>
      <c r="C1702" s="45">
        <v>29</v>
      </c>
      <c r="D1702" s="46" t="s">
        <v>360</v>
      </c>
      <c r="E1702" s="47">
        <v>0.94992764189587897</v>
      </c>
      <c r="F1702" s="48">
        <v>99.739311783107397</v>
      </c>
      <c r="G1702" s="47">
        <v>0.90317918625662996</v>
      </c>
      <c r="H1702" s="50">
        <v>98.204264870931496</v>
      </c>
      <c r="I1702" s="76" t="str">
        <f t="shared" si="52"/>
        <v>Yes</v>
      </c>
      <c r="J1702" s="49" t="str">
        <f t="shared" si="53"/>
        <v>Yes</v>
      </c>
      <c r="K1702" s="47">
        <v>0.206978726654231</v>
      </c>
      <c r="L1702" s="50">
        <v>66.684045881126195</v>
      </c>
      <c r="M1702" s="47">
        <v>0.23111568140073599</v>
      </c>
      <c r="N1702" s="50">
        <v>49.382716049382701</v>
      </c>
    </row>
    <row r="1703" spans="1:14" x14ac:dyDescent="0.2">
      <c r="A1703" s="148" t="s">
        <v>3543</v>
      </c>
      <c r="B1703" s="44" t="s">
        <v>3544</v>
      </c>
      <c r="C1703" s="45">
        <v>29</v>
      </c>
      <c r="D1703" s="46" t="s">
        <v>360</v>
      </c>
      <c r="E1703" s="47">
        <v>0.90440493325298998</v>
      </c>
      <c r="F1703" s="48">
        <v>98.018769551616302</v>
      </c>
      <c r="G1703" s="47">
        <v>0.90297084650271198</v>
      </c>
      <c r="H1703" s="50">
        <v>98.092031425364794</v>
      </c>
      <c r="I1703" s="76" t="str">
        <f t="shared" si="52"/>
        <v>Yes</v>
      </c>
      <c r="J1703" s="49" t="str">
        <f t="shared" si="53"/>
        <v>Yes</v>
      </c>
      <c r="K1703" s="47">
        <v>0.20270951319018199</v>
      </c>
      <c r="L1703" s="50">
        <v>65.380604796663206</v>
      </c>
      <c r="M1703" s="47">
        <v>0.24611437366846001</v>
      </c>
      <c r="N1703" s="50">
        <v>57.912457912457903</v>
      </c>
    </row>
    <row r="1704" spans="1:14" x14ac:dyDescent="0.2">
      <c r="A1704" s="148" t="s">
        <v>3545</v>
      </c>
      <c r="B1704" s="44" t="s">
        <v>3546</v>
      </c>
      <c r="C1704" s="45">
        <v>29</v>
      </c>
      <c r="D1704" s="46" t="s">
        <v>360</v>
      </c>
      <c r="E1704" s="47">
        <v>0.87643794882891901</v>
      </c>
      <c r="F1704" s="48">
        <v>94.264859228362894</v>
      </c>
      <c r="G1704" s="47">
        <v>0.86305283262076604</v>
      </c>
      <c r="H1704" s="50">
        <v>86.531986531986504</v>
      </c>
      <c r="I1704" s="76" t="str">
        <f t="shared" si="52"/>
        <v>No</v>
      </c>
      <c r="J1704" s="49" t="str">
        <f t="shared" si="53"/>
        <v>Yes</v>
      </c>
      <c r="K1704" s="47">
        <v>0.186157230310036</v>
      </c>
      <c r="L1704" s="50">
        <v>57.507820646506801</v>
      </c>
      <c r="M1704" s="47">
        <v>0.22276752681760401</v>
      </c>
      <c r="N1704" s="50">
        <v>43.995510662177303</v>
      </c>
    </row>
    <row r="1705" spans="1:14" x14ac:dyDescent="0.2">
      <c r="A1705" s="148" t="s">
        <v>3547</v>
      </c>
      <c r="B1705" s="44" t="s">
        <v>3548</v>
      </c>
      <c r="C1705" s="45">
        <v>29</v>
      </c>
      <c r="D1705" s="46" t="s">
        <v>360</v>
      </c>
      <c r="E1705" s="47">
        <v>0.87311196397047297</v>
      </c>
      <c r="F1705" s="48">
        <v>93.5870698644421</v>
      </c>
      <c r="G1705" s="47">
        <v>0.85099582714652</v>
      </c>
      <c r="H1705" s="50">
        <v>80.920314253647604</v>
      </c>
      <c r="I1705" s="76" t="str">
        <f t="shared" si="52"/>
        <v>No</v>
      </c>
      <c r="J1705" s="49" t="str">
        <f t="shared" si="53"/>
        <v>Yes</v>
      </c>
      <c r="K1705" s="47">
        <v>0.19917957667625999</v>
      </c>
      <c r="L1705" s="50">
        <v>63.660062565172097</v>
      </c>
      <c r="M1705" s="47">
        <v>0.23913216488720801</v>
      </c>
      <c r="N1705" s="50">
        <v>53.647586980920302</v>
      </c>
    </row>
    <row r="1706" spans="1:14" x14ac:dyDescent="0.2">
      <c r="A1706" s="57" t="s">
        <v>3549</v>
      </c>
      <c r="B1706" s="44" t="s">
        <v>3550</v>
      </c>
      <c r="C1706" s="45">
        <v>29</v>
      </c>
      <c r="D1706" s="46" t="s">
        <v>360</v>
      </c>
      <c r="E1706" s="47">
        <v>0.84110778783441897</v>
      </c>
      <c r="F1706" s="48">
        <v>86.444212721585004</v>
      </c>
      <c r="G1706" s="47">
        <v>0.80952615164716302</v>
      </c>
      <c r="H1706" s="50">
        <v>61.279461279461302</v>
      </c>
      <c r="I1706" s="76" t="str">
        <f t="shared" si="52"/>
        <v>No</v>
      </c>
      <c r="J1706" s="49" t="str">
        <f t="shared" si="53"/>
        <v>No</v>
      </c>
      <c r="K1706" s="47">
        <v>0.16039156819436301</v>
      </c>
      <c r="L1706" s="50">
        <v>44.004171011470298</v>
      </c>
      <c r="M1706" s="47">
        <v>0.17775506230598501</v>
      </c>
      <c r="N1706" s="50">
        <v>20.314253647587002</v>
      </c>
    </row>
    <row r="1707" spans="1:14" x14ac:dyDescent="0.2">
      <c r="A1707" s="57" t="s">
        <v>2307</v>
      </c>
      <c r="B1707" s="44" t="s">
        <v>3551</v>
      </c>
      <c r="C1707" s="45">
        <v>35</v>
      </c>
      <c r="D1707" s="46" t="s">
        <v>360</v>
      </c>
      <c r="E1707" s="47">
        <v>0.70027828348769605</v>
      </c>
      <c r="F1707" s="48">
        <v>57.768508863399397</v>
      </c>
      <c r="G1707" s="47">
        <v>0.82638266320836995</v>
      </c>
      <c r="H1707" s="50">
        <v>73.952288845905898</v>
      </c>
      <c r="I1707" s="76" t="str">
        <f t="shared" si="52"/>
        <v>No</v>
      </c>
      <c r="J1707" s="49" t="str">
        <f t="shared" si="53"/>
        <v>No</v>
      </c>
      <c r="K1707" s="47">
        <v>0.19884053167435001</v>
      </c>
      <c r="L1707" s="50">
        <v>63.190823774765398</v>
      </c>
      <c r="M1707" s="47">
        <v>0.17205053226496</v>
      </c>
      <c r="N1707" s="50">
        <v>36.750483558994198</v>
      </c>
    </row>
    <row r="1708" spans="1:14" x14ac:dyDescent="0.2">
      <c r="A1708" s="57" t="s">
        <v>3552</v>
      </c>
      <c r="B1708" s="44" t="s">
        <v>3553</v>
      </c>
      <c r="C1708" s="45">
        <v>29</v>
      </c>
      <c r="D1708" s="46" t="s">
        <v>360</v>
      </c>
      <c r="E1708" s="47">
        <v>0.78784332155233805</v>
      </c>
      <c r="F1708" s="48">
        <v>73.514077163712201</v>
      </c>
      <c r="G1708" s="47">
        <v>0.70295717841540395</v>
      </c>
      <c r="H1708" s="50">
        <v>23.007856341189701</v>
      </c>
      <c r="I1708" s="76" t="str">
        <f t="shared" si="52"/>
        <v>No</v>
      </c>
      <c r="J1708" s="49" t="str">
        <f t="shared" si="53"/>
        <v>No</v>
      </c>
      <c r="K1708" s="47">
        <v>0.189992015371413</v>
      </c>
      <c r="L1708" s="50">
        <v>59.854014598540203</v>
      </c>
      <c r="M1708" s="47">
        <v>0.22424818422270501</v>
      </c>
      <c r="N1708" s="50">
        <v>45.679012345678998</v>
      </c>
    </row>
    <row r="1709" spans="1:14" x14ac:dyDescent="0.2">
      <c r="A1709" s="57" t="s">
        <v>3554</v>
      </c>
      <c r="B1709" s="44" t="s">
        <v>3555</v>
      </c>
      <c r="C1709" s="45">
        <v>29</v>
      </c>
      <c r="D1709" s="46" t="s">
        <v>360</v>
      </c>
      <c r="E1709" s="47">
        <v>0.85427296550437004</v>
      </c>
      <c r="F1709" s="48">
        <v>89.572471324296103</v>
      </c>
      <c r="G1709" s="47">
        <v>0.83925566606072499</v>
      </c>
      <c r="H1709" s="50">
        <v>74.859708193041499</v>
      </c>
      <c r="I1709" s="76" t="str">
        <f t="shared" si="52"/>
        <v>No</v>
      </c>
      <c r="J1709" s="49" t="str">
        <f t="shared" si="53"/>
        <v>No</v>
      </c>
      <c r="K1709" s="47">
        <v>0.223963645380549</v>
      </c>
      <c r="L1709" s="50">
        <v>74.139728884254396</v>
      </c>
      <c r="M1709" s="47">
        <v>0.27165655525588001</v>
      </c>
      <c r="N1709" s="50">
        <v>69.248035914702598</v>
      </c>
    </row>
    <row r="1710" spans="1:14" x14ac:dyDescent="0.2">
      <c r="A1710" s="148" t="s">
        <v>3556</v>
      </c>
      <c r="B1710" s="44" t="s">
        <v>3557</v>
      </c>
      <c r="C1710" s="45">
        <v>29</v>
      </c>
      <c r="D1710" s="46" t="s">
        <v>360</v>
      </c>
      <c r="E1710" s="47">
        <v>0.91111358090791705</v>
      </c>
      <c r="F1710" s="48">
        <v>98.383733055265907</v>
      </c>
      <c r="G1710" s="47">
        <v>0.87702916689771604</v>
      </c>
      <c r="H1710" s="50">
        <v>91.919191919191903</v>
      </c>
      <c r="I1710" s="76" t="str">
        <f t="shared" si="52"/>
        <v>Yes</v>
      </c>
      <c r="J1710" s="49" t="str">
        <f t="shared" si="53"/>
        <v>Yes</v>
      </c>
      <c r="K1710" s="47">
        <v>0.22549768808405601</v>
      </c>
      <c r="L1710" s="50">
        <v>74.869655891553705</v>
      </c>
      <c r="M1710" s="47">
        <v>0.270386860281631</v>
      </c>
      <c r="N1710" s="50">
        <v>68.574635241301905</v>
      </c>
    </row>
    <row r="1711" spans="1:14" x14ac:dyDescent="0.2">
      <c r="A1711" s="57" t="s">
        <v>3558</v>
      </c>
      <c r="B1711" s="44" t="s">
        <v>3559</v>
      </c>
      <c r="C1711" s="45">
        <v>33</v>
      </c>
      <c r="D1711" s="46" t="s">
        <v>360</v>
      </c>
      <c r="E1711" s="47">
        <v>0.49942107620901099</v>
      </c>
      <c r="F1711" s="48">
        <v>6.2043795620438003</v>
      </c>
      <c r="G1711" s="47">
        <v>0.41261590203324899</v>
      </c>
      <c r="H1711" s="50">
        <v>1.2962962962963001</v>
      </c>
      <c r="I1711" s="76" t="str">
        <f t="shared" si="52"/>
        <v>No</v>
      </c>
      <c r="J1711" s="49" t="str">
        <f t="shared" si="53"/>
        <v>No</v>
      </c>
      <c r="K1711" s="47">
        <v>0.42821237710256999</v>
      </c>
      <c r="L1711" s="50">
        <v>98.800834202294098</v>
      </c>
      <c r="M1711" s="47">
        <v>0.44560222747397898</v>
      </c>
      <c r="N1711" s="50">
        <v>96.6666666666667</v>
      </c>
    </row>
    <row r="1712" spans="1:14" x14ac:dyDescent="0.2">
      <c r="A1712" s="148" t="s">
        <v>3560</v>
      </c>
      <c r="B1712" s="44" t="s">
        <v>3561</v>
      </c>
      <c r="C1712" s="45">
        <v>29</v>
      </c>
      <c r="D1712" s="46" t="s">
        <v>360</v>
      </c>
      <c r="E1712" s="47">
        <v>0.865322820371766</v>
      </c>
      <c r="F1712" s="48">
        <v>91.866527632951005</v>
      </c>
      <c r="G1712" s="47">
        <v>0.84941579915743404</v>
      </c>
      <c r="H1712" s="50">
        <v>80.134680134680096</v>
      </c>
      <c r="I1712" s="76" t="str">
        <f t="shared" si="52"/>
        <v>No</v>
      </c>
      <c r="J1712" s="49" t="str">
        <f t="shared" si="53"/>
        <v>Yes</v>
      </c>
      <c r="K1712" s="47">
        <v>0.21617024873589799</v>
      </c>
      <c r="L1712" s="50">
        <v>71.063607924921797</v>
      </c>
      <c r="M1712" s="47">
        <v>0.247965617161476</v>
      </c>
      <c r="N1712" s="50">
        <v>58.698092031425404</v>
      </c>
    </row>
    <row r="1713" spans="1:14" x14ac:dyDescent="0.2">
      <c r="A1713" s="57" t="s">
        <v>3562</v>
      </c>
      <c r="B1713" s="44" t="s">
        <v>3563</v>
      </c>
      <c r="C1713" s="45">
        <v>33</v>
      </c>
      <c r="D1713" s="46" t="s">
        <v>360</v>
      </c>
      <c r="E1713" s="47">
        <v>0.59965236791923404</v>
      </c>
      <c r="F1713" s="48">
        <v>29.405630865484898</v>
      </c>
      <c r="G1713" s="47">
        <v>0.53943007837651802</v>
      </c>
      <c r="H1713" s="50">
        <v>18.8888888888889</v>
      </c>
      <c r="I1713" s="76" t="str">
        <f t="shared" si="52"/>
        <v>No</v>
      </c>
      <c r="J1713" s="49" t="str">
        <f t="shared" si="53"/>
        <v>No</v>
      </c>
      <c r="K1713" s="47">
        <v>0.20936194860116</v>
      </c>
      <c r="L1713" s="50">
        <v>67.935349322210598</v>
      </c>
      <c r="M1713" s="47">
        <v>0.253772211519942</v>
      </c>
      <c r="N1713" s="50">
        <v>68.148148148148195</v>
      </c>
    </row>
    <row r="1714" spans="1:14" x14ac:dyDescent="0.2">
      <c r="A1714" s="57" t="s">
        <v>3564</v>
      </c>
      <c r="B1714" s="44" t="s">
        <v>3565</v>
      </c>
      <c r="C1714" s="45">
        <v>29</v>
      </c>
      <c r="D1714" s="46" t="s">
        <v>360</v>
      </c>
      <c r="E1714" s="47">
        <v>0.63707633967339194</v>
      </c>
      <c r="F1714" s="48">
        <v>41.5015641293014</v>
      </c>
      <c r="G1714" s="47">
        <v>0.64625147762027002</v>
      </c>
      <c r="H1714" s="50">
        <v>11.1111111111111</v>
      </c>
      <c r="I1714" s="76" t="str">
        <f t="shared" si="52"/>
        <v>No</v>
      </c>
      <c r="J1714" s="49" t="str">
        <f t="shared" si="53"/>
        <v>No</v>
      </c>
      <c r="K1714" s="47">
        <v>0.202870901876122</v>
      </c>
      <c r="L1714" s="50">
        <v>65.432742440041693</v>
      </c>
      <c r="M1714" s="47">
        <v>0.22785492899325399</v>
      </c>
      <c r="N1714" s="50">
        <v>47.362514029180701</v>
      </c>
    </row>
    <row r="1715" spans="1:14" x14ac:dyDescent="0.2">
      <c r="A1715" s="57" t="s">
        <v>3566</v>
      </c>
      <c r="B1715" s="44" t="s">
        <v>3567</v>
      </c>
      <c r="C1715" s="45">
        <v>35</v>
      </c>
      <c r="D1715" s="46" t="s">
        <v>360</v>
      </c>
      <c r="E1715" s="47">
        <v>0.64551809082862699</v>
      </c>
      <c r="F1715" s="48">
        <v>43.430656934306597</v>
      </c>
      <c r="G1715" s="47">
        <v>0.68413761097162096</v>
      </c>
      <c r="H1715" s="50">
        <v>19.9871050934881</v>
      </c>
      <c r="I1715" s="76" t="str">
        <f t="shared" si="52"/>
        <v>No</v>
      </c>
      <c r="J1715" s="49" t="str">
        <f t="shared" si="53"/>
        <v>No</v>
      </c>
      <c r="K1715" s="47">
        <v>0.165654754061802</v>
      </c>
      <c r="L1715" s="50">
        <v>46.871741397288801</v>
      </c>
      <c r="M1715" s="47">
        <v>0.139007051740073</v>
      </c>
      <c r="N1715" s="50">
        <v>14.3778207607995</v>
      </c>
    </row>
    <row r="1716" spans="1:14" x14ac:dyDescent="0.2">
      <c r="A1716" s="57" t="s">
        <v>3568</v>
      </c>
      <c r="B1716" s="44" t="s">
        <v>3569</v>
      </c>
      <c r="C1716" s="45">
        <v>29</v>
      </c>
      <c r="D1716" s="46" t="s">
        <v>360</v>
      </c>
      <c r="E1716" s="47">
        <v>0.83322900424420598</v>
      </c>
      <c r="F1716" s="48">
        <v>84.462982273201206</v>
      </c>
      <c r="G1716" s="47">
        <v>0.63434071404159398</v>
      </c>
      <c r="H1716" s="50">
        <v>9.3153759820426494</v>
      </c>
      <c r="I1716" s="76" t="str">
        <f t="shared" si="52"/>
        <v>No</v>
      </c>
      <c r="J1716" s="49" t="str">
        <f t="shared" si="53"/>
        <v>No</v>
      </c>
      <c r="K1716" s="47">
        <v>0.19626610607793099</v>
      </c>
      <c r="L1716" s="50">
        <v>62.148070907194999</v>
      </c>
      <c r="M1716" s="47">
        <v>0.21950516373095499</v>
      </c>
      <c r="N1716" s="50">
        <v>41.975308641975303</v>
      </c>
    </row>
    <row r="1717" spans="1:14" x14ac:dyDescent="0.2">
      <c r="A1717" s="57" t="s">
        <v>3570</v>
      </c>
      <c r="B1717" s="44" t="s">
        <v>3571</v>
      </c>
      <c r="C1717" s="45">
        <v>35</v>
      </c>
      <c r="D1717" s="46" t="s">
        <v>360</v>
      </c>
      <c r="E1717" s="47">
        <v>0.63329868908981402</v>
      </c>
      <c r="F1717" s="48">
        <v>40.093847758081303</v>
      </c>
      <c r="G1717" s="47">
        <v>0.69691770996358504</v>
      </c>
      <c r="H1717" s="50">
        <v>22.114764667956202</v>
      </c>
      <c r="I1717" s="76" t="str">
        <f t="shared" si="52"/>
        <v>No</v>
      </c>
      <c r="J1717" s="49" t="str">
        <f t="shared" si="53"/>
        <v>No</v>
      </c>
      <c r="K1717" s="47">
        <v>0.208162115436996</v>
      </c>
      <c r="L1717" s="50">
        <v>67.153284671532802</v>
      </c>
      <c r="M1717" s="47">
        <v>0.17150192334272099</v>
      </c>
      <c r="N1717" s="50">
        <v>36.363636363636402</v>
      </c>
    </row>
    <row r="1718" spans="1:14" x14ac:dyDescent="0.2">
      <c r="A1718" s="57" t="s">
        <v>3572</v>
      </c>
      <c r="B1718" s="44" t="s">
        <v>3573</v>
      </c>
      <c r="C1718" s="45">
        <v>35</v>
      </c>
      <c r="D1718" s="46" t="s">
        <v>360</v>
      </c>
      <c r="E1718" s="47">
        <v>0.64358301027901399</v>
      </c>
      <c r="F1718" s="48">
        <v>43.013555787278399</v>
      </c>
      <c r="G1718" s="47">
        <v>0.69482221176797998</v>
      </c>
      <c r="H1718" s="50">
        <v>21.534493874919399</v>
      </c>
      <c r="I1718" s="76" t="str">
        <f t="shared" si="52"/>
        <v>No</v>
      </c>
      <c r="J1718" s="49" t="str">
        <f t="shared" si="53"/>
        <v>No</v>
      </c>
      <c r="K1718" s="47">
        <v>0.159335415817356</v>
      </c>
      <c r="L1718" s="50">
        <v>43.222106360792502</v>
      </c>
      <c r="M1718" s="47">
        <v>0.124488146636514</v>
      </c>
      <c r="N1718" s="50">
        <v>8.1237911025145095</v>
      </c>
    </row>
    <row r="1719" spans="1:14" x14ac:dyDescent="0.2">
      <c r="A1719" s="57" t="s">
        <v>3574</v>
      </c>
      <c r="B1719" s="44" t="s">
        <v>3575</v>
      </c>
      <c r="C1719" s="45">
        <v>35</v>
      </c>
      <c r="D1719" s="46" t="s">
        <v>360</v>
      </c>
      <c r="E1719" s="47">
        <v>0.61856065311859898</v>
      </c>
      <c r="F1719" s="48">
        <v>34.5672575599583</v>
      </c>
      <c r="G1719" s="47">
        <v>0.64301712929666199</v>
      </c>
      <c r="H1719" s="50">
        <v>14.893617021276601</v>
      </c>
      <c r="I1719" s="76" t="str">
        <f t="shared" si="52"/>
        <v>No</v>
      </c>
      <c r="J1719" s="49" t="str">
        <f t="shared" si="53"/>
        <v>No</v>
      </c>
      <c r="K1719" s="47">
        <v>0.29742634114720401</v>
      </c>
      <c r="L1719" s="50">
        <v>90.928050052137607</v>
      </c>
      <c r="M1719" s="47">
        <v>0.20210628227518601</v>
      </c>
      <c r="N1719" s="50">
        <v>57.253384912959397</v>
      </c>
    </row>
    <row r="1720" spans="1:14" x14ac:dyDescent="0.2">
      <c r="A1720" s="57" t="s">
        <v>3576</v>
      </c>
      <c r="B1720" s="44" t="s">
        <v>3577</v>
      </c>
      <c r="C1720" s="45">
        <v>37</v>
      </c>
      <c r="D1720" s="46" t="s">
        <v>360</v>
      </c>
      <c r="E1720" s="47">
        <v>0.84875532990748004</v>
      </c>
      <c r="F1720" s="48">
        <v>88.060479666319097</v>
      </c>
      <c r="G1720" s="47">
        <v>0.76636049836550901</v>
      </c>
      <c r="H1720" s="50">
        <v>74.480712166172097</v>
      </c>
      <c r="I1720" s="76" t="str">
        <f t="shared" si="52"/>
        <v>No</v>
      </c>
      <c r="J1720" s="49" t="str">
        <f t="shared" si="53"/>
        <v>No</v>
      </c>
      <c r="K1720" s="47">
        <v>0.17511139287147101</v>
      </c>
      <c r="L1720" s="50">
        <v>52.033368091762298</v>
      </c>
      <c r="M1720" s="47">
        <v>0.179458153313163</v>
      </c>
      <c r="N1720" s="50">
        <v>47.774480712166202</v>
      </c>
    </row>
    <row r="1721" spans="1:14" x14ac:dyDescent="0.2">
      <c r="A1721" s="57" t="s">
        <v>3578</v>
      </c>
      <c r="B1721" s="44" t="s">
        <v>3579</v>
      </c>
      <c r="C1721" s="45">
        <v>37</v>
      </c>
      <c r="D1721" s="46" t="s">
        <v>360</v>
      </c>
      <c r="E1721" s="47">
        <v>0.663669817269115</v>
      </c>
      <c r="F1721" s="48">
        <v>47.966631908237801</v>
      </c>
      <c r="G1721" s="47">
        <v>0.741591292966018</v>
      </c>
      <c r="H1721" s="50">
        <v>66.765578635014805</v>
      </c>
      <c r="I1721" s="76" t="str">
        <f t="shared" si="52"/>
        <v>No</v>
      </c>
      <c r="J1721" s="49" t="str">
        <f t="shared" si="53"/>
        <v>No</v>
      </c>
      <c r="K1721" s="47">
        <v>0.22289796828469099</v>
      </c>
      <c r="L1721" s="50">
        <v>73.566214807090702</v>
      </c>
      <c r="M1721" s="47">
        <v>0.17865139030142399</v>
      </c>
      <c r="N1721" s="50">
        <v>46.587537091988096</v>
      </c>
    </row>
    <row r="1722" spans="1:14" x14ac:dyDescent="0.2">
      <c r="A1722" s="148" t="s">
        <v>3580</v>
      </c>
      <c r="B1722" s="44" t="s">
        <v>3581</v>
      </c>
      <c r="C1722" s="45">
        <v>37</v>
      </c>
      <c r="D1722" s="46" t="s">
        <v>360</v>
      </c>
      <c r="E1722" s="47">
        <v>0.87145291452405205</v>
      </c>
      <c r="F1722" s="48">
        <v>93.013555787278406</v>
      </c>
      <c r="G1722" s="47">
        <v>0.79267737184808895</v>
      </c>
      <c r="H1722" s="50">
        <v>85.1632047477745</v>
      </c>
      <c r="I1722" s="76" t="str">
        <f t="shared" si="52"/>
        <v>No</v>
      </c>
      <c r="J1722" s="49" t="str">
        <f t="shared" si="53"/>
        <v>Yes</v>
      </c>
      <c r="K1722" s="47">
        <v>0.136598007594322</v>
      </c>
      <c r="L1722" s="50">
        <v>32.846715328467198</v>
      </c>
      <c r="M1722" s="47">
        <v>0.15800514050913</v>
      </c>
      <c r="N1722" s="50">
        <v>36.498516320474799</v>
      </c>
    </row>
    <row r="1723" spans="1:14" x14ac:dyDescent="0.2">
      <c r="A1723" s="148" t="s">
        <v>3582</v>
      </c>
      <c r="B1723" s="44" t="s">
        <v>3583</v>
      </c>
      <c r="C1723" s="45">
        <v>37</v>
      </c>
      <c r="D1723" s="46" t="s">
        <v>360</v>
      </c>
      <c r="E1723" s="47">
        <v>0.93218381147593399</v>
      </c>
      <c r="F1723" s="48">
        <v>99.530761209593294</v>
      </c>
      <c r="G1723" s="47">
        <v>0.86279997559807498</v>
      </c>
      <c r="H1723" s="50">
        <v>97.032640949554903</v>
      </c>
      <c r="I1723" s="76" t="str">
        <f t="shared" si="52"/>
        <v>Yes</v>
      </c>
      <c r="J1723" s="49" t="str">
        <f t="shared" si="53"/>
        <v>Yes</v>
      </c>
      <c r="K1723" s="47">
        <v>0.10279209527336799</v>
      </c>
      <c r="L1723" s="50">
        <v>18.196037539103202</v>
      </c>
      <c r="M1723" s="47">
        <v>0.10184551388987199</v>
      </c>
      <c r="N1723" s="50">
        <v>12.7596439169139</v>
      </c>
    </row>
    <row r="1724" spans="1:14" x14ac:dyDescent="0.2">
      <c r="A1724" s="148" t="s">
        <v>3584</v>
      </c>
      <c r="B1724" s="44" t="s">
        <v>3585</v>
      </c>
      <c r="C1724" s="45">
        <v>37</v>
      </c>
      <c r="D1724" s="46" t="s">
        <v>360</v>
      </c>
      <c r="E1724" s="47">
        <v>0.86396309536479898</v>
      </c>
      <c r="F1724" s="48">
        <v>91.762252346193904</v>
      </c>
      <c r="G1724" s="47">
        <v>0.807296130624505</v>
      </c>
      <c r="H1724" s="50">
        <v>89.317507418397597</v>
      </c>
      <c r="I1724" s="76" t="str">
        <f t="shared" si="52"/>
        <v>No</v>
      </c>
      <c r="J1724" s="49" t="str">
        <f t="shared" si="53"/>
        <v>Yes</v>
      </c>
      <c r="K1724" s="47">
        <v>0.170808537145898</v>
      </c>
      <c r="L1724" s="50">
        <v>49.843587069864398</v>
      </c>
      <c r="M1724" s="47">
        <v>0.198319673329686</v>
      </c>
      <c r="N1724" s="50">
        <v>59.050445103857598</v>
      </c>
    </row>
    <row r="1725" spans="1:14" x14ac:dyDescent="0.2">
      <c r="A1725" s="147" t="s">
        <v>688</v>
      </c>
      <c r="B1725" s="44" t="s">
        <v>3586</v>
      </c>
      <c r="C1725" s="45">
        <v>37</v>
      </c>
      <c r="D1725" s="46" t="s">
        <v>360</v>
      </c>
      <c r="E1725" s="47">
        <v>0.86591727206718705</v>
      </c>
      <c r="F1725" s="48">
        <v>92.022940563086607</v>
      </c>
      <c r="G1725" s="47">
        <v>0.79331998099705403</v>
      </c>
      <c r="H1725" s="50">
        <v>85.459940652819</v>
      </c>
      <c r="I1725" s="76" t="str">
        <f t="shared" si="52"/>
        <v>No</v>
      </c>
      <c r="J1725" s="49" t="str">
        <f t="shared" si="53"/>
        <v>Yes</v>
      </c>
      <c r="K1725" s="47">
        <v>0.24077434685957599</v>
      </c>
      <c r="L1725" s="50">
        <v>79.822732012513001</v>
      </c>
      <c r="M1725" s="47">
        <v>0.25902946440410501</v>
      </c>
      <c r="N1725" s="50">
        <v>79.821958456973306</v>
      </c>
    </row>
    <row r="1726" spans="1:14" x14ac:dyDescent="0.2">
      <c r="A1726" s="57" t="s">
        <v>3587</v>
      </c>
      <c r="B1726" s="44" t="s">
        <v>3588</v>
      </c>
      <c r="C1726" s="45">
        <v>37</v>
      </c>
      <c r="D1726" s="46" t="s">
        <v>360</v>
      </c>
      <c r="E1726" s="47">
        <v>0.65247499436169998</v>
      </c>
      <c r="F1726" s="48">
        <v>45.307612095933301</v>
      </c>
      <c r="G1726" s="47">
        <v>0.72642172159343898</v>
      </c>
      <c r="H1726" s="50">
        <v>60.534124629080097</v>
      </c>
      <c r="I1726" s="76" t="str">
        <f t="shared" si="52"/>
        <v>No</v>
      </c>
      <c r="J1726" s="49" t="str">
        <f t="shared" si="53"/>
        <v>No</v>
      </c>
      <c r="K1726" s="47">
        <v>0.15484979940898499</v>
      </c>
      <c r="L1726" s="50">
        <v>41.240875912408796</v>
      </c>
      <c r="M1726" s="47">
        <v>0.21183827416385001</v>
      </c>
      <c r="N1726" s="50">
        <v>62.908011869436201</v>
      </c>
    </row>
    <row r="1727" spans="1:14" x14ac:dyDescent="0.2">
      <c r="A1727" s="57" t="s">
        <v>3589</v>
      </c>
      <c r="B1727" s="44" t="s">
        <v>3590</v>
      </c>
      <c r="C1727" s="45">
        <v>37</v>
      </c>
      <c r="D1727" s="46" t="s">
        <v>360</v>
      </c>
      <c r="E1727" s="47">
        <v>0.66516667852903399</v>
      </c>
      <c r="F1727" s="48">
        <v>48.3837330552659</v>
      </c>
      <c r="G1727" s="47">
        <v>0.75908844128536901</v>
      </c>
      <c r="H1727" s="50">
        <v>72.997032640949598</v>
      </c>
      <c r="I1727" s="76" t="str">
        <f t="shared" si="52"/>
        <v>No</v>
      </c>
      <c r="J1727" s="49" t="str">
        <f t="shared" si="53"/>
        <v>No</v>
      </c>
      <c r="K1727" s="47">
        <v>0.19441399363286599</v>
      </c>
      <c r="L1727" s="50">
        <v>61.418143899895703</v>
      </c>
      <c r="M1727" s="47">
        <v>0.248021291326052</v>
      </c>
      <c r="N1727" s="50">
        <v>75.667655786350196</v>
      </c>
    </row>
    <row r="1728" spans="1:14" x14ac:dyDescent="0.2">
      <c r="A1728" s="148" t="s">
        <v>773</v>
      </c>
      <c r="B1728" s="44" t="s">
        <v>3591</v>
      </c>
      <c r="C1728" s="45">
        <v>37</v>
      </c>
      <c r="D1728" s="46" t="s">
        <v>360</v>
      </c>
      <c r="E1728" s="47">
        <v>0.87700401892906898</v>
      </c>
      <c r="F1728" s="48">
        <v>94.473409801876997</v>
      </c>
      <c r="G1728" s="47">
        <v>0.80900608811675501</v>
      </c>
      <c r="H1728" s="50">
        <v>89.910979228486596</v>
      </c>
      <c r="I1728" s="76" t="str">
        <f t="shared" si="52"/>
        <v>No</v>
      </c>
      <c r="J1728" s="49" t="str">
        <f t="shared" si="53"/>
        <v>Yes</v>
      </c>
      <c r="K1728" s="47">
        <v>0.18923062781743499</v>
      </c>
      <c r="L1728" s="50">
        <v>59.384775808133497</v>
      </c>
      <c r="M1728" s="47">
        <v>0.24099926787930101</v>
      </c>
      <c r="N1728" s="50">
        <v>72.403560830860499</v>
      </c>
    </row>
    <row r="1729" spans="1:14" x14ac:dyDescent="0.2">
      <c r="A1729" s="147" t="s">
        <v>3592</v>
      </c>
      <c r="B1729" s="44" t="s">
        <v>3593</v>
      </c>
      <c r="C1729" s="45">
        <v>37</v>
      </c>
      <c r="D1729" s="46" t="s">
        <v>360</v>
      </c>
      <c r="E1729" s="47">
        <v>0.854994156419702</v>
      </c>
      <c r="F1729" s="48">
        <v>89.781021897810206</v>
      </c>
      <c r="G1729" s="47">
        <v>0.80213677615092205</v>
      </c>
      <c r="H1729" s="50">
        <v>87.833827893175098</v>
      </c>
      <c r="I1729" s="76" t="str">
        <f t="shared" si="52"/>
        <v>No</v>
      </c>
      <c r="J1729" s="49" t="str">
        <f t="shared" si="53"/>
        <v>Yes</v>
      </c>
      <c r="K1729" s="47">
        <v>0.349537271373905</v>
      </c>
      <c r="L1729" s="50">
        <v>95.099061522419206</v>
      </c>
      <c r="M1729" s="47">
        <v>0.39819478412715797</v>
      </c>
      <c r="N1729" s="50">
        <v>97.032640949554903</v>
      </c>
    </row>
    <row r="1730" spans="1:14" x14ac:dyDescent="0.2">
      <c r="A1730" s="147" t="s">
        <v>1041</v>
      </c>
      <c r="B1730" s="44" t="s">
        <v>3594</v>
      </c>
      <c r="C1730" s="45">
        <v>37</v>
      </c>
      <c r="D1730" s="46" t="s">
        <v>360</v>
      </c>
      <c r="E1730" s="47">
        <v>0.85777418567399599</v>
      </c>
      <c r="F1730" s="48">
        <v>90.354535974973899</v>
      </c>
      <c r="G1730" s="47">
        <v>0.79865336834733003</v>
      </c>
      <c r="H1730" s="50">
        <v>86.053412462908</v>
      </c>
      <c r="I1730" s="76" t="str">
        <f t="shared" si="52"/>
        <v>No</v>
      </c>
      <c r="J1730" s="49" t="str">
        <f t="shared" si="53"/>
        <v>Yes</v>
      </c>
      <c r="K1730" s="47">
        <v>0.23264361183027901</v>
      </c>
      <c r="L1730" s="50">
        <v>77.424400417101097</v>
      </c>
      <c r="M1730" s="47">
        <v>0.254469110770292</v>
      </c>
      <c r="N1730" s="50">
        <v>78.338278931750693</v>
      </c>
    </row>
    <row r="1731" spans="1:14" x14ac:dyDescent="0.2">
      <c r="A1731" s="148" t="s">
        <v>3595</v>
      </c>
      <c r="B1731" s="44" t="s">
        <v>3596</v>
      </c>
      <c r="C1731" s="45">
        <v>37</v>
      </c>
      <c r="D1731" s="46" t="s">
        <v>360</v>
      </c>
      <c r="E1731" s="47">
        <v>0.85048620055300195</v>
      </c>
      <c r="F1731" s="48">
        <v>88.477580813347203</v>
      </c>
      <c r="G1731" s="47">
        <v>0.78207370538031096</v>
      </c>
      <c r="H1731" s="50">
        <v>79.821958456973306</v>
      </c>
      <c r="I1731" s="76" t="str">
        <f t="shared" si="52"/>
        <v>No</v>
      </c>
      <c r="J1731" s="49" t="str">
        <f t="shared" si="53"/>
        <v>Yes</v>
      </c>
      <c r="K1731" s="47">
        <v>0.16470305563514001</v>
      </c>
      <c r="L1731" s="50">
        <v>46.141814389989598</v>
      </c>
      <c r="M1731" s="47">
        <v>0.19475734508302001</v>
      </c>
      <c r="N1731" s="50">
        <v>57.566765578635</v>
      </c>
    </row>
    <row r="1732" spans="1:14" x14ac:dyDescent="0.2">
      <c r="A1732" s="147" t="s">
        <v>3597</v>
      </c>
      <c r="B1732" s="44" t="s">
        <v>3598</v>
      </c>
      <c r="C1732" s="45">
        <v>37</v>
      </c>
      <c r="D1732" s="46" t="s">
        <v>360</v>
      </c>
      <c r="E1732" s="47">
        <v>0.82889515234951305</v>
      </c>
      <c r="F1732" s="48">
        <v>83.576642335766394</v>
      </c>
      <c r="G1732" s="47">
        <v>0.77367361427591896</v>
      </c>
      <c r="H1732" s="50">
        <v>77.151335311572694</v>
      </c>
      <c r="I1732" s="76" t="str">
        <f t="shared" si="52"/>
        <v>No</v>
      </c>
      <c r="J1732" s="49" t="str">
        <f t="shared" si="53"/>
        <v>Yes</v>
      </c>
      <c r="K1732" s="47">
        <v>0.222906873031537</v>
      </c>
      <c r="L1732" s="50">
        <v>73.618352450469203</v>
      </c>
      <c r="M1732" s="47">
        <v>0.25170307674221498</v>
      </c>
      <c r="N1732" s="50">
        <v>76.261127596439195</v>
      </c>
    </row>
    <row r="1733" spans="1:14" x14ac:dyDescent="0.2">
      <c r="A1733" s="57" t="s">
        <v>1183</v>
      </c>
      <c r="B1733" s="44" t="s">
        <v>3599</v>
      </c>
      <c r="C1733" s="45">
        <v>36</v>
      </c>
      <c r="D1733" s="46" t="s">
        <v>360</v>
      </c>
      <c r="E1733" s="47">
        <v>0.81367239137870995</v>
      </c>
      <c r="F1733" s="48">
        <v>79.457768508863396</v>
      </c>
      <c r="G1733" s="47">
        <v>0.71376397393580304</v>
      </c>
      <c r="H1733" s="50">
        <v>26.241134751773</v>
      </c>
      <c r="I1733" s="76" t="str">
        <f t="shared" si="52"/>
        <v>No</v>
      </c>
      <c r="J1733" s="49" t="str">
        <f t="shared" si="53"/>
        <v>No</v>
      </c>
      <c r="K1733" s="47">
        <v>0.23529369566453401</v>
      </c>
      <c r="L1733" s="50">
        <v>78.102189781021906</v>
      </c>
      <c r="M1733" s="47">
        <v>0.237961758547446</v>
      </c>
      <c r="N1733" s="50">
        <v>71.631205673758899</v>
      </c>
    </row>
    <row r="1734" spans="1:14" x14ac:dyDescent="0.2">
      <c r="A1734" s="57" t="s">
        <v>3600</v>
      </c>
      <c r="B1734" s="44" t="s">
        <v>3601</v>
      </c>
      <c r="C1734" s="45">
        <v>37</v>
      </c>
      <c r="D1734" s="46" t="s">
        <v>360</v>
      </c>
      <c r="E1734" s="47">
        <v>0.77867497491650495</v>
      </c>
      <c r="F1734" s="48">
        <v>71.480709071949903</v>
      </c>
      <c r="G1734" s="47">
        <v>0.70480930845019596</v>
      </c>
      <c r="H1734" s="50">
        <v>53.412462908011904</v>
      </c>
      <c r="I1734" s="76" t="str">
        <f t="shared" si="52"/>
        <v>No</v>
      </c>
      <c r="J1734" s="49" t="str">
        <f t="shared" si="53"/>
        <v>No</v>
      </c>
      <c r="K1734" s="47">
        <v>0.123656290109688</v>
      </c>
      <c r="L1734" s="50">
        <v>27.476538060479701</v>
      </c>
      <c r="M1734" s="47">
        <v>0.129877112211641</v>
      </c>
      <c r="N1734" s="50">
        <v>21.958456973293799</v>
      </c>
    </row>
    <row r="1735" spans="1:14" x14ac:dyDescent="0.2">
      <c r="A1735" s="148" t="s">
        <v>3602</v>
      </c>
      <c r="B1735" s="44" t="s">
        <v>3603</v>
      </c>
      <c r="C1735" s="45">
        <v>36</v>
      </c>
      <c r="D1735" s="46" t="s">
        <v>360</v>
      </c>
      <c r="E1735" s="47">
        <v>0.92147047258534298</v>
      </c>
      <c r="F1735" s="48">
        <v>99.113660062565202</v>
      </c>
      <c r="G1735" s="47">
        <v>0.84541458483504095</v>
      </c>
      <c r="H1735" s="50">
        <v>91.843971631205704</v>
      </c>
      <c r="I1735" s="76" t="str">
        <f t="shared" ref="I1735:I1798" si="54">IF(AND(F1735&gt;=90,H1735&gt;=90),"Yes","No")</f>
        <v>Yes</v>
      </c>
      <c r="J1735" s="49" t="str">
        <f t="shared" ref="J1735:J1798" si="55">IF(AND(F1735&gt;=75,H1735&gt;=75),"Yes","No")</f>
        <v>Yes</v>
      </c>
      <c r="K1735" s="47">
        <v>8.5035782853543795E-2</v>
      </c>
      <c r="L1735" s="50">
        <v>5.6308654848800801</v>
      </c>
      <c r="M1735" s="47">
        <v>0.106138859072532</v>
      </c>
      <c r="N1735" s="50">
        <v>26.9503546099291</v>
      </c>
    </row>
    <row r="1736" spans="1:14" x14ac:dyDescent="0.2">
      <c r="A1736" s="57" t="s">
        <v>3604</v>
      </c>
      <c r="B1736" s="44" t="s">
        <v>3605</v>
      </c>
      <c r="C1736" s="45">
        <v>36</v>
      </c>
      <c r="D1736" s="46" t="s">
        <v>360</v>
      </c>
      <c r="E1736" s="47">
        <v>0.65485470195302897</v>
      </c>
      <c r="F1736" s="48">
        <v>45.7247132429614</v>
      </c>
      <c r="G1736" s="47">
        <v>0.71044572036102205</v>
      </c>
      <c r="H1736" s="50">
        <v>25.177304964539001</v>
      </c>
      <c r="I1736" s="76" t="str">
        <f t="shared" si="54"/>
        <v>No</v>
      </c>
      <c r="J1736" s="49" t="str">
        <f t="shared" si="55"/>
        <v>No</v>
      </c>
      <c r="K1736" s="47">
        <v>0.17764086242243801</v>
      </c>
      <c r="L1736" s="50">
        <v>53.493222106360797</v>
      </c>
      <c r="M1736" s="47">
        <v>0.227246496610156</v>
      </c>
      <c r="N1736" s="50">
        <v>68.085106382978694</v>
      </c>
    </row>
    <row r="1737" spans="1:14" x14ac:dyDescent="0.2">
      <c r="A1737" s="57" t="s">
        <v>1164</v>
      </c>
      <c r="B1737" s="44" t="s">
        <v>3606</v>
      </c>
      <c r="C1737" s="45">
        <v>37</v>
      </c>
      <c r="D1737" s="46" t="s">
        <v>360</v>
      </c>
      <c r="E1737" s="47">
        <v>0.823165385471061</v>
      </c>
      <c r="F1737" s="48">
        <v>81.491136600625694</v>
      </c>
      <c r="G1737" s="47">
        <v>0.67674581950544899</v>
      </c>
      <c r="H1737" s="50">
        <v>47.181008902077203</v>
      </c>
      <c r="I1737" s="76" t="str">
        <f t="shared" si="54"/>
        <v>No</v>
      </c>
      <c r="J1737" s="49" t="str">
        <f t="shared" si="55"/>
        <v>No</v>
      </c>
      <c r="K1737" s="47">
        <v>0.227781280245545</v>
      </c>
      <c r="L1737" s="50">
        <v>75.703858185610002</v>
      </c>
      <c r="M1737" s="47">
        <v>0.26736654258065001</v>
      </c>
      <c r="N1737" s="50">
        <v>83.679525222551902</v>
      </c>
    </row>
    <row r="1738" spans="1:14" x14ac:dyDescent="0.2">
      <c r="A1738" s="57" t="s">
        <v>3170</v>
      </c>
      <c r="B1738" s="44" t="s">
        <v>3607</v>
      </c>
      <c r="C1738" s="45">
        <v>37</v>
      </c>
      <c r="D1738" s="46" t="s">
        <v>360</v>
      </c>
      <c r="E1738" s="47">
        <v>0.80707017163885697</v>
      </c>
      <c r="F1738" s="48">
        <v>77.320125130344096</v>
      </c>
      <c r="G1738" s="47">
        <v>0.70128966925712199</v>
      </c>
      <c r="H1738" s="50">
        <v>51.928783382789298</v>
      </c>
      <c r="I1738" s="76" t="str">
        <f t="shared" si="54"/>
        <v>No</v>
      </c>
      <c r="J1738" s="49" t="str">
        <f t="shared" si="55"/>
        <v>No</v>
      </c>
      <c r="K1738" s="47">
        <v>0.28926872206467302</v>
      </c>
      <c r="L1738" s="50">
        <v>89.468196037539101</v>
      </c>
      <c r="M1738" s="47">
        <v>0.31473869670115001</v>
      </c>
      <c r="N1738" s="50">
        <v>92.284866468842694</v>
      </c>
    </row>
    <row r="1739" spans="1:14" x14ac:dyDescent="0.2">
      <c r="A1739" s="57" t="s">
        <v>1041</v>
      </c>
      <c r="B1739" s="44" t="s">
        <v>3608</v>
      </c>
      <c r="C1739" s="45">
        <v>37</v>
      </c>
      <c r="D1739" s="46" t="s">
        <v>360</v>
      </c>
      <c r="E1739" s="47">
        <v>0.81467200625287095</v>
      </c>
      <c r="F1739" s="48">
        <v>79.666319082377498</v>
      </c>
      <c r="G1739" s="47">
        <v>0.724988753197644</v>
      </c>
      <c r="H1739" s="50">
        <v>59.643916913946597</v>
      </c>
      <c r="I1739" s="76" t="str">
        <f t="shared" si="54"/>
        <v>No</v>
      </c>
      <c r="J1739" s="49" t="str">
        <f t="shared" si="55"/>
        <v>No</v>
      </c>
      <c r="K1739" s="47">
        <v>0.29033356296289697</v>
      </c>
      <c r="L1739" s="50">
        <v>89.676746611053204</v>
      </c>
      <c r="M1739" s="47">
        <v>0.31241225232851799</v>
      </c>
      <c r="N1739" s="50">
        <v>91.988130563798194</v>
      </c>
    </row>
    <row r="1740" spans="1:14" x14ac:dyDescent="0.2">
      <c r="A1740" s="57" t="s">
        <v>3609</v>
      </c>
      <c r="B1740" s="44" t="s">
        <v>3610</v>
      </c>
      <c r="C1740" s="45">
        <v>37</v>
      </c>
      <c r="D1740" s="46" t="s">
        <v>360</v>
      </c>
      <c r="E1740" s="47">
        <v>0.70262138702575705</v>
      </c>
      <c r="F1740" s="48">
        <v>58.029197080292001</v>
      </c>
      <c r="G1740" s="47">
        <v>0.81880466461815904</v>
      </c>
      <c r="H1740" s="50">
        <v>91.691394658753694</v>
      </c>
      <c r="I1740" s="76" t="str">
        <f t="shared" si="54"/>
        <v>No</v>
      </c>
      <c r="J1740" s="49" t="str">
        <f t="shared" si="55"/>
        <v>No</v>
      </c>
      <c r="K1740" s="47">
        <v>0.177551644015885</v>
      </c>
      <c r="L1740" s="50">
        <v>53.441084462982303</v>
      </c>
      <c r="M1740" s="47">
        <v>0.186752257095011</v>
      </c>
      <c r="N1740" s="50">
        <v>51.335311572700299</v>
      </c>
    </row>
    <row r="1741" spans="1:14" x14ac:dyDescent="0.2">
      <c r="A1741" s="57" t="s">
        <v>474</v>
      </c>
      <c r="B1741" s="44" t="s">
        <v>3611</v>
      </c>
      <c r="C1741" s="45">
        <v>37</v>
      </c>
      <c r="D1741" s="46" t="s">
        <v>360</v>
      </c>
      <c r="E1741" s="47">
        <v>0.68109887412400505</v>
      </c>
      <c r="F1741" s="48">
        <v>52.867570385818603</v>
      </c>
      <c r="G1741" s="47">
        <v>0.75213408579440699</v>
      </c>
      <c r="H1741" s="50">
        <v>70.623145400593501</v>
      </c>
      <c r="I1741" s="76" t="str">
        <f t="shared" si="54"/>
        <v>No</v>
      </c>
      <c r="J1741" s="49" t="str">
        <f t="shared" si="55"/>
        <v>No</v>
      </c>
      <c r="K1741" s="47">
        <v>0.22742177049276399</v>
      </c>
      <c r="L1741" s="50">
        <v>75.599582898853001</v>
      </c>
      <c r="M1741" s="47">
        <v>0.25796476018327003</v>
      </c>
      <c r="N1741" s="50">
        <v>79.228486646884306</v>
      </c>
    </row>
    <row r="1742" spans="1:14" x14ac:dyDescent="0.2">
      <c r="A1742" s="57" t="s">
        <v>3612</v>
      </c>
      <c r="B1742" s="44" t="s">
        <v>3613</v>
      </c>
      <c r="C1742" s="45">
        <v>35</v>
      </c>
      <c r="D1742" s="46" t="s">
        <v>360</v>
      </c>
      <c r="E1742" s="47">
        <v>0.63593158783338299</v>
      </c>
      <c r="F1742" s="48">
        <v>41.188738269030203</v>
      </c>
      <c r="G1742" s="47">
        <v>0.70773299101954201</v>
      </c>
      <c r="H1742" s="50">
        <v>24.3713733075435</v>
      </c>
      <c r="I1742" s="76" t="str">
        <f t="shared" si="54"/>
        <v>No</v>
      </c>
      <c r="J1742" s="49" t="str">
        <f t="shared" si="55"/>
        <v>No</v>
      </c>
      <c r="K1742" s="47">
        <v>0.23828781959079401</v>
      </c>
      <c r="L1742" s="50">
        <v>78.884254431699702</v>
      </c>
      <c r="M1742" s="47">
        <v>0.19156945250424801</v>
      </c>
      <c r="N1742" s="50">
        <v>52.224371373307498</v>
      </c>
    </row>
    <row r="1743" spans="1:14" x14ac:dyDescent="0.2">
      <c r="A1743" s="57" t="s">
        <v>3614</v>
      </c>
      <c r="B1743" s="44" t="s">
        <v>3615</v>
      </c>
      <c r="C1743" s="45">
        <v>36</v>
      </c>
      <c r="D1743" s="46" t="s">
        <v>360</v>
      </c>
      <c r="E1743" s="47">
        <v>0.683971735607805</v>
      </c>
      <c r="F1743" s="48">
        <v>53.493222106360797</v>
      </c>
      <c r="G1743" s="47">
        <v>0.70052501134761502</v>
      </c>
      <c r="H1743" s="50">
        <v>22.695035460992901</v>
      </c>
      <c r="I1743" s="76" t="str">
        <f t="shared" si="54"/>
        <v>No</v>
      </c>
      <c r="J1743" s="49" t="str">
        <f t="shared" si="55"/>
        <v>No</v>
      </c>
      <c r="K1743" s="47">
        <v>0.16680158500835801</v>
      </c>
      <c r="L1743" s="50">
        <v>47.549530761209603</v>
      </c>
      <c r="M1743" s="47">
        <v>0.185454591592077</v>
      </c>
      <c r="N1743" s="50">
        <v>56.3829787234042</v>
      </c>
    </row>
    <row r="1744" spans="1:14" x14ac:dyDescent="0.2">
      <c r="A1744" s="57" t="s">
        <v>3616</v>
      </c>
      <c r="B1744" s="44" t="s">
        <v>3617</v>
      </c>
      <c r="C1744" s="45">
        <v>36</v>
      </c>
      <c r="D1744" s="46" t="s">
        <v>360</v>
      </c>
      <c r="E1744" s="47">
        <v>0.67098030084258298</v>
      </c>
      <c r="F1744" s="48">
        <v>50.260688216892603</v>
      </c>
      <c r="G1744" s="47">
        <v>0.70275572098334005</v>
      </c>
      <c r="H1744" s="50">
        <v>23.404255319148898</v>
      </c>
      <c r="I1744" s="76" t="str">
        <f t="shared" si="54"/>
        <v>No</v>
      </c>
      <c r="J1744" s="49" t="str">
        <f t="shared" si="55"/>
        <v>No</v>
      </c>
      <c r="K1744" s="47">
        <v>0.187428134532</v>
      </c>
      <c r="L1744" s="50">
        <v>58.342022940563098</v>
      </c>
      <c r="M1744" s="47">
        <v>0.22276244735089401</v>
      </c>
      <c r="N1744" s="50">
        <v>66.6666666666667</v>
      </c>
    </row>
    <row r="1745" spans="1:14" x14ac:dyDescent="0.2">
      <c r="A1745" s="148" t="s">
        <v>3618</v>
      </c>
      <c r="B1745" s="44" t="s">
        <v>3619</v>
      </c>
      <c r="C1745" s="45">
        <v>36</v>
      </c>
      <c r="D1745" s="46" t="s">
        <v>360</v>
      </c>
      <c r="E1745" s="47">
        <v>0.92878394142148402</v>
      </c>
      <c r="F1745" s="48">
        <v>99.426485922836306</v>
      </c>
      <c r="G1745" s="47">
        <v>0.81308927346522897</v>
      </c>
      <c r="H1745" s="50">
        <v>76.241134751773103</v>
      </c>
      <c r="I1745" s="76" t="str">
        <f t="shared" si="54"/>
        <v>No</v>
      </c>
      <c r="J1745" s="49" t="str">
        <f t="shared" si="55"/>
        <v>Yes</v>
      </c>
      <c r="K1745" s="47">
        <v>0.106900544720132</v>
      </c>
      <c r="L1745" s="50">
        <v>20.281543274244001</v>
      </c>
      <c r="M1745" s="47">
        <v>0.16057322892193801</v>
      </c>
      <c r="N1745" s="50">
        <v>49.290780141844003</v>
      </c>
    </row>
    <row r="1746" spans="1:14" x14ac:dyDescent="0.2">
      <c r="A1746" s="57" t="s">
        <v>3620</v>
      </c>
      <c r="B1746" s="44" t="s">
        <v>3621</v>
      </c>
      <c r="C1746" s="45">
        <v>36</v>
      </c>
      <c r="D1746" s="46" t="s">
        <v>360</v>
      </c>
      <c r="E1746" s="47">
        <v>0.91277852918608704</v>
      </c>
      <c r="F1746" s="48">
        <v>98.540145985401494</v>
      </c>
      <c r="G1746" s="47">
        <v>0.74612556904145499</v>
      </c>
      <c r="H1746" s="50">
        <v>39.361702127659598</v>
      </c>
      <c r="I1746" s="76" t="str">
        <f t="shared" si="54"/>
        <v>No</v>
      </c>
      <c r="J1746" s="49" t="str">
        <f t="shared" si="55"/>
        <v>No</v>
      </c>
      <c r="K1746" s="47">
        <v>0.10514634159967701</v>
      </c>
      <c r="L1746" s="50">
        <v>19.499478623566201</v>
      </c>
      <c r="M1746" s="47">
        <v>0.124397602605069</v>
      </c>
      <c r="N1746" s="50">
        <v>36.524822695035503</v>
      </c>
    </row>
    <row r="1747" spans="1:14" x14ac:dyDescent="0.2">
      <c r="A1747" s="57" t="s">
        <v>3622</v>
      </c>
      <c r="B1747" s="44" t="s">
        <v>3623</v>
      </c>
      <c r="C1747" s="45">
        <v>36</v>
      </c>
      <c r="D1747" s="46" t="s">
        <v>360</v>
      </c>
      <c r="E1747" s="47">
        <v>0.65156174897684105</v>
      </c>
      <c r="F1747" s="48">
        <v>45.099061522419198</v>
      </c>
      <c r="G1747" s="47">
        <v>0.72986560540628598</v>
      </c>
      <c r="H1747" s="50">
        <v>31.205673758865199</v>
      </c>
      <c r="I1747" s="76" t="str">
        <f t="shared" si="54"/>
        <v>No</v>
      </c>
      <c r="J1747" s="49" t="str">
        <f t="shared" si="55"/>
        <v>No</v>
      </c>
      <c r="K1747" s="47">
        <v>0.24883434598152501</v>
      </c>
      <c r="L1747" s="50">
        <v>82.012513034410802</v>
      </c>
      <c r="M1747" s="47">
        <v>0.32275037446895999</v>
      </c>
      <c r="N1747" s="50">
        <v>92.553191489361694</v>
      </c>
    </row>
    <row r="1748" spans="1:14" x14ac:dyDescent="0.2">
      <c r="A1748" s="57" t="s">
        <v>712</v>
      </c>
      <c r="B1748" s="44" t="s">
        <v>3624</v>
      </c>
      <c r="C1748" s="45">
        <v>36</v>
      </c>
      <c r="D1748" s="46" t="s">
        <v>360</v>
      </c>
      <c r="E1748" s="47">
        <v>0.69779159532323398</v>
      </c>
      <c r="F1748" s="48">
        <v>57.4035453597497</v>
      </c>
      <c r="G1748" s="47">
        <v>0.781947056002399</v>
      </c>
      <c r="H1748" s="50">
        <v>56.3829787234042</v>
      </c>
      <c r="I1748" s="76" t="str">
        <f t="shared" si="54"/>
        <v>No</v>
      </c>
      <c r="J1748" s="49" t="str">
        <f t="shared" si="55"/>
        <v>No</v>
      </c>
      <c r="K1748" s="47">
        <v>0.19912541463708999</v>
      </c>
      <c r="L1748" s="50">
        <v>63.503649635036503</v>
      </c>
      <c r="M1748" s="47">
        <v>0.238250844449345</v>
      </c>
      <c r="N1748" s="50">
        <v>71.985815602836894</v>
      </c>
    </row>
    <row r="1749" spans="1:14" x14ac:dyDescent="0.2">
      <c r="A1749" s="57" t="s">
        <v>3625</v>
      </c>
      <c r="B1749" s="44" t="s">
        <v>3626</v>
      </c>
      <c r="C1749" s="45">
        <v>36</v>
      </c>
      <c r="D1749" s="46" t="s">
        <v>360</v>
      </c>
      <c r="E1749" s="47">
        <v>0.67024785740521897</v>
      </c>
      <c r="F1749" s="48">
        <v>49.895724713242998</v>
      </c>
      <c r="G1749" s="47">
        <v>0.73904967351406403</v>
      </c>
      <c r="H1749" s="50">
        <v>36.524822695035503</v>
      </c>
      <c r="I1749" s="76" t="str">
        <f t="shared" si="54"/>
        <v>No</v>
      </c>
      <c r="J1749" s="49" t="str">
        <f t="shared" si="55"/>
        <v>No</v>
      </c>
      <c r="K1749" s="47">
        <v>0.31357392226624597</v>
      </c>
      <c r="L1749" s="50">
        <v>92.909280500521405</v>
      </c>
      <c r="M1749" s="47">
        <v>0.40471213447146598</v>
      </c>
      <c r="N1749" s="50">
        <v>96.453900709219894</v>
      </c>
    </row>
    <row r="1750" spans="1:14" x14ac:dyDescent="0.2">
      <c r="A1750" s="57" t="s">
        <v>484</v>
      </c>
      <c r="B1750" s="44" t="s">
        <v>3627</v>
      </c>
      <c r="C1750" s="45">
        <v>35</v>
      </c>
      <c r="D1750" s="46" t="s">
        <v>360</v>
      </c>
      <c r="E1750" s="47">
        <v>0.83192809551638702</v>
      </c>
      <c r="F1750" s="48">
        <v>84.150156412930102</v>
      </c>
      <c r="G1750" s="47">
        <v>0.766129143492292</v>
      </c>
      <c r="H1750" s="50">
        <v>43.907156673114102</v>
      </c>
      <c r="I1750" s="76" t="str">
        <f t="shared" si="54"/>
        <v>No</v>
      </c>
      <c r="J1750" s="49" t="str">
        <f t="shared" si="55"/>
        <v>No</v>
      </c>
      <c r="K1750" s="47">
        <v>0.22006221459678399</v>
      </c>
      <c r="L1750" s="50">
        <v>72.3670490093848</v>
      </c>
      <c r="M1750" s="47">
        <v>0.184302860421692</v>
      </c>
      <c r="N1750" s="50">
        <v>46.679561573178603</v>
      </c>
    </row>
    <row r="1751" spans="1:14" x14ac:dyDescent="0.2">
      <c r="A1751" s="57" t="s">
        <v>3628</v>
      </c>
      <c r="B1751" s="44" t="s">
        <v>3629</v>
      </c>
      <c r="C1751" s="45">
        <v>35</v>
      </c>
      <c r="D1751" s="46" t="s">
        <v>360</v>
      </c>
      <c r="E1751" s="47">
        <v>0.58321998191084201</v>
      </c>
      <c r="F1751" s="48">
        <v>24.296141814390001</v>
      </c>
      <c r="G1751" s="47">
        <v>0.67940885031184595</v>
      </c>
      <c r="H1751" s="50">
        <v>19.019987105093499</v>
      </c>
      <c r="I1751" s="76" t="str">
        <f t="shared" si="54"/>
        <v>No</v>
      </c>
      <c r="J1751" s="49" t="str">
        <f t="shared" si="55"/>
        <v>No</v>
      </c>
      <c r="K1751" s="47">
        <v>0.18927472690875799</v>
      </c>
      <c r="L1751" s="50">
        <v>59.436913451511998</v>
      </c>
      <c r="M1751" s="47">
        <v>0.155926425077374</v>
      </c>
      <c r="N1751" s="50">
        <v>24.629271437782101</v>
      </c>
    </row>
    <row r="1752" spans="1:14" x14ac:dyDescent="0.2">
      <c r="A1752" s="148" t="s">
        <v>3630</v>
      </c>
      <c r="B1752" s="44" t="s">
        <v>3631</v>
      </c>
      <c r="C1752" s="45">
        <v>35</v>
      </c>
      <c r="D1752" s="46" t="s">
        <v>360</v>
      </c>
      <c r="E1752" s="47">
        <v>0.88499361022336898</v>
      </c>
      <c r="F1752" s="48">
        <v>95.516162669447297</v>
      </c>
      <c r="G1752" s="47">
        <v>0.84024030870601196</v>
      </c>
      <c r="H1752" s="50">
        <v>79.5615731785945</v>
      </c>
      <c r="I1752" s="76" t="str">
        <f t="shared" si="54"/>
        <v>No</v>
      </c>
      <c r="J1752" s="49" t="str">
        <f t="shared" si="55"/>
        <v>Yes</v>
      </c>
      <c r="K1752" s="47">
        <v>0.16463336898376399</v>
      </c>
      <c r="L1752" s="50">
        <v>46.037539103232497</v>
      </c>
      <c r="M1752" s="47">
        <v>0.13478186980145801</v>
      </c>
      <c r="N1752" s="50">
        <v>12.701482914248899</v>
      </c>
    </row>
    <row r="1753" spans="1:14" x14ac:dyDescent="0.2">
      <c r="A1753" s="57" t="s">
        <v>3632</v>
      </c>
      <c r="B1753" s="44" t="s">
        <v>3633</v>
      </c>
      <c r="C1753" s="45">
        <v>35</v>
      </c>
      <c r="D1753" s="46" t="s">
        <v>360</v>
      </c>
      <c r="E1753" s="47">
        <v>0.873072574646095</v>
      </c>
      <c r="F1753" s="48">
        <v>93.482794577685098</v>
      </c>
      <c r="G1753" s="47">
        <v>0.80360975045766703</v>
      </c>
      <c r="H1753" s="50">
        <v>63.313990973565403</v>
      </c>
      <c r="I1753" s="76" t="str">
        <f t="shared" si="54"/>
        <v>No</v>
      </c>
      <c r="J1753" s="49" t="str">
        <f t="shared" si="55"/>
        <v>No</v>
      </c>
      <c r="K1753" s="47">
        <v>0.24920701480507201</v>
      </c>
      <c r="L1753" s="50">
        <v>82.221063607924904</v>
      </c>
      <c r="M1753" s="47">
        <v>0.18060569019448</v>
      </c>
      <c r="N1753" s="50">
        <v>44.229529335912297</v>
      </c>
    </row>
    <row r="1754" spans="1:14" x14ac:dyDescent="0.2">
      <c r="A1754" s="57" t="s">
        <v>3634</v>
      </c>
      <c r="B1754" s="44" t="s">
        <v>3635</v>
      </c>
      <c r="C1754" s="45">
        <v>35</v>
      </c>
      <c r="D1754" s="46" t="s">
        <v>360</v>
      </c>
      <c r="E1754" s="47">
        <v>0.83008284748788796</v>
      </c>
      <c r="F1754" s="48">
        <v>83.680917622523495</v>
      </c>
      <c r="G1754" s="47">
        <v>0.74339012250846004</v>
      </c>
      <c r="H1754" s="50">
        <v>33.913604126370103</v>
      </c>
      <c r="I1754" s="76" t="str">
        <f t="shared" si="54"/>
        <v>No</v>
      </c>
      <c r="J1754" s="49" t="str">
        <f t="shared" si="55"/>
        <v>No</v>
      </c>
      <c r="K1754" s="47">
        <v>0.288196849003441</v>
      </c>
      <c r="L1754" s="50">
        <v>89.3117831074035</v>
      </c>
      <c r="M1754" s="47">
        <v>0.23083191596786501</v>
      </c>
      <c r="N1754" s="50">
        <v>67.633784655061206</v>
      </c>
    </row>
    <row r="1755" spans="1:14" x14ac:dyDescent="0.2">
      <c r="A1755" s="57" t="s">
        <v>3636</v>
      </c>
      <c r="B1755" s="44" t="s">
        <v>3637</v>
      </c>
      <c r="C1755" s="45">
        <v>35</v>
      </c>
      <c r="D1755" s="46" t="s">
        <v>360</v>
      </c>
      <c r="E1755" s="47">
        <v>0.55995264953923896</v>
      </c>
      <c r="F1755" s="48">
        <v>18.508863399374299</v>
      </c>
      <c r="G1755" s="47">
        <v>0.65310448355751305</v>
      </c>
      <c r="H1755" s="50">
        <v>15.7317859445519</v>
      </c>
      <c r="I1755" s="76" t="str">
        <f t="shared" si="54"/>
        <v>No</v>
      </c>
      <c r="J1755" s="49" t="str">
        <f t="shared" si="55"/>
        <v>No</v>
      </c>
      <c r="K1755" s="47">
        <v>0.32906016163296098</v>
      </c>
      <c r="L1755" s="50">
        <v>94.056308654848806</v>
      </c>
      <c r="M1755" s="47">
        <v>0.22348864340081201</v>
      </c>
      <c r="N1755" s="50">
        <v>65.441650548033493</v>
      </c>
    </row>
    <row r="1756" spans="1:14" x14ac:dyDescent="0.2">
      <c r="A1756" s="57" t="s">
        <v>3638</v>
      </c>
      <c r="B1756" s="44" t="s">
        <v>3639</v>
      </c>
      <c r="C1756" s="45">
        <v>35</v>
      </c>
      <c r="D1756" s="46" t="s">
        <v>360</v>
      </c>
      <c r="E1756" s="47">
        <v>0.57595259686399902</v>
      </c>
      <c r="F1756" s="48">
        <v>22.6277372262774</v>
      </c>
      <c r="G1756" s="47">
        <v>0.65953018494774995</v>
      </c>
      <c r="H1756" s="50">
        <v>16.5699548678272</v>
      </c>
      <c r="I1756" s="76" t="str">
        <f t="shared" si="54"/>
        <v>No</v>
      </c>
      <c r="J1756" s="49" t="str">
        <f t="shared" si="55"/>
        <v>No</v>
      </c>
      <c r="K1756" s="47">
        <v>0.28197473137712697</v>
      </c>
      <c r="L1756" s="50">
        <v>88.633993743482804</v>
      </c>
      <c r="M1756" s="47">
        <v>0.21744134293846301</v>
      </c>
      <c r="N1756" s="50">
        <v>62.927143778207601</v>
      </c>
    </row>
    <row r="1757" spans="1:14" x14ac:dyDescent="0.2">
      <c r="A1757" s="57" t="s">
        <v>3568</v>
      </c>
      <c r="B1757" s="44" t="s">
        <v>3640</v>
      </c>
      <c r="C1757" s="45">
        <v>35</v>
      </c>
      <c r="D1757" s="46" t="s">
        <v>360</v>
      </c>
      <c r="E1757" s="47">
        <v>0.59502999236167398</v>
      </c>
      <c r="F1757" s="48">
        <v>27.789363920750802</v>
      </c>
      <c r="G1757" s="47">
        <v>0.526075395402957</v>
      </c>
      <c r="H1757" s="50">
        <v>5.48033526756931</v>
      </c>
      <c r="I1757" s="76" t="str">
        <f t="shared" si="54"/>
        <v>No</v>
      </c>
      <c r="J1757" s="49" t="str">
        <f t="shared" si="55"/>
        <v>No</v>
      </c>
      <c r="K1757" s="47">
        <v>0.24155152420105999</v>
      </c>
      <c r="L1757" s="50">
        <v>80.135557872784105</v>
      </c>
      <c r="M1757" s="47">
        <v>0.217955422746681</v>
      </c>
      <c r="N1757" s="50">
        <v>63.249516441005802</v>
      </c>
    </row>
    <row r="1758" spans="1:14" x14ac:dyDescent="0.2">
      <c r="A1758" s="57" t="s">
        <v>3641</v>
      </c>
      <c r="B1758" s="44" t="s">
        <v>3642</v>
      </c>
      <c r="C1758" s="45">
        <v>35</v>
      </c>
      <c r="D1758" s="46" t="s">
        <v>360</v>
      </c>
      <c r="E1758" s="47">
        <v>0.58288090668637604</v>
      </c>
      <c r="F1758" s="48">
        <v>24.087591240875899</v>
      </c>
      <c r="G1758" s="47">
        <v>0.68734231754306596</v>
      </c>
      <c r="H1758" s="50">
        <v>20.309477756286299</v>
      </c>
      <c r="I1758" s="76" t="str">
        <f t="shared" si="54"/>
        <v>No</v>
      </c>
      <c r="J1758" s="49" t="str">
        <f t="shared" si="55"/>
        <v>No</v>
      </c>
      <c r="K1758" s="47">
        <v>0.22304306530465501</v>
      </c>
      <c r="L1758" s="50">
        <v>73.774765380604805</v>
      </c>
      <c r="M1758" s="47">
        <v>0.18841582705891799</v>
      </c>
      <c r="N1758" s="50">
        <v>49.9677627337202</v>
      </c>
    </row>
    <row r="1759" spans="1:14" x14ac:dyDescent="0.2">
      <c r="A1759" s="57" t="s">
        <v>3643</v>
      </c>
      <c r="B1759" s="44" t="s">
        <v>3644</v>
      </c>
      <c r="C1759" s="45">
        <v>35</v>
      </c>
      <c r="D1759" s="46" t="s">
        <v>360</v>
      </c>
      <c r="E1759" s="47">
        <v>0.50467683863007795</v>
      </c>
      <c r="F1759" s="48">
        <v>6.9864442127215796</v>
      </c>
      <c r="G1759" s="47">
        <v>0.61963822164984295</v>
      </c>
      <c r="H1759" s="50">
        <v>11.8633139909736</v>
      </c>
      <c r="I1759" s="76" t="str">
        <f t="shared" si="54"/>
        <v>No</v>
      </c>
      <c r="J1759" s="49" t="str">
        <f t="shared" si="55"/>
        <v>No</v>
      </c>
      <c r="K1759" s="47">
        <v>0.21576354134374001</v>
      </c>
      <c r="L1759" s="50">
        <v>70.855057351407694</v>
      </c>
      <c r="M1759" s="47">
        <v>0.187461745160549</v>
      </c>
      <c r="N1759" s="50">
        <v>49.387491940683397</v>
      </c>
    </row>
    <row r="1760" spans="1:14" x14ac:dyDescent="0.2">
      <c r="A1760" s="57" t="s">
        <v>3645</v>
      </c>
      <c r="B1760" s="44" t="s">
        <v>3646</v>
      </c>
      <c r="C1760" s="45">
        <v>29</v>
      </c>
      <c r="D1760" s="46" t="s">
        <v>360</v>
      </c>
      <c r="E1760" s="47">
        <v>0.83259240385057998</v>
      </c>
      <c r="F1760" s="48">
        <v>84.202294056308702</v>
      </c>
      <c r="G1760" s="47">
        <v>0.81010611484018502</v>
      </c>
      <c r="H1760" s="50">
        <v>61.728395061728399</v>
      </c>
      <c r="I1760" s="76" t="str">
        <f t="shared" si="54"/>
        <v>No</v>
      </c>
      <c r="J1760" s="49" t="str">
        <f t="shared" si="55"/>
        <v>No</v>
      </c>
      <c r="K1760" s="47">
        <v>0.19370430511848799</v>
      </c>
      <c r="L1760" s="50">
        <v>61.001042752867598</v>
      </c>
      <c r="M1760" s="47">
        <v>0.22867031173379901</v>
      </c>
      <c r="N1760" s="50">
        <v>47.811447811447799</v>
      </c>
    </row>
    <row r="1761" spans="1:14" x14ac:dyDescent="0.2">
      <c r="A1761" s="57" t="s">
        <v>3647</v>
      </c>
      <c r="B1761" s="44" t="s">
        <v>3648</v>
      </c>
      <c r="C1761" s="45">
        <v>29</v>
      </c>
      <c r="D1761" s="46" t="s">
        <v>360</v>
      </c>
      <c r="E1761" s="47">
        <v>0.68771239892624703</v>
      </c>
      <c r="F1761" s="48">
        <v>54.2752867570386</v>
      </c>
      <c r="G1761" s="47">
        <v>0.61767056345071902</v>
      </c>
      <c r="H1761" s="50">
        <v>7.2951739618406304</v>
      </c>
      <c r="I1761" s="76" t="str">
        <f t="shared" si="54"/>
        <v>No</v>
      </c>
      <c r="J1761" s="49" t="str">
        <f t="shared" si="55"/>
        <v>No</v>
      </c>
      <c r="K1761" s="47">
        <v>0.29092364967697498</v>
      </c>
      <c r="L1761" s="50">
        <v>89.728884254431705</v>
      </c>
      <c r="M1761" s="47">
        <v>0.257576463043239</v>
      </c>
      <c r="N1761" s="50">
        <v>62.5140291806959</v>
      </c>
    </row>
    <row r="1762" spans="1:14" x14ac:dyDescent="0.2">
      <c r="A1762" s="148" t="s">
        <v>3649</v>
      </c>
      <c r="B1762" s="44" t="s">
        <v>3650</v>
      </c>
      <c r="C1762" s="45">
        <v>37</v>
      </c>
      <c r="D1762" s="46" t="s">
        <v>360</v>
      </c>
      <c r="E1762" s="47">
        <v>0.84266708534492896</v>
      </c>
      <c r="F1762" s="48">
        <v>86.757038581856094</v>
      </c>
      <c r="G1762" s="47">
        <v>0.78387795430830798</v>
      </c>
      <c r="H1762" s="50">
        <v>80.712166172106805</v>
      </c>
      <c r="I1762" s="76" t="str">
        <f t="shared" si="54"/>
        <v>No</v>
      </c>
      <c r="J1762" s="49" t="str">
        <f t="shared" si="55"/>
        <v>Yes</v>
      </c>
      <c r="K1762" s="47">
        <v>0.148100735363457</v>
      </c>
      <c r="L1762" s="50">
        <v>37.643378519290899</v>
      </c>
      <c r="M1762" s="47">
        <v>0.16303023525194801</v>
      </c>
      <c r="N1762" s="50">
        <v>38.278931750741798</v>
      </c>
    </row>
    <row r="1763" spans="1:14" x14ac:dyDescent="0.2">
      <c r="A1763" s="57" t="s">
        <v>3651</v>
      </c>
      <c r="B1763" s="44" t="s">
        <v>3652</v>
      </c>
      <c r="C1763" s="45">
        <v>29</v>
      </c>
      <c r="D1763" s="46" t="s">
        <v>360</v>
      </c>
      <c r="E1763" s="47">
        <v>0.85199197454021303</v>
      </c>
      <c r="F1763" s="48">
        <v>88.894681960375394</v>
      </c>
      <c r="G1763" s="47">
        <v>0.64692015710202799</v>
      </c>
      <c r="H1763" s="50">
        <v>11.3355780022447</v>
      </c>
      <c r="I1763" s="76" t="str">
        <f t="shared" si="54"/>
        <v>No</v>
      </c>
      <c r="J1763" s="49" t="str">
        <f t="shared" si="55"/>
        <v>No</v>
      </c>
      <c r="K1763" s="47">
        <v>0.200450524822434</v>
      </c>
      <c r="L1763" s="50">
        <v>64.337851929092807</v>
      </c>
      <c r="M1763" s="47">
        <v>0.23076990185708701</v>
      </c>
      <c r="N1763" s="50">
        <v>49.2704826038159</v>
      </c>
    </row>
    <row r="1764" spans="1:14" x14ac:dyDescent="0.2">
      <c r="A1764" s="57" t="s">
        <v>1183</v>
      </c>
      <c r="B1764" s="44" t="s">
        <v>3653</v>
      </c>
      <c r="C1764" s="45">
        <v>37</v>
      </c>
      <c r="D1764" s="46" t="s">
        <v>360</v>
      </c>
      <c r="E1764" s="47">
        <v>0.82302881371634995</v>
      </c>
      <c r="F1764" s="48">
        <v>81.386861313868593</v>
      </c>
      <c r="G1764" s="47">
        <v>0.719808572447172</v>
      </c>
      <c r="H1764" s="50">
        <v>56.973293768546</v>
      </c>
      <c r="I1764" s="76" t="str">
        <f t="shared" si="54"/>
        <v>No</v>
      </c>
      <c r="J1764" s="49" t="str">
        <f t="shared" si="55"/>
        <v>No</v>
      </c>
      <c r="K1764" s="47">
        <v>0.22338816250366</v>
      </c>
      <c r="L1764" s="50">
        <v>73.983315954118893</v>
      </c>
      <c r="M1764" s="47">
        <v>0.21957354590087499</v>
      </c>
      <c r="N1764" s="50">
        <v>65.875370919881306</v>
      </c>
    </row>
    <row r="1765" spans="1:14" x14ac:dyDescent="0.2">
      <c r="A1765" s="57" t="s">
        <v>688</v>
      </c>
      <c r="B1765" s="44" t="s">
        <v>3654</v>
      </c>
      <c r="C1765" s="45">
        <v>37</v>
      </c>
      <c r="D1765" s="46" t="s">
        <v>360</v>
      </c>
      <c r="E1765" s="47">
        <v>0.80538650103987597</v>
      </c>
      <c r="F1765" s="48">
        <v>77.007299270073005</v>
      </c>
      <c r="G1765" s="47">
        <v>0.69342099059040596</v>
      </c>
      <c r="H1765" s="50">
        <v>50.741839762611299</v>
      </c>
      <c r="I1765" s="76" t="str">
        <f t="shared" si="54"/>
        <v>No</v>
      </c>
      <c r="J1765" s="49" t="str">
        <f t="shared" si="55"/>
        <v>No</v>
      </c>
      <c r="K1765" s="47">
        <v>0.23438295746054699</v>
      </c>
      <c r="L1765" s="50">
        <v>77.893639207507803</v>
      </c>
      <c r="M1765" s="47">
        <v>0.24495155919477701</v>
      </c>
      <c r="N1765" s="50">
        <v>74.183976261127597</v>
      </c>
    </row>
    <row r="1766" spans="1:14" x14ac:dyDescent="0.2">
      <c r="A1766" s="148" t="s">
        <v>1041</v>
      </c>
      <c r="B1766" s="44" t="s">
        <v>3655</v>
      </c>
      <c r="C1766" s="45">
        <v>37</v>
      </c>
      <c r="D1766" s="46" t="s">
        <v>360</v>
      </c>
      <c r="E1766" s="47">
        <v>0.83510339718547599</v>
      </c>
      <c r="F1766" s="48">
        <v>84.932221063607898</v>
      </c>
      <c r="G1766" s="47">
        <v>0.77332291419335297</v>
      </c>
      <c r="H1766" s="50">
        <v>76.854599406528195</v>
      </c>
      <c r="I1766" s="76" t="str">
        <f t="shared" si="54"/>
        <v>No</v>
      </c>
      <c r="J1766" s="49" t="str">
        <f t="shared" si="55"/>
        <v>Yes</v>
      </c>
      <c r="K1766" s="47">
        <v>0.178549110609003</v>
      </c>
      <c r="L1766" s="50">
        <v>54.014598540145997</v>
      </c>
      <c r="M1766" s="47">
        <v>0.18942765275651999</v>
      </c>
      <c r="N1766" s="50">
        <v>52.818991097922897</v>
      </c>
    </row>
    <row r="1767" spans="1:14" x14ac:dyDescent="0.2">
      <c r="A1767" s="57" t="s">
        <v>3656</v>
      </c>
      <c r="B1767" s="44" t="s">
        <v>3657</v>
      </c>
      <c r="C1767" s="45">
        <v>29</v>
      </c>
      <c r="D1767" s="46" t="s">
        <v>360</v>
      </c>
      <c r="E1767" s="47">
        <v>0.63875609625507301</v>
      </c>
      <c r="F1767" s="48">
        <v>41.970802919707999</v>
      </c>
      <c r="G1767" s="47">
        <v>0.61804232728289799</v>
      </c>
      <c r="H1767" s="50">
        <v>7.4074074074074101</v>
      </c>
      <c r="I1767" s="76" t="str">
        <f t="shared" si="54"/>
        <v>No</v>
      </c>
      <c r="J1767" s="49" t="str">
        <f t="shared" si="55"/>
        <v>No</v>
      </c>
      <c r="K1767" s="47">
        <v>0.19741206569348299</v>
      </c>
      <c r="L1767" s="50">
        <v>62.617309697601698</v>
      </c>
      <c r="M1767" s="47">
        <v>0.23974002031388</v>
      </c>
      <c r="N1767" s="50">
        <v>54.096520763187399</v>
      </c>
    </row>
    <row r="1768" spans="1:14" x14ac:dyDescent="0.2">
      <c r="A1768" s="57" t="s">
        <v>3658</v>
      </c>
      <c r="B1768" s="44" t="s">
        <v>3659</v>
      </c>
      <c r="C1768" s="45">
        <v>37</v>
      </c>
      <c r="D1768" s="46" t="s">
        <v>360</v>
      </c>
      <c r="E1768" s="47">
        <v>0.64402695656583497</v>
      </c>
      <c r="F1768" s="48">
        <v>43.0656934306569</v>
      </c>
      <c r="G1768" s="47">
        <v>0.72350162722164901</v>
      </c>
      <c r="H1768" s="50">
        <v>59.050445103857598</v>
      </c>
      <c r="I1768" s="76" t="str">
        <f t="shared" si="54"/>
        <v>No</v>
      </c>
      <c r="J1768" s="49" t="str">
        <f t="shared" si="55"/>
        <v>No</v>
      </c>
      <c r="K1768" s="47">
        <v>0.18448930452169501</v>
      </c>
      <c r="L1768" s="50">
        <v>56.569343065693403</v>
      </c>
      <c r="M1768" s="47">
        <v>0.18971105509856301</v>
      </c>
      <c r="N1768" s="50">
        <v>53.412462908011904</v>
      </c>
    </row>
    <row r="1769" spans="1:14" x14ac:dyDescent="0.2">
      <c r="A1769" s="57" t="s">
        <v>3660</v>
      </c>
      <c r="B1769" s="44" t="s">
        <v>3661</v>
      </c>
      <c r="C1769" s="45">
        <v>37</v>
      </c>
      <c r="D1769" s="46" t="s">
        <v>360</v>
      </c>
      <c r="E1769" s="47">
        <v>0.83793516479295405</v>
      </c>
      <c r="F1769" s="48">
        <v>85.766423357664195</v>
      </c>
      <c r="G1769" s="47">
        <v>0.74486468953857099</v>
      </c>
      <c r="H1769" s="50">
        <v>68.545994065281903</v>
      </c>
      <c r="I1769" s="76" t="str">
        <f t="shared" si="54"/>
        <v>No</v>
      </c>
      <c r="J1769" s="49" t="str">
        <f t="shared" si="55"/>
        <v>No</v>
      </c>
      <c r="K1769" s="47">
        <v>0.247977779999703</v>
      </c>
      <c r="L1769" s="50">
        <v>81.856100104275299</v>
      </c>
      <c r="M1769" s="47">
        <v>0.26997832095991903</v>
      </c>
      <c r="N1769" s="50">
        <v>84.569732937685501</v>
      </c>
    </row>
    <row r="1770" spans="1:14" x14ac:dyDescent="0.2">
      <c r="A1770" s="57" t="s">
        <v>3662</v>
      </c>
      <c r="B1770" s="44" t="s">
        <v>3663</v>
      </c>
      <c r="C1770" s="45">
        <v>37</v>
      </c>
      <c r="D1770" s="46" t="s">
        <v>360</v>
      </c>
      <c r="E1770" s="47">
        <v>0.62477385074286895</v>
      </c>
      <c r="F1770" s="48">
        <v>36.809176225234602</v>
      </c>
      <c r="G1770" s="47">
        <v>0.67306564140324598</v>
      </c>
      <c r="H1770" s="50">
        <v>45.103857566765598</v>
      </c>
      <c r="I1770" s="76" t="str">
        <f t="shared" si="54"/>
        <v>No</v>
      </c>
      <c r="J1770" s="49" t="str">
        <f t="shared" si="55"/>
        <v>No</v>
      </c>
      <c r="K1770" s="47">
        <v>0.2355017633957</v>
      </c>
      <c r="L1770" s="50">
        <v>78.154327424400407</v>
      </c>
      <c r="M1770" s="47">
        <v>0.248980334268537</v>
      </c>
      <c r="N1770" s="50">
        <v>75.964391691394695</v>
      </c>
    </row>
    <row r="1771" spans="1:14" x14ac:dyDescent="0.2">
      <c r="A1771" s="57" t="s">
        <v>3664</v>
      </c>
      <c r="B1771" s="44" t="s">
        <v>3665</v>
      </c>
      <c r="C1771" s="45">
        <v>37</v>
      </c>
      <c r="D1771" s="46" t="s">
        <v>360</v>
      </c>
      <c r="E1771" s="47">
        <v>0.676368354364141</v>
      </c>
      <c r="F1771" s="48">
        <v>51.6162669447341</v>
      </c>
      <c r="G1771" s="47">
        <v>0.56676340117142698</v>
      </c>
      <c r="H1771" s="50">
        <v>17.210682492581601</v>
      </c>
      <c r="I1771" s="76" t="str">
        <f t="shared" si="54"/>
        <v>No</v>
      </c>
      <c r="J1771" s="49" t="str">
        <f t="shared" si="55"/>
        <v>No</v>
      </c>
      <c r="K1771" s="47">
        <v>0.25880632799978898</v>
      </c>
      <c r="L1771" s="50">
        <v>84.671532846715294</v>
      </c>
      <c r="M1771" s="47">
        <v>0.27226823603349798</v>
      </c>
      <c r="N1771" s="50">
        <v>85.7566765578635</v>
      </c>
    </row>
    <row r="1772" spans="1:14" x14ac:dyDescent="0.2">
      <c r="A1772" s="57" t="s">
        <v>3666</v>
      </c>
      <c r="B1772" s="44" t="s">
        <v>3667</v>
      </c>
      <c r="C1772" s="45">
        <v>37</v>
      </c>
      <c r="D1772" s="46" t="s">
        <v>360</v>
      </c>
      <c r="E1772" s="47">
        <v>0.79378502482386104</v>
      </c>
      <c r="F1772" s="48">
        <v>74.921793534932206</v>
      </c>
      <c r="G1772" s="47">
        <v>0.75647872833982099</v>
      </c>
      <c r="H1772" s="50">
        <v>72.403560830860499</v>
      </c>
      <c r="I1772" s="76" t="str">
        <f t="shared" si="54"/>
        <v>No</v>
      </c>
      <c r="J1772" s="49" t="str">
        <f t="shared" si="55"/>
        <v>No</v>
      </c>
      <c r="K1772" s="47">
        <v>0.23279094867002501</v>
      </c>
      <c r="L1772" s="50">
        <v>77.476538060479697</v>
      </c>
      <c r="M1772" s="47">
        <v>0.24505346059949701</v>
      </c>
      <c r="N1772" s="50">
        <v>74.480712166172097</v>
      </c>
    </row>
    <row r="1773" spans="1:14" x14ac:dyDescent="0.2">
      <c r="A1773" s="57" t="s">
        <v>3668</v>
      </c>
      <c r="B1773" s="44" t="s">
        <v>3669</v>
      </c>
      <c r="C1773" s="45">
        <v>29</v>
      </c>
      <c r="D1773" s="46" t="s">
        <v>360</v>
      </c>
      <c r="E1773" s="47">
        <v>0.64301599145028399</v>
      </c>
      <c r="F1773" s="48">
        <v>42.752867570385803</v>
      </c>
      <c r="G1773" s="47">
        <v>0.86193900738319695</v>
      </c>
      <c r="H1773" s="50">
        <v>85.521885521885494</v>
      </c>
      <c r="I1773" s="76" t="str">
        <f t="shared" si="54"/>
        <v>No</v>
      </c>
      <c r="J1773" s="49" t="str">
        <f t="shared" si="55"/>
        <v>No</v>
      </c>
      <c r="K1773" s="47">
        <v>0.18666045413062901</v>
      </c>
      <c r="L1773" s="50">
        <v>57.924921793534899</v>
      </c>
      <c r="M1773" s="47">
        <v>0.22359150728417701</v>
      </c>
      <c r="N1773" s="50">
        <v>44.781144781144803</v>
      </c>
    </row>
    <row r="1774" spans="1:14" x14ac:dyDescent="0.2">
      <c r="A1774" s="57" t="s">
        <v>3670</v>
      </c>
      <c r="B1774" s="44" t="s">
        <v>3671</v>
      </c>
      <c r="C1774" s="45">
        <v>29</v>
      </c>
      <c r="D1774" s="46" t="s">
        <v>360</v>
      </c>
      <c r="E1774" s="47">
        <v>0.59959251191297402</v>
      </c>
      <c r="F1774" s="48">
        <v>29.301355578727801</v>
      </c>
      <c r="G1774" s="47">
        <v>0.62213232745810798</v>
      </c>
      <c r="H1774" s="50">
        <v>7.7441077441077404</v>
      </c>
      <c r="I1774" s="76" t="str">
        <f t="shared" si="54"/>
        <v>No</v>
      </c>
      <c r="J1774" s="49" t="str">
        <f t="shared" si="55"/>
        <v>No</v>
      </c>
      <c r="K1774" s="47">
        <v>0.211545541510124</v>
      </c>
      <c r="L1774" s="50">
        <v>68.873826903023996</v>
      </c>
      <c r="M1774" s="47">
        <v>0.25404617719254802</v>
      </c>
      <c r="N1774" s="50">
        <v>61.167227833894501</v>
      </c>
    </row>
    <row r="1775" spans="1:14" x14ac:dyDescent="0.2">
      <c r="A1775" s="57" t="s">
        <v>3672</v>
      </c>
      <c r="B1775" s="44" t="s">
        <v>3673</v>
      </c>
      <c r="C1775" s="45">
        <v>29</v>
      </c>
      <c r="D1775" s="46" t="s">
        <v>360</v>
      </c>
      <c r="E1775" s="47">
        <v>0.53324040784249505</v>
      </c>
      <c r="F1775" s="48">
        <v>11.730969760166801</v>
      </c>
      <c r="G1775" s="47">
        <v>0.53985899379842905</v>
      </c>
      <c r="H1775" s="50">
        <v>2.4691358024691401</v>
      </c>
      <c r="I1775" s="76" t="str">
        <f t="shared" si="54"/>
        <v>No</v>
      </c>
      <c r="J1775" s="49" t="str">
        <f t="shared" si="55"/>
        <v>No</v>
      </c>
      <c r="K1775" s="47">
        <v>0.224083296883477</v>
      </c>
      <c r="L1775" s="50">
        <v>74.191866527632996</v>
      </c>
      <c r="M1775" s="47">
        <v>0.27488960161479398</v>
      </c>
      <c r="N1775" s="50">
        <v>69.809203142536504</v>
      </c>
    </row>
    <row r="1776" spans="1:14" x14ac:dyDescent="0.2">
      <c r="A1776" s="57" t="s">
        <v>3674</v>
      </c>
      <c r="B1776" s="44" t="s">
        <v>3675</v>
      </c>
      <c r="C1776" s="45">
        <v>35</v>
      </c>
      <c r="D1776" s="46" t="s">
        <v>360</v>
      </c>
      <c r="E1776" s="47">
        <v>0.58891779269580102</v>
      </c>
      <c r="F1776" s="48">
        <v>26.120959332638201</v>
      </c>
      <c r="G1776" s="47">
        <v>0.65596875831597601</v>
      </c>
      <c r="H1776" s="50">
        <v>15.9896840747905</v>
      </c>
      <c r="I1776" s="76" t="str">
        <f t="shared" si="54"/>
        <v>No</v>
      </c>
      <c r="J1776" s="49" t="str">
        <f t="shared" si="55"/>
        <v>No</v>
      </c>
      <c r="K1776" s="47">
        <v>0.17954489912341001</v>
      </c>
      <c r="L1776" s="50">
        <v>54.483837330552703</v>
      </c>
      <c r="M1776" s="47">
        <v>0.15440686651633201</v>
      </c>
      <c r="N1776" s="50">
        <v>23.533204384268199</v>
      </c>
    </row>
    <row r="1777" spans="1:14" x14ac:dyDescent="0.2">
      <c r="A1777" s="57" t="s">
        <v>2307</v>
      </c>
      <c r="B1777" s="44" t="s">
        <v>3676</v>
      </c>
      <c r="C1777" s="45">
        <v>29</v>
      </c>
      <c r="D1777" s="46" t="s">
        <v>360</v>
      </c>
      <c r="E1777" s="47">
        <v>0.81736015931584005</v>
      </c>
      <c r="F1777" s="48">
        <v>80.291970802919707</v>
      </c>
      <c r="G1777" s="47">
        <v>0.66807825293290901</v>
      </c>
      <c r="H1777" s="50">
        <v>15.712682379348999</v>
      </c>
      <c r="I1777" s="76" t="str">
        <f t="shared" si="54"/>
        <v>No</v>
      </c>
      <c r="J1777" s="49" t="str">
        <f t="shared" si="55"/>
        <v>No</v>
      </c>
      <c r="K1777" s="47">
        <v>0.17577129146164</v>
      </c>
      <c r="L1777" s="50">
        <v>52.294056308654802</v>
      </c>
      <c r="M1777" s="47">
        <v>0.209876832316095</v>
      </c>
      <c r="N1777" s="50">
        <v>35.465768799102101</v>
      </c>
    </row>
    <row r="1778" spans="1:14" x14ac:dyDescent="0.2">
      <c r="A1778" s="57" t="s">
        <v>3677</v>
      </c>
      <c r="B1778" s="44" t="s">
        <v>3678</v>
      </c>
      <c r="C1778" s="45">
        <v>37</v>
      </c>
      <c r="D1778" s="46" t="s">
        <v>360</v>
      </c>
      <c r="E1778" s="47">
        <v>0.67184178975355402</v>
      </c>
      <c r="F1778" s="48">
        <v>50.677789363920802</v>
      </c>
      <c r="G1778" s="47">
        <v>0.785165446034364</v>
      </c>
      <c r="H1778" s="50">
        <v>81.602373887240304</v>
      </c>
      <c r="I1778" s="76" t="str">
        <f t="shared" si="54"/>
        <v>No</v>
      </c>
      <c r="J1778" s="49" t="str">
        <f t="shared" si="55"/>
        <v>No</v>
      </c>
      <c r="K1778" s="47">
        <v>0.21285477198811401</v>
      </c>
      <c r="L1778" s="50">
        <v>69.551616266944706</v>
      </c>
      <c r="M1778" s="47">
        <v>0.22283330793366399</v>
      </c>
      <c r="N1778" s="50">
        <v>67.655786350148404</v>
      </c>
    </row>
    <row r="1779" spans="1:14" x14ac:dyDescent="0.2">
      <c r="A1779" s="57" t="s">
        <v>688</v>
      </c>
      <c r="B1779" s="44" t="s">
        <v>3679</v>
      </c>
      <c r="C1779" s="45">
        <v>35</v>
      </c>
      <c r="D1779" s="46" t="s">
        <v>360</v>
      </c>
      <c r="E1779" s="47">
        <v>0.820026699272009</v>
      </c>
      <c r="F1779" s="48">
        <v>80.917622523461901</v>
      </c>
      <c r="G1779" s="47">
        <v>0.76247250409221001</v>
      </c>
      <c r="H1779" s="50">
        <v>41.908446163765298</v>
      </c>
      <c r="I1779" s="76" t="str">
        <f t="shared" si="54"/>
        <v>No</v>
      </c>
      <c r="J1779" s="49" t="str">
        <f t="shared" si="55"/>
        <v>No</v>
      </c>
      <c r="K1779" s="47">
        <v>0.173575703724486</v>
      </c>
      <c r="L1779" s="50">
        <v>51.407716371219998</v>
      </c>
      <c r="M1779" s="47">
        <v>0.14914200572021499</v>
      </c>
      <c r="N1779" s="50">
        <v>19.9226305609284</v>
      </c>
    </row>
    <row r="1780" spans="1:14" x14ac:dyDescent="0.2">
      <c r="A1780" s="57" t="s">
        <v>2501</v>
      </c>
      <c r="B1780" s="44" t="s">
        <v>3680</v>
      </c>
      <c r="C1780" s="45">
        <v>35</v>
      </c>
      <c r="D1780" s="46" t="s">
        <v>360</v>
      </c>
      <c r="E1780" s="47">
        <v>0.87667205481742805</v>
      </c>
      <c r="F1780" s="48">
        <v>94.421272158498397</v>
      </c>
      <c r="G1780" s="47">
        <v>0.78607861415396996</v>
      </c>
      <c r="H1780" s="50">
        <v>54.029658284977401</v>
      </c>
      <c r="I1780" s="76" t="str">
        <f t="shared" si="54"/>
        <v>No</v>
      </c>
      <c r="J1780" s="49" t="str">
        <f t="shared" si="55"/>
        <v>No</v>
      </c>
      <c r="K1780" s="47">
        <v>0.19420902323133299</v>
      </c>
      <c r="L1780" s="50">
        <v>61.313868613138702</v>
      </c>
      <c r="M1780" s="47">
        <v>0.16669314291221399</v>
      </c>
      <c r="N1780" s="50">
        <v>32.301740812379101</v>
      </c>
    </row>
    <row r="1781" spans="1:14" x14ac:dyDescent="0.2">
      <c r="A1781" s="57" t="s">
        <v>2505</v>
      </c>
      <c r="B1781" s="44" t="s">
        <v>3681</v>
      </c>
      <c r="C1781" s="45">
        <v>35</v>
      </c>
      <c r="D1781" s="46" t="s">
        <v>360</v>
      </c>
      <c r="E1781" s="47">
        <v>0.77630017402600104</v>
      </c>
      <c r="F1781" s="48">
        <v>71.063607924921797</v>
      </c>
      <c r="G1781" s="47">
        <v>0.69919361737798602</v>
      </c>
      <c r="H1781" s="50">
        <v>22.566086395873601</v>
      </c>
      <c r="I1781" s="76" t="str">
        <f t="shared" si="54"/>
        <v>No</v>
      </c>
      <c r="J1781" s="49" t="str">
        <f t="shared" si="55"/>
        <v>No</v>
      </c>
      <c r="K1781" s="47">
        <v>0.17767842943055201</v>
      </c>
      <c r="L1781" s="50">
        <v>53.597497393117798</v>
      </c>
      <c r="M1781" s="47">
        <v>0.14739112708291399</v>
      </c>
      <c r="N1781" s="50">
        <v>18.826563507414601</v>
      </c>
    </row>
    <row r="1782" spans="1:14" x14ac:dyDescent="0.2">
      <c r="A1782" s="57" t="s">
        <v>3682</v>
      </c>
      <c r="B1782" s="44" t="s">
        <v>3683</v>
      </c>
      <c r="C1782" s="45">
        <v>35</v>
      </c>
      <c r="D1782" s="46" t="s">
        <v>360</v>
      </c>
      <c r="E1782" s="47">
        <v>0.64876948531939604</v>
      </c>
      <c r="F1782" s="48">
        <v>44.264859228362901</v>
      </c>
      <c r="G1782" s="47">
        <v>0.71371604146149903</v>
      </c>
      <c r="H1782" s="50">
        <v>25.854287556415201</v>
      </c>
      <c r="I1782" s="76" t="str">
        <f t="shared" si="54"/>
        <v>No</v>
      </c>
      <c r="J1782" s="49" t="str">
        <f t="shared" si="55"/>
        <v>No</v>
      </c>
      <c r="K1782" s="47">
        <v>0.151074956808773</v>
      </c>
      <c r="L1782" s="50">
        <v>39.3117831074035</v>
      </c>
      <c r="M1782" s="47">
        <v>0.132208288467805</v>
      </c>
      <c r="N1782" s="50">
        <v>11.2185686653772</v>
      </c>
    </row>
    <row r="1783" spans="1:14" x14ac:dyDescent="0.2">
      <c r="A1783" s="57" t="s">
        <v>3684</v>
      </c>
      <c r="B1783" s="44" t="s">
        <v>3685</v>
      </c>
      <c r="C1783" s="45">
        <v>35</v>
      </c>
      <c r="D1783" s="46" t="s">
        <v>360</v>
      </c>
      <c r="E1783" s="47">
        <v>0.82759249396250101</v>
      </c>
      <c r="F1783" s="48">
        <v>83.0031282586027</v>
      </c>
      <c r="G1783" s="47">
        <v>0.74915036608027397</v>
      </c>
      <c r="H1783" s="50">
        <v>36.170212765957501</v>
      </c>
      <c r="I1783" s="76" t="str">
        <f t="shared" si="54"/>
        <v>No</v>
      </c>
      <c r="J1783" s="49" t="str">
        <f t="shared" si="55"/>
        <v>No</v>
      </c>
      <c r="K1783" s="47">
        <v>0.20353760092922099</v>
      </c>
      <c r="L1783" s="50">
        <v>65.641293013555796</v>
      </c>
      <c r="M1783" s="47">
        <v>0.13619204284261299</v>
      </c>
      <c r="N1783" s="50">
        <v>13.023855577047099</v>
      </c>
    </row>
    <row r="1784" spans="1:14" x14ac:dyDescent="0.2">
      <c r="A1784" s="57" t="s">
        <v>3686</v>
      </c>
      <c r="B1784" s="44" t="s">
        <v>3687</v>
      </c>
      <c r="C1784" s="45">
        <v>35</v>
      </c>
      <c r="D1784" s="46" t="s">
        <v>360</v>
      </c>
      <c r="E1784" s="47">
        <v>0.87030072663964697</v>
      </c>
      <c r="F1784" s="48">
        <v>92.857142857142904</v>
      </c>
      <c r="G1784" s="47">
        <v>0.79644434995389202</v>
      </c>
      <c r="H1784" s="50">
        <v>59.574468085106403</v>
      </c>
      <c r="I1784" s="76" t="str">
        <f t="shared" si="54"/>
        <v>No</v>
      </c>
      <c r="J1784" s="49" t="str">
        <f t="shared" si="55"/>
        <v>No</v>
      </c>
      <c r="K1784" s="47">
        <v>0.19378020035806601</v>
      </c>
      <c r="L1784" s="50">
        <v>61.1574556830031</v>
      </c>
      <c r="M1784" s="47">
        <v>0.167742769512674</v>
      </c>
      <c r="N1784" s="50">
        <v>33.010960670535098</v>
      </c>
    </row>
    <row r="1785" spans="1:14" x14ac:dyDescent="0.2">
      <c r="A1785" s="148" t="s">
        <v>3688</v>
      </c>
      <c r="B1785" s="44" t="s">
        <v>3689</v>
      </c>
      <c r="C1785" s="45">
        <v>35</v>
      </c>
      <c r="D1785" s="46" t="s">
        <v>360</v>
      </c>
      <c r="E1785" s="47">
        <v>0.88492020673788296</v>
      </c>
      <c r="F1785" s="48">
        <v>95.464025026068796</v>
      </c>
      <c r="G1785" s="47">
        <v>0.83946888606390702</v>
      </c>
      <c r="H1785" s="50">
        <v>79.4326241134752</v>
      </c>
      <c r="I1785" s="76" t="str">
        <f t="shared" si="54"/>
        <v>No</v>
      </c>
      <c r="J1785" s="49" t="str">
        <f t="shared" si="55"/>
        <v>Yes</v>
      </c>
      <c r="K1785" s="47">
        <v>0.174207980248961</v>
      </c>
      <c r="L1785" s="50">
        <v>51.668404588112601</v>
      </c>
      <c r="M1785" s="47">
        <v>0.146911919785746</v>
      </c>
      <c r="N1785" s="50">
        <v>18.375241779497099</v>
      </c>
    </row>
    <row r="1786" spans="1:14" x14ac:dyDescent="0.2">
      <c r="A1786" s="57" t="s">
        <v>3690</v>
      </c>
      <c r="B1786" s="44" t="s">
        <v>3691</v>
      </c>
      <c r="C1786" s="45">
        <v>35</v>
      </c>
      <c r="D1786" s="46" t="s">
        <v>360</v>
      </c>
      <c r="E1786" s="47">
        <v>0.65004292380854301</v>
      </c>
      <c r="F1786" s="48">
        <v>44.681960375391</v>
      </c>
      <c r="G1786" s="47">
        <v>0.75933856529980004</v>
      </c>
      <c r="H1786" s="50">
        <v>40.425531914893597</v>
      </c>
      <c r="I1786" s="76" t="str">
        <f t="shared" si="54"/>
        <v>No</v>
      </c>
      <c r="J1786" s="49" t="str">
        <f t="shared" si="55"/>
        <v>No</v>
      </c>
      <c r="K1786" s="47">
        <v>0.21530998881208599</v>
      </c>
      <c r="L1786" s="50">
        <v>70.437956204379603</v>
      </c>
      <c r="M1786" s="47">
        <v>0.16659196541920701</v>
      </c>
      <c r="N1786" s="50">
        <v>32.172791747259801</v>
      </c>
    </row>
    <row r="1787" spans="1:14" x14ac:dyDescent="0.2">
      <c r="A1787" s="57" t="s">
        <v>3651</v>
      </c>
      <c r="B1787" s="44" t="s">
        <v>3692</v>
      </c>
      <c r="C1787" s="45">
        <v>35</v>
      </c>
      <c r="D1787" s="46" t="s">
        <v>360</v>
      </c>
      <c r="E1787" s="47">
        <v>0.88519531135653895</v>
      </c>
      <c r="F1787" s="48">
        <v>95.568300312825897</v>
      </c>
      <c r="G1787" s="47">
        <v>0.77228739516530898</v>
      </c>
      <c r="H1787" s="50">
        <v>47.001934235976798</v>
      </c>
      <c r="I1787" s="76" t="str">
        <f t="shared" si="54"/>
        <v>No</v>
      </c>
      <c r="J1787" s="49" t="str">
        <f t="shared" si="55"/>
        <v>No</v>
      </c>
      <c r="K1787" s="47">
        <v>0.208341357381578</v>
      </c>
      <c r="L1787" s="50">
        <v>67.309697601668404</v>
      </c>
      <c r="M1787" s="47">
        <v>0.17307260875983499</v>
      </c>
      <c r="N1787" s="50">
        <v>37.782076079948403</v>
      </c>
    </row>
    <row r="1788" spans="1:14" x14ac:dyDescent="0.2">
      <c r="A1788" s="57" t="s">
        <v>1257</v>
      </c>
      <c r="B1788" s="44" t="s">
        <v>3693</v>
      </c>
      <c r="C1788" s="45">
        <v>35</v>
      </c>
      <c r="D1788" s="46" t="s">
        <v>360</v>
      </c>
      <c r="E1788" s="47">
        <v>0.792288877593749</v>
      </c>
      <c r="F1788" s="48">
        <v>74.348279457768498</v>
      </c>
      <c r="G1788" s="47">
        <v>0.74427686337618304</v>
      </c>
      <c r="H1788" s="50">
        <v>34.235976789168298</v>
      </c>
      <c r="I1788" s="76" t="str">
        <f t="shared" si="54"/>
        <v>No</v>
      </c>
      <c r="J1788" s="49" t="str">
        <f t="shared" si="55"/>
        <v>No</v>
      </c>
      <c r="K1788" s="47">
        <v>0.185551740889776</v>
      </c>
      <c r="L1788" s="50">
        <v>57.194994786235704</v>
      </c>
      <c r="M1788" s="47">
        <v>0.15264915865681</v>
      </c>
      <c r="N1788" s="50">
        <v>22.4371373307544</v>
      </c>
    </row>
    <row r="1789" spans="1:14" x14ac:dyDescent="0.2">
      <c r="A1789" s="57" t="s">
        <v>3694</v>
      </c>
      <c r="B1789" s="44" t="s">
        <v>3695</v>
      </c>
      <c r="C1789" s="45">
        <v>35</v>
      </c>
      <c r="D1789" s="46" t="s">
        <v>360</v>
      </c>
      <c r="E1789" s="47">
        <v>0.87840272891297499</v>
      </c>
      <c r="F1789" s="48">
        <v>94.681960375391</v>
      </c>
      <c r="G1789" s="47">
        <v>0.78283803643529004</v>
      </c>
      <c r="H1789" s="50">
        <v>52.030947775628597</v>
      </c>
      <c r="I1789" s="76" t="str">
        <f t="shared" si="54"/>
        <v>No</v>
      </c>
      <c r="J1789" s="49" t="str">
        <f t="shared" si="55"/>
        <v>No</v>
      </c>
      <c r="K1789" s="47">
        <v>0.26018559234398397</v>
      </c>
      <c r="L1789" s="50">
        <v>84.984358706986399</v>
      </c>
      <c r="M1789" s="47">
        <v>0.17269940990714799</v>
      </c>
      <c r="N1789" s="50">
        <v>37.653127014829103</v>
      </c>
    </row>
    <row r="1790" spans="1:14" x14ac:dyDescent="0.2">
      <c r="A1790" s="148" t="s">
        <v>3696</v>
      </c>
      <c r="B1790" s="44" t="s">
        <v>3697</v>
      </c>
      <c r="C1790" s="45">
        <v>35</v>
      </c>
      <c r="D1790" s="46" t="s">
        <v>360</v>
      </c>
      <c r="E1790" s="47">
        <v>0.92031541076449297</v>
      </c>
      <c r="F1790" s="48">
        <v>99.061522419186701</v>
      </c>
      <c r="G1790" s="47">
        <v>0.84346465644462199</v>
      </c>
      <c r="H1790" s="50">
        <v>80.593165699548706</v>
      </c>
      <c r="I1790" s="76" t="str">
        <f t="shared" si="54"/>
        <v>No</v>
      </c>
      <c r="J1790" s="49" t="str">
        <f t="shared" si="55"/>
        <v>Yes</v>
      </c>
      <c r="K1790" s="47">
        <v>0.14143262456096201</v>
      </c>
      <c r="L1790" s="50">
        <v>34.984358706986399</v>
      </c>
      <c r="M1790" s="47">
        <v>0.118478603094839</v>
      </c>
      <c r="N1790" s="50">
        <v>5.3513862024500298</v>
      </c>
    </row>
    <row r="1791" spans="1:14" x14ac:dyDescent="0.2">
      <c r="A1791" s="57" t="s">
        <v>3698</v>
      </c>
      <c r="B1791" s="44" t="s">
        <v>3699</v>
      </c>
      <c r="C1791" s="45">
        <v>35</v>
      </c>
      <c r="D1791" s="46" t="s">
        <v>360</v>
      </c>
      <c r="E1791" s="47">
        <v>0.837137247410773</v>
      </c>
      <c r="F1791" s="48">
        <v>85.453597497393105</v>
      </c>
      <c r="G1791" s="47">
        <v>0.77670430428578896</v>
      </c>
      <c r="H1791" s="50">
        <v>48.871695680206301</v>
      </c>
      <c r="I1791" s="76" t="str">
        <f t="shared" si="54"/>
        <v>No</v>
      </c>
      <c r="J1791" s="49" t="str">
        <f t="shared" si="55"/>
        <v>No</v>
      </c>
      <c r="K1791" s="47">
        <v>0.23251622781751</v>
      </c>
      <c r="L1791" s="50">
        <v>77.372262773722596</v>
      </c>
      <c r="M1791" s="47">
        <v>0.17995176424707199</v>
      </c>
      <c r="N1791" s="50">
        <v>43.5847840103159</v>
      </c>
    </row>
    <row r="1792" spans="1:14" x14ac:dyDescent="0.2">
      <c r="A1792" s="57" t="s">
        <v>3700</v>
      </c>
      <c r="B1792" s="44" t="s">
        <v>3701</v>
      </c>
      <c r="C1792" s="45">
        <v>35</v>
      </c>
      <c r="D1792" s="46" t="s">
        <v>360</v>
      </c>
      <c r="E1792" s="47">
        <v>0.79254842527881597</v>
      </c>
      <c r="F1792" s="48">
        <v>74.556830031282601</v>
      </c>
      <c r="G1792" s="47">
        <v>0.72663517105377995</v>
      </c>
      <c r="H1792" s="50">
        <v>29.142488716956802</v>
      </c>
      <c r="I1792" s="76" t="str">
        <f t="shared" si="54"/>
        <v>No</v>
      </c>
      <c r="J1792" s="49" t="str">
        <f t="shared" si="55"/>
        <v>No</v>
      </c>
      <c r="K1792" s="47">
        <v>0.224926639318484</v>
      </c>
      <c r="L1792" s="50">
        <v>74.5046923879041</v>
      </c>
      <c r="M1792" s="47">
        <v>0.19044826895987799</v>
      </c>
      <c r="N1792" s="50">
        <v>51.450676982591901</v>
      </c>
    </row>
    <row r="1793" spans="1:14" x14ac:dyDescent="0.2">
      <c r="A1793" s="57" t="s">
        <v>3702</v>
      </c>
      <c r="B1793" s="44" t="s">
        <v>3703</v>
      </c>
      <c r="C1793" s="45">
        <v>36</v>
      </c>
      <c r="D1793" s="46" t="s">
        <v>360</v>
      </c>
      <c r="E1793" s="47">
        <v>0.71281069107466399</v>
      </c>
      <c r="F1793" s="48">
        <v>60.010427528675699</v>
      </c>
      <c r="G1793" s="47">
        <v>0.87298358534311504</v>
      </c>
      <c r="H1793" s="50">
        <v>98.581560283687907</v>
      </c>
      <c r="I1793" s="76" t="str">
        <f t="shared" si="54"/>
        <v>No</v>
      </c>
      <c r="J1793" s="49" t="str">
        <f t="shared" si="55"/>
        <v>No</v>
      </c>
      <c r="K1793" s="47">
        <v>6.5519878906009105E-2</v>
      </c>
      <c r="L1793" s="50">
        <v>0.57351407716371205</v>
      </c>
      <c r="M1793" s="47">
        <v>8.7569137040641606E-2</v>
      </c>
      <c r="N1793" s="50">
        <v>17.730496453900699</v>
      </c>
    </row>
    <row r="1794" spans="1:14" x14ac:dyDescent="0.2">
      <c r="A1794" s="57" t="s">
        <v>1139</v>
      </c>
      <c r="B1794" s="44" t="s">
        <v>3704</v>
      </c>
      <c r="C1794" s="45">
        <v>36</v>
      </c>
      <c r="D1794" s="46" t="s">
        <v>360</v>
      </c>
      <c r="E1794" s="47">
        <v>0.688946285866049</v>
      </c>
      <c r="F1794" s="48">
        <v>54.640250260688198</v>
      </c>
      <c r="G1794" s="47">
        <v>0.78257184097453003</v>
      </c>
      <c r="H1794" s="50">
        <v>56.737588652482302</v>
      </c>
      <c r="I1794" s="76" t="str">
        <f t="shared" si="54"/>
        <v>No</v>
      </c>
      <c r="J1794" s="49" t="str">
        <f t="shared" si="55"/>
        <v>No</v>
      </c>
      <c r="K1794" s="47">
        <v>0.18454513915030399</v>
      </c>
      <c r="L1794" s="50">
        <v>56.621480709071903</v>
      </c>
      <c r="M1794" s="47">
        <v>0.18067815347167701</v>
      </c>
      <c r="N1794" s="50">
        <v>55.319148936170201</v>
      </c>
    </row>
    <row r="1795" spans="1:14" x14ac:dyDescent="0.2">
      <c r="A1795" s="57" t="s">
        <v>3705</v>
      </c>
      <c r="B1795" s="44" t="s">
        <v>3706</v>
      </c>
      <c r="C1795" s="45">
        <v>36</v>
      </c>
      <c r="D1795" s="46" t="s">
        <v>360</v>
      </c>
      <c r="E1795" s="47">
        <v>0.68463973650991705</v>
      </c>
      <c r="F1795" s="48">
        <v>53.545359749739298</v>
      </c>
      <c r="G1795" s="47">
        <v>0.79878185537894497</v>
      </c>
      <c r="H1795" s="50">
        <v>67.730496453900699</v>
      </c>
      <c r="I1795" s="76" t="str">
        <f t="shared" si="54"/>
        <v>No</v>
      </c>
      <c r="J1795" s="49" t="str">
        <f t="shared" si="55"/>
        <v>No</v>
      </c>
      <c r="K1795" s="47">
        <v>0.17175474664832399</v>
      </c>
      <c r="L1795" s="50">
        <v>50.5213764337852</v>
      </c>
      <c r="M1795" s="47">
        <v>0.20434657249707799</v>
      </c>
      <c r="N1795" s="50">
        <v>64.184397163120593</v>
      </c>
    </row>
    <row r="1796" spans="1:14" x14ac:dyDescent="0.2">
      <c r="A1796" s="148" t="s">
        <v>3707</v>
      </c>
      <c r="B1796" s="44" t="s">
        <v>3708</v>
      </c>
      <c r="C1796" s="45">
        <v>36</v>
      </c>
      <c r="D1796" s="46" t="s">
        <v>360</v>
      </c>
      <c r="E1796" s="47">
        <v>0.88543696690950002</v>
      </c>
      <c r="F1796" s="48">
        <v>95.620437956204398</v>
      </c>
      <c r="G1796" s="47">
        <v>0.83324593714238204</v>
      </c>
      <c r="H1796" s="50">
        <v>85.815602836879407</v>
      </c>
      <c r="I1796" s="76" t="str">
        <f t="shared" si="54"/>
        <v>No</v>
      </c>
      <c r="J1796" s="49" t="str">
        <f t="shared" si="55"/>
        <v>Yes</v>
      </c>
      <c r="K1796" s="47">
        <v>0.201816352983852</v>
      </c>
      <c r="L1796" s="50">
        <v>65.015641293013601</v>
      </c>
      <c r="M1796" s="47">
        <v>0.22588035279048699</v>
      </c>
      <c r="N1796" s="50">
        <v>67.375886524822704</v>
      </c>
    </row>
    <row r="1797" spans="1:14" x14ac:dyDescent="0.2">
      <c r="A1797" s="57" t="s">
        <v>3709</v>
      </c>
      <c r="B1797" s="44" t="s">
        <v>3710</v>
      </c>
      <c r="C1797" s="45">
        <v>36</v>
      </c>
      <c r="D1797" s="46" t="s">
        <v>360</v>
      </c>
      <c r="E1797" s="47">
        <v>0.83319102246260501</v>
      </c>
      <c r="F1797" s="48">
        <v>84.410844629822705</v>
      </c>
      <c r="G1797" s="47">
        <v>0.73423170006453398</v>
      </c>
      <c r="H1797" s="50">
        <v>34.042553191489397</v>
      </c>
      <c r="I1797" s="76" t="str">
        <f t="shared" si="54"/>
        <v>No</v>
      </c>
      <c r="J1797" s="49" t="str">
        <f t="shared" si="55"/>
        <v>No</v>
      </c>
      <c r="K1797" s="47">
        <v>0.22291931313970401</v>
      </c>
      <c r="L1797" s="50">
        <v>73.670490093847803</v>
      </c>
      <c r="M1797" s="47">
        <v>0.24333560229804499</v>
      </c>
      <c r="N1797" s="50">
        <v>74.468085106383</v>
      </c>
    </row>
    <row r="1798" spans="1:14" x14ac:dyDescent="0.2">
      <c r="A1798" s="57" t="s">
        <v>3711</v>
      </c>
      <c r="B1798" s="44" t="s">
        <v>3712</v>
      </c>
      <c r="C1798" s="45">
        <v>36</v>
      </c>
      <c r="D1798" s="46" t="s">
        <v>360</v>
      </c>
      <c r="E1798" s="47">
        <v>0.84964383290770595</v>
      </c>
      <c r="F1798" s="48">
        <v>88.3211678832117</v>
      </c>
      <c r="G1798" s="47">
        <v>0.732347828262923</v>
      </c>
      <c r="H1798" s="50">
        <v>32.978723404255298</v>
      </c>
      <c r="I1798" s="76" t="str">
        <f t="shared" si="54"/>
        <v>No</v>
      </c>
      <c r="J1798" s="49" t="str">
        <f t="shared" si="55"/>
        <v>No</v>
      </c>
      <c r="K1798" s="47">
        <v>0.25681184347342101</v>
      </c>
      <c r="L1798" s="50">
        <v>84.306569343065703</v>
      </c>
      <c r="M1798" s="47">
        <v>0.29378998422286401</v>
      </c>
      <c r="N1798" s="50">
        <v>88.652482269503494</v>
      </c>
    </row>
    <row r="1799" spans="1:14" x14ac:dyDescent="0.2">
      <c r="A1799" s="57" t="s">
        <v>2000</v>
      </c>
      <c r="B1799" s="44" t="s">
        <v>3713</v>
      </c>
      <c r="C1799" s="45">
        <v>36</v>
      </c>
      <c r="D1799" s="46" t="s">
        <v>360</v>
      </c>
      <c r="E1799" s="47">
        <v>0.76366709192497595</v>
      </c>
      <c r="F1799" s="48">
        <v>68.769551616266895</v>
      </c>
      <c r="G1799" s="47">
        <v>0.57518460822125295</v>
      </c>
      <c r="H1799" s="50">
        <v>6.3829787234042596</v>
      </c>
      <c r="I1799" s="76" t="str">
        <f t="shared" ref="I1799:I1862" si="56">IF(AND(F1799&gt;=90,H1799&gt;=90),"Yes","No")</f>
        <v>No</v>
      </c>
      <c r="J1799" s="49" t="str">
        <f t="shared" ref="J1799:J1862" si="57">IF(AND(F1799&gt;=75,H1799&gt;=75),"Yes","No")</f>
        <v>No</v>
      </c>
      <c r="K1799" s="47">
        <v>0.349837693512146</v>
      </c>
      <c r="L1799" s="50">
        <v>95.151199165797706</v>
      </c>
      <c r="M1799" s="47">
        <v>0.38949028412951697</v>
      </c>
      <c r="N1799" s="50">
        <v>95.744680851063805</v>
      </c>
    </row>
    <row r="1800" spans="1:14" x14ac:dyDescent="0.2">
      <c r="A1800" s="57" t="s">
        <v>3714</v>
      </c>
      <c r="B1800" s="44" t="s">
        <v>3715</v>
      </c>
      <c r="C1800" s="45">
        <v>36</v>
      </c>
      <c r="D1800" s="46" t="s">
        <v>360</v>
      </c>
      <c r="E1800" s="47">
        <v>0.88116110402503001</v>
      </c>
      <c r="F1800" s="48">
        <v>94.994786235662104</v>
      </c>
      <c r="G1800" s="47">
        <v>0.79184709592066105</v>
      </c>
      <c r="H1800" s="50">
        <v>61.702127659574501</v>
      </c>
      <c r="I1800" s="76" t="str">
        <f t="shared" si="56"/>
        <v>No</v>
      </c>
      <c r="J1800" s="49" t="str">
        <f t="shared" si="57"/>
        <v>No</v>
      </c>
      <c r="K1800" s="47">
        <v>0.24609754243513701</v>
      </c>
      <c r="L1800" s="50">
        <v>81.334723670490106</v>
      </c>
      <c r="M1800" s="47">
        <v>0.24874605980537801</v>
      </c>
      <c r="N1800" s="50">
        <v>76.241134751773103</v>
      </c>
    </row>
    <row r="1801" spans="1:14" x14ac:dyDescent="0.2">
      <c r="A1801" s="57" t="s">
        <v>3716</v>
      </c>
      <c r="B1801" s="44" t="s">
        <v>3717</v>
      </c>
      <c r="C1801" s="45">
        <v>36</v>
      </c>
      <c r="D1801" s="46" t="s">
        <v>360</v>
      </c>
      <c r="E1801" s="47">
        <v>0.73806245274959403</v>
      </c>
      <c r="F1801" s="48">
        <v>64.285714285714306</v>
      </c>
      <c r="G1801" s="47">
        <v>0.82646181360043403</v>
      </c>
      <c r="H1801" s="50">
        <v>83.3333333333333</v>
      </c>
      <c r="I1801" s="76" t="str">
        <f t="shared" si="56"/>
        <v>No</v>
      </c>
      <c r="J1801" s="49" t="str">
        <f t="shared" si="57"/>
        <v>No</v>
      </c>
      <c r="K1801" s="47">
        <v>0.16312542009759801</v>
      </c>
      <c r="L1801" s="50">
        <v>45.255474452554701</v>
      </c>
      <c r="M1801" s="47">
        <v>0.20104537366129199</v>
      </c>
      <c r="N1801" s="50">
        <v>62.411347517730498</v>
      </c>
    </row>
    <row r="1802" spans="1:14" x14ac:dyDescent="0.2">
      <c r="A1802" s="57" t="s">
        <v>1614</v>
      </c>
      <c r="B1802" s="44" t="s">
        <v>3718</v>
      </c>
      <c r="C1802" s="45">
        <v>36</v>
      </c>
      <c r="D1802" s="46" t="s">
        <v>360</v>
      </c>
      <c r="E1802" s="47">
        <v>0.86248418918877501</v>
      </c>
      <c r="F1802" s="48">
        <v>91.5015641293014</v>
      </c>
      <c r="G1802" s="47">
        <v>0.77497319139556198</v>
      </c>
      <c r="H1802" s="50">
        <v>54.255319148936202</v>
      </c>
      <c r="I1802" s="76" t="str">
        <f t="shared" si="56"/>
        <v>No</v>
      </c>
      <c r="J1802" s="49" t="str">
        <f t="shared" si="57"/>
        <v>No</v>
      </c>
      <c r="K1802" s="47">
        <v>0.16007328907822099</v>
      </c>
      <c r="L1802" s="50">
        <v>43.691345151199201</v>
      </c>
      <c r="M1802" s="47">
        <v>0.179273214480621</v>
      </c>
      <c r="N1802" s="50">
        <v>53.9007092198582</v>
      </c>
    </row>
    <row r="1803" spans="1:14" x14ac:dyDescent="0.2">
      <c r="A1803" s="57" t="s">
        <v>3719</v>
      </c>
      <c r="B1803" s="44" t="s">
        <v>3720</v>
      </c>
      <c r="C1803" s="45">
        <v>36</v>
      </c>
      <c r="D1803" s="46" t="s">
        <v>360</v>
      </c>
      <c r="E1803" s="47">
        <v>0.75187192457817298</v>
      </c>
      <c r="F1803" s="48">
        <v>66.892596454640298</v>
      </c>
      <c r="G1803" s="47">
        <v>0.87232794162125904</v>
      </c>
      <c r="H1803" s="50">
        <v>98.226950354609897</v>
      </c>
      <c r="I1803" s="76" t="str">
        <f t="shared" si="56"/>
        <v>No</v>
      </c>
      <c r="J1803" s="49" t="str">
        <f t="shared" si="57"/>
        <v>No</v>
      </c>
      <c r="K1803" s="47">
        <v>0.12440577384700401</v>
      </c>
      <c r="L1803" s="50">
        <v>27.9457768508863</v>
      </c>
      <c r="M1803" s="47">
        <v>0.17241312410703899</v>
      </c>
      <c r="N1803" s="50">
        <v>51.773049645390103</v>
      </c>
    </row>
    <row r="1804" spans="1:14" x14ac:dyDescent="0.2">
      <c r="A1804" s="57" t="s">
        <v>3721</v>
      </c>
      <c r="B1804" s="44" t="s">
        <v>3722</v>
      </c>
      <c r="C1804" s="45">
        <v>36</v>
      </c>
      <c r="D1804" s="46" t="s">
        <v>360</v>
      </c>
      <c r="E1804" s="47">
        <v>0.69432037410998604</v>
      </c>
      <c r="F1804" s="48">
        <v>56.256517205422298</v>
      </c>
      <c r="G1804" s="47">
        <v>0.79798036240025705</v>
      </c>
      <c r="H1804" s="50">
        <v>66.6666666666667</v>
      </c>
      <c r="I1804" s="76" t="str">
        <f t="shared" si="56"/>
        <v>No</v>
      </c>
      <c r="J1804" s="49" t="str">
        <f t="shared" si="57"/>
        <v>No</v>
      </c>
      <c r="K1804" s="47">
        <v>0.165510302738889</v>
      </c>
      <c r="L1804" s="50">
        <v>46.663190823774798</v>
      </c>
      <c r="M1804" s="47">
        <v>0.20217904122140801</v>
      </c>
      <c r="N1804" s="50">
        <v>63.475177304964497</v>
      </c>
    </row>
    <row r="1805" spans="1:14" x14ac:dyDescent="0.2">
      <c r="A1805" s="57" t="s">
        <v>3723</v>
      </c>
      <c r="B1805" s="44" t="s">
        <v>3724</v>
      </c>
      <c r="C1805" s="45">
        <v>36</v>
      </c>
      <c r="D1805" s="46" t="s">
        <v>360</v>
      </c>
      <c r="E1805" s="47">
        <v>0.91563287851227004</v>
      </c>
      <c r="F1805" s="48">
        <v>98.852971845672599</v>
      </c>
      <c r="G1805" s="47">
        <v>0.80940636941785404</v>
      </c>
      <c r="H1805" s="50">
        <v>71.985815602836894</v>
      </c>
      <c r="I1805" s="76" t="str">
        <f t="shared" si="56"/>
        <v>No</v>
      </c>
      <c r="J1805" s="49" t="str">
        <f t="shared" si="57"/>
        <v>No</v>
      </c>
      <c r="K1805" s="47">
        <v>0.16310169991351101</v>
      </c>
      <c r="L1805" s="50">
        <v>45.2033368091762</v>
      </c>
      <c r="M1805" s="47">
        <v>0.191725234456843</v>
      </c>
      <c r="N1805" s="50">
        <v>58.510638297872298</v>
      </c>
    </row>
    <row r="1806" spans="1:14" x14ac:dyDescent="0.2">
      <c r="A1806" s="57" t="s">
        <v>2725</v>
      </c>
      <c r="B1806" s="44" t="s">
        <v>3725</v>
      </c>
      <c r="C1806" s="45">
        <v>36</v>
      </c>
      <c r="D1806" s="46" t="s">
        <v>360</v>
      </c>
      <c r="E1806" s="47">
        <v>0.85877341203327495</v>
      </c>
      <c r="F1806" s="48">
        <v>90.563086548488002</v>
      </c>
      <c r="G1806" s="47">
        <v>0.74147325179804602</v>
      </c>
      <c r="H1806" s="50">
        <v>37.943262411347497</v>
      </c>
      <c r="I1806" s="76" t="str">
        <f t="shared" si="56"/>
        <v>No</v>
      </c>
      <c r="J1806" s="49" t="str">
        <f t="shared" si="57"/>
        <v>No</v>
      </c>
      <c r="K1806" s="47">
        <v>0.19640340060966399</v>
      </c>
      <c r="L1806" s="50">
        <v>62.252346193952</v>
      </c>
      <c r="M1806" s="47">
        <v>0.24109116768071001</v>
      </c>
      <c r="N1806" s="50">
        <v>73.404255319148902</v>
      </c>
    </row>
    <row r="1807" spans="1:14" x14ac:dyDescent="0.2">
      <c r="A1807" s="57" t="s">
        <v>2727</v>
      </c>
      <c r="B1807" s="44" t="s">
        <v>3726</v>
      </c>
      <c r="C1807" s="45">
        <v>36</v>
      </c>
      <c r="D1807" s="46" t="s">
        <v>360</v>
      </c>
      <c r="E1807" s="47">
        <v>0.735821974213557</v>
      </c>
      <c r="F1807" s="48">
        <v>63.972888425443202</v>
      </c>
      <c r="G1807" s="47">
        <v>0.56769148065065</v>
      </c>
      <c r="H1807" s="50">
        <v>6.0283687943262398</v>
      </c>
      <c r="I1807" s="76" t="str">
        <f t="shared" si="56"/>
        <v>No</v>
      </c>
      <c r="J1807" s="49" t="str">
        <f t="shared" si="57"/>
        <v>No</v>
      </c>
      <c r="K1807" s="47">
        <v>0.31625071496868801</v>
      </c>
      <c r="L1807" s="50">
        <v>93.117831074035493</v>
      </c>
      <c r="M1807" s="47">
        <v>0.41715895078248899</v>
      </c>
      <c r="N1807" s="50">
        <v>97.163120567375898</v>
      </c>
    </row>
    <row r="1808" spans="1:14" x14ac:dyDescent="0.2">
      <c r="A1808" s="57" t="s">
        <v>3727</v>
      </c>
      <c r="B1808" s="44" t="s">
        <v>3728</v>
      </c>
      <c r="C1808" s="45">
        <v>36</v>
      </c>
      <c r="D1808" s="46" t="s">
        <v>360</v>
      </c>
      <c r="E1808" s="47">
        <v>0.83329036043448101</v>
      </c>
      <c r="F1808" s="48">
        <v>84.515119916579806</v>
      </c>
      <c r="G1808" s="47">
        <v>0.73495453213836004</v>
      </c>
      <c r="H1808" s="50">
        <v>34.397163120567399</v>
      </c>
      <c r="I1808" s="76" t="str">
        <f t="shared" si="56"/>
        <v>No</v>
      </c>
      <c r="J1808" s="49" t="str">
        <f t="shared" si="57"/>
        <v>No</v>
      </c>
      <c r="K1808" s="47">
        <v>0.25087653947581001</v>
      </c>
      <c r="L1808" s="50">
        <v>82.638164754953095</v>
      </c>
      <c r="M1808" s="47">
        <v>0.31458276495491799</v>
      </c>
      <c r="N1808" s="50">
        <v>91.134751773049601</v>
      </c>
    </row>
    <row r="1809" spans="1:14" x14ac:dyDescent="0.2">
      <c r="A1809" s="57" t="s">
        <v>3729</v>
      </c>
      <c r="B1809" s="44" t="s">
        <v>3730</v>
      </c>
      <c r="C1809" s="45">
        <v>36</v>
      </c>
      <c r="D1809" s="46" t="s">
        <v>360</v>
      </c>
      <c r="E1809" s="47">
        <v>0.60032762370209103</v>
      </c>
      <c r="F1809" s="48">
        <v>29.457768508863399</v>
      </c>
      <c r="G1809" s="47">
        <v>0.62485189604131197</v>
      </c>
      <c r="H1809" s="50">
        <v>11.3475177304965</v>
      </c>
      <c r="I1809" s="76" t="str">
        <f t="shared" si="56"/>
        <v>No</v>
      </c>
      <c r="J1809" s="49" t="str">
        <f t="shared" si="57"/>
        <v>No</v>
      </c>
      <c r="K1809" s="47">
        <v>0.142429131977482</v>
      </c>
      <c r="L1809" s="50">
        <v>35.245046923879002</v>
      </c>
      <c r="M1809" s="47">
        <v>0.202324058383099</v>
      </c>
      <c r="N1809" s="50">
        <v>63.829787234042598</v>
      </c>
    </row>
    <row r="1810" spans="1:14" x14ac:dyDescent="0.2">
      <c r="A1810" s="57" t="s">
        <v>3731</v>
      </c>
      <c r="B1810" s="44" t="s">
        <v>3732</v>
      </c>
      <c r="C1810" s="45">
        <v>36</v>
      </c>
      <c r="D1810" s="46" t="s">
        <v>360</v>
      </c>
      <c r="E1810" s="47">
        <v>0.79569688475894995</v>
      </c>
      <c r="F1810" s="48">
        <v>75.286757038581896</v>
      </c>
      <c r="G1810" s="47">
        <v>0.62379415039535702</v>
      </c>
      <c r="H1810" s="50">
        <v>10.992907801418401</v>
      </c>
      <c r="I1810" s="76" t="str">
        <f t="shared" si="56"/>
        <v>No</v>
      </c>
      <c r="J1810" s="49" t="str">
        <f t="shared" si="57"/>
        <v>No</v>
      </c>
      <c r="K1810" s="47">
        <v>0.264934120535535</v>
      </c>
      <c r="L1810" s="50">
        <v>86.131386861313899</v>
      </c>
      <c r="M1810" s="47">
        <v>0.26541642970124002</v>
      </c>
      <c r="N1810" s="50">
        <v>82.978723404255305</v>
      </c>
    </row>
    <row r="1811" spans="1:14" x14ac:dyDescent="0.2">
      <c r="A1811" s="57" t="s">
        <v>3733</v>
      </c>
      <c r="B1811" s="44" t="s">
        <v>3734</v>
      </c>
      <c r="C1811" s="45">
        <v>36</v>
      </c>
      <c r="D1811" s="46" t="s">
        <v>360</v>
      </c>
      <c r="E1811" s="47">
        <v>0.73267620731581895</v>
      </c>
      <c r="F1811" s="48">
        <v>63.555787278415004</v>
      </c>
      <c r="G1811" s="47">
        <v>0.54532484115676705</v>
      </c>
      <c r="H1811" s="50">
        <v>4.6099290780141802</v>
      </c>
      <c r="I1811" s="76" t="str">
        <f t="shared" si="56"/>
        <v>No</v>
      </c>
      <c r="J1811" s="49" t="str">
        <f t="shared" si="57"/>
        <v>No</v>
      </c>
      <c r="K1811" s="47">
        <v>0.38486778303817898</v>
      </c>
      <c r="L1811" s="50">
        <v>96.611053180396198</v>
      </c>
      <c r="M1811" s="47">
        <v>0.44594137032116599</v>
      </c>
      <c r="N1811" s="50">
        <v>97.872340425531902</v>
      </c>
    </row>
    <row r="1812" spans="1:14" x14ac:dyDescent="0.2">
      <c r="A1812" s="57" t="s">
        <v>3735</v>
      </c>
      <c r="B1812" s="44" t="s">
        <v>3736</v>
      </c>
      <c r="C1812" s="45">
        <v>36</v>
      </c>
      <c r="D1812" s="46" t="s">
        <v>360</v>
      </c>
      <c r="E1812" s="47">
        <v>0.63495171737348899</v>
      </c>
      <c r="F1812" s="48">
        <v>40.771637122002097</v>
      </c>
      <c r="G1812" s="47">
        <v>0.69427476116627396</v>
      </c>
      <c r="H1812" s="50">
        <v>21.985815602836901</v>
      </c>
      <c r="I1812" s="76" t="str">
        <f t="shared" si="56"/>
        <v>No</v>
      </c>
      <c r="J1812" s="49" t="str">
        <f t="shared" si="57"/>
        <v>No</v>
      </c>
      <c r="K1812" s="47">
        <v>0.265967241541815</v>
      </c>
      <c r="L1812" s="50">
        <v>86.496350364963504</v>
      </c>
      <c r="M1812" s="47">
        <v>0.288124987935234</v>
      </c>
      <c r="N1812" s="50">
        <v>87.943262411347504</v>
      </c>
    </row>
    <row r="1813" spans="1:14" x14ac:dyDescent="0.2">
      <c r="A1813" s="57" t="s">
        <v>3737</v>
      </c>
      <c r="B1813" s="44" t="s">
        <v>3738</v>
      </c>
      <c r="C1813" s="45">
        <v>36</v>
      </c>
      <c r="D1813" s="46" t="s">
        <v>360</v>
      </c>
      <c r="E1813" s="47">
        <v>0.67086303697221905</v>
      </c>
      <c r="F1813" s="48">
        <v>50.156412930135602</v>
      </c>
      <c r="G1813" s="47">
        <v>0.75334471528861002</v>
      </c>
      <c r="H1813" s="50">
        <v>43.262411347517698</v>
      </c>
      <c r="I1813" s="76" t="str">
        <f t="shared" si="56"/>
        <v>No</v>
      </c>
      <c r="J1813" s="49" t="str">
        <f t="shared" si="57"/>
        <v>No</v>
      </c>
      <c r="K1813" s="47">
        <v>0.22902554519936499</v>
      </c>
      <c r="L1813" s="50">
        <v>76.016684045881107</v>
      </c>
      <c r="M1813" s="47">
        <v>0.24345981892768101</v>
      </c>
      <c r="N1813" s="50">
        <v>74.822695035460995</v>
      </c>
    </row>
    <row r="1814" spans="1:14" x14ac:dyDescent="0.2">
      <c r="A1814" s="57" t="s">
        <v>3739</v>
      </c>
      <c r="B1814" s="44" t="s">
        <v>3740</v>
      </c>
      <c r="C1814" s="45">
        <v>36</v>
      </c>
      <c r="D1814" s="46" t="s">
        <v>360</v>
      </c>
      <c r="E1814" s="47">
        <v>0.62733602814768097</v>
      </c>
      <c r="F1814" s="48">
        <v>37.695516162669399</v>
      </c>
      <c r="G1814" s="47">
        <v>0.68452278145454104</v>
      </c>
      <c r="H1814" s="50">
        <v>19.503546099290801</v>
      </c>
      <c r="I1814" s="76" t="str">
        <f t="shared" si="56"/>
        <v>No</v>
      </c>
      <c r="J1814" s="49" t="str">
        <f t="shared" si="57"/>
        <v>No</v>
      </c>
      <c r="K1814" s="47">
        <v>0.20043805584250701</v>
      </c>
      <c r="L1814" s="50">
        <v>64.233576642335805</v>
      </c>
      <c r="M1814" s="47">
        <v>0.237135591517629</v>
      </c>
      <c r="N1814" s="50">
        <v>70.921985815602795</v>
      </c>
    </row>
    <row r="1815" spans="1:14" x14ac:dyDescent="0.2">
      <c r="A1815" s="57" t="s">
        <v>3741</v>
      </c>
      <c r="B1815" s="44" t="s">
        <v>3742</v>
      </c>
      <c r="C1815" s="45">
        <v>36</v>
      </c>
      <c r="D1815" s="46" t="s">
        <v>360</v>
      </c>
      <c r="E1815" s="47">
        <v>0.84588739746379105</v>
      </c>
      <c r="F1815" s="48">
        <v>87.330552659019801</v>
      </c>
      <c r="G1815" s="47">
        <v>0.75729770175982403</v>
      </c>
      <c r="H1815" s="50">
        <v>46.453900709219901</v>
      </c>
      <c r="I1815" s="76" t="str">
        <f t="shared" si="56"/>
        <v>No</v>
      </c>
      <c r="J1815" s="49" t="str">
        <f t="shared" si="57"/>
        <v>No</v>
      </c>
      <c r="K1815" s="47">
        <v>0.15348404322725301</v>
      </c>
      <c r="L1815" s="50">
        <v>40.510948905109501</v>
      </c>
      <c r="M1815" s="47">
        <v>0.19560011337326799</v>
      </c>
      <c r="N1815" s="50">
        <v>60.638297872340402</v>
      </c>
    </row>
    <row r="1816" spans="1:14" x14ac:dyDescent="0.2">
      <c r="A1816" s="57" t="s">
        <v>3743</v>
      </c>
      <c r="B1816" s="44" t="s">
        <v>3744</v>
      </c>
      <c r="C1816" s="45">
        <v>36</v>
      </c>
      <c r="D1816" s="46" t="s">
        <v>360</v>
      </c>
      <c r="E1816" s="47">
        <v>0.86308185518445202</v>
      </c>
      <c r="F1816" s="48">
        <v>91.605839416058402</v>
      </c>
      <c r="G1816" s="47">
        <v>0.76328328463475703</v>
      </c>
      <c r="H1816" s="50">
        <v>49.645390070921998</v>
      </c>
      <c r="I1816" s="76" t="str">
        <f t="shared" si="56"/>
        <v>No</v>
      </c>
      <c r="J1816" s="49" t="str">
        <f t="shared" si="57"/>
        <v>No</v>
      </c>
      <c r="K1816" s="47">
        <v>0.16688360407727101</v>
      </c>
      <c r="L1816" s="50">
        <v>47.601668404588096</v>
      </c>
      <c r="M1816" s="47">
        <v>0.20958819553451999</v>
      </c>
      <c r="N1816" s="50">
        <v>64.893617021276597</v>
      </c>
    </row>
    <row r="1817" spans="1:14" x14ac:dyDescent="0.2">
      <c r="A1817" s="57" t="s">
        <v>3745</v>
      </c>
      <c r="B1817" s="44" t="s">
        <v>3746</v>
      </c>
      <c r="C1817" s="45">
        <v>36</v>
      </c>
      <c r="D1817" s="46" t="s">
        <v>360</v>
      </c>
      <c r="E1817" s="47">
        <v>0.90432822761143505</v>
      </c>
      <c r="F1817" s="48">
        <v>97.966631908237702</v>
      </c>
      <c r="G1817" s="47">
        <v>0.79100171148073195</v>
      </c>
      <c r="H1817" s="50">
        <v>60.638297872340402</v>
      </c>
      <c r="I1817" s="76" t="str">
        <f t="shared" si="56"/>
        <v>No</v>
      </c>
      <c r="J1817" s="49" t="str">
        <f t="shared" si="57"/>
        <v>No</v>
      </c>
      <c r="K1817" s="47">
        <v>0.19173059641212301</v>
      </c>
      <c r="L1817" s="50">
        <v>60.271115745568302</v>
      </c>
      <c r="M1817" s="47">
        <v>0.23825982066954801</v>
      </c>
      <c r="N1817" s="50">
        <v>72.340425531914903</v>
      </c>
    </row>
    <row r="1818" spans="1:14" x14ac:dyDescent="0.2">
      <c r="A1818" s="57" t="s">
        <v>3747</v>
      </c>
      <c r="B1818" s="44" t="s">
        <v>3748</v>
      </c>
      <c r="C1818" s="45">
        <v>36</v>
      </c>
      <c r="D1818" s="46" t="s">
        <v>360</v>
      </c>
      <c r="E1818" s="47">
        <v>0.716375168773281</v>
      </c>
      <c r="F1818" s="48">
        <v>60.6360792492179</v>
      </c>
      <c r="G1818" s="47">
        <v>0.81802672621559303</v>
      </c>
      <c r="H1818" s="50">
        <v>78.368794326241101</v>
      </c>
      <c r="I1818" s="76" t="str">
        <f t="shared" si="56"/>
        <v>No</v>
      </c>
      <c r="J1818" s="49" t="str">
        <f t="shared" si="57"/>
        <v>No</v>
      </c>
      <c r="K1818" s="47">
        <v>0.21944083484024299</v>
      </c>
      <c r="L1818" s="50">
        <v>72.106360792492197</v>
      </c>
      <c r="M1818" s="47">
        <v>0.25968795133329797</v>
      </c>
      <c r="N1818" s="50">
        <v>80.496453900709199</v>
      </c>
    </row>
    <row r="1819" spans="1:14" x14ac:dyDescent="0.2">
      <c r="A1819" s="57" t="s">
        <v>3749</v>
      </c>
      <c r="B1819" s="44" t="s">
        <v>3750</v>
      </c>
      <c r="C1819" s="45">
        <v>36</v>
      </c>
      <c r="D1819" s="46" t="s">
        <v>360</v>
      </c>
      <c r="E1819" s="47">
        <v>0.86670535917801494</v>
      </c>
      <c r="F1819" s="48">
        <v>92.179353493222095</v>
      </c>
      <c r="G1819" s="47">
        <v>0.77704218078616805</v>
      </c>
      <c r="H1819" s="50">
        <v>55.673758865248203</v>
      </c>
      <c r="I1819" s="76" t="str">
        <f t="shared" si="56"/>
        <v>No</v>
      </c>
      <c r="J1819" s="49" t="str">
        <f t="shared" si="57"/>
        <v>No</v>
      </c>
      <c r="K1819" s="47">
        <v>0.201639800465408</v>
      </c>
      <c r="L1819" s="50">
        <v>64.807090719499499</v>
      </c>
      <c r="M1819" s="47">
        <v>0.214322997164926</v>
      </c>
      <c r="N1819" s="50">
        <v>66.312056737588605</v>
      </c>
    </row>
    <row r="1820" spans="1:14" x14ac:dyDescent="0.2">
      <c r="A1820" s="57" t="s">
        <v>3751</v>
      </c>
      <c r="B1820" s="44" t="s">
        <v>3752</v>
      </c>
      <c r="C1820" s="45">
        <v>36</v>
      </c>
      <c r="D1820" s="46" t="s">
        <v>360</v>
      </c>
      <c r="E1820" s="47">
        <v>0.63094921804543203</v>
      </c>
      <c r="F1820" s="48">
        <v>39.207507820646498</v>
      </c>
      <c r="G1820" s="47">
        <v>0.666689521191692</v>
      </c>
      <c r="H1820" s="50">
        <v>18.085106382978701</v>
      </c>
      <c r="I1820" s="76" t="str">
        <f t="shared" si="56"/>
        <v>No</v>
      </c>
      <c r="J1820" s="49" t="str">
        <f t="shared" si="57"/>
        <v>No</v>
      </c>
      <c r="K1820" s="47">
        <v>0.17996953918479799</v>
      </c>
      <c r="L1820" s="50">
        <v>54.692387904066699</v>
      </c>
      <c r="M1820" s="47">
        <v>0.193498594658953</v>
      </c>
      <c r="N1820" s="50">
        <v>59.219858156028401</v>
      </c>
    </row>
    <row r="1821" spans="1:14" x14ac:dyDescent="0.2">
      <c r="A1821" s="57" t="s">
        <v>3753</v>
      </c>
      <c r="B1821" s="44" t="s">
        <v>3754</v>
      </c>
      <c r="C1821" s="45">
        <v>36</v>
      </c>
      <c r="D1821" s="46" t="s">
        <v>360</v>
      </c>
      <c r="E1821" s="47">
        <v>0.76085129985926103</v>
      </c>
      <c r="F1821" s="48">
        <v>68.196037539103202</v>
      </c>
      <c r="G1821" s="47">
        <v>0.86818436675186705</v>
      </c>
      <c r="H1821" s="50">
        <v>97.163120567375898</v>
      </c>
      <c r="I1821" s="76" t="str">
        <f t="shared" si="56"/>
        <v>No</v>
      </c>
      <c r="J1821" s="49" t="str">
        <f t="shared" si="57"/>
        <v>No</v>
      </c>
      <c r="K1821" s="47">
        <v>0.10998059193317999</v>
      </c>
      <c r="L1821" s="50">
        <v>21.584984358707</v>
      </c>
      <c r="M1821" s="47">
        <v>0.11696264859498599</v>
      </c>
      <c r="N1821" s="50">
        <v>32.269503546099301</v>
      </c>
    </row>
    <row r="1822" spans="1:14" x14ac:dyDescent="0.2">
      <c r="A1822" s="57" t="s">
        <v>3755</v>
      </c>
      <c r="B1822" s="44" t="s">
        <v>3756</v>
      </c>
      <c r="C1822" s="45">
        <v>36</v>
      </c>
      <c r="D1822" s="46" t="s">
        <v>360</v>
      </c>
      <c r="E1822" s="47">
        <v>0.89442316220811502</v>
      </c>
      <c r="F1822" s="48">
        <v>96.976016684045902</v>
      </c>
      <c r="G1822" s="47">
        <v>0.79376992372725497</v>
      </c>
      <c r="H1822" s="50">
        <v>64.184397163120593</v>
      </c>
      <c r="I1822" s="76" t="str">
        <f t="shared" si="56"/>
        <v>No</v>
      </c>
      <c r="J1822" s="49" t="str">
        <f t="shared" si="57"/>
        <v>No</v>
      </c>
      <c r="K1822" s="47">
        <v>0.14900749800047799</v>
      </c>
      <c r="L1822" s="50">
        <v>38.164754953076098</v>
      </c>
      <c r="M1822" s="47">
        <v>0.17150605388941201</v>
      </c>
      <c r="N1822" s="50">
        <v>51.063829787233999</v>
      </c>
    </row>
    <row r="1823" spans="1:14" x14ac:dyDescent="0.2">
      <c r="A1823" s="57" t="s">
        <v>3757</v>
      </c>
      <c r="B1823" s="44" t="s">
        <v>3758</v>
      </c>
      <c r="C1823" s="45">
        <v>36</v>
      </c>
      <c r="D1823" s="46" t="s">
        <v>360</v>
      </c>
      <c r="E1823" s="47">
        <v>0.67241801303305704</v>
      </c>
      <c r="F1823" s="48">
        <v>50.782064650677803</v>
      </c>
      <c r="G1823" s="47">
        <v>0.76472065184288895</v>
      </c>
      <c r="H1823" s="50">
        <v>50</v>
      </c>
      <c r="I1823" s="76" t="str">
        <f t="shared" si="56"/>
        <v>No</v>
      </c>
      <c r="J1823" s="49" t="str">
        <f t="shared" si="57"/>
        <v>No</v>
      </c>
      <c r="K1823" s="47">
        <v>0.186353118718804</v>
      </c>
      <c r="L1823" s="50">
        <v>57.716371220020903</v>
      </c>
      <c r="M1823" s="47">
        <v>0.246614637469381</v>
      </c>
      <c r="N1823" s="50">
        <v>75.531914893617</v>
      </c>
    </row>
    <row r="1824" spans="1:14" x14ac:dyDescent="0.2">
      <c r="A1824" s="57" t="s">
        <v>3690</v>
      </c>
      <c r="B1824" s="44" t="s">
        <v>3759</v>
      </c>
      <c r="C1824" s="45">
        <v>36</v>
      </c>
      <c r="D1824" s="46" t="s">
        <v>360</v>
      </c>
      <c r="E1824" s="47">
        <v>0.86154469971282799</v>
      </c>
      <c r="F1824" s="48">
        <v>91.293013555787297</v>
      </c>
      <c r="G1824" s="47">
        <v>0.80912433670875905</v>
      </c>
      <c r="H1824" s="50">
        <v>71.631205673758899</v>
      </c>
      <c r="I1824" s="76" t="str">
        <f t="shared" si="56"/>
        <v>No</v>
      </c>
      <c r="J1824" s="49" t="str">
        <f t="shared" si="57"/>
        <v>No</v>
      </c>
      <c r="K1824" s="47">
        <v>0.13173814217527499</v>
      </c>
      <c r="L1824" s="50">
        <v>30.969760166840501</v>
      </c>
      <c r="M1824" s="47">
        <v>0.17479793078603401</v>
      </c>
      <c r="N1824" s="50">
        <v>52.836879432624102</v>
      </c>
    </row>
    <row r="1825" spans="1:14" x14ac:dyDescent="0.2">
      <c r="A1825" s="57" t="s">
        <v>3760</v>
      </c>
      <c r="B1825" s="44" t="s">
        <v>3761</v>
      </c>
      <c r="C1825" s="45">
        <v>36</v>
      </c>
      <c r="D1825" s="46" t="s">
        <v>360</v>
      </c>
      <c r="E1825" s="47">
        <v>0.89755062317740897</v>
      </c>
      <c r="F1825" s="48">
        <v>97.445255474452594</v>
      </c>
      <c r="G1825" s="47">
        <v>0.79577197889372697</v>
      </c>
      <c r="H1825" s="50">
        <v>64.893617021276597</v>
      </c>
      <c r="I1825" s="76" t="str">
        <f t="shared" si="56"/>
        <v>No</v>
      </c>
      <c r="J1825" s="49" t="str">
        <f t="shared" si="57"/>
        <v>No</v>
      </c>
      <c r="K1825" s="47">
        <v>0.23802864995908701</v>
      </c>
      <c r="L1825" s="50">
        <v>78.7278415015641</v>
      </c>
      <c r="M1825" s="47">
        <v>0.28271847215395302</v>
      </c>
      <c r="N1825" s="50">
        <v>86.879432624113505</v>
      </c>
    </row>
    <row r="1826" spans="1:14" x14ac:dyDescent="0.2">
      <c r="A1826" s="147" t="s">
        <v>3762</v>
      </c>
      <c r="B1826" s="44" t="s">
        <v>3763</v>
      </c>
      <c r="C1826" s="45">
        <v>36</v>
      </c>
      <c r="D1826" s="46" t="s">
        <v>360</v>
      </c>
      <c r="E1826" s="47">
        <v>0.89541265116305402</v>
      </c>
      <c r="F1826" s="48">
        <v>97.028154327424403</v>
      </c>
      <c r="G1826" s="47">
        <v>0.83511355078170502</v>
      </c>
      <c r="H1826" s="50">
        <v>87.943262411347504</v>
      </c>
      <c r="I1826" s="76" t="str">
        <f t="shared" si="56"/>
        <v>No</v>
      </c>
      <c r="J1826" s="49" t="str">
        <f t="shared" si="57"/>
        <v>Yes</v>
      </c>
      <c r="K1826" s="47">
        <v>0.223160162256408</v>
      </c>
      <c r="L1826" s="50">
        <v>73.826903023983306</v>
      </c>
      <c r="M1826" s="47">
        <v>0.26179299476053502</v>
      </c>
      <c r="N1826" s="50">
        <v>81.560283687943297</v>
      </c>
    </row>
    <row r="1827" spans="1:14" x14ac:dyDescent="0.2">
      <c r="A1827" s="57" t="s">
        <v>3764</v>
      </c>
      <c r="B1827" s="44" t="s">
        <v>3765</v>
      </c>
      <c r="C1827" s="45">
        <v>36</v>
      </c>
      <c r="D1827" s="46" t="s">
        <v>360</v>
      </c>
      <c r="E1827" s="47">
        <v>0.71973247613757096</v>
      </c>
      <c r="F1827" s="48">
        <v>61.313868613138702</v>
      </c>
      <c r="G1827" s="47">
        <v>0.81324059513326996</v>
      </c>
      <c r="H1827" s="50">
        <v>76.595744680851098</v>
      </c>
      <c r="I1827" s="76" t="str">
        <f t="shared" si="56"/>
        <v>No</v>
      </c>
      <c r="J1827" s="49" t="str">
        <f t="shared" si="57"/>
        <v>No</v>
      </c>
      <c r="K1827" s="47">
        <v>0.28389392522938101</v>
      </c>
      <c r="L1827" s="50">
        <v>88.842544316996893</v>
      </c>
      <c r="M1827" s="47">
        <v>0.346131915590908</v>
      </c>
      <c r="N1827" s="50">
        <v>93.971631205673802</v>
      </c>
    </row>
    <row r="1828" spans="1:14" x14ac:dyDescent="0.2">
      <c r="A1828" s="57" t="s">
        <v>3766</v>
      </c>
      <c r="B1828" s="44" t="s">
        <v>3767</v>
      </c>
      <c r="C1828" s="45">
        <v>36</v>
      </c>
      <c r="D1828" s="46" t="s">
        <v>360</v>
      </c>
      <c r="E1828" s="47">
        <v>0.69367169765316306</v>
      </c>
      <c r="F1828" s="48">
        <v>55.943691345151201</v>
      </c>
      <c r="G1828" s="47">
        <v>0.81139454203688899</v>
      </c>
      <c r="H1828" s="50">
        <v>72.695035460992898</v>
      </c>
      <c r="I1828" s="76" t="str">
        <f t="shared" si="56"/>
        <v>No</v>
      </c>
      <c r="J1828" s="49" t="str">
        <f t="shared" si="57"/>
        <v>No</v>
      </c>
      <c r="K1828" s="47">
        <v>0.18723956505034201</v>
      </c>
      <c r="L1828" s="50">
        <v>58.237747653805997</v>
      </c>
      <c r="M1828" s="47">
        <v>0.21140293190436099</v>
      </c>
      <c r="N1828" s="50">
        <v>65.602836879432601</v>
      </c>
    </row>
    <row r="1829" spans="1:14" x14ac:dyDescent="0.2">
      <c r="A1829" s="57" t="s">
        <v>3768</v>
      </c>
      <c r="B1829" s="44" t="s">
        <v>3769</v>
      </c>
      <c r="C1829" s="45">
        <v>36</v>
      </c>
      <c r="D1829" s="46" t="s">
        <v>360</v>
      </c>
      <c r="E1829" s="47">
        <v>0.65084584239441501</v>
      </c>
      <c r="F1829" s="48">
        <v>44.994786235662097</v>
      </c>
      <c r="G1829" s="47">
        <v>0.74574710535644095</v>
      </c>
      <c r="H1829" s="50">
        <v>39.007092198581603</v>
      </c>
      <c r="I1829" s="76" t="str">
        <f t="shared" si="56"/>
        <v>No</v>
      </c>
      <c r="J1829" s="49" t="str">
        <f t="shared" si="57"/>
        <v>No</v>
      </c>
      <c r="K1829" s="47">
        <v>0.233437421816518</v>
      </c>
      <c r="L1829" s="50">
        <v>77.737226277372301</v>
      </c>
      <c r="M1829" s="47">
        <v>0.25183399627626701</v>
      </c>
      <c r="N1829" s="50">
        <v>76.595744680851098</v>
      </c>
    </row>
    <row r="1830" spans="1:14" x14ac:dyDescent="0.2">
      <c r="A1830" s="57" t="s">
        <v>3770</v>
      </c>
      <c r="B1830" s="44" t="s">
        <v>3771</v>
      </c>
      <c r="C1830" s="45">
        <v>36</v>
      </c>
      <c r="D1830" s="46" t="s">
        <v>360</v>
      </c>
      <c r="E1830" s="47">
        <v>0.88191439721751597</v>
      </c>
      <c r="F1830" s="48">
        <v>95.151199165797706</v>
      </c>
      <c r="G1830" s="47">
        <v>0.81159590349807598</v>
      </c>
      <c r="H1830" s="50">
        <v>73.404255319148902</v>
      </c>
      <c r="I1830" s="76" t="str">
        <f t="shared" si="56"/>
        <v>No</v>
      </c>
      <c r="J1830" s="49" t="str">
        <f t="shared" si="57"/>
        <v>No</v>
      </c>
      <c r="K1830" s="47">
        <v>0.22927508904949001</v>
      </c>
      <c r="L1830" s="50">
        <v>76.173096976016694</v>
      </c>
      <c r="M1830" s="47">
        <v>0.27304907503667197</v>
      </c>
      <c r="N1830" s="50">
        <v>85.106382978723403</v>
      </c>
    </row>
    <row r="1831" spans="1:14" x14ac:dyDescent="0.2">
      <c r="A1831" s="57" t="s">
        <v>619</v>
      </c>
      <c r="B1831" s="44" t="s">
        <v>3772</v>
      </c>
      <c r="C1831" s="45">
        <v>36</v>
      </c>
      <c r="D1831" s="46" t="s">
        <v>360</v>
      </c>
      <c r="E1831" s="47">
        <v>0.84454056890942097</v>
      </c>
      <c r="F1831" s="48">
        <v>87.174139728884299</v>
      </c>
      <c r="G1831" s="47">
        <v>0.70922270251095398</v>
      </c>
      <c r="H1831" s="50">
        <v>24.822695035460999</v>
      </c>
      <c r="I1831" s="76" t="str">
        <f t="shared" si="56"/>
        <v>No</v>
      </c>
      <c r="J1831" s="49" t="str">
        <f t="shared" si="57"/>
        <v>No</v>
      </c>
      <c r="K1831" s="47">
        <v>0.15791007520771</v>
      </c>
      <c r="L1831" s="50">
        <v>42.648592283628801</v>
      </c>
      <c r="M1831" s="47">
        <v>0.187319959446966</v>
      </c>
      <c r="N1831" s="50">
        <v>57.801418439716301</v>
      </c>
    </row>
    <row r="1832" spans="1:14" x14ac:dyDescent="0.2">
      <c r="A1832" s="57" t="s">
        <v>3773</v>
      </c>
      <c r="B1832" s="44" t="s">
        <v>3774</v>
      </c>
      <c r="C1832" s="45">
        <v>36</v>
      </c>
      <c r="D1832" s="46" t="s">
        <v>360</v>
      </c>
      <c r="E1832" s="47">
        <v>0.60997929771152604</v>
      </c>
      <c r="F1832" s="48">
        <v>31.9082377476538</v>
      </c>
      <c r="G1832" s="47">
        <v>0.62858364230369201</v>
      </c>
      <c r="H1832" s="50">
        <v>12.056737588652499</v>
      </c>
      <c r="I1832" s="76" t="str">
        <f t="shared" si="56"/>
        <v>No</v>
      </c>
      <c r="J1832" s="49" t="str">
        <f t="shared" si="57"/>
        <v>No</v>
      </c>
      <c r="K1832" s="47">
        <v>0.18807599996185201</v>
      </c>
      <c r="L1832" s="50">
        <v>58.759124087591204</v>
      </c>
      <c r="M1832" s="47">
        <v>0.23316682658492699</v>
      </c>
      <c r="N1832" s="50">
        <v>69.858156028368796</v>
      </c>
    </row>
    <row r="1833" spans="1:14" x14ac:dyDescent="0.2">
      <c r="A1833" s="57" t="s">
        <v>3775</v>
      </c>
      <c r="B1833" s="44" t="s">
        <v>3776</v>
      </c>
      <c r="C1833" s="45">
        <v>36</v>
      </c>
      <c r="D1833" s="46" t="s">
        <v>360</v>
      </c>
      <c r="E1833" s="47">
        <v>0.63515621322073601</v>
      </c>
      <c r="F1833" s="48">
        <v>40.875912408759099</v>
      </c>
      <c r="G1833" s="47">
        <v>0.66548680805112903</v>
      </c>
      <c r="H1833" s="50">
        <v>17.730496453900699</v>
      </c>
      <c r="I1833" s="76" t="str">
        <f t="shared" si="56"/>
        <v>No</v>
      </c>
      <c r="J1833" s="49" t="str">
        <f t="shared" si="57"/>
        <v>No</v>
      </c>
      <c r="K1833" s="47">
        <v>0.30245113601257501</v>
      </c>
      <c r="L1833" s="50">
        <v>91.710114702815403</v>
      </c>
      <c r="M1833" s="47">
        <v>0.39702826968078597</v>
      </c>
      <c r="N1833" s="50">
        <v>96.0992907801418</v>
      </c>
    </row>
    <row r="1834" spans="1:14" x14ac:dyDescent="0.2">
      <c r="A1834" s="57" t="s">
        <v>3777</v>
      </c>
      <c r="B1834" s="44" t="s">
        <v>3778</v>
      </c>
      <c r="C1834" s="45">
        <v>36</v>
      </c>
      <c r="D1834" s="46" t="s">
        <v>360</v>
      </c>
      <c r="E1834" s="47">
        <v>0.61662302469246999</v>
      </c>
      <c r="F1834" s="48">
        <v>33.993743482794599</v>
      </c>
      <c r="G1834" s="47">
        <v>0.66898967285899102</v>
      </c>
      <c r="H1834" s="50">
        <v>19.148936170212799</v>
      </c>
      <c r="I1834" s="76" t="str">
        <f t="shared" si="56"/>
        <v>No</v>
      </c>
      <c r="J1834" s="49" t="str">
        <f t="shared" si="57"/>
        <v>No</v>
      </c>
      <c r="K1834" s="47">
        <v>0.33792116713436399</v>
      </c>
      <c r="L1834" s="50">
        <v>94.577685088633999</v>
      </c>
      <c r="M1834" s="47">
        <v>0.35737042854578699</v>
      </c>
      <c r="N1834" s="50">
        <v>95.035460992907801</v>
      </c>
    </row>
    <row r="1835" spans="1:14" x14ac:dyDescent="0.2">
      <c r="A1835" s="57" t="s">
        <v>3779</v>
      </c>
      <c r="B1835" s="44" t="s">
        <v>3780</v>
      </c>
      <c r="C1835" s="45">
        <v>35</v>
      </c>
      <c r="D1835" s="46" t="s">
        <v>360</v>
      </c>
      <c r="E1835" s="47">
        <v>0.63584609122007696</v>
      </c>
      <c r="F1835" s="48">
        <v>41.084462982273202</v>
      </c>
      <c r="G1835" s="47">
        <v>0.76209338325820197</v>
      </c>
      <c r="H1835" s="50">
        <v>41.779497098645997</v>
      </c>
      <c r="I1835" s="76" t="str">
        <f t="shared" si="56"/>
        <v>No</v>
      </c>
      <c r="J1835" s="49" t="str">
        <f t="shared" si="57"/>
        <v>No</v>
      </c>
      <c r="K1835" s="47">
        <v>0.25222656716664499</v>
      </c>
      <c r="L1835" s="50">
        <v>83.0031282586027</v>
      </c>
      <c r="M1835" s="47">
        <v>0.21992528020803401</v>
      </c>
      <c r="N1835" s="50">
        <v>64.0876853642811</v>
      </c>
    </row>
    <row r="1836" spans="1:14" x14ac:dyDescent="0.2">
      <c r="A1836" s="57" t="s">
        <v>2214</v>
      </c>
      <c r="B1836" s="44" t="s">
        <v>3781</v>
      </c>
      <c r="C1836" s="45">
        <v>35</v>
      </c>
      <c r="D1836" s="46" t="s">
        <v>360</v>
      </c>
      <c r="E1836" s="47">
        <v>0.76266606361155498</v>
      </c>
      <c r="F1836" s="48">
        <v>68.717413972888394</v>
      </c>
      <c r="G1836" s="47">
        <v>0.75403547988350905</v>
      </c>
      <c r="H1836" s="50">
        <v>38.233397807865899</v>
      </c>
      <c r="I1836" s="76" t="str">
        <f t="shared" si="56"/>
        <v>No</v>
      </c>
      <c r="J1836" s="49" t="str">
        <f t="shared" si="57"/>
        <v>No</v>
      </c>
      <c r="K1836" s="47">
        <v>0.35981289164686397</v>
      </c>
      <c r="L1836" s="50">
        <v>95.568300312825897</v>
      </c>
      <c r="M1836" s="47">
        <v>0.22797742296485299</v>
      </c>
      <c r="N1836" s="50">
        <v>66.537717601547399</v>
      </c>
    </row>
    <row r="1837" spans="1:14" x14ac:dyDescent="0.2">
      <c r="A1837" s="57" t="s">
        <v>3782</v>
      </c>
      <c r="B1837" s="44" t="s">
        <v>3783</v>
      </c>
      <c r="C1837" s="45">
        <v>36</v>
      </c>
      <c r="D1837" s="46" t="s">
        <v>360</v>
      </c>
      <c r="E1837" s="47">
        <v>0.64851770451151503</v>
      </c>
      <c r="F1837" s="48">
        <v>44.056308654848799</v>
      </c>
      <c r="G1837" s="47">
        <v>0.737129955661595</v>
      </c>
      <c r="H1837" s="50">
        <v>35.8156028368794</v>
      </c>
      <c r="I1837" s="76" t="str">
        <f t="shared" si="56"/>
        <v>No</v>
      </c>
      <c r="J1837" s="49" t="str">
        <f t="shared" si="57"/>
        <v>No</v>
      </c>
      <c r="K1837" s="47">
        <v>0.23060557471711199</v>
      </c>
      <c r="L1837" s="50">
        <v>76.381647549530797</v>
      </c>
      <c r="M1837" s="47">
        <v>0.27556926047702202</v>
      </c>
      <c r="N1837" s="50">
        <v>85.815602836879407</v>
      </c>
    </row>
    <row r="1838" spans="1:14" x14ac:dyDescent="0.2">
      <c r="A1838" s="57" t="s">
        <v>3743</v>
      </c>
      <c r="B1838" s="44" t="s">
        <v>3784</v>
      </c>
      <c r="C1838" s="45">
        <v>36</v>
      </c>
      <c r="D1838" s="46" t="s">
        <v>360</v>
      </c>
      <c r="E1838" s="47">
        <v>0.80864464388314305</v>
      </c>
      <c r="F1838" s="48">
        <v>77.997914494264904</v>
      </c>
      <c r="G1838" s="47">
        <v>0.73224379855923505</v>
      </c>
      <c r="H1838" s="50">
        <v>32.624113475177303</v>
      </c>
      <c r="I1838" s="76" t="str">
        <f t="shared" si="56"/>
        <v>No</v>
      </c>
      <c r="J1838" s="49" t="str">
        <f t="shared" si="57"/>
        <v>No</v>
      </c>
      <c r="K1838" s="47">
        <v>0.22672934389001001</v>
      </c>
      <c r="L1838" s="50">
        <v>75.338894681960397</v>
      </c>
      <c r="M1838" s="47">
        <v>0.28660959725036</v>
      </c>
      <c r="N1838" s="50">
        <v>87.2340425531915</v>
      </c>
    </row>
    <row r="1839" spans="1:14" x14ac:dyDescent="0.2">
      <c r="A1839" s="148" t="s">
        <v>3785</v>
      </c>
      <c r="B1839" s="44" t="s">
        <v>3786</v>
      </c>
      <c r="C1839" s="45">
        <v>35</v>
      </c>
      <c r="D1839" s="46" t="s">
        <v>360</v>
      </c>
      <c r="E1839" s="47">
        <v>0.86581357245637502</v>
      </c>
      <c r="F1839" s="48">
        <v>91.970802919708007</v>
      </c>
      <c r="G1839" s="47">
        <v>0.86848460700479402</v>
      </c>
      <c r="H1839" s="50">
        <v>89.619600257898099</v>
      </c>
      <c r="I1839" s="76" t="str">
        <f t="shared" si="56"/>
        <v>No</v>
      </c>
      <c r="J1839" s="49" t="str">
        <f t="shared" si="57"/>
        <v>Yes</v>
      </c>
      <c r="K1839" s="47">
        <v>0.188913824283583</v>
      </c>
      <c r="L1839" s="50">
        <v>59.176225234619402</v>
      </c>
      <c r="M1839" s="47">
        <v>0.159303780744526</v>
      </c>
      <c r="N1839" s="50">
        <v>26.627981947130898</v>
      </c>
    </row>
    <row r="1840" spans="1:14" x14ac:dyDescent="0.2">
      <c r="A1840" s="57" t="s">
        <v>688</v>
      </c>
      <c r="B1840" s="44" t="s">
        <v>3787</v>
      </c>
      <c r="C1840" s="45">
        <v>36</v>
      </c>
      <c r="D1840" s="46" t="s">
        <v>360</v>
      </c>
      <c r="E1840" s="47">
        <v>0.69734864792703399</v>
      </c>
      <c r="F1840" s="48">
        <v>57.299270072992698</v>
      </c>
      <c r="G1840" s="47">
        <v>0.87605510142626397</v>
      </c>
      <c r="H1840" s="50">
        <v>99.290780141843996</v>
      </c>
      <c r="I1840" s="76" t="str">
        <f t="shared" si="56"/>
        <v>No</v>
      </c>
      <c r="J1840" s="49" t="str">
        <f t="shared" si="57"/>
        <v>No</v>
      </c>
      <c r="K1840" s="47">
        <v>0.238027255256789</v>
      </c>
      <c r="L1840" s="50">
        <v>78.675703858185599</v>
      </c>
      <c r="M1840" s="47">
        <v>0.30213648296409601</v>
      </c>
      <c r="N1840" s="50">
        <v>90.070921985815602</v>
      </c>
    </row>
    <row r="1841" spans="1:14" x14ac:dyDescent="0.2">
      <c r="A1841" s="147" t="s">
        <v>3788</v>
      </c>
      <c r="B1841" s="44" t="s">
        <v>3789</v>
      </c>
      <c r="C1841" s="45">
        <v>36</v>
      </c>
      <c r="D1841" s="46" t="s">
        <v>360</v>
      </c>
      <c r="E1841" s="47">
        <v>0.87120595505216603</v>
      </c>
      <c r="F1841" s="48">
        <v>92.961418143899905</v>
      </c>
      <c r="G1841" s="47">
        <v>0.86579966439578604</v>
      </c>
      <c r="H1841" s="50">
        <v>96.808510638297903</v>
      </c>
      <c r="I1841" s="76" t="str">
        <f t="shared" si="56"/>
        <v>Yes</v>
      </c>
      <c r="J1841" s="49" t="str">
        <f t="shared" si="57"/>
        <v>Yes</v>
      </c>
      <c r="K1841" s="47">
        <v>0.27195629070885202</v>
      </c>
      <c r="L1841" s="50">
        <v>87.382690302398302</v>
      </c>
      <c r="M1841" s="47">
        <v>0.38815554293912502</v>
      </c>
      <c r="N1841" s="50">
        <v>95.390070921985796</v>
      </c>
    </row>
    <row r="1842" spans="1:14" x14ac:dyDescent="0.2">
      <c r="A1842" s="147" t="s">
        <v>3711</v>
      </c>
      <c r="B1842" s="44" t="s">
        <v>3790</v>
      </c>
      <c r="C1842" s="45">
        <v>36</v>
      </c>
      <c r="D1842" s="46" t="s">
        <v>360</v>
      </c>
      <c r="E1842" s="47">
        <v>0.85145619329245703</v>
      </c>
      <c r="F1842" s="48">
        <v>88.738269030239806</v>
      </c>
      <c r="G1842" s="47">
        <v>0.84162610620773404</v>
      </c>
      <c r="H1842" s="50">
        <v>90.425531914893597</v>
      </c>
      <c r="I1842" s="76" t="str">
        <f t="shared" si="56"/>
        <v>No</v>
      </c>
      <c r="J1842" s="49" t="str">
        <f t="shared" si="57"/>
        <v>Yes</v>
      </c>
      <c r="K1842" s="47">
        <v>0.241337470361111</v>
      </c>
      <c r="L1842" s="50">
        <v>80.031282586027103</v>
      </c>
      <c r="M1842" s="47">
        <v>0.29526833668945801</v>
      </c>
      <c r="N1842" s="50">
        <v>89.007092198581603</v>
      </c>
    </row>
    <row r="1843" spans="1:14" x14ac:dyDescent="0.2">
      <c r="A1843" s="57" t="s">
        <v>3791</v>
      </c>
      <c r="B1843" s="44" t="s">
        <v>3792</v>
      </c>
      <c r="C1843" s="45">
        <v>35</v>
      </c>
      <c r="D1843" s="46" t="s">
        <v>360</v>
      </c>
      <c r="E1843" s="47">
        <v>0.78982739722056095</v>
      </c>
      <c r="F1843" s="48">
        <v>73.826903023983306</v>
      </c>
      <c r="G1843" s="47">
        <v>0.76898812088698398</v>
      </c>
      <c r="H1843" s="50">
        <v>45.390070921985803</v>
      </c>
      <c r="I1843" s="76" t="str">
        <f t="shared" si="56"/>
        <v>No</v>
      </c>
      <c r="J1843" s="49" t="str">
        <f t="shared" si="57"/>
        <v>No</v>
      </c>
      <c r="K1843" s="47">
        <v>0.23354015813853299</v>
      </c>
      <c r="L1843" s="50">
        <v>77.789363920750802</v>
      </c>
      <c r="M1843" s="47">
        <v>0.200665547622283</v>
      </c>
      <c r="N1843" s="50">
        <v>56.4796905222437</v>
      </c>
    </row>
    <row r="1844" spans="1:14" x14ac:dyDescent="0.2">
      <c r="A1844" s="57" t="s">
        <v>3793</v>
      </c>
      <c r="B1844" s="44" t="s">
        <v>3794</v>
      </c>
      <c r="C1844" s="45">
        <v>35</v>
      </c>
      <c r="D1844" s="46" t="s">
        <v>360</v>
      </c>
      <c r="E1844" s="47">
        <v>0.72191440297697895</v>
      </c>
      <c r="F1844" s="48">
        <v>61.730969760166801</v>
      </c>
      <c r="G1844" s="47">
        <v>0.68630760445481698</v>
      </c>
      <c r="H1844" s="50">
        <v>20.245003223726599</v>
      </c>
      <c r="I1844" s="76" t="str">
        <f t="shared" si="56"/>
        <v>No</v>
      </c>
      <c r="J1844" s="49" t="str">
        <f t="shared" si="57"/>
        <v>No</v>
      </c>
      <c r="K1844" s="47">
        <v>0.22528872568508801</v>
      </c>
      <c r="L1844" s="50">
        <v>74.713242961418104</v>
      </c>
      <c r="M1844" s="47">
        <v>0.17210302315366799</v>
      </c>
      <c r="N1844" s="50">
        <v>36.943907156673099</v>
      </c>
    </row>
    <row r="1845" spans="1:14" x14ac:dyDescent="0.2">
      <c r="A1845" s="57" t="s">
        <v>3795</v>
      </c>
      <c r="B1845" s="44" t="s">
        <v>3796</v>
      </c>
      <c r="C1845" s="45">
        <v>35</v>
      </c>
      <c r="D1845" s="46" t="s">
        <v>360</v>
      </c>
      <c r="E1845" s="47">
        <v>0.76138678213769095</v>
      </c>
      <c r="F1845" s="48">
        <v>68.404588112617304</v>
      </c>
      <c r="G1845" s="47">
        <v>0.78033883267715298</v>
      </c>
      <c r="H1845" s="50">
        <v>50.612508059316603</v>
      </c>
      <c r="I1845" s="76" t="str">
        <f t="shared" si="56"/>
        <v>No</v>
      </c>
      <c r="J1845" s="49" t="str">
        <f t="shared" si="57"/>
        <v>No</v>
      </c>
      <c r="K1845" s="47">
        <v>0.13080984344406599</v>
      </c>
      <c r="L1845" s="50">
        <v>30.3441084462982</v>
      </c>
      <c r="M1845" s="47">
        <v>8.2720752514998205E-2</v>
      </c>
      <c r="N1845" s="50">
        <v>0.51579626047711202</v>
      </c>
    </row>
    <row r="1846" spans="1:14" x14ac:dyDescent="0.2">
      <c r="A1846" s="57" t="s">
        <v>3797</v>
      </c>
      <c r="B1846" s="44" t="s">
        <v>3798</v>
      </c>
      <c r="C1846" s="45">
        <v>35</v>
      </c>
      <c r="D1846" s="46" t="s">
        <v>360</v>
      </c>
      <c r="E1846" s="47">
        <v>0.71533183601867001</v>
      </c>
      <c r="F1846" s="48">
        <v>60.427528675703897</v>
      </c>
      <c r="G1846" s="47">
        <v>0.67166227697272196</v>
      </c>
      <c r="H1846" s="50">
        <v>17.794970986460299</v>
      </c>
      <c r="I1846" s="76" t="str">
        <f t="shared" si="56"/>
        <v>No</v>
      </c>
      <c r="J1846" s="49" t="str">
        <f t="shared" si="57"/>
        <v>No</v>
      </c>
      <c r="K1846" s="47">
        <v>0.171407216485326</v>
      </c>
      <c r="L1846" s="50">
        <v>50.260688216892603</v>
      </c>
      <c r="M1846" s="47">
        <v>0.137784850951262</v>
      </c>
      <c r="N1846" s="50">
        <v>13.7330754352031</v>
      </c>
    </row>
    <row r="1847" spans="1:14" x14ac:dyDescent="0.2">
      <c r="A1847" s="147" t="s">
        <v>3799</v>
      </c>
      <c r="B1847" s="44" t="s">
        <v>3800</v>
      </c>
      <c r="C1847" s="45">
        <v>35</v>
      </c>
      <c r="D1847" s="46" t="s">
        <v>360</v>
      </c>
      <c r="E1847" s="47">
        <v>0.84788393053952404</v>
      </c>
      <c r="F1847" s="48">
        <v>87.799791449426493</v>
      </c>
      <c r="G1847" s="47">
        <v>0.84027097018459596</v>
      </c>
      <c r="H1847" s="50">
        <v>79.626047711154101</v>
      </c>
      <c r="I1847" s="76" t="str">
        <f t="shared" si="56"/>
        <v>No</v>
      </c>
      <c r="J1847" s="49" t="str">
        <f t="shared" si="57"/>
        <v>Yes</v>
      </c>
      <c r="K1847" s="47">
        <v>0.34083883724408598</v>
      </c>
      <c r="L1847" s="50">
        <v>94.681960375391</v>
      </c>
      <c r="M1847" s="47">
        <v>0.28073247490056202</v>
      </c>
      <c r="N1847" s="50">
        <v>76.789168278529999</v>
      </c>
    </row>
    <row r="1848" spans="1:14" x14ac:dyDescent="0.2">
      <c r="A1848" s="57" t="s">
        <v>3801</v>
      </c>
      <c r="B1848" s="44" t="s">
        <v>3802</v>
      </c>
      <c r="C1848" s="45">
        <v>35</v>
      </c>
      <c r="D1848" s="46" t="s">
        <v>360</v>
      </c>
      <c r="E1848" s="47">
        <v>0.57061919646105796</v>
      </c>
      <c r="F1848" s="48">
        <v>21.167883211678799</v>
      </c>
      <c r="G1848" s="47">
        <v>0.70232259486624604</v>
      </c>
      <c r="H1848" s="50">
        <v>23.210831721470001</v>
      </c>
      <c r="I1848" s="76" t="str">
        <f t="shared" si="56"/>
        <v>No</v>
      </c>
      <c r="J1848" s="49" t="str">
        <f t="shared" si="57"/>
        <v>No</v>
      </c>
      <c r="K1848" s="47">
        <v>0.34650298979322702</v>
      </c>
      <c r="L1848" s="50">
        <v>94.890510948905103</v>
      </c>
      <c r="M1848" s="47">
        <v>0.24588483960013299</v>
      </c>
      <c r="N1848" s="50">
        <v>70.921985815602795</v>
      </c>
    </row>
    <row r="1849" spans="1:14" x14ac:dyDescent="0.2">
      <c r="A1849" s="57" t="s">
        <v>3803</v>
      </c>
      <c r="B1849" s="44" t="s">
        <v>3804</v>
      </c>
      <c r="C1849" s="45">
        <v>35</v>
      </c>
      <c r="D1849" s="46" t="s">
        <v>360</v>
      </c>
      <c r="E1849" s="47">
        <v>0.47043658635692598</v>
      </c>
      <c r="F1849" s="48">
        <v>3.38894681960375</v>
      </c>
      <c r="G1849" s="47">
        <v>0.59738525636560602</v>
      </c>
      <c r="H1849" s="50">
        <v>9.7356544165054792</v>
      </c>
      <c r="I1849" s="76" t="str">
        <f t="shared" si="56"/>
        <v>No</v>
      </c>
      <c r="J1849" s="49" t="str">
        <f t="shared" si="57"/>
        <v>No</v>
      </c>
      <c r="K1849" s="47">
        <v>0.29361711790657802</v>
      </c>
      <c r="L1849" s="50">
        <v>90.354535974973899</v>
      </c>
      <c r="M1849" s="47">
        <v>0.221284029081529</v>
      </c>
      <c r="N1849" s="50">
        <v>64.603481624758203</v>
      </c>
    </row>
    <row r="1850" spans="1:14" x14ac:dyDescent="0.2">
      <c r="A1850" s="57" t="s">
        <v>3805</v>
      </c>
      <c r="B1850" s="44" t="s">
        <v>3806</v>
      </c>
      <c r="C1850" s="45">
        <v>35</v>
      </c>
      <c r="D1850" s="46" t="s">
        <v>360</v>
      </c>
      <c r="E1850" s="47">
        <v>0.47859511469784499</v>
      </c>
      <c r="F1850" s="48">
        <v>4.0667361835245002</v>
      </c>
      <c r="G1850" s="47">
        <v>0.58242847999624403</v>
      </c>
      <c r="H1850" s="50">
        <v>8.3816892327530592</v>
      </c>
      <c r="I1850" s="76" t="str">
        <f t="shared" si="56"/>
        <v>No</v>
      </c>
      <c r="J1850" s="49" t="str">
        <f t="shared" si="57"/>
        <v>No</v>
      </c>
      <c r="K1850" s="47">
        <v>0.22686674545659499</v>
      </c>
      <c r="L1850" s="50">
        <v>75.391032325338898</v>
      </c>
      <c r="M1850" s="47">
        <v>0.20526554238757899</v>
      </c>
      <c r="N1850" s="50">
        <v>58.478401031592497</v>
      </c>
    </row>
    <row r="1851" spans="1:14" x14ac:dyDescent="0.2">
      <c r="A1851" s="57" t="s">
        <v>619</v>
      </c>
      <c r="B1851" s="44" t="s">
        <v>3807</v>
      </c>
      <c r="C1851" s="45">
        <v>35</v>
      </c>
      <c r="D1851" s="46" t="s">
        <v>360</v>
      </c>
      <c r="E1851" s="47">
        <v>0.747984434078656</v>
      </c>
      <c r="F1851" s="48">
        <v>66.266944734098004</v>
      </c>
      <c r="G1851" s="47">
        <v>0.71267624324725698</v>
      </c>
      <c r="H1851" s="50">
        <v>25.338491295938098</v>
      </c>
      <c r="I1851" s="76" t="str">
        <f t="shared" si="56"/>
        <v>No</v>
      </c>
      <c r="J1851" s="49" t="str">
        <f t="shared" si="57"/>
        <v>No</v>
      </c>
      <c r="K1851" s="47">
        <v>0.24312101021375301</v>
      </c>
      <c r="L1851" s="50">
        <v>80.500521376433795</v>
      </c>
      <c r="M1851" s="47">
        <v>0.21599182077856199</v>
      </c>
      <c r="N1851" s="50">
        <v>62.475822050290098</v>
      </c>
    </row>
    <row r="1852" spans="1:14" x14ac:dyDescent="0.2">
      <c r="A1852" s="57" t="s">
        <v>3808</v>
      </c>
      <c r="B1852" s="44" t="s">
        <v>3809</v>
      </c>
      <c r="C1852" s="45">
        <v>35</v>
      </c>
      <c r="D1852" s="46" t="s">
        <v>360</v>
      </c>
      <c r="E1852" s="47">
        <v>0.77292508564220597</v>
      </c>
      <c r="F1852" s="48">
        <v>70.542231491136604</v>
      </c>
      <c r="G1852" s="47">
        <v>0.678458259951077</v>
      </c>
      <c r="H1852" s="50">
        <v>18.697614442295301</v>
      </c>
      <c r="I1852" s="76" t="str">
        <f t="shared" si="56"/>
        <v>No</v>
      </c>
      <c r="J1852" s="49" t="str">
        <f t="shared" si="57"/>
        <v>No</v>
      </c>
      <c r="K1852" s="47">
        <v>0.19796484500755199</v>
      </c>
      <c r="L1852" s="50">
        <v>62.721584984358699</v>
      </c>
      <c r="M1852" s="47">
        <v>0.16997246067069199</v>
      </c>
      <c r="N1852" s="50">
        <v>34.816247582205001</v>
      </c>
    </row>
    <row r="1853" spans="1:14" x14ac:dyDescent="0.2">
      <c r="A1853" s="57" t="s">
        <v>2000</v>
      </c>
      <c r="B1853" s="44" t="s">
        <v>3810</v>
      </c>
      <c r="C1853" s="45">
        <v>35</v>
      </c>
      <c r="D1853" s="46" t="s">
        <v>360</v>
      </c>
      <c r="E1853" s="47">
        <v>0.70838722098329399</v>
      </c>
      <c r="F1853" s="48">
        <v>59.176225234619402</v>
      </c>
      <c r="G1853" s="47">
        <v>0.55643433298033995</v>
      </c>
      <c r="H1853" s="50">
        <v>6.83430045132173</v>
      </c>
      <c r="I1853" s="76" t="str">
        <f t="shared" si="56"/>
        <v>No</v>
      </c>
      <c r="J1853" s="49" t="str">
        <f t="shared" si="57"/>
        <v>No</v>
      </c>
      <c r="K1853" s="47">
        <v>0.29233503465520999</v>
      </c>
      <c r="L1853" s="50">
        <v>90.093847758081296</v>
      </c>
      <c r="M1853" s="47">
        <v>0.216038392656585</v>
      </c>
      <c r="N1853" s="50">
        <v>62.540296582849798</v>
      </c>
    </row>
    <row r="1854" spans="1:14" x14ac:dyDescent="0.2">
      <c r="A1854" s="57" t="s">
        <v>3811</v>
      </c>
      <c r="B1854" s="44" t="s">
        <v>3812</v>
      </c>
      <c r="C1854" s="45">
        <v>35</v>
      </c>
      <c r="D1854" s="46" t="s">
        <v>360</v>
      </c>
      <c r="E1854" s="47">
        <v>0.70257654519860702</v>
      </c>
      <c r="F1854" s="48">
        <v>57.9770594369134</v>
      </c>
      <c r="G1854" s="47">
        <v>0.556530717198914</v>
      </c>
      <c r="H1854" s="50">
        <v>6.8987749838813697</v>
      </c>
      <c r="I1854" s="76" t="str">
        <f t="shared" si="56"/>
        <v>No</v>
      </c>
      <c r="J1854" s="49" t="str">
        <f t="shared" si="57"/>
        <v>No</v>
      </c>
      <c r="K1854" s="47">
        <v>0.25080163117256099</v>
      </c>
      <c r="L1854" s="50">
        <v>82.586027111574595</v>
      </c>
      <c r="M1854" s="47">
        <v>0.22435194891809601</v>
      </c>
      <c r="N1854" s="50">
        <v>65.699548678272095</v>
      </c>
    </row>
    <row r="1855" spans="1:14" x14ac:dyDescent="0.2">
      <c r="A1855" s="57" t="s">
        <v>3813</v>
      </c>
      <c r="B1855" s="44" t="s">
        <v>3814</v>
      </c>
      <c r="C1855" s="45">
        <v>35</v>
      </c>
      <c r="D1855" s="46" t="s">
        <v>360</v>
      </c>
      <c r="E1855" s="47">
        <v>0.41989655994314701</v>
      </c>
      <c r="F1855" s="48">
        <v>1.7205422314911401</v>
      </c>
      <c r="G1855" s="47">
        <v>0.47397583730843201</v>
      </c>
      <c r="H1855" s="50">
        <v>3.15925209542231</v>
      </c>
      <c r="I1855" s="76" t="str">
        <f t="shared" si="56"/>
        <v>No</v>
      </c>
      <c r="J1855" s="49" t="str">
        <f t="shared" si="57"/>
        <v>No</v>
      </c>
      <c r="K1855" s="47">
        <v>0.22578583735634</v>
      </c>
      <c r="L1855" s="50">
        <v>75.026068821689293</v>
      </c>
      <c r="M1855" s="47">
        <v>0.20710863995051501</v>
      </c>
      <c r="N1855" s="50">
        <v>59.445519019987103</v>
      </c>
    </row>
    <row r="1856" spans="1:14" x14ac:dyDescent="0.2">
      <c r="A1856" s="57" t="s">
        <v>3815</v>
      </c>
      <c r="B1856" s="44" t="s">
        <v>3816</v>
      </c>
      <c r="C1856" s="45">
        <v>35</v>
      </c>
      <c r="D1856" s="46" t="s">
        <v>360</v>
      </c>
      <c r="E1856" s="47">
        <v>0.61167220368081199</v>
      </c>
      <c r="F1856" s="48">
        <v>32.168925964546403</v>
      </c>
      <c r="G1856" s="47">
        <v>0.53598118675414197</v>
      </c>
      <c r="H1856" s="50">
        <v>5.9316569954867804</v>
      </c>
      <c r="I1856" s="76" t="str">
        <f t="shared" si="56"/>
        <v>No</v>
      </c>
      <c r="J1856" s="49" t="str">
        <f t="shared" si="57"/>
        <v>No</v>
      </c>
      <c r="K1856" s="47">
        <v>0.245445131558893</v>
      </c>
      <c r="L1856" s="50">
        <v>81.126173096976004</v>
      </c>
      <c r="M1856" s="47">
        <v>0.21128167077802201</v>
      </c>
      <c r="N1856" s="50">
        <v>60.992907801418397</v>
      </c>
    </row>
    <row r="1857" spans="1:14" x14ac:dyDescent="0.2">
      <c r="A1857" s="57" t="s">
        <v>3817</v>
      </c>
      <c r="B1857" s="44" t="s">
        <v>3818</v>
      </c>
      <c r="C1857" s="45">
        <v>35</v>
      </c>
      <c r="D1857" s="46" t="s">
        <v>360</v>
      </c>
      <c r="E1857" s="47">
        <v>0.52249037245188201</v>
      </c>
      <c r="F1857" s="48">
        <v>9.7497393117831095</v>
      </c>
      <c r="G1857" s="47">
        <v>0.47193553982600001</v>
      </c>
      <c r="H1857" s="50">
        <v>3.0303030303030298</v>
      </c>
      <c r="I1857" s="76" t="str">
        <f t="shared" si="56"/>
        <v>No</v>
      </c>
      <c r="J1857" s="49" t="str">
        <f t="shared" si="57"/>
        <v>No</v>
      </c>
      <c r="K1857" s="47">
        <v>0.24093128439199299</v>
      </c>
      <c r="L1857" s="50">
        <v>79.927007299270102</v>
      </c>
      <c r="M1857" s="47">
        <v>0.22681845422392699</v>
      </c>
      <c r="N1857" s="50">
        <v>66.150870406189597</v>
      </c>
    </row>
    <row r="1858" spans="1:14" x14ac:dyDescent="0.2">
      <c r="A1858" s="57" t="s">
        <v>3819</v>
      </c>
      <c r="B1858" s="44" t="s">
        <v>3820</v>
      </c>
      <c r="C1858" s="45">
        <v>35</v>
      </c>
      <c r="D1858" s="46" t="s">
        <v>360</v>
      </c>
      <c r="E1858" s="47">
        <v>0.75064486888104198</v>
      </c>
      <c r="F1858" s="48">
        <v>66.579770594369094</v>
      </c>
      <c r="G1858" s="47">
        <v>0.58143033367491104</v>
      </c>
      <c r="H1858" s="50">
        <v>8.3172147001934196</v>
      </c>
      <c r="I1858" s="76" t="str">
        <f t="shared" si="56"/>
        <v>No</v>
      </c>
      <c r="J1858" s="49" t="str">
        <f t="shared" si="57"/>
        <v>No</v>
      </c>
      <c r="K1858" s="47">
        <v>0.25632541860617503</v>
      </c>
      <c r="L1858" s="50">
        <v>84.098018769551601</v>
      </c>
      <c r="M1858" s="47">
        <v>0.23456883841343501</v>
      </c>
      <c r="N1858" s="50">
        <v>68.343004513217295</v>
      </c>
    </row>
    <row r="1859" spans="1:14" x14ac:dyDescent="0.2">
      <c r="A1859" s="57" t="s">
        <v>3821</v>
      </c>
      <c r="B1859" s="44" t="s">
        <v>3822</v>
      </c>
      <c r="C1859" s="45">
        <v>35</v>
      </c>
      <c r="D1859" s="46" t="s">
        <v>360</v>
      </c>
      <c r="E1859" s="47">
        <v>0.67308158227403503</v>
      </c>
      <c r="F1859" s="48">
        <v>50.990615224191899</v>
      </c>
      <c r="G1859" s="47">
        <v>0.59876899044850296</v>
      </c>
      <c r="H1859" s="50">
        <v>9.9935525467440396</v>
      </c>
      <c r="I1859" s="76" t="str">
        <f t="shared" si="56"/>
        <v>No</v>
      </c>
      <c r="J1859" s="49" t="str">
        <f t="shared" si="57"/>
        <v>No</v>
      </c>
      <c r="K1859" s="47">
        <v>0.238159658749305</v>
      </c>
      <c r="L1859" s="50">
        <v>78.832116788321201</v>
      </c>
      <c r="M1859" s="47">
        <v>0.21336374083090201</v>
      </c>
      <c r="N1859" s="50">
        <v>61.702127659574501</v>
      </c>
    </row>
    <row r="1860" spans="1:14" x14ac:dyDescent="0.2">
      <c r="A1860" s="57" t="s">
        <v>3823</v>
      </c>
      <c r="B1860" s="44" t="s">
        <v>3824</v>
      </c>
      <c r="C1860" s="45">
        <v>35</v>
      </c>
      <c r="D1860" s="46" t="s">
        <v>360</v>
      </c>
      <c r="E1860" s="47">
        <v>0.66573590925262405</v>
      </c>
      <c r="F1860" s="48">
        <v>48.748696558915498</v>
      </c>
      <c r="G1860" s="47">
        <v>0.75527381430382901</v>
      </c>
      <c r="H1860" s="50">
        <v>38.878143133462302</v>
      </c>
      <c r="I1860" s="76" t="str">
        <f t="shared" si="56"/>
        <v>No</v>
      </c>
      <c r="J1860" s="49" t="str">
        <f t="shared" si="57"/>
        <v>No</v>
      </c>
      <c r="K1860" s="47">
        <v>0.37048365129879102</v>
      </c>
      <c r="L1860" s="50">
        <v>95.985401459854003</v>
      </c>
      <c r="M1860" s="47">
        <v>0.29316097871037999</v>
      </c>
      <c r="N1860" s="50">
        <v>78.981302385557697</v>
      </c>
    </row>
    <row r="1861" spans="1:14" x14ac:dyDescent="0.2">
      <c r="A1861" s="57" t="s">
        <v>3825</v>
      </c>
      <c r="B1861" s="44" t="s">
        <v>3826</v>
      </c>
      <c r="C1861" s="45">
        <v>35</v>
      </c>
      <c r="D1861" s="46" t="s">
        <v>360</v>
      </c>
      <c r="E1861" s="47">
        <v>0.53694753021173902</v>
      </c>
      <c r="F1861" s="48">
        <v>12.7737226277372</v>
      </c>
      <c r="G1861" s="47">
        <v>0.59469709424517603</v>
      </c>
      <c r="H1861" s="50">
        <v>9.4132817537072793</v>
      </c>
      <c r="I1861" s="76" t="str">
        <f t="shared" si="56"/>
        <v>No</v>
      </c>
      <c r="J1861" s="49" t="str">
        <f t="shared" si="57"/>
        <v>No</v>
      </c>
      <c r="K1861" s="47">
        <v>0.48577750423410399</v>
      </c>
      <c r="L1861" s="50">
        <v>99.739311783107397</v>
      </c>
      <c r="M1861" s="47">
        <v>0.42560194390494499</v>
      </c>
      <c r="N1861" s="50">
        <v>98.452611218568705</v>
      </c>
    </row>
    <row r="1862" spans="1:14" x14ac:dyDescent="0.2">
      <c r="A1862" s="57" t="s">
        <v>3827</v>
      </c>
      <c r="B1862" s="44" t="s">
        <v>3828</v>
      </c>
      <c r="C1862" s="45">
        <v>35</v>
      </c>
      <c r="D1862" s="46" t="s">
        <v>360</v>
      </c>
      <c r="E1862" s="47">
        <v>0.46131888434541002</v>
      </c>
      <c r="F1862" s="48">
        <v>2.7111574556829998</v>
      </c>
      <c r="G1862" s="47">
        <v>0.46629642824276202</v>
      </c>
      <c r="H1862" s="50">
        <v>2.6434558349452</v>
      </c>
      <c r="I1862" s="76" t="str">
        <f t="shared" si="56"/>
        <v>No</v>
      </c>
      <c r="J1862" s="49" t="str">
        <f t="shared" si="57"/>
        <v>No</v>
      </c>
      <c r="K1862" s="47">
        <v>0.21034248960941701</v>
      </c>
      <c r="L1862" s="50">
        <v>68.508863399374306</v>
      </c>
      <c r="M1862" s="47">
        <v>0.191376316624569</v>
      </c>
      <c r="N1862" s="50">
        <v>51.837524177949703</v>
      </c>
    </row>
    <row r="1863" spans="1:14" x14ac:dyDescent="0.2">
      <c r="A1863" s="57" t="s">
        <v>3829</v>
      </c>
      <c r="B1863" s="44" t="s">
        <v>3830</v>
      </c>
      <c r="C1863" s="45">
        <v>35</v>
      </c>
      <c r="D1863" s="46" t="s">
        <v>360</v>
      </c>
      <c r="E1863" s="47">
        <v>0.58628453514738099</v>
      </c>
      <c r="F1863" s="48">
        <v>25.4953076120959</v>
      </c>
      <c r="G1863" s="47">
        <v>0.495915209916374</v>
      </c>
      <c r="H1863" s="50">
        <v>4.2553191489361701</v>
      </c>
      <c r="I1863" s="76" t="str">
        <f t="shared" ref="I1863:I1923" si="58">IF(AND(F1863&gt;=90,H1863&gt;=90),"Yes","No")</f>
        <v>No</v>
      </c>
      <c r="J1863" s="49" t="str">
        <f t="shared" ref="J1863:J1923" si="59">IF(AND(F1863&gt;=75,H1863&gt;=75),"Yes","No")</f>
        <v>No</v>
      </c>
      <c r="K1863" s="47">
        <v>0.249983406801114</v>
      </c>
      <c r="L1863" s="50">
        <v>82.481751824817493</v>
      </c>
      <c r="M1863" s="47">
        <v>0.24064736979458001</v>
      </c>
      <c r="N1863" s="50">
        <v>69.632495164410102</v>
      </c>
    </row>
    <row r="1864" spans="1:14" x14ac:dyDescent="0.2">
      <c r="A1864" s="57" t="s">
        <v>3831</v>
      </c>
      <c r="B1864" s="44" t="s">
        <v>3832</v>
      </c>
      <c r="C1864" s="45">
        <v>35</v>
      </c>
      <c r="D1864" s="46" t="s">
        <v>360</v>
      </c>
      <c r="E1864" s="47">
        <v>0.87810041993944099</v>
      </c>
      <c r="F1864" s="48">
        <v>94.629822732012499</v>
      </c>
      <c r="G1864" s="47">
        <v>0.78799623111014105</v>
      </c>
      <c r="H1864" s="50">
        <v>55.190199871050901</v>
      </c>
      <c r="I1864" s="76" t="str">
        <f t="shared" si="58"/>
        <v>No</v>
      </c>
      <c r="J1864" s="49" t="str">
        <f t="shared" si="59"/>
        <v>No</v>
      </c>
      <c r="K1864" s="47">
        <v>0.28146147445796899</v>
      </c>
      <c r="L1864" s="50">
        <v>88.477580813347203</v>
      </c>
      <c r="M1864" s="47">
        <v>0.223687440410578</v>
      </c>
      <c r="N1864" s="50">
        <v>65.506125080593193</v>
      </c>
    </row>
    <row r="1865" spans="1:14" x14ac:dyDescent="0.2">
      <c r="A1865" s="148" t="s">
        <v>3833</v>
      </c>
      <c r="B1865" s="44" t="s">
        <v>3834</v>
      </c>
      <c r="C1865" s="45">
        <v>36</v>
      </c>
      <c r="D1865" s="46" t="s">
        <v>360</v>
      </c>
      <c r="E1865" s="47">
        <v>0.89061292693212002</v>
      </c>
      <c r="F1865" s="48">
        <v>96.506777893639196</v>
      </c>
      <c r="G1865" s="47">
        <v>0.86984853015950203</v>
      </c>
      <c r="H1865" s="50">
        <v>97.517730496453893</v>
      </c>
      <c r="I1865" s="76" t="str">
        <f t="shared" si="58"/>
        <v>Yes</v>
      </c>
      <c r="J1865" s="49" t="str">
        <f t="shared" si="59"/>
        <v>Yes</v>
      </c>
      <c r="K1865" s="47">
        <v>0.199956080255839</v>
      </c>
      <c r="L1865" s="50">
        <v>64.077163712200203</v>
      </c>
      <c r="M1865" s="47">
        <v>0.24289509253521999</v>
      </c>
      <c r="N1865" s="50">
        <v>73.758865248226897</v>
      </c>
    </row>
    <row r="1866" spans="1:14" x14ac:dyDescent="0.2">
      <c r="A1866" s="148" t="s">
        <v>3835</v>
      </c>
      <c r="B1866" s="44" t="s">
        <v>3836</v>
      </c>
      <c r="C1866" s="45">
        <v>36</v>
      </c>
      <c r="D1866" s="46" t="s">
        <v>360</v>
      </c>
      <c r="E1866" s="47">
        <v>0.96276327478073698</v>
      </c>
      <c r="F1866" s="48">
        <v>99.895724713242998</v>
      </c>
      <c r="G1866" s="47">
        <v>0.91798542290031904</v>
      </c>
      <c r="H1866" s="50">
        <v>100</v>
      </c>
      <c r="I1866" s="76" t="str">
        <f t="shared" si="58"/>
        <v>Yes</v>
      </c>
      <c r="J1866" s="49" t="str">
        <f t="shared" si="59"/>
        <v>Yes</v>
      </c>
      <c r="K1866" s="47">
        <v>0.20300073374758801</v>
      </c>
      <c r="L1866" s="50">
        <v>65.484880083420194</v>
      </c>
      <c r="M1866" s="47">
        <v>0.23977736913611999</v>
      </c>
      <c r="N1866" s="50">
        <v>73.049645390070907</v>
      </c>
    </row>
    <row r="1867" spans="1:14" x14ac:dyDescent="0.2">
      <c r="A1867" s="148" t="s">
        <v>3837</v>
      </c>
      <c r="B1867" s="44" t="s">
        <v>3838</v>
      </c>
      <c r="C1867" s="45">
        <v>36</v>
      </c>
      <c r="D1867" s="46" t="s">
        <v>360</v>
      </c>
      <c r="E1867" s="47">
        <v>0.84232387031992495</v>
      </c>
      <c r="F1867" s="48">
        <v>86.652763295099106</v>
      </c>
      <c r="G1867" s="47">
        <v>0.82943088072979898</v>
      </c>
      <c r="H1867" s="50">
        <v>84.397163120567399</v>
      </c>
      <c r="I1867" s="76" t="str">
        <f t="shared" si="58"/>
        <v>No</v>
      </c>
      <c r="J1867" s="49" t="str">
        <f t="shared" si="59"/>
        <v>Yes</v>
      </c>
      <c r="K1867" s="47">
        <v>0.192317382504542</v>
      </c>
      <c r="L1867" s="50">
        <v>60.583941605839399</v>
      </c>
      <c r="M1867" s="47">
        <v>0.23274948179574001</v>
      </c>
      <c r="N1867" s="50">
        <v>69.503546099290801</v>
      </c>
    </row>
    <row r="1868" spans="1:14" x14ac:dyDescent="0.2">
      <c r="A1868" s="57" t="s">
        <v>3839</v>
      </c>
      <c r="B1868" s="44" t="s">
        <v>3840</v>
      </c>
      <c r="C1868" s="45">
        <v>36</v>
      </c>
      <c r="D1868" s="46" t="s">
        <v>360</v>
      </c>
      <c r="E1868" s="47">
        <v>0.69788485206641804</v>
      </c>
      <c r="F1868" s="48">
        <v>57.4556830031283</v>
      </c>
      <c r="G1868" s="47">
        <v>0.81538539266520305</v>
      </c>
      <c r="H1868" s="50">
        <v>77.659574468085097</v>
      </c>
      <c r="I1868" s="76" t="str">
        <f t="shared" si="58"/>
        <v>No</v>
      </c>
      <c r="J1868" s="49" t="str">
        <f t="shared" si="59"/>
        <v>No</v>
      </c>
      <c r="K1868" s="47">
        <v>0.18898666475387499</v>
      </c>
      <c r="L1868" s="50">
        <v>59.280500521376403</v>
      </c>
      <c r="M1868" s="47">
        <v>0.22721955478756001</v>
      </c>
      <c r="N1868" s="50">
        <v>67.730496453900699</v>
      </c>
    </row>
    <row r="1869" spans="1:14" x14ac:dyDescent="0.2">
      <c r="A1869" s="57" t="s">
        <v>3841</v>
      </c>
      <c r="B1869" s="44" t="s">
        <v>3842</v>
      </c>
      <c r="C1869" s="45">
        <v>36</v>
      </c>
      <c r="D1869" s="46" t="s">
        <v>360</v>
      </c>
      <c r="E1869" s="47">
        <v>0.66852551750344802</v>
      </c>
      <c r="F1869" s="48">
        <v>49.374348279457799</v>
      </c>
      <c r="G1869" s="47">
        <v>0.76912107604010604</v>
      </c>
      <c r="H1869" s="50">
        <v>52.4822695035461</v>
      </c>
      <c r="I1869" s="76" t="str">
        <f t="shared" si="58"/>
        <v>No</v>
      </c>
      <c r="J1869" s="49" t="str">
        <f t="shared" si="59"/>
        <v>No</v>
      </c>
      <c r="K1869" s="47">
        <v>0.221883683378305</v>
      </c>
      <c r="L1869" s="50">
        <v>73.201251303441097</v>
      </c>
      <c r="M1869" s="47">
        <v>0.27735154207723201</v>
      </c>
      <c r="N1869" s="50">
        <v>86.524822695035496</v>
      </c>
    </row>
    <row r="1870" spans="1:14" x14ac:dyDescent="0.2">
      <c r="A1870" s="147" t="s">
        <v>3843</v>
      </c>
      <c r="B1870" s="44" t="s">
        <v>3844</v>
      </c>
      <c r="C1870" s="45">
        <v>36</v>
      </c>
      <c r="D1870" s="46" t="s">
        <v>360</v>
      </c>
      <c r="E1870" s="47">
        <v>0.84734282075108303</v>
      </c>
      <c r="F1870" s="48">
        <v>87.591240875912405</v>
      </c>
      <c r="G1870" s="47">
        <v>0.82769900684769504</v>
      </c>
      <c r="H1870" s="50">
        <v>84.042553191489404</v>
      </c>
      <c r="I1870" s="76" t="str">
        <f t="shared" si="58"/>
        <v>No</v>
      </c>
      <c r="J1870" s="49" t="str">
        <f t="shared" si="59"/>
        <v>Yes</v>
      </c>
      <c r="K1870" s="47">
        <v>0.21834841153623899</v>
      </c>
      <c r="L1870" s="50">
        <v>71.532846715328503</v>
      </c>
      <c r="M1870" s="47">
        <v>0.25511698613433997</v>
      </c>
      <c r="N1870" s="50">
        <v>78.014184397163106</v>
      </c>
    </row>
    <row r="1871" spans="1:14" x14ac:dyDescent="0.2">
      <c r="A1871" s="147" t="s">
        <v>3845</v>
      </c>
      <c r="B1871" s="44" t="s">
        <v>3846</v>
      </c>
      <c r="C1871" s="45">
        <v>36</v>
      </c>
      <c r="D1871" s="46" t="s">
        <v>360</v>
      </c>
      <c r="E1871" s="47">
        <v>0.88860184492559202</v>
      </c>
      <c r="F1871" s="48">
        <v>96.193952033368106</v>
      </c>
      <c r="G1871" s="47">
        <v>0.85373932083025705</v>
      </c>
      <c r="H1871" s="50">
        <v>94.326241134751797</v>
      </c>
      <c r="I1871" s="76" t="str">
        <f t="shared" si="58"/>
        <v>Yes</v>
      </c>
      <c r="J1871" s="49" t="str">
        <f t="shared" si="59"/>
        <v>Yes</v>
      </c>
      <c r="K1871" s="47">
        <v>0.21221772223266899</v>
      </c>
      <c r="L1871" s="50">
        <v>69.030239833159499</v>
      </c>
      <c r="M1871" s="47">
        <v>0.26344514745479197</v>
      </c>
      <c r="N1871" s="50">
        <v>82.269503546099301</v>
      </c>
    </row>
    <row r="1872" spans="1:14" x14ac:dyDescent="0.2">
      <c r="A1872" s="57" t="s">
        <v>3847</v>
      </c>
      <c r="B1872" s="44" t="s">
        <v>3848</v>
      </c>
      <c r="C1872" s="45">
        <v>36</v>
      </c>
      <c r="D1872" s="46" t="s">
        <v>360</v>
      </c>
      <c r="E1872" s="47">
        <v>0.71750560943660502</v>
      </c>
      <c r="F1872" s="48">
        <v>60.740354535975001</v>
      </c>
      <c r="G1872" s="47">
        <v>0.84009925282306197</v>
      </c>
      <c r="H1872" s="50">
        <v>89.361702127659598</v>
      </c>
      <c r="I1872" s="76" t="str">
        <f t="shared" si="58"/>
        <v>No</v>
      </c>
      <c r="J1872" s="49" t="str">
        <f t="shared" si="59"/>
        <v>No</v>
      </c>
      <c r="K1872" s="47">
        <v>0.20911335233623801</v>
      </c>
      <c r="L1872" s="50">
        <v>67.883211678832097</v>
      </c>
      <c r="M1872" s="47">
        <v>0.25954134085263703</v>
      </c>
      <c r="N1872" s="50">
        <v>80.141843971631204</v>
      </c>
    </row>
    <row r="1873" spans="1:14" x14ac:dyDescent="0.2">
      <c r="A1873" s="57" t="s">
        <v>3849</v>
      </c>
      <c r="B1873" s="44" t="s">
        <v>3850</v>
      </c>
      <c r="C1873" s="45">
        <v>36</v>
      </c>
      <c r="D1873" s="46" t="s">
        <v>360</v>
      </c>
      <c r="E1873" s="47">
        <v>0.68123252845401305</v>
      </c>
      <c r="F1873" s="48">
        <v>52.919708029197103</v>
      </c>
      <c r="G1873" s="47">
        <v>0.79354934031759194</v>
      </c>
      <c r="H1873" s="50">
        <v>63.829787234042598</v>
      </c>
      <c r="I1873" s="76" t="str">
        <f t="shared" si="58"/>
        <v>No</v>
      </c>
      <c r="J1873" s="49" t="str">
        <f t="shared" si="59"/>
        <v>No</v>
      </c>
      <c r="K1873" s="47">
        <v>0.21606688088960799</v>
      </c>
      <c r="L1873" s="50">
        <v>70.959332638164796</v>
      </c>
      <c r="M1873" s="47">
        <v>0.26161633504713699</v>
      </c>
      <c r="N1873" s="50">
        <v>81.205673758865203</v>
      </c>
    </row>
    <row r="1874" spans="1:14" x14ac:dyDescent="0.2">
      <c r="A1874" s="57" t="s">
        <v>3851</v>
      </c>
      <c r="B1874" s="44" t="s">
        <v>3852</v>
      </c>
      <c r="C1874" s="45">
        <v>36</v>
      </c>
      <c r="D1874" s="46" t="s">
        <v>360</v>
      </c>
      <c r="E1874" s="47">
        <v>0.68932683705294895</v>
      </c>
      <c r="F1874" s="48">
        <v>54.692387904066699</v>
      </c>
      <c r="G1874" s="47">
        <v>0.83475156834614594</v>
      </c>
      <c r="H1874" s="50">
        <v>87.2340425531915</v>
      </c>
      <c r="I1874" s="76" t="str">
        <f t="shared" si="58"/>
        <v>No</v>
      </c>
      <c r="J1874" s="49" t="str">
        <f t="shared" si="59"/>
        <v>No</v>
      </c>
      <c r="K1874" s="47">
        <v>0.19880796534165701</v>
      </c>
      <c r="L1874" s="50">
        <v>63.086548488008297</v>
      </c>
      <c r="M1874" s="47">
        <v>0.242990829310929</v>
      </c>
      <c r="N1874" s="50">
        <v>74.113475177305006</v>
      </c>
    </row>
    <row r="1875" spans="1:14" x14ac:dyDescent="0.2">
      <c r="A1875" s="57" t="s">
        <v>3853</v>
      </c>
      <c r="B1875" s="44" t="s">
        <v>3854</v>
      </c>
      <c r="C1875" s="45">
        <v>36</v>
      </c>
      <c r="D1875" s="46" t="s">
        <v>360</v>
      </c>
      <c r="E1875" s="47">
        <v>0.85368722919240703</v>
      </c>
      <c r="F1875" s="48">
        <v>89.3117831074035</v>
      </c>
      <c r="G1875" s="47">
        <v>0.79847422389987199</v>
      </c>
      <c r="H1875" s="50">
        <v>67.375886524822704</v>
      </c>
      <c r="I1875" s="76" t="str">
        <f t="shared" si="58"/>
        <v>No</v>
      </c>
      <c r="J1875" s="49" t="str">
        <f t="shared" si="59"/>
        <v>No</v>
      </c>
      <c r="K1875" s="47">
        <v>0.20725057955609499</v>
      </c>
      <c r="L1875" s="50">
        <v>66.840458811261698</v>
      </c>
      <c r="M1875" s="47">
        <v>0.25550906221865899</v>
      </c>
      <c r="N1875" s="50">
        <v>78.368794326241101</v>
      </c>
    </row>
    <row r="1876" spans="1:14" x14ac:dyDescent="0.2">
      <c r="A1876" s="57" t="s">
        <v>3855</v>
      </c>
      <c r="B1876" s="44" t="s">
        <v>3856</v>
      </c>
      <c r="C1876" s="45">
        <v>36</v>
      </c>
      <c r="D1876" s="46" t="s">
        <v>360</v>
      </c>
      <c r="E1876" s="47">
        <v>0.80567889642413304</v>
      </c>
      <c r="F1876" s="48">
        <v>77.059436913451506</v>
      </c>
      <c r="G1876" s="47">
        <v>0.72990133377847499</v>
      </c>
      <c r="H1876" s="50">
        <v>31.560283687943301</v>
      </c>
      <c r="I1876" s="76" t="str">
        <f t="shared" si="58"/>
        <v>No</v>
      </c>
      <c r="J1876" s="49" t="str">
        <f t="shared" si="59"/>
        <v>No</v>
      </c>
      <c r="K1876" s="47">
        <v>0.214496564285652</v>
      </c>
      <c r="L1876" s="50">
        <v>70.072992700729898</v>
      </c>
      <c r="M1876" s="47">
        <v>0.26464112429096298</v>
      </c>
      <c r="N1876" s="50">
        <v>82.624113475177296</v>
      </c>
    </row>
    <row r="1877" spans="1:14" x14ac:dyDescent="0.2">
      <c r="A1877" s="57" t="s">
        <v>3857</v>
      </c>
      <c r="B1877" s="44" t="s">
        <v>3858</v>
      </c>
      <c r="C1877" s="45">
        <v>36</v>
      </c>
      <c r="D1877" s="46" t="s">
        <v>360</v>
      </c>
      <c r="E1877" s="47">
        <v>0.79221481406000305</v>
      </c>
      <c r="F1877" s="48">
        <v>74.296141814389998</v>
      </c>
      <c r="G1877" s="47">
        <v>0.77555301576128699</v>
      </c>
      <c r="H1877" s="50">
        <v>54.964539007092199</v>
      </c>
      <c r="I1877" s="76" t="str">
        <f t="shared" si="58"/>
        <v>No</v>
      </c>
      <c r="J1877" s="49" t="str">
        <f t="shared" si="59"/>
        <v>No</v>
      </c>
      <c r="K1877" s="47">
        <v>0.209781845754202</v>
      </c>
      <c r="L1877" s="50">
        <v>68.0917622523462</v>
      </c>
      <c r="M1877" s="47">
        <v>0.258656616071061</v>
      </c>
      <c r="N1877" s="50">
        <v>79.787234042553195</v>
      </c>
    </row>
    <row r="1878" spans="1:14" x14ac:dyDescent="0.2">
      <c r="A1878" s="57" t="s">
        <v>3859</v>
      </c>
      <c r="B1878" s="44" t="s">
        <v>3860</v>
      </c>
      <c r="C1878" s="45">
        <v>36</v>
      </c>
      <c r="D1878" s="46" t="s">
        <v>360</v>
      </c>
      <c r="E1878" s="47">
        <v>0.63465234520198299</v>
      </c>
      <c r="F1878" s="48">
        <v>40.563086548488002</v>
      </c>
      <c r="G1878" s="47">
        <v>0.75655787650178796</v>
      </c>
      <c r="H1878" s="50">
        <v>46.0992907801418</v>
      </c>
      <c r="I1878" s="76" t="str">
        <f t="shared" si="58"/>
        <v>No</v>
      </c>
      <c r="J1878" s="49" t="str">
        <f t="shared" si="59"/>
        <v>No</v>
      </c>
      <c r="K1878" s="47">
        <v>0.20854615049950101</v>
      </c>
      <c r="L1878" s="50">
        <v>67.413972888425405</v>
      </c>
      <c r="M1878" s="47">
        <v>0.25696172033004</v>
      </c>
      <c r="N1878" s="50">
        <v>79.078014184397205</v>
      </c>
    </row>
    <row r="1879" spans="1:14" x14ac:dyDescent="0.2">
      <c r="A1879" s="57" t="s">
        <v>3861</v>
      </c>
      <c r="B1879" s="44" t="s">
        <v>3862</v>
      </c>
      <c r="C1879" s="45">
        <v>36</v>
      </c>
      <c r="D1879" s="46" t="s">
        <v>360</v>
      </c>
      <c r="E1879" s="47">
        <v>0.67482877254451201</v>
      </c>
      <c r="F1879" s="48">
        <v>51.251303441084502</v>
      </c>
      <c r="G1879" s="47">
        <v>0.81167068854634195</v>
      </c>
      <c r="H1879" s="50">
        <v>73.758865248226897</v>
      </c>
      <c r="I1879" s="76" t="str">
        <f t="shared" si="58"/>
        <v>No</v>
      </c>
      <c r="J1879" s="49" t="str">
        <f t="shared" si="59"/>
        <v>No</v>
      </c>
      <c r="K1879" s="47">
        <v>0.21931354923631899</v>
      </c>
      <c r="L1879" s="50">
        <v>71.845672575599593</v>
      </c>
      <c r="M1879" s="47">
        <v>0.27152300214587799</v>
      </c>
      <c r="N1879" s="50">
        <v>84.751773049645394</v>
      </c>
    </row>
    <row r="1880" spans="1:14" x14ac:dyDescent="0.2">
      <c r="A1880" s="57" t="s">
        <v>2907</v>
      </c>
      <c r="B1880" s="44" t="s">
        <v>3863</v>
      </c>
      <c r="C1880" s="45">
        <v>36</v>
      </c>
      <c r="D1880" s="46" t="s">
        <v>360</v>
      </c>
      <c r="E1880" s="47">
        <v>0.79082867292987502</v>
      </c>
      <c r="F1880" s="48">
        <v>73.931178310740293</v>
      </c>
      <c r="G1880" s="47">
        <v>0.71818037221111797</v>
      </c>
      <c r="H1880" s="50">
        <v>27.659574468085101</v>
      </c>
      <c r="I1880" s="76" t="str">
        <f t="shared" si="58"/>
        <v>No</v>
      </c>
      <c r="J1880" s="49" t="str">
        <f t="shared" si="59"/>
        <v>No</v>
      </c>
      <c r="K1880" s="47">
        <v>0.23521065559352</v>
      </c>
      <c r="L1880" s="50">
        <v>77.945776850886304</v>
      </c>
      <c r="M1880" s="47">
        <v>0.30059284131065001</v>
      </c>
      <c r="N1880" s="50">
        <v>89.361702127659598</v>
      </c>
    </row>
    <row r="1881" spans="1:14" x14ac:dyDescent="0.2">
      <c r="A1881" s="147" t="s">
        <v>3864</v>
      </c>
      <c r="B1881" s="44" t="s">
        <v>3865</v>
      </c>
      <c r="C1881" s="45">
        <v>36</v>
      </c>
      <c r="D1881" s="46" t="s">
        <v>360</v>
      </c>
      <c r="E1881" s="47">
        <v>0.82350557581191097</v>
      </c>
      <c r="F1881" s="48">
        <v>81.647549530761196</v>
      </c>
      <c r="G1881" s="47">
        <v>0.81881769997379805</v>
      </c>
      <c r="H1881" s="50">
        <v>78.723404255319195</v>
      </c>
      <c r="I1881" s="76" t="str">
        <f t="shared" si="58"/>
        <v>No</v>
      </c>
      <c r="J1881" s="49" t="str">
        <f t="shared" si="59"/>
        <v>Yes</v>
      </c>
      <c r="K1881" s="47">
        <v>0.22637313043648999</v>
      </c>
      <c r="L1881" s="50">
        <v>75.182481751824795</v>
      </c>
      <c r="M1881" s="47">
        <v>0.26962400129578601</v>
      </c>
      <c r="N1881" s="50">
        <v>84.042553191489404</v>
      </c>
    </row>
    <row r="1882" spans="1:14" x14ac:dyDescent="0.2">
      <c r="A1882" s="57" t="s">
        <v>3866</v>
      </c>
      <c r="B1882" s="44" t="s">
        <v>3867</v>
      </c>
      <c r="C1882" s="45">
        <v>36</v>
      </c>
      <c r="D1882" s="46" t="s">
        <v>360</v>
      </c>
      <c r="E1882" s="47">
        <v>0.85396786210925102</v>
      </c>
      <c r="F1882" s="48">
        <v>89.3639207507821</v>
      </c>
      <c r="G1882" s="47">
        <v>0.78941828250280899</v>
      </c>
      <c r="H1882" s="50">
        <v>59.929078014184398</v>
      </c>
      <c r="I1882" s="76" t="str">
        <f t="shared" si="58"/>
        <v>No</v>
      </c>
      <c r="J1882" s="49" t="str">
        <f t="shared" si="59"/>
        <v>No</v>
      </c>
      <c r="K1882" s="47">
        <v>0.19475707441495799</v>
      </c>
      <c r="L1882" s="50">
        <v>61.574556830031298</v>
      </c>
      <c r="M1882" s="47">
        <v>0.23759912239363801</v>
      </c>
      <c r="N1882" s="50">
        <v>71.276595744680805</v>
      </c>
    </row>
    <row r="1883" spans="1:14" x14ac:dyDescent="0.2">
      <c r="A1883" s="57" t="s">
        <v>1073</v>
      </c>
      <c r="B1883" s="44" t="s">
        <v>3868</v>
      </c>
      <c r="C1883" s="45">
        <v>36</v>
      </c>
      <c r="D1883" s="46" t="s">
        <v>360</v>
      </c>
      <c r="E1883" s="47">
        <v>0.81949395398437297</v>
      </c>
      <c r="F1883" s="48">
        <v>80.709071949947898</v>
      </c>
      <c r="G1883" s="47">
        <v>0.71578221770835804</v>
      </c>
      <c r="H1883" s="50">
        <v>26.595744680851102</v>
      </c>
      <c r="I1883" s="76" t="str">
        <f t="shared" si="58"/>
        <v>No</v>
      </c>
      <c r="J1883" s="49" t="str">
        <f t="shared" si="59"/>
        <v>No</v>
      </c>
      <c r="K1883" s="47">
        <v>0.16302744932420701</v>
      </c>
      <c r="L1883" s="50">
        <v>45.151199165797699</v>
      </c>
      <c r="M1883" s="47">
        <v>0.18880533016062001</v>
      </c>
      <c r="N1883" s="50">
        <v>58.156028368794303</v>
      </c>
    </row>
    <row r="1884" spans="1:14" x14ac:dyDescent="0.2">
      <c r="A1884" s="57" t="s">
        <v>3869</v>
      </c>
      <c r="B1884" s="44" t="s">
        <v>3870</v>
      </c>
      <c r="C1884" s="45">
        <v>36</v>
      </c>
      <c r="D1884" s="46" t="s">
        <v>360</v>
      </c>
      <c r="E1884" s="47">
        <v>0.68801331469229199</v>
      </c>
      <c r="F1884" s="48">
        <v>54.483837330552703</v>
      </c>
      <c r="G1884" s="47">
        <v>0.81043287098067096</v>
      </c>
      <c r="H1884" s="50">
        <v>72.340425531914903</v>
      </c>
      <c r="I1884" s="76" t="str">
        <f t="shared" si="58"/>
        <v>No</v>
      </c>
      <c r="J1884" s="49" t="str">
        <f t="shared" si="59"/>
        <v>No</v>
      </c>
      <c r="K1884" s="47">
        <v>0.212363467267145</v>
      </c>
      <c r="L1884" s="50">
        <v>69.1866527632951</v>
      </c>
      <c r="M1884" s="47">
        <v>0.26643620669500701</v>
      </c>
      <c r="N1884" s="50">
        <v>83.3333333333333</v>
      </c>
    </row>
    <row r="1885" spans="1:14" x14ac:dyDescent="0.2">
      <c r="A1885" s="57" t="s">
        <v>3871</v>
      </c>
      <c r="B1885" s="44" t="s">
        <v>3872</v>
      </c>
      <c r="C1885" s="45">
        <v>36</v>
      </c>
      <c r="D1885" s="46" t="s">
        <v>360</v>
      </c>
      <c r="E1885" s="47">
        <v>0.63222664702783504</v>
      </c>
      <c r="F1885" s="48">
        <v>39.676746611053197</v>
      </c>
      <c r="G1885" s="47">
        <v>0.81226552148102105</v>
      </c>
      <c r="H1885" s="50">
        <v>75.531914893617</v>
      </c>
      <c r="I1885" s="76" t="str">
        <f t="shared" si="58"/>
        <v>No</v>
      </c>
      <c r="J1885" s="49" t="str">
        <f t="shared" si="59"/>
        <v>No</v>
      </c>
      <c r="K1885" s="47">
        <v>0.30362762874238303</v>
      </c>
      <c r="L1885" s="50">
        <v>91.814389989572504</v>
      </c>
      <c r="M1885" s="47">
        <v>0.408377593551014</v>
      </c>
      <c r="N1885" s="50">
        <v>96.808510638297903</v>
      </c>
    </row>
    <row r="1886" spans="1:14" x14ac:dyDescent="0.2">
      <c r="A1886" s="57" t="s">
        <v>3873</v>
      </c>
      <c r="B1886" s="44" t="s">
        <v>3874</v>
      </c>
      <c r="C1886" s="45">
        <v>36</v>
      </c>
      <c r="D1886" s="46" t="s">
        <v>360</v>
      </c>
      <c r="E1886" s="47">
        <v>0.68368022501679404</v>
      </c>
      <c r="F1886" s="48">
        <v>53.336809176225202</v>
      </c>
      <c r="G1886" s="47">
        <v>0.79184584435623495</v>
      </c>
      <c r="H1886" s="50">
        <v>61.347517730496499</v>
      </c>
      <c r="I1886" s="76" t="str">
        <f t="shared" si="58"/>
        <v>No</v>
      </c>
      <c r="J1886" s="49" t="str">
        <f t="shared" si="59"/>
        <v>No</v>
      </c>
      <c r="K1886" s="47">
        <v>0.23228143175919</v>
      </c>
      <c r="L1886" s="50">
        <v>77.215849843587094</v>
      </c>
      <c r="M1886" s="47">
        <v>0.288935175702703</v>
      </c>
      <c r="N1886" s="50">
        <v>88.297872340425499</v>
      </c>
    </row>
    <row r="1887" spans="1:14" x14ac:dyDescent="0.2">
      <c r="A1887" s="57" t="s">
        <v>3875</v>
      </c>
      <c r="B1887" s="44" t="s">
        <v>3876</v>
      </c>
      <c r="C1887" s="45">
        <v>36</v>
      </c>
      <c r="D1887" s="46" t="s">
        <v>360</v>
      </c>
      <c r="E1887" s="47">
        <v>0.71919708692832696</v>
      </c>
      <c r="F1887" s="48">
        <v>61.261730969760201</v>
      </c>
      <c r="G1887" s="47">
        <v>0.84850341049289302</v>
      </c>
      <c r="H1887" s="50">
        <v>92.907801418439703</v>
      </c>
      <c r="I1887" s="76" t="str">
        <f t="shared" si="58"/>
        <v>No</v>
      </c>
      <c r="J1887" s="49" t="str">
        <f t="shared" si="59"/>
        <v>No</v>
      </c>
      <c r="K1887" s="47">
        <v>0.209056386310706</v>
      </c>
      <c r="L1887" s="50">
        <v>67.831074035453597</v>
      </c>
      <c r="M1887" s="47">
        <v>0.26715343051186602</v>
      </c>
      <c r="N1887" s="50">
        <v>83.687943262411395</v>
      </c>
    </row>
    <row r="1888" spans="1:14" x14ac:dyDescent="0.2">
      <c r="A1888" s="147" t="s">
        <v>819</v>
      </c>
      <c r="B1888" s="44" t="s">
        <v>3877</v>
      </c>
      <c r="C1888" s="45">
        <v>36</v>
      </c>
      <c r="D1888" s="46" t="s">
        <v>360</v>
      </c>
      <c r="E1888" s="47">
        <v>0.85720339766231601</v>
      </c>
      <c r="F1888" s="48">
        <v>90.198123044838397</v>
      </c>
      <c r="G1888" s="47">
        <v>0.86446825107541403</v>
      </c>
      <c r="H1888" s="50">
        <v>96.453900709219894</v>
      </c>
      <c r="I1888" s="76" t="str">
        <f t="shared" si="58"/>
        <v>Yes</v>
      </c>
      <c r="J1888" s="49" t="str">
        <f t="shared" si="59"/>
        <v>Yes</v>
      </c>
      <c r="K1888" s="47">
        <v>0.197837728401661</v>
      </c>
      <c r="L1888" s="50">
        <v>62.669447340980199</v>
      </c>
      <c r="M1888" s="47">
        <v>0.25802159550763598</v>
      </c>
      <c r="N1888" s="50">
        <v>79.4326241134752</v>
      </c>
    </row>
    <row r="1889" spans="1:14" x14ac:dyDescent="0.2">
      <c r="A1889" s="147" t="s">
        <v>474</v>
      </c>
      <c r="B1889" s="44" t="s">
        <v>3878</v>
      </c>
      <c r="C1889" s="45">
        <v>36</v>
      </c>
      <c r="D1889" s="46" t="s">
        <v>360</v>
      </c>
      <c r="E1889" s="47">
        <v>0.88583647517362596</v>
      </c>
      <c r="F1889" s="48">
        <v>95.7247132429614</v>
      </c>
      <c r="G1889" s="47">
        <v>0.81487891341499996</v>
      </c>
      <c r="H1889" s="50">
        <v>76.950354609929093</v>
      </c>
      <c r="I1889" s="76" t="str">
        <f t="shared" si="58"/>
        <v>No</v>
      </c>
      <c r="J1889" s="49" t="str">
        <f t="shared" si="59"/>
        <v>Yes</v>
      </c>
      <c r="K1889" s="47">
        <v>0.23063408060282201</v>
      </c>
      <c r="L1889" s="50">
        <v>76.433785192909298</v>
      </c>
      <c r="M1889" s="47">
        <v>0.30114985935969102</v>
      </c>
      <c r="N1889" s="50">
        <v>89.716312056737607</v>
      </c>
    </row>
    <row r="1890" spans="1:14" x14ac:dyDescent="0.2">
      <c r="A1890" s="148" t="s">
        <v>2907</v>
      </c>
      <c r="B1890" s="44" t="s">
        <v>3879</v>
      </c>
      <c r="C1890" s="45">
        <v>35</v>
      </c>
      <c r="D1890" s="46" t="s">
        <v>360</v>
      </c>
      <c r="E1890" s="47">
        <v>0.86775923502513297</v>
      </c>
      <c r="F1890" s="48">
        <v>92.335766423357697</v>
      </c>
      <c r="G1890" s="47">
        <v>0.87268460995722996</v>
      </c>
      <c r="H1890" s="50">
        <v>91.360412637008395</v>
      </c>
      <c r="I1890" s="76" t="str">
        <f t="shared" si="58"/>
        <v>Yes</v>
      </c>
      <c r="J1890" s="49" t="str">
        <f t="shared" si="59"/>
        <v>Yes</v>
      </c>
      <c r="K1890" s="47">
        <v>0.21961975771377801</v>
      </c>
      <c r="L1890" s="50">
        <v>72.210636079249198</v>
      </c>
      <c r="M1890" s="47">
        <v>0.17985445106275799</v>
      </c>
      <c r="N1890" s="50">
        <v>43.5203094777563</v>
      </c>
    </row>
    <row r="1891" spans="1:14" x14ac:dyDescent="0.2">
      <c r="A1891" s="57" t="s">
        <v>3880</v>
      </c>
      <c r="B1891" s="44" t="s">
        <v>3881</v>
      </c>
      <c r="C1891" s="45">
        <v>36</v>
      </c>
      <c r="D1891" s="46" t="s">
        <v>360</v>
      </c>
      <c r="E1891" s="47">
        <v>0.81936075495357497</v>
      </c>
      <c r="F1891" s="48">
        <v>80.656934306569298</v>
      </c>
      <c r="G1891" s="47">
        <v>0.768189993796068</v>
      </c>
      <c r="H1891" s="50">
        <v>51.773049645390103</v>
      </c>
      <c r="I1891" s="76" t="str">
        <f t="shared" si="58"/>
        <v>No</v>
      </c>
      <c r="J1891" s="49" t="str">
        <f t="shared" si="59"/>
        <v>No</v>
      </c>
      <c r="K1891" s="47">
        <v>0.20588327295954301</v>
      </c>
      <c r="L1891" s="50">
        <v>66.319082377476505</v>
      </c>
      <c r="M1891" s="47">
        <v>0.30782951304945499</v>
      </c>
      <c r="N1891" s="50">
        <v>90.425531914893597</v>
      </c>
    </row>
    <row r="1892" spans="1:14" x14ac:dyDescent="0.2">
      <c r="A1892" s="57" t="s">
        <v>3882</v>
      </c>
      <c r="B1892" s="44" t="s">
        <v>3883</v>
      </c>
      <c r="C1892" s="45">
        <v>36</v>
      </c>
      <c r="D1892" s="46" t="s">
        <v>360</v>
      </c>
      <c r="E1892" s="47">
        <v>0.65007914461341898</v>
      </c>
      <c r="F1892" s="48">
        <v>44.7340980187696</v>
      </c>
      <c r="G1892" s="47">
        <v>0.80568223708829401</v>
      </c>
      <c r="H1892" s="50">
        <v>69.858156028368796</v>
      </c>
      <c r="I1892" s="76" t="str">
        <f t="shared" si="58"/>
        <v>No</v>
      </c>
      <c r="J1892" s="49" t="str">
        <f t="shared" si="59"/>
        <v>No</v>
      </c>
      <c r="K1892" s="47">
        <v>0.34837354526696201</v>
      </c>
      <c r="L1892" s="50">
        <v>94.994786235662104</v>
      </c>
      <c r="M1892" s="47">
        <v>0.43492056900195197</v>
      </c>
      <c r="N1892" s="50">
        <v>97.517730496453893</v>
      </c>
    </row>
    <row r="1893" spans="1:14" x14ac:dyDescent="0.2">
      <c r="A1893" s="57" t="s">
        <v>3884</v>
      </c>
      <c r="B1893" s="44" t="s">
        <v>3885</v>
      </c>
      <c r="C1893" s="45">
        <v>35</v>
      </c>
      <c r="D1893" s="46" t="s">
        <v>360</v>
      </c>
      <c r="E1893" s="47">
        <v>0.727816497373171</v>
      </c>
      <c r="F1893" s="48">
        <v>62.721584984358699</v>
      </c>
      <c r="G1893" s="47">
        <v>0.70365920666807702</v>
      </c>
      <c r="H1893" s="50">
        <v>23.6621534493875</v>
      </c>
      <c r="I1893" s="76" t="str">
        <f t="shared" si="58"/>
        <v>No</v>
      </c>
      <c r="J1893" s="49" t="str">
        <f t="shared" si="59"/>
        <v>No</v>
      </c>
      <c r="K1893" s="47">
        <v>0.26549893652024198</v>
      </c>
      <c r="L1893" s="50">
        <v>86.287799791449402</v>
      </c>
      <c r="M1893" s="47">
        <v>0.23446178680911001</v>
      </c>
      <c r="N1893" s="50">
        <v>68.278529980657595</v>
      </c>
    </row>
    <row r="1894" spans="1:14" x14ac:dyDescent="0.2">
      <c r="A1894" s="57" t="s">
        <v>3886</v>
      </c>
      <c r="B1894" s="44" t="s">
        <v>3887</v>
      </c>
      <c r="C1894" s="45">
        <v>35</v>
      </c>
      <c r="D1894" s="46" t="s">
        <v>360</v>
      </c>
      <c r="E1894" s="47">
        <v>0.76957502834061797</v>
      </c>
      <c r="F1894" s="48">
        <v>70.072992700729898</v>
      </c>
      <c r="G1894" s="47">
        <v>0.70811339904845905</v>
      </c>
      <c r="H1894" s="50">
        <v>24.564796905222401</v>
      </c>
      <c r="I1894" s="76" t="str">
        <f t="shared" si="58"/>
        <v>No</v>
      </c>
      <c r="J1894" s="49" t="str">
        <f t="shared" si="59"/>
        <v>No</v>
      </c>
      <c r="K1894" s="47">
        <v>0.32766880734098203</v>
      </c>
      <c r="L1894" s="50">
        <v>93.899895724713204</v>
      </c>
      <c r="M1894" s="47">
        <v>0.268715700693199</v>
      </c>
      <c r="N1894" s="50">
        <v>74.532559638942601</v>
      </c>
    </row>
    <row r="1895" spans="1:14" x14ac:dyDescent="0.2">
      <c r="A1895" s="57" t="s">
        <v>3888</v>
      </c>
      <c r="B1895" s="44" t="s">
        <v>3889</v>
      </c>
      <c r="C1895" s="45">
        <v>35</v>
      </c>
      <c r="D1895" s="46" t="s">
        <v>360</v>
      </c>
      <c r="E1895" s="47">
        <v>0.56688884110852999</v>
      </c>
      <c r="F1895" s="48">
        <v>20.072992700729898</v>
      </c>
      <c r="G1895" s="47">
        <v>0.66799094251914504</v>
      </c>
      <c r="H1895" s="50">
        <v>17.472598323662201</v>
      </c>
      <c r="I1895" s="76" t="str">
        <f t="shared" si="58"/>
        <v>No</v>
      </c>
      <c r="J1895" s="49" t="str">
        <f t="shared" si="59"/>
        <v>No</v>
      </c>
      <c r="K1895" s="47">
        <v>0.25651101493516498</v>
      </c>
      <c r="L1895" s="50">
        <v>84.202294056308702</v>
      </c>
      <c r="M1895" s="47">
        <v>0.22879256674951301</v>
      </c>
      <c r="N1895" s="50">
        <v>66.924564796905202</v>
      </c>
    </row>
    <row r="1896" spans="1:14" x14ac:dyDescent="0.2">
      <c r="A1896" s="57" t="s">
        <v>3890</v>
      </c>
      <c r="B1896" s="44" t="s">
        <v>3891</v>
      </c>
      <c r="C1896" s="45">
        <v>35</v>
      </c>
      <c r="D1896" s="46" t="s">
        <v>360</v>
      </c>
      <c r="E1896" s="47">
        <v>0.568486982292006</v>
      </c>
      <c r="F1896" s="48">
        <v>20.646506777893599</v>
      </c>
      <c r="G1896" s="47">
        <v>0.72965306374571204</v>
      </c>
      <c r="H1896" s="50">
        <v>29.980657640232099</v>
      </c>
      <c r="I1896" s="76" t="str">
        <f t="shared" si="58"/>
        <v>No</v>
      </c>
      <c r="J1896" s="49" t="str">
        <f t="shared" si="59"/>
        <v>No</v>
      </c>
      <c r="K1896" s="47">
        <v>0.24697442012373599</v>
      </c>
      <c r="L1896" s="50">
        <v>81.543274244004195</v>
      </c>
      <c r="M1896" s="47">
        <v>0.21768773693868801</v>
      </c>
      <c r="N1896" s="50">
        <v>63.120567375886502</v>
      </c>
    </row>
    <row r="1897" spans="1:14" x14ac:dyDescent="0.2">
      <c r="A1897" s="57" t="s">
        <v>3892</v>
      </c>
      <c r="B1897" s="44" t="s">
        <v>3893</v>
      </c>
      <c r="C1897" s="45">
        <v>36</v>
      </c>
      <c r="D1897" s="46" t="s">
        <v>360</v>
      </c>
      <c r="E1897" s="47">
        <v>0.63394526370464299</v>
      </c>
      <c r="F1897" s="48">
        <v>40.4066736183524</v>
      </c>
      <c r="G1897" s="47">
        <v>0.73192141852227299</v>
      </c>
      <c r="H1897" s="50">
        <v>32.269503546099301</v>
      </c>
      <c r="I1897" s="76" t="str">
        <f t="shared" si="58"/>
        <v>No</v>
      </c>
      <c r="J1897" s="49" t="str">
        <f t="shared" si="59"/>
        <v>No</v>
      </c>
      <c r="K1897" s="47">
        <v>0.2439850404809</v>
      </c>
      <c r="L1897" s="50">
        <v>80.604796663190797</v>
      </c>
      <c r="M1897" s="47">
        <v>0.31483780115967003</v>
      </c>
      <c r="N1897" s="50">
        <v>91.489361702127695</v>
      </c>
    </row>
    <row r="1898" spans="1:14" x14ac:dyDescent="0.2">
      <c r="A1898" s="57" t="s">
        <v>3894</v>
      </c>
      <c r="B1898" s="44" t="s">
        <v>3895</v>
      </c>
      <c r="C1898" s="45">
        <v>35</v>
      </c>
      <c r="D1898" s="46" t="s">
        <v>360</v>
      </c>
      <c r="E1898" s="47">
        <v>0.53803696892108399</v>
      </c>
      <c r="F1898" s="48">
        <v>13.086548488008299</v>
      </c>
      <c r="G1898" s="47">
        <v>0.64413458320623496</v>
      </c>
      <c r="H1898" s="50">
        <v>14.9580915538362</v>
      </c>
      <c r="I1898" s="76" t="str">
        <f t="shared" si="58"/>
        <v>No</v>
      </c>
      <c r="J1898" s="49" t="str">
        <f t="shared" si="59"/>
        <v>No</v>
      </c>
      <c r="K1898" s="47">
        <v>0.28000453387270702</v>
      </c>
      <c r="L1898" s="50">
        <v>88.008342022940596</v>
      </c>
      <c r="M1898" s="47">
        <v>0.22882875590447499</v>
      </c>
      <c r="N1898" s="50">
        <v>66.989039329464902</v>
      </c>
    </row>
    <row r="1899" spans="1:14" x14ac:dyDescent="0.2">
      <c r="A1899" s="57" t="s">
        <v>3896</v>
      </c>
      <c r="B1899" s="44" t="s">
        <v>3897</v>
      </c>
      <c r="C1899" s="45">
        <v>36</v>
      </c>
      <c r="D1899" s="46" t="s">
        <v>360</v>
      </c>
      <c r="E1899" s="47">
        <v>0.66874202122942294</v>
      </c>
      <c r="F1899" s="48">
        <v>49.530761209593301</v>
      </c>
      <c r="G1899" s="47">
        <v>0.64484330025665304</v>
      </c>
      <c r="H1899" s="50">
        <v>13.4751773049645</v>
      </c>
      <c r="I1899" s="76" t="str">
        <f t="shared" si="58"/>
        <v>No</v>
      </c>
      <c r="J1899" s="49" t="str">
        <f t="shared" si="59"/>
        <v>No</v>
      </c>
      <c r="K1899" s="47">
        <v>0.292374438571332</v>
      </c>
      <c r="L1899" s="50">
        <v>90.145985401459896</v>
      </c>
      <c r="M1899" s="47">
        <v>0.34180680939312502</v>
      </c>
      <c r="N1899" s="50">
        <v>93.262411347517698</v>
      </c>
    </row>
    <row r="1900" spans="1:14" x14ac:dyDescent="0.2">
      <c r="A1900" s="57" t="s">
        <v>3898</v>
      </c>
      <c r="B1900" s="44" t="s">
        <v>3899</v>
      </c>
      <c r="C1900" s="45">
        <v>35</v>
      </c>
      <c r="D1900" s="46" t="s">
        <v>360</v>
      </c>
      <c r="E1900" s="47">
        <v>0.49121962712543998</v>
      </c>
      <c r="F1900" s="48">
        <v>5.3180396246089696</v>
      </c>
      <c r="G1900" s="47">
        <v>0.547055616027187</v>
      </c>
      <c r="H1900" s="50">
        <v>6.4474532559638904</v>
      </c>
      <c r="I1900" s="76" t="str">
        <f t="shared" si="58"/>
        <v>No</v>
      </c>
      <c r="J1900" s="49" t="str">
        <f t="shared" si="59"/>
        <v>No</v>
      </c>
      <c r="K1900" s="47">
        <v>0.28729995279550502</v>
      </c>
      <c r="L1900" s="50">
        <v>89.259645464024999</v>
      </c>
      <c r="M1900" s="47">
        <v>0.237402847257425</v>
      </c>
      <c r="N1900" s="50">
        <v>68.987749838813698</v>
      </c>
    </row>
    <row r="1901" spans="1:14" x14ac:dyDescent="0.2">
      <c r="A1901" s="57" t="s">
        <v>3900</v>
      </c>
      <c r="B1901" s="44" t="s">
        <v>3901</v>
      </c>
      <c r="C1901" s="45">
        <v>35</v>
      </c>
      <c r="D1901" s="46" t="s">
        <v>360</v>
      </c>
      <c r="E1901" s="47">
        <v>0.78119904488532599</v>
      </c>
      <c r="F1901" s="48">
        <v>72.262773722627699</v>
      </c>
      <c r="G1901" s="47">
        <v>0.73891889246458298</v>
      </c>
      <c r="H1901" s="50">
        <v>32.301740812379101</v>
      </c>
      <c r="I1901" s="76" t="str">
        <f t="shared" si="58"/>
        <v>No</v>
      </c>
      <c r="J1901" s="49" t="str">
        <f t="shared" si="59"/>
        <v>No</v>
      </c>
      <c r="K1901" s="47">
        <v>0.34579451513544002</v>
      </c>
      <c r="L1901" s="50">
        <v>94.838373305526602</v>
      </c>
      <c r="M1901" s="47">
        <v>0.26737711203468201</v>
      </c>
      <c r="N1901" s="50">
        <v>74.210186976144399</v>
      </c>
    </row>
    <row r="1902" spans="1:14" x14ac:dyDescent="0.2">
      <c r="A1902" s="57" t="s">
        <v>3902</v>
      </c>
      <c r="B1902" s="44" t="s">
        <v>3903</v>
      </c>
      <c r="C1902" s="45">
        <v>35</v>
      </c>
      <c r="D1902" s="46" t="s">
        <v>360</v>
      </c>
      <c r="E1902" s="47">
        <v>0.80857000339733698</v>
      </c>
      <c r="F1902" s="48">
        <v>77.893639207507803</v>
      </c>
      <c r="G1902" s="47">
        <v>0.69531654482473304</v>
      </c>
      <c r="H1902" s="50">
        <v>21.663442940038699</v>
      </c>
      <c r="I1902" s="76" t="str">
        <f t="shared" si="58"/>
        <v>No</v>
      </c>
      <c r="J1902" s="49" t="str">
        <f t="shared" si="59"/>
        <v>No</v>
      </c>
      <c r="K1902" s="47">
        <v>0.28499877249364503</v>
      </c>
      <c r="L1902" s="50">
        <v>88.946819603753895</v>
      </c>
      <c r="M1902" s="47">
        <v>0.24911460845479899</v>
      </c>
      <c r="N1902" s="50">
        <v>71.695680206318499</v>
      </c>
    </row>
    <row r="1903" spans="1:14" x14ac:dyDescent="0.2">
      <c r="A1903" s="57" t="s">
        <v>3904</v>
      </c>
      <c r="B1903" s="44" t="s">
        <v>3905</v>
      </c>
      <c r="C1903" s="45">
        <v>35</v>
      </c>
      <c r="D1903" s="46" t="s">
        <v>360</v>
      </c>
      <c r="E1903" s="47">
        <v>0.68366670297877996</v>
      </c>
      <c r="F1903" s="48">
        <v>53.284671532846701</v>
      </c>
      <c r="G1903" s="47">
        <v>0.82221750827579598</v>
      </c>
      <c r="H1903" s="50">
        <v>72.211476466795602</v>
      </c>
      <c r="I1903" s="76" t="str">
        <f t="shared" si="58"/>
        <v>No</v>
      </c>
      <c r="J1903" s="49" t="str">
        <f t="shared" si="59"/>
        <v>No</v>
      </c>
      <c r="K1903" s="47">
        <v>0.29576174142752798</v>
      </c>
      <c r="L1903" s="50">
        <v>90.771637122002105</v>
      </c>
      <c r="M1903" s="47">
        <v>0.253661169527648</v>
      </c>
      <c r="N1903" s="50">
        <v>72.340425531914903</v>
      </c>
    </row>
    <row r="1904" spans="1:14" x14ac:dyDescent="0.2">
      <c r="A1904" s="57" t="s">
        <v>3906</v>
      </c>
      <c r="B1904" s="44" t="s">
        <v>3907</v>
      </c>
      <c r="C1904" s="45">
        <v>36</v>
      </c>
      <c r="D1904" s="46" t="s">
        <v>360</v>
      </c>
      <c r="E1904" s="47">
        <v>0.71427883243894996</v>
      </c>
      <c r="F1904" s="48">
        <v>60.323253388946803</v>
      </c>
      <c r="G1904" s="47">
        <v>0.87480123731322101</v>
      </c>
      <c r="H1904" s="50">
        <v>98.936170212766001</v>
      </c>
      <c r="I1904" s="76" t="str">
        <f t="shared" si="58"/>
        <v>No</v>
      </c>
      <c r="J1904" s="49" t="str">
        <f t="shared" si="59"/>
        <v>No</v>
      </c>
      <c r="K1904" s="47">
        <v>0.13448778230701899</v>
      </c>
      <c r="L1904" s="50">
        <v>32.273201251303398</v>
      </c>
      <c r="M1904" s="47">
        <v>0.14971080643779899</v>
      </c>
      <c r="N1904" s="50">
        <v>47.163120567375898</v>
      </c>
    </row>
    <row r="1905" spans="1:14" x14ac:dyDescent="0.2">
      <c r="A1905" s="57" t="s">
        <v>586</v>
      </c>
      <c r="B1905" s="44" t="s">
        <v>3908</v>
      </c>
      <c r="C1905" s="45">
        <v>36</v>
      </c>
      <c r="D1905" s="46" t="s">
        <v>360</v>
      </c>
      <c r="E1905" s="47">
        <v>0.82766640614461295</v>
      </c>
      <c r="F1905" s="48">
        <v>83.055265901981201</v>
      </c>
      <c r="G1905" s="47">
        <v>0.74023438405925501</v>
      </c>
      <c r="H1905" s="50">
        <v>37.588652482269502</v>
      </c>
      <c r="I1905" s="76" t="str">
        <f t="shared" si="58"/>
        <v>No</v>
      </c>
      <c r="J1905" s="49" t="str">
        <f t="shared" si="59"/>
        <v>No</v>
      </c>
      <c r="K1905" s="47">
        <v>0.21943856270643999</v>
      </c>
      <c r="L1905" s="50">
        <v>72.054223149113696</v>
      </c>
      <c r="M1905" s="47">
        <v>0.26328154873195803</v>
      </c>
      <c r="N1905" s="50">
        <v>81.914893617021306</v>
      </c>
    </row>
    <row r="1906" spans="1:14" x14ac:dyDescent="0.2">
      <c r="A1906" s="147" t="s">
        <v>3909</v>
      </c>
      <c r="B1906" s="44" t="s">
        <v>3910</v>
      </c>
      <c r="C1906" s="45">
        <v>36</v>
      </c>
      <c r="D1906" s="46" t="s">
        <v>360</v>
      </c>
      <c r="E1906" s="47">
        <v>0.88754558607294698</v>
      </c>
      <c r="F1906" s="48">
        <v>96.141814389989605</v>
      </c>
      <c r="G1906" s="47">
        <v>0.84021491732630704</v>
      </c>
      <c r="H1906" s="50">
        <v>89.716312056737607</v>
      </c>
      <c r="I1906" s="76" t="str">
        <f t="shared" si="58"/>
        <v>No</v>
      </c>
      <c r="J1906" s="49" t="str">
        <f t="shared" si="59"/>
        <v>Yes</v>
      </c>
      <c r="K1906" s="47">
        <v>0.23230230641605401</v>
      </c>
      <c r="L1906" s="50">
        <v>77.267987486965595</v>
      </c>
      <c r="M1906" s="47">
        <v>0.27586925810370699</v>
      </c>
      <c r="N1906" s="50">
        <v>86.170212765957402</v>
      </c>
    </row>
    <row r="1907" spans="1:14" x14ac:dyDescent="0.2">
      <c r="A1907" s="148" t="s">
        <v>3911</v>
      </c>
      <c r="B1907" s="44" t="s">
        <v>3912</v>
      </c>
      <c r="C1907" s="45">
        <v>36</v>
      </c>
      <c r="D1907" s="46" t="s">
        <v>360</v>
      </c>
      <c r="E1907" s="47">
        <v>0.82880148080910099</v>
      </c>
      <c r="F1907" s="48">
        <v>83.472367049009407</v>
      </c>
      <c r="G1907" s="47">
        <v>0.86232111763222297</v>
      </c>
      <c r="H1907" s="50">
        <v>95.390070921985796</v>
      </c>
      <c r="I1907" s="76" t="str">
        <f t="shared" si="58"/>
        <v>No</v>
      </c>
      <c r="J1907" s="49" t="str">
        <f t="shared" si="59"/>
        <v>Yes</v>
      </c>
      <c r="K1907" s="47">
        <v>0.12029750349153499</v>
      </c>
      <c r="L1907" s="50">
        <v>26.3816475495308</v>
      </c>
      <c r="M1907" s="47">
        <v>0.14784018596106099</v>
      </c>
      <c r="N1907" s="50">
        <v>46.0992907801418</v>
      </c>
    </row>
    <row r="1908" spans="1:14" x14ac:dyDescent="0.2">
      <c r="A1908" s="147" t="s">
        <v>3913</v>
      </c>
      <c r="B1908" s="44" t="s">
        <v>3914</v>
      </c>
      <c r="C1908" s="45">
        <v>36</v>
      </c>
      <c r="D1908" s="46" t="s">
        <v>360</v>
      </c>
      <c r="E1908" s="47">
        <v>0.86904063718580005</v>
      </c>
      <c r="F1908" s="48">
        <v>92.5964546402503</v>
      </c>
      <c r="G1908" s="47">
        <v>0.84717157418576705</v>
      </c>
      <c r="H1908" s="50">
        <v>92.553191489361694</v>
      </c>
      <c r="I1908" s="76" t="str">
        <f t="shared" si="58"/>
        <v>Yes</v>
      </c>
      <c r="J1908" s="49" t="str">
        <f t="shared" si="59"/>
        <v>Yes</v>
      </c>
      <c r="K1908" s="47">
        <v>0.21030157285496001</v>
      </c>
      <c r="L1908" s="50">
        <v>68.456725755995805</v>
      </c>
      <c r="M1908" s="47">
        <v>0.26084689593597798</v>
      </c>
      <c r="N1908" s="50">
        <v>80.851063829787194</v>
      </c>
    </row>
    <row r="1909" spans="1:14" x14ac:dyDescent="0.2">
      <c r="A1909" s="57" t="s">
        <v>3915</v>
      </c>
      <c r="B1909" s="44" t="s">
        <v>3916</v>
      </c>
      <c r="C1909" s="45">
        <v>36</v>
      </c>
      <c r="D1909" s="46" t="s">
        <v>360</v>
      </c>
      <c r="E1909" s="47">
        <v>0.68264793153719705</v>
      </c>
      <c r="F1909" s="48">
        <v>53.1803962460897</v>
      </c>
      <c r="G1909" s="47">
        <v>0.87075276561163795</v>
      </c>
      <c r="H1909" s="50">
        <v>97.872340425531902</v>
      </c>
      <c r="I1909" s="76" t="str">
        <f t="shared" si="58"/>
        <v>No</v>
      </c>
      <c r="J1909" s="49" t="str">
        <f t="shared" si="59"/>
        <v>No</v>
      </c>
      <c r="K1909" s="47">
        <v>0.20455689882977199</v>
      </c>
      <c r="L1909" s="50">
        <v>66.006256517205401</v>
      </c>
      <c r="M1909" s="47">
        <v>0.25286899604664698</v>
      </c>
      <c r="N1909" s="50">
        <v>76.950354609929093</v>
      </c>
    </row>
    <row r="1910" spans="1:14" x14ac:dyDescent="0.2">
      <c r="A1910" s="57" t="s">
        <v>3917</v>
      </c>
      <c r="B1910" s="44" t="s">
        <v>3918</v>
      </c>
      <c r="C1910" s="45">
        <v>36</v>
      </c>
      <c r="D1910" s="46" t="s">
        <v>360</v>
      </c>
      <c r="E1910" s="47">
        <v>0.78407327435422203</v>
      </c>
      <c r="F1910" s="48">
        <v>72.836287799791407</v>
      </c>
      <c r="G1910" s="47">
        <v>0.71674382514561097</v>
      </c>
      <c r="H1910" s="50">
        <v>27.304964539007099</v>
      </c>
      <c r="I1910" s="76" t="str">
        <f t="shared" si="58"/>
        <v>No</v>
      </c>
      <c r="J1910" s="49" t="str">
        <f t="shared" si="59"/>
        <v>No</v>
      </c>
      <c r="K1910" s="47">
        <v>0.201659365696335</v>
      </c>
      <c r="L1910" s="50">
        <v>64.859228362878</v>
      </c>
      <c r="M1910" s="47">
        <v>0.24815042555144001</v>
      </c>
      <c r="N1910" s="50">
        <v>75.886524822694994</v>
      </c>
    </row>
    <row r="1911" spans="1:14" x14ac:dyDescent="0.2">
      <c r="A1911" s="57" t="s">
        <v>3919</v>
      </c>
      <c r="B1911" s="44" t="s">
        <v>3920</v>
      </c>
      <c r="C1911" s="45">
        <v>36</v>
      </c>
      <c r="D1911" s="46" t="s">
        <v>360</v>
      </c>
      <c r="E1911" s="47">
        <v>0.69286839201811801</v>
      </c>
      <c r="F1911" s="48">
        <v>55.683003128258598</v>
      </c>
      <c r="G1911" s="47">
        <v>0.84308321602963499</v>
      </c>
      <c r="H1911" s="50">
        <v>90.780141843971606</v>
      </c>
      <c r="I1911" s="76" t="str">
        <f t="shared" si="58"/>
        <v>No</v>
      </c>
      <c r="J1911" s="49" t="str">
        <f t="shared" si="59"/>
        <v>No</v>
      </c>
      <c r="K1911" s="47">
        <v>0.20047207812515699</v>
      </c>
      <c r="L1911" s="50">
        <v>64.389989572471293</v>
      </c>
      <c r="M1911" s="47">
        <v>0.23595905618844901</v>
      </c>
      <c r="N1911" s="50">
        <v>70.5673758865248</v>
      </c>
    </row>
    <row r="1912" spans="1:14" x14ac:dyDescent="0.2">
      <c r="A1912" s="57" t="s">
        <v>3921</v>
      </c>
      <c r="B1912" s="44" t="s">
        <v>3922</v>
      </c>
      <c r="C1912" s="45">
        <v>36</v>
      </c>
      <c r="D1912" s="46" t="s">
        <v>360</v>
      </c>
      <c r="E1912" s="47">
        <v>0.69332396420539799</v>
      </c>
      <c r="F1912" s="48">
        <v>55.787278415015599</v>
      </c>
      <c r="G1912" s="47">
        <v>0.792953109673731</v>
      </c>
      <c r="H1912" s="50">
        <v>63.120567375886502</v>
      </c>
      <c r="I1912" s="76" t="str">
        <f t="shared" si="58"/>
        <v>No</v>
      </c>
      <c r="J1912" s="49" t="str">
        <f t="shared" si="59"/>
        <v>No</v>
      </c>
      <c r="K1912" s="47">
        <v>0.22549528251109399</v>
      </c>
      <c r="L1912" s="50">
        <v>74.817518248175205</v>
      </c>
      <c r="M1912" s="47">
        <v>0.28777706877895698</v>
      </c>
      <c r="N1912" s="50">
        <v>87.588652482269495</v>
      </c>
    </row>
    <row r="1913" spans="1:14" x14ac:dyDescent="0.2">
      <c r="A1913" s="57" t="s">
        <v>2727</v>
      </c>
      <c r="B1913" s="44" t="s">
        <v>3923</v>
      </c>
      <c r="C1913" s="45">
        <v>36</v>
      </c>
      <c r="D1913" s="46" t="s">
        <v>360</v>
      </c>
      <c r="E1913" s="47">
        <v>0.69567505367997695</v>
      </c>
      <c r="F1913" s="48">
        <v>56.8821689259645</v>
      </c>
      <c r="G1913" s="47">
        <v>0.83459808449971795</v>
      </c>
      <c r="H1913" s="50">
        <v>86.879432624113505</v>
      </c>
      <c r="I1913" s="76" t="str">
        <f t="shared" si="58"/>
        <v>No</v>
      </c>
      <c r="J1913" s="49" t="str">
        <f t="shared" si="59"/>
        <v>No</v>
      </c>
      <c r="K1913" s="47">
        <v>0.17921122865469799</v>
      </c>
      <c r="L1913" s="50">
        <v>54.327424400417101</v>
      </c>
      <c r="M1913" s="47">
        <v>0.210281533131502</v>
      </c>
      <c r="N1913" s="50">
        <v>65.248226950354606</v>
      </c>
    </row>
    <row r="1914" spans="1:14" x14ac:dyDescent="0.2">
      <c r="A1914" s="148" t="s">
        <v>3924</v>
      </c>
      <c r="B1914" s="44" t="s">
        <v>3925</v>
      </c>
      <c r="C1914" s="45">
        <v>36</v>
      </c>
      <c r="D1914" s="46" t="s">
        <v>360</v>
      </c>
      <c r="E1914" s="47">
        <v>0.88201222229931897</v>
      </c>
      <c r="F1914" s="48">
        <v>95.203336809176193</v>
      </c>
      <c r="G1914" s="47">
        <v>0.82119825208331398</v>
      </c>
      <c r="H1914" s="50">
        <v>80.496453900709199</v>
      </c>
      <c r="I1914" s="76" t="str">
        <f t="shared" si="58"/>
        <v>No</v>
      </c>
      <c r="J1914" s="49" t="str">
        <f t="shared" si="59"/>
        <v>Yes</v>
      </c>
      <c r="K1914" s="47">
        <v>0.111904115325012</v>
      </c>
      <c r="L1914" s="50">
        <v>23.044838373305499</v>
      </c>
      <c r="M1914" s="47">
        <v>0.17383804798959401</v>
      </c>
      <c r="N1914" s="50">
        <v>52.4822695035461</v>
      </c>
    </row>
    <row r="1915" spans="1:14" x14ac:dyDescent="0.2">
      <c r="A1915" s="148" t="s">
        <v>3926</v>
      </c>
      <c r="B1915" s="44" t="s">
        <v>3927</v>
      </c>
      <c r="C1915" s="45">
        <v>36</v>
      </c>
      <c r="D1915" s="46" t="s">
        <v>360</v>
      </c>
      <c r="E1915" s="47">
        <v>0.86019015157086598</v>
      </c>
      <c r="F1915" s="48">
        <v>90.875912408759106</v>
      </c>
      <c r="G1915" s="47">
        <v>0.82214875541287602</v>
      </c>
      <c r="H1915" s="50">
        <v>81.914893617021306</v>
      </c>
      <c r="I1915" s="76" t="str">
        <f t="shared" si="58"/>
        <v>No</v>
      </c>
      <c r="J1915" s="49" t="str">
        <f t="shared" si="59"/>
        <v>Yes</v>
      </c>
      <c r="K1915" s="47">
        <v>0.12606367904155799</v>
      </c>
      <c r="L1915" s="50">
        <v>28.571428571428601</v>
      </c>
      <c r="M1915" s="47">
        <v>0.17940138445121501</v>
      </c>
      <c r="N1915" s="50">
        <v>54.255319148936202</v>
      </c>
    </row>
    <row r="1916" spans="1:14" x14ac:dyDescent="0.2">
      <c r="A1916" s="57" t="s">
        <v>3928</v>
      </c>
      <c r="B1916" s="44" t="s">
        <v>3929</v>
      </c>
      <c r="C1916" s="45">
        <v>36</v>
      </c>
      <c r="D1916" s="46" t="s">
        <v>360</v>
      </c>
      <c r="E1916" s="47">
        <v>0.81200514080576502</v>
      </c>
      <c r="F1916" s="48">
        <v>78.884254431699702</v>
      </c>
      <c r="G1916" s="47">
        <v>0.75372570062609401</v>
      </c>
      <c r="H1916" s="50">
        <v>43.971631205673802</v>
      </c>
      <c r="I1916" s="76" t="str">
        <f t="shared" si="58"/>
        <v>No</v>
      </c>
      <c r="J1916" s="49" t="str">
        <f t="shared" si="59"/>
        <v>No</v>
      </c>
      <c r="K1916" s="47">
        <v>0.110831355825142</v>
      </c>
      <c r="L1916" s="50">
        <v>21.949947862356598</v>
      </c>
      <c r="M1916" s="47">
        <v>0.153897659194113</v>
      </c>
      <c r="N1916" s="50">
        <v>48.581560283687899</v>
      </c>
    </row>
    <row r="1917" spans="1:14" x14ac:dyDescent="0.2">
      <c r="A1917" s="147" t="s">
        <v>3930</v>
      </c>
      <c r="B1917" s="44" t="s">
        <v>3931</v>
      </c>
      <c r="C1917" s="45">
        <v>36</v>
      </c>
      <c r="D1917" s="46" t="s">
        <v>360</v>
      </c>
      <c r="E1917" s="47">
        <v>0.84773058301189996</v>
      </c>
      <c r="F1917" s="48">
        <v>87.747653806048007</v>
      </c>
      <c r="G1917" s="47">
        <v>0.84029727173913304</v>
      </c>
      <c r="H1917" s="50">
        <v>90.070921985815602</v>
      </c>
      <c r="I1917" s="76" t="str">
        <f t="shared" si="58"/>
        <v>No</v>
      </c>
      <c r="J1917" s="49" t="str">
        <f t="shared" si="59"/>
        <v>Yes</v>
      </c>
      <c r="K1917" s="47">
        <v>0.25917460880612198</v>
      </c>
      <c r="L1917" s="50">
        <v>84.827945776850896</v>
      </c>
      <c r="M1917" s="47">
        <v>0.33919907447625802</v>
      </c>
      <c r="N1917" s="50">
        <v>92.907801418439703</v>
      </c>
    </row>
    <row r="1918" spans="1:14" x14ac:dyDescent="0.2">
      <c r="A1918" s="57" t="s">
        <v>3932</v>
      </c>
      <c r="B1918" s="44" t="s">
        <v>3933</v>
      </c>
      <c r="C1918" s="45">
        <v>35</v>
      </c>
      <c r="D1918" s="46" t="s">
        <v>360</v>
      </c>
      <c r="E1918" s="47">
        <v>0.623972968651888</v>
      </c>
      <c r="F1918" s="48">
        <v>36.548488008341998</v>
      </c>
      <c r="G1918" s="47">
        <v>0.72603613641116005</v>
      </c>
      <c r="H1918" s="50">
        <v>29.013539651837501</v>
      </c>
      <c r="I1918" s="76" t="str">
        <f t="shared" si="58"/>
        <v>No</v>
      </c>
      <c r="J1918" s="49" t="str">
        <f t="shared" si="59"/>
        <v>No</v>
      </c>
      <c r="K1918" s="47">
        <v>0.29224272397629403</v>
      </c>
      <c r="L1918" s="50">
        <v>90.041710114702795</v>
      </c>
      <c r="M1918" s="47">
        <v>0.24392387526189099</v>
      </c>
      <c r="N1918" s="50">
        <v>70.535138620244993</v>
      </c>
    </row>
    <row r="1919" spans="1:14" x14ac:dyDescent="0.2">
      <c r="A1919" s="57" t="s">
        <v>1183</v>
      </c>
      <c r="B1919" s="44" t="s">
        <v>3934</v>
      </c>
      <c r="C1919" s="45">
        <v>35</v>
      </c>
      <c r="D1919" s="46" t="s">
        <v>360</v>
      </c>
      <c r="E1919" s="47">
        <v>0.82825753025400195</v>
      </c>
      <c r="F1919" s="48">
        <v>83.263816475495304</v>
      </c>
      <c r="G1919" s="47">
        <v>0.75131908087425103</v>
      </c>
      <c r="H1919" s="50">
        <v>37.330754352031001</v>
      </c>
      <c r="I1919" s="76" t="str">
        <f t="shared" si="58"/>
        <v>No</v>
      </c>
      <c r="J1919" s="49" t="str">
        <f t="shared" si="59"/>
        <v>No</v>
      </c>
      <c r="K1919" s="47">
        <v>0.30452583937900002</v>
      </c>
      <c r="L1919" s="50">
        <v>91.970802919708007</v>
      </c>
      <c r="M1919" s="47">
        <v>0.26273907870789098</v>
      </c>
      <c r="N1919" s="50">
        <v>73.372018052869095</v>
      </c>
    </row>
    <row r="1920" spans="1:14" x14ac:dyDescent="0.2">
      <c r="A1920" s="57" t="s">
        <v>3935</v>
      </c>
      <c r="B1920" s="44" t="s">
        <v>3936</v>
      </c>
      <c r="C1920" s="45">
        <v>35</v>
      </c>
      <c r="D1920" s="46" t="s">
        <v>360</v>
      </c>
      <c r="E1920" s="47">
        <v>0.83311813315707495</v>
      </c>
      <c r="F1920" s="48">
        <v>84.358706986444204</v>
      </c>
      <c r="G1920" s="47">
        <v>0.74335867138229095</v>
      </c>
      <c r="H1920" s="50">
        <v>33.849129593810403</v>
      </c>
      <c r="I1920" s="76" t="str">
        <f t="shared" si="58"/>
        <v>No</v>
      </c>
      <c r="J1920" s="49" t="str">
        <f t="shared" si="59"/>
        <v>No</v>
      </c>
      <c r="K1920" s="47">
        <v>0.241548900621438</v>
      </c>
      <c r="L1920" s="50">
        <v>80.083420229405604</v>
      </c>
      <c r="M1920" s="47">
        <v>0.21429520211388101</v>
      </c>
      <c r="N1920" s="50">
        <v>61.960025789813002</v>
      </c>
    </row>
    <row r="1921" spans="1:14" x14ac:dyDescent="0.2">
      <c r="A1921" s="57" t="s">
        <v>3690</v>
      </c>
      <c r="B1921" s="44" t="s">
        <v>3937</v>
      </c>
      <c r="C1921" s="45">
        <v>35</v>
      </c>
      <c r="D1921" s="46" t="s">
        <v>360</v>
      </c>
      <c r="E1921" s="47">
        <v>0.87724397695313405</v>
      </c>
      <c r="F1921" s="48">
        <v>94.525547445255498</v>
      </c>
      <c r="G1921" s="47">
        <v>0.79970114719500696</v>
      </c>
      <c r="H1921" s="50">
        <v>61.379754996776299</v>
      </c>
      <c r="I1921" s="76" t="str">
        <f t="shared" si="58"/>
        <v>No</v>
      </c>
      <c r="J1921" s="49" t="str">
        <f t="shared" si="59"/>
        <v>No</v>
      </c>
      <c r="K1921" s="47">
        <v>0.319602353672643</v>
      </c>
      <c r="L1921" s="50">
        <v>93.274244004170995</v>
      </c>
      <c r="M1921" s="47">
        <v>0.23802920549419401</v>
      </c>
      <c r="N1921" s="50">
        <v>69.2456479690522</v>
      </c>
    </row>
    <row r="1922" spans="1:14" x14ac:dyDescent="0.2">
      <c r="A1922" s="57" t="s">
        <v>3938</v>
      </c>
      <c r="B1922" s="44" t="s">
        <v>3939</v>
      </c>
      <c r="C1922" s="45">
        <v>36</v>
      </c>
      <c r="D1922" s="46" t="s">
        <v>360</v>
      </c>
      <c r="E1922" s="47">
        <v>0.82884657382117399</v>
      </c>
      <c r="F1922" s="48">
        <v>83.524504692387893</v>
      </c>
      <c r="G1922" s="47">
        <v>0.77108787496851094</v>
      </c>
      <c r="H1922" s="50">
        <v>53.191489361702097</v>
      </c>
      <c r="I1922" s="76" t="str">
        <f t="shared" si="58"/>
        <v>No</v>
      </c>
      <c r="J1922" s="49" t="str">
        <f t="shared" si="59"/>
        <v>No</v>
      </c>
      <c r="K1922" s="47">
        <v>0.203441735192532</v>
      </c>
      <c r="L1922" s="50">
        <v>65.589155370177295</v>
      </c>
      <c r="M1922" s="47">
        <v>0.254624866383652</v>
      </c>
      <c r="N1922" s="50">
        <v>77.659574468085097</v>
      </c>
    </row>
    <row r="1923" spans="1:14" x14ac:dyDescent="0.2">
      <c r="A1923" s="57" t="s">
        <v>688</v>
      </c>
      <c r="B1923" s="44" t="s">
        <v>3940</v>
      </c>
      <c r="C1923" s="45">
        <v>36</v>
      </c>
      <c r="D1923" s="46" t="s">
        <v>360</v>
      </c>
      <c r="E1923" s="47">
        <v>0.66005894804804499</v>
      </c>
      <c r="F1923" s="48">
        <v>47.3409801876955</v>
      </c>
      <c r="G1923" s="47">
        <v>0.76512157377168299</v>
      </c>
      <c r="H1923" s="50">
        <v>50.709219858155997</v>
      </c>
      <c r="I1923" s="76" t="str">
        <f t="shared" si="58"/>
        <v>No</v>
      </c>
      <c r="J1923" s="49" t="str">
        <f t="shared" si="59"/>
        <v>No</v>
      </c>
      <c r="K1923" s="47">
        <v>0.24169524175459201</v>
      </c>
      <c r="L1923" s="50">
        <v>80.239833159541206</v>
      </c>
      <c r="M1923" s="47">
        <v>0.31076577068296002</v>
      </c>
      <c r="N1923" s="50">
        <v>90.780141843971606</v>
      </c>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229</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306</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307</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308</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309</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228</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310</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105</v>
      </c>
      <c r="B1" s="200"/>
      <c r="C1" s="200"/>
      <c r="D1" s="201"/>
      <c r="E1" s="197" t="s">
        <v>101</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53</v>
      </c>
      <c r="B2" s="10" t="s">
        <v>0</v>
      </c>
      <c r="C2" s="10" t="s">
        <v>1</v>
      </c>
      <c r="D2" s="10" t="s">
        <v>2</v>
      </c>
      <c r="E2" s="73" t="s">
        <v>246</v>
      </c>
      <c r="F2" s="74" t="s">
        <v>247</v>
      </c>
      <c r="G2" s="73" t="s">
        <v>248</v>
      </c>
      <c r="H2" s="74" t="s">
        <v>249</v>
      </c>
      <c r="I2" s="73" t="s">
        <v>250</v>
      </c>
      <c r="J2" s="74" t="s">
        <v>251</v>
      </c>
      <c r="K2" s="73" t="s">
        <v>252</v>
      </c>
      <c r="L2" s="74" t="s">
        <v>253</v>
      </c>
      <c r="M2" s="73" t="s">
        <v>254</v>
      </c>
      <c r="N2" s="74" t="s">
        <v>255</v>
      </c>
      <c r="O2" s="73" t="s">
        <v>256</v>
      </c>
      <c r="P2" s="74" t="s">
        <v>257</v>
      </c>
      <c r="Q2" s="73" t="s">
        <v>258</v>
      </c>
      <c r="R2" s="74" t="s">
        <v>259</v>
      </c>
    </row>
    <row r="3" spans="1:18" x14ac:dyDescent="0.2">
      <c r="A3" s="141" t="s">
        <v>358</v>
      </c>
      <c r="B3" s="67" t="s">
        <v>359</v>
      </c>
      <c r="C3" s="67">
        <v>26</v>
      </c>
      <c r="D3" s="67" t="s">
        <v>360</v>
      </c>
      <c r="E3" s="71">
        <v>0.868956165794038</v>
      </c>
      <c r="F3" s="68">
        <v>92.492179353493199</v>
      </c>
      <c r="G3" s="71">
        <v>0.90472843842933204</v>
      </c>
      <c r="H3" s="68">
        <v>94.525547445255498</v>
      </c>
      <c r="I3" s="71">
        <v>0.73875618839738799</v>
      </c>
      <c r="J3" s="68">
        <v>56.4129301355579</v>
      </c>
      <c r="K3" s="71">
        <v>0.83234003634942999</v>
      </c>
      <c r="L3" s="68">
        <v>40.041710114702802</v>
      </c>
      <c r="M3" s="71"/>
      <c r="N3" s="68"/>
      <c r="O3" s="71"/>
      <c r="P3" s="68"/>
      <c r="Q3" s="71">
        <v>1</v>
      </c>
      <c r="R3" s="68">
        <v>100</v>
      </c>
    </row>
    <row r="4" spans="1:18" x14ac:dyDescent="0.2">
      <c r="A4" s="141" t="s">
        <v>361</v>
      </c>
      <c r="B4" s="67" t="s">
        <v>362</v>
      </c>
      <c r="C4" s="67">
        <v>25</v>
      </c>
      <c r="D4" s="67" t="s">
        <v>360</v>
      </c>
      <c r="E4" s="71">
        <v>0.664302374706637</v>
      </c>
      <c r="F4" s="68">
        <v>48.123044838373303</v>
      </c>
      <c r="G4" s="71">
        <v>0.94905039146486203</v>
      </c>
      <c r="H4" s="68">
        <v>98.331595411887406</v>
      </c>
      <c r="I4" s="71">
        <v>0.767057145223773</v>
      </c>
      <c r="J4" s="68">
        <v>68.404588112617304</v>
      </c>
      <c r="K4" s="71">
        <v>0.94110196213791197</v>
      </c>
      <c r="L4" s="68">
        <v>85.401459854014604</v>
      </c>
      <c r="M4" s="71"/>
      <c r="N4" s="68"/>
      <c r="O4" s="71"/>
      <c r="P4" s="68"/>
      <c r="Q4" s="71">
        <v>0</v>
      </c>
      <c r="R4" s="68">
        <v>74.489795918367307</v>
      </c>
    </row>
    <row r="5" spans="1:18" x14ac:dyDescent="0.2">
      <c r="A5" s="141" t="s">
        <v>363</v>
      </c>
      <c r="B5" s="67" t="s">
        <v>364</v>
      </c>
      <c r="C5" s="67">
        <v>25</v>
      </c>
      <c r="D5" s="67" t="s">
        <v>360</v>
      </c>
      <c r="E5" s="71">
        <v>0.68493119717445095</v>
      </c>
      <c r="F5" s="68">
        <v>53.7539103232534</v>
      </c>
      <c r="G5" s="71">
        <v>0.95198053913243696</v>
      </c>
      <c r="H5" s="68">
        <v>98.488008342022894</v>
      </c>
      <c r="I5" s="71">
        <v>0.79466619972394903</v>
      </c>
      <c r="J5" s="68">
        <v>78.675703858185599</v>
      </c>
      <c r="K5" s="71">
        <v>0.99307804984141601</v>
      </c>
      <c r="L5" s="68">
        <v>99.426485922836306</v>
      </c>
      <c r="M5" s="71"/>
      <c r="N5" s="68"/>
      <c r="O5" s="71"/>
      <c r="P5" s="68"/>
      <c r="Q5" s="71">
        <v>0</v>
      </c>
      <c r="R5" s="68">
        <v>74.489795918367307</v>
      </c>
    </row>
    <row r="6" spans="1:18" x14ac:dyDescent="0.2">
      <c r="A6" s="141" t="s">
        <v>365</v>
      </c>
      <c r="B6" s="67" t="s">
        <v>366</v>
      </c>
      <c r="C6" s="67">
        <v>26</v>
      </c>
      <c r="D6" s="67" t="s">
        <v>360</v>
      </c>
      <c r="E6" s="71">
        <v>0.67651915082861103</v>
      </c>
      <c r="F6" s="68">
        <v>51.668404588112601</v>
      </c>
      <c r="G6" s="71">
        <v>0.95291144836255304</v>
      </c>
      <c r="H6" s="68">
        <v>98.696558915536997</v>
      </c>
      <c r="I6" s="71">
        <v>0.77769498923699198</v>
      </c>
      <c r="J6" s="68">
        <v>72.940563086548494</v>
      </c>
      <c r="K6" s="71">
        <v>0.97547016571490097</v>
      </c>
      <c r="L6" s="68">
        <v>96.298227320125093</v>
      </c>
      <c r="M6" s="71"/>
      <c r="N6" s="68"/>
      <c r="O6" s="71"/>
      <c r="P6" s="68"/>
      <c r="Q6" s="71">
        <v>0</v>
      </c>
      <c r="R6" s="68">
        <v>74.489795918367307</v>
      </c>
    </row>
    <row r="7" spans="1:18" x14ac:dyDescent="0.2">
      <c r="A7" s="141" t="s">
        <v>367</v>
      </c>
      <c r="B7" s="67" t="s">
        <v>368</v>
      </c>
      <c r="C7" s="67">
        <v>26</v>
      </c>
      <c r="D7" s="67" t="s">
        <v>360</v>
      </c>
      <c r="E7" s="71">
        <v>0.86154321400616096</v>
      </c>
      <c r="F7" s="68">
        <v>91.240875912408796</v>
      </c>
      <c r="G7" s="71">
        <v>0.89843521507260005</v>
      </c>
      <c r="H7" s="68">
        <v>92.857142857142904</v>
      </c>
      <c r="I7" s="71">
        <v>0.75698251973335695</v>
      </c>
      <c r="J7" s="68">
        <v>64.650677789363897</v>
      </c>
      <c r="K7" s="71">
        <v>0.929211907212528</v>
      </c>
      <c r="L7" s="68">
        <v>79.457768508863396</v>
      </c>
      <c r="M7" s="71"/>
      <c r="N7" s="68"/>
      <c r="O7" s="71"/>
      <c r="P7" s="68"/>
      <c r="Q7" s="71"/>
      <c r="R7" s="68"/>
    </row>
    <row r="8" spans="1:18" x14ac:dyDescent="0.2">
      <c r="A8" s="141" t="s">
        <v>369</v>
      </c>
      <c r="B8" s="67" t="s">
        <v>370</v>
      </c>
      <c r="C8" s="67">
        <v>26</v>
      </c>
      <c r="D8" s="67" t="s">
        <v>360</v>
      </c>
      <c r="E8" s="71">
        <v>0.64867124578428503</v>
      </c>
      <c r="F8" s="68">
        <v>44.1605839416058</v>
      </c>
      <c r="G8" s="71">
        <v>0.94737426306695105</v>
      </c>
      <c r="H8" s="68">
        <v>98.175182481751804</v>
      </c>
      <c r="I8" s="71">
        <v>0.73310881784148396</v>
      </c>
      <c r="J8" s="68">
        <v>53.597497393117798</v>
      </c>
      <c r="K8" s="71">
        <v>0.91420190222870801</v>
      </c>
      <c r="L8" s="68">
        <v>73.149113660062596</v>
      </c>
      <c r="M8" s="71"/>
      <c r="N8" s="68"/>
      <c r="O8" s="71"/>
      <c r="P8" s="68"/>
      <c r="Q8" s="71">
        <v>0</v>
      </c>
      <c r="R8" s="68">
        <v>74.489795918367307</v>
      </c>
    </row>
    <row r="9" spans="1:18" x14ac:dyDescent="0.2">
      <c r="A9" s="141" t="s">
        <v>371</v>
      </c>
      <c r="B9" s="67" t="s">
        <v>372</v>
      </c>
      <c r="C9" s="67">
        <v>26</v>
      </c>
      <c r="D9" s="67" t="s">
        <v>360</v>
      </c>
      <c r="E9" s="71">
        <v>0.62486427325607297</v>
      </c>
      <c r="F9" s="68">
        <v>36.861313868613102</v>
      </c>
      <c r="G9" s="71">
        <v>0.93458199676776799</v>
      </c>
      <c r="H9" s="68">
        <v>97.340980187695493</v>
      </c>
      <c r="I9" s="71">
        <v>0.63141429229393997</v>
      </c>
      <c r="J9" s="68">
        <v>16.4754953076121</v>
      </c>
      <c r="K9" s="71">
        <v>0.93346080396258302</v>
      </c>
      <c r="L9" s="68">
        <v>82.012513034410802</v>
      </c>
      <c r="M9" s="71"/>
      <c r="N9" s="68"/>
      <c r="O9" s="71"/>
      <c r="P9" s="68"/>
      <c r="Q9" s="71">
        <v>0</v>
      </c>
      <c r="R9" s="68">
        <v>74.489795918367307</v>
      </c>
    </row>
    <row r="10" spans="1:18" x14ac:dyDescent="0.2">
      <c r="A10" s="141" t="s">
        <v>373</v>
      </c>
      <c r="B10" s="67" t="s">
        <v>374</v>
      </c>
      <c r="C10" s="67">
        <v>26</v>
      </c>
      <c r="D10" s="67" t="s">
        <v>360</v>
      </c>
      <c r="E10" s="71">
        <v>0.67774855508565901</v>
      </c>
      <c r="F10" s="68">
        <v>52.033368091762298</v>
      </c>
      <c r="G10" s="71">
        <v>0.93233230003918899</v>
      </c>
      <c r="H10" s="68">
        <v>97.080291970802904</v>
      </c>
      <c r="I10" s="71">
        <v>0.79244676922562096</v>
      </c>
      <c r="J10" s="68">
        <v>77.737226277372301</v>
      </c>
      <c r="K10" s="71">
        <v>0.98011515107782698</v>
      </c>
      <c r="L10" s="68">
        <v>97.080291970802904</v>
      </c>
      <c r="M10" s="71"/>
      <c r="N10" s="68"/>
      <c r="O10" s="71"/>
      <c r="P10" s="68"/>
      <c r="Q10" s="71">
        <v>6.1000000000000004E-3</v>
      </c>
      <c r="R10" s="68">
        <v>76.360544217687107</v>
      </c>
    </row>
    <row r="11" spans="1:18" x14ac:dyDescent="0.2">
      <c r="A11" s="141" t="s">
        <v>375</v>
      </c>
      <c r="B11" s="67" t="s">
        <v>376</v>
      </c>
      <c r="C11" s="67">
        <v>26</v>
      </c>
      <c r="D11" s="67" t="s">
        <v>360</v>
      </c>
      <c r="E11" s="71">
        <v>0.87396895309046296</v>
      </c>
      <c r="F11" s="68">
        <v>93.795620437956202</v>
      </c>
      <c r="G11" s="71">
        <v>0.95127645701102603</v>
      </c>
      <c r="H11" s="68">
        <v>98.383733055265907</v>
      </c>
      <c r="I11" s="71">
        <v>0.710940459290479</v>
      </c>
      <c r="J11" s="68">
        <v>44.316996871741402</v>
      </c>
      <c r="K11" s="71">
        <v>0.95968994296988497</v>
      </c>
      <c r="L11" s="68">
        <v>92.231491136600596</v>
      </c>
      <c r="M11" s="71"/>
      <c r="N11" s="68"/>
      <c r="O11" s="71"/>
      <c r="P11" s="68"/>
      <c r="Q11" s="71"/>
      <c r="R11" s="68"/>
    </row>
    <row r="12" spans="1:18" x14ac:dyDescent="0.2">
      <c r="A12" s="141" t="s">
        <v>377</v>
      </c>
      <c r="B12" s="67" t="s">
        <v>378</v>
      </c>
      <c r="C12" s="67">
        <v>26</v>
      </c>
      <c r="D12" s="67" t="s">
        <v>360</v>
      </c>
      <c r="E12" s="71">
        <v>0.68720228098388603</v>
      </c>
      <c r="F12" s="68">
        <v>54.171011470281499</v>
      </c>
      <c r="G12" s="71">
        <v>0.95956700766772296</v>
      </c>
      <c r="H12" s="68">
        <v>98.9572471324296</v>
      </c>
      <c r="I12" s="71">
        <v>0.79819970831893905</v>
      </c>
      <c r="J12" s="68">
        <v>80.083420229405604</v>
      </c>
      <c r="K12" s="71">
        <v>0.99104240794888399</v>
      </c>
      <c r="L12" s="68">
        <v>99.165797705943703</v>
      </c>
      <c r="M12" s="71"/>
      <c r="N12" s="68"/>
      <c r="O12" s="71"/>
      <c r="P12" s="68"/>
      <c r="Q12" s="71">
        <v>0</v>
      </c>
      <c r="R12" s="68">
        <v>74.489795918367307</v>
      </c>
    </row>
    <row r="13" spans="1:18" x14ac:dyDescent="0.2">
      <c r="A13" s="141" t="s">
        <v>379</v>
      </c>
      <c r="B13" s="67" t="s">
        <v>380</v>
      </c>
      <c r="C13" s="67">
        <v>26</v>
      </c>
      <c r="D13" s="67" t="s">
        <v>360</v>
      </c>
      <c r="E13" s="71">
        <v>0.74669367312676704</v>
      </c>
      <c r="F13" s="68">
        <v>65.901981230448399</v>
      </c>
      <c r="G13" s="71">
        <v>0.95202873487921402</v>
      </c>
      <c r="H13" s="68">
        <v>98.540145985401494</v>
      </c>
      <c r="I13" s="71">
        <v>0.73853567307998202</v>
      </c>
      <c r="J13" s="68">
        <v>56.308654848800799</v>
      </c>
      <c r="K13" s="71">
        <v>0.87161028454787204</v>
      </c>
      <c r="L13" s="68">
        <v>54.118873826902998</v>
      </c>
      <c r="M13" s="71"/>
      <c r="N13" s="68"/>
      <c r="O13" s="71"/>
      <c r="P13" s="68"/>
      <c r="Q13" s="71">
        <v>0.42459999999999998</v>
      </c>
      <c r="R13" s="68">
        <v>81.802721088435405</v>
      </c>
    </row>
    <row r="14" spans="1:18" x14ac:dyDescent="0.2">
      <c r="A14" s="141" t="s">
        <v>381</v>
      </c>
      <c r="B14" s="67" t="s">
        <v>382</v>
      </c>
      <c r="C14" s="67">
        <v>26</v>
      </c>
      <c r="D14" s="67" t="s">
        <v>360</v>
      </c>
      <c r="E14" s="71">
        <v>0.78753598141581704</v>
      </c>
      <c r="F14" s="68">
        <v>73.3576642335766</v>
      </c>
      <c r="G14" s="71">
        <v>0.97102917539717404</v>
      </c>
      <c r="H14" s="68">
        <v>99.478623566214793</v>
      </c>
      <c r="I14" s="71">
        <v>0.74798309375269401</v>
      </c>
      <c r="J14" s="68">
        <v>61.001042752867598</v>
      </c>
      <c r="K14" s="71">
        <v>0.79633165651340099</v>
      </c>
      <c r="L14" s="68">
        <v>30.6047966631908</v>
      </c>
      <c r="M14" s="71"/>
      <c r="N14" s="68"/>
      <c r="O14" s="71"/>
      <c r="P14" s="68"/>
      <c r="Q14" s="71">
        <v>0.63480000000000003</v>
      </c>
      <c r="R14" s="68">
        <v>85.884353741496597</v>
      </c>
    </row>
    <row r="15" spans="1:18" x14ac:dyDescent="0.2">
      <c r="A15" s="141" t="s">
        <v>383</v>
      </c>
      <c r="B15" s="67" t="s">
        <v>384</v>
      </c>
      <c r="C15" s="67">
        <v>26</v>
      </c>
      <c r="D15" s="67" t="s">
        <v>360</v>
      </c>
      <c r="E15" s="71">
        <v>0.86337663937513898</v>
      </c>
      <c r="F15" s="68">
        <v>91.657977059436902</v>
      </c>
      <c r="G15" s="71">
        <v>0.93731086214014303</v>
      </c>
      <c r="H15" s="68">
        <v>97.549530761209596</v>
      </c>
      <c r="I15" s="71">
        <v>0.68080157681109699</v>
      </c>
      <c r="J15" s="68">
        <v>33.107403545359702</v>
      </c>
      <c r="K15" s="71">
        <v>0.835394118549316</v>
      </c>
      <c r="L15" s="68">
        <v>40.9280500521376</v>
      </c>
      <c r="M15" s="71"/>
      <c r="N15" s="68"/>
      <c r="O15" s="71"/>
      <c r="P15" s="68"/>
      <c r="Q15" s="71">
        <v>1</v>
      </c>
      <c r="R15" s="68">
        <v>100</v>
      </c>
    </row>
    <row r="16" spans="1:18" x14ac:dyDescent="0.2">
      <c r="A16" s="141" t="s">
        <v>385</v>
      </c>
      <c r="B16" s="67" t="s">
        <v>386</v>
      </c>
      <c r="C16" s="67">
        <v>26</v>
      </c>
      <c r="D16" s="67" t="s">
        <v>360</v>
      </c>
      <c r="E16" s="71">
        <v>0.62643210251085901</v>
      </c>
      <c r="F16" s="68">
        <v>37.486965589155403</v>
      </c>
      <c r="G16" s="71">
        <v>0.94553090580918397</v>
      </c>
      <c r="H16" s="68">
        <v>97.966631908237702</v>
      </c>
      <c r="I16" s="71">
        <v>0.63728977937257802</v>
      </c>
      <c r="J16" s="68">
        <v>18.6131386861314</v>
      </c>
      <c r="K16" s="71">
        <v>0.92290772486167405</v>
      </c>
      <c r="L16" s="68">
        <v>76.694473409801901</v>
      </c>
      <c r="M16" s="71"/>
      <c r="N16" s="68"/>
      <c r="O16" s="71"/>
      <c r="P16" s="68"/>
      <c r="Q16" s="71">
        <v>0</v>
      </c>
      <c r="R16" s="68">
        <v>74.489795918367307</v>
      </c>
    </row>
    <row r="17" spans="1:18" x14ac:dyDescent="0.2">
      <c r="A17" s="141" t="s">
        <v>387</v>
      </c>
      <c r="B17" s="67" t="s">
        <v>388</v>
      </c>
      <c r="C17" s="67">
        <v>25</v>
      </c>
      <c r="D17" s="67" t="s">
        <v>360</v>
      </c>
      <c r="E17" s="71">
        <v>0.88715829868833096</v>
      </c>
      <c r="F17" s="68">
        <v>95.933263816475502</v>
      </c>
      <c r="G17" s="71">
        <v>0.99402843771328497</v>
      </c>
      <c r="H17" s="68">
        <v>99.895724713242998</v>
      </c>
      <c r="I17" s="71">
        <v>0.76910059628189797</v>
      </c>
      <c r="J17" s="68">
        <v>69.343065693430702</v>
      </c>
      <c r="K17" s="71">
        <v>0.89834586206980904</v>
      </c>
      <c r="L17" s="68">
        <v>65.328467153284706</v>
      </c>
      <c r="M17" s="71"/>
      <c r="N17" s="68"/>
      <c r="O17" s="71"/>
      <c r="P17" s="68"/>
      <c r="Q17" s="71"/>
      <c r="R17" s="68"/>
    </row>
    <row r="18" spans="1:18" x14ac:dyDescent="0.2">
      <c r="A18" s="141" t="s">
        <v>389</v>
      </c>
      <c r="B18" s="67" t="s">
        <v>390</v>
      </c>
      <c r="C18" s="67">
        <v>26</v>
      </c>
      <c r="D18" s="67" t="s">
        <v>360</v>
      </c>
      <c r="E18" s="71">
        <v>0.80685599575075095</v>
      </c>
      <c r="F18" s="68">
        <v>77.215849843587094</v>
      </c>
      <c r="G18" s="71">
        <v>0.96998576099183897</v>
      </c>
      <c r="H18" s="68">
        <v>99.322210636079205</v>
      </c>
      <c r="I18" s="71">
        <v>0.75490188152984705</v>
      </c>
      <c r="J18" s="68">
        <v>64.077163712200203</v>
      </c>
      <c r="K18" s="71">
        <v>0.84213634048131902</v>
      </c>
      <c r="L18" s="68">
        <v>43.222106360792502</v>
      </c>
      <c r="M18" s="71"/>
      <c r="N18" s="68"/>
      <c r="O18" s="71"/>
      <c r="P18" s="68"/>
      <c r="Q18" s="71">
        <v>0.66039999999999999</v>
      </c>
      <c r="R18" s="68">
        <v>85.969387755102005</v>
      </c>
    </row>
    <row r="19" spans="1:18" x14ac:dyDescent="0.2">
      <c r="A19" s="141" t="s">
        <v>391</v>
      </c>
      <c r="B19" s="67" t="s">
        <v>392</v>
      </c>
      <c r="C19" s="67">
        <v>25</v>
      </c>
      <c r="D19" s="67" t="s">
        <v>360</v>
      </c>
      <c r="E19" s="71">
        <v>0.76518262535459702</v>
      </c>
      <c r="F19" s="68">
        <v>69.082377476538099</v>
      </c>
      <c r="G19" s="71">
        <v>0.96954197840299705</v>
      </c>
      <c r="H19" s="68">
        <v>99.165797705943703</v>
      </c>
      <c r="I19" s="71">
        <v>0.71410018970432398</v>
      </c>
      <c r="J19" s="68">
        <v>45.620437956204398</v>
      </c>
      <c r="K19" s="71">
        <v>0.90258833331106703</v>
      </c>
      <c r="L19" s="68">
        <v>67.726798748696595</v>
      </c>
      <c r="M19" s="71"/>
      <c r="N19" s="68"/>
      <c r="O19" s="71"/>
      <c r="P19" s="68"/>
      <c r="Q19" s="71">
        <v>0.47449999999999998</v>
      </c>
      <c r="R19" s="68">
        <v>82.823129251700706</v>
      </c>
    </row>
    <row r="20" spans="1:18" x14ac:dyDescent="0.2">
      <c r="A20" s="141" t="s">
        <v>393</v>
      </c>
      <c r="B20" s="67" t="s">
        <v>394</v>
      </c>
      <c r="C20" s="67">
        <v>25</v>
      </c>
      <c r="D20" s="67" t="s">
        <v>360</v>
      </c>
      <c r="E20" s="71">
        <v>0.75998185313570299</v>
      </c>
      <c r="F20" s="68">
        <v>67.987486965589198</v>
      </c>
      <c r="G20" s="71">
        <v>0.99454289475326096</v>
      </c>
      <c r="H20" s="68">
        <v>99.947862356621499</v>
      </c>
      <c r="I20" s="71">
        <v>0.771847401722073</v>
      </c>
      <c r="J20" s="68">
        <v>70.698644421272206</v>
      </c>
      <c r="K20" s="71">
        <v>0.925637116067479</v>
      </c>
      <c r="L20" s="68">
        <v>77.841501564129302</v>
      </c>
      <c r="M20" s="71"/>
      <c r="N20" s="68"/>
      <c r="O20" s="71"/>
      <c r="P20" s="68"/>
      <c r="Q20" s="71">
        <v>0.34789999999999999</v>
      </c>
      <c r="R20" s="68">
        <v>80.782312925170103</v>
      </c>
    </row>
    <row r="21" spans="1:18" x14ac:dyDescent="0.2">
      <c r="A21" s="141" t="s">
        <v>395</v>
      </c>
      <c r="B21" s="67" t="s">
        <v>396</v>
      </c>
      <c r="C21" s="67">
        <v>25</v>
      </c>
      <c r="D21" s="67" t="s">
        <v>360</v>
      </c>
      <c r="E21" s="71">
        <v>0.71769722693391402</v>
      </c>
      <c r="F21" s="68">
        <v>60.844629822732003</v>
      </c>
      <c r="G21" s="71">
        <v>0.99508899182890798</v>
      </c>
      <c r="H21" s="68">
        <v>100</v>
      </c>
      <c r="I21" s="71">
        <v>0.63397817759632802</v>
      </c>
      <c r="J21" s="68">
        <v>17.361835245046901</v>
      </c>
      <c r="K21" s="71">
        <v>0.88402173831041897</v>
      </c>
      <c r="L21" s="68">
        <v>58.289885297184597</v>
      </c>
      <c r="M21" s="71"/>
      <c r="N21" s="68"/>
      <c r="O21" s="71"/>
      <c r="P21" s="68"/>
      <c r="Q21" s="71">
        <v>0.35770000000000002</v>
      </c>
      <c r="R21" s="68">
        <v>81.0374149659864</v>
      </c>
    </row>
    <row r="22" spans="1:18" x14ac:dyDescent="0.2">
      <c r="A22" s="141" t="s">
        <v>397</v>
      </c>
      <c r="B22" s="67" t="s">
        <v>398</v>
      </c>
      <c r="C22" s="67">
        <v>25</v>
      </c>
      <c r="D22" s="67" t="s">
        <v>360</v>
      </c>
      <c r="E22" s="71">
        <v>0.81584707417808799</v>
      </c>
      <c r="F22" s="68">
        <v>79.979144942648603</v>
      </c>
      <c r="G22" s="71">
        <v>0.95214990001120603</v>
      </c>
      <c r="H22" s="68">
        <v>98.644421272158496</v>
      </c>
      <c r="I22" s="71">
        <v>0.59079048481840601</v>
      </c>
      <c r="J22" s="68">
        <v>7.4556830031282599</v>
      </c>
      <c r="K22" s="71">
        <v>0.90460083770465105</v>
      </c>
      <c r="L22" s="68">
        <v>68.665276329509894</v>
      </c>
      <c r="M22" s="71"/>
      <c r="N22" s="68"/>
      <c r="O22" s="71"/>
      <c r="P22" s="68"/>
      <c r="Q22" s="71"/>
      <c r="R22" s="68"/>
    </row>
    <row r="23" spans="1:18" x14ac:dyDescent="0.2">
      <c r="A23" s="141" t="s">
        <v>399</v>
      </c>
      <c r="B23" s="67" t="s">
        <v>400</v>
      </c>
      <c r="C23" s="67">
        <v>25</v>
      </c>
      <c r="D23" s="67" t="s">
        <v>360</v>
      </c>
      <c r="E23" s="71">
        <v>0.82569178278191102</v>
      </c>
      <c r="F23" s="68">
        <v>82.429614181439007</v>
      </c>
      <c r="G23" s="71">
        <v>0.85975664127498297</v>
      </c>
      <c r="H23" s="68">
        <v>80.187695516162705</v>
      </c>
      <c r="I23" s="71">
        <v>0.75833102631025995</v>
      </c>
      <c r="J23" s="68">
        <v>65.224191866527605</v>
      </c>
      <c r="K23" s="71">
        <v>0.85898768076049103</v>
      </c>
      <c r="L23" s="68">
        <v>49.322210636079198</v>
      </c>
      <c r="M23" s="71"/>
      <c r="N23" s="68"/>
      <c r="O23" s="71"/>
      <c r="P23" s="68"/>
      <c r="Q23" s="71"/>
      <c r="R23" s="68"/>
    </row>
    <row r="24" spans="1:18" x14ac:dyDescent="0.2">
      <c r="A24" s="141" t="s">
        <v>401</v>
      </c>
      <c r="B24" s="67" t="s">
        <v>401</v>
      </c>
      <c r="C24" s="67">
        <v>25</v>
      </c>
      <c r="D24" s="67" t="s">
        <v>360</v>
      </c>
      <c r="E24" s="71">
        <v>0.806205981151627</v>
      </c>
      <c r="F24" s="68">
        <v>77.111574556830007</v>
      </c>
      <c r="G24" s="71">
        <v>0.70271866138179995</v>
      </c>
      <c r="H24" s="68">
        <v>25.964546402502599</v>
      </c>
      <c r="I24" s="71">
        <v>0.96801806092742504</v>
      </c>
      <c r="J24" s="68">
        <v>98.123044838373303</v>
      </c>
      <c r="K24" s="71">
        <v>0.74788122114565703</v>
      </c>
      <c r="L24" s="68">
        <v>19.4473409801877</v>
      </c>
      <c r="M24" s="71"/>
      <c r="N24" s="68"/>
      <c r="O24" s="71"/>
      <c r="P24" s="68"/>
      <c r="Q24" s="71"/>
      <c r="R24" s="68"/>
    </row>
    <row r="25" spans="1:18" x14ac:dyDescent="0.2">
      <c r="A25" s="141" t="s">
        <v>402</v>
      </c>
      <c r="B25" s="67" t="s">
        <v>402</v>
      </c>
      <c r="C25" s="67">
        <v>25</v>
      </c>
      <c r="D25" s="67" t="s">
        <v>360</v>
      </c>
      <c r="E25" s="71">
        <v>0.72377644250978401</v>
      </c>
      <c r="F25" s="68">
        <v>61.991657977059397</v>
      </c>
      <c r="G25" s="71">
        <v>0.66602996913970203</v>
      </c>
      <c r="H25" s="68">
        <v>17.8310740354536</v>
      </c>
      <c r="I25" s="71">
        <v>0.78897716927244299</v>
      </c>
      <c r="J25" s="68">
        <v>76.694473409801901</v>
      </c>
      <c r="K25" s="71">
        <v>0.71632218911720602</v>
      </c>
      <c r="L25" s="68">
        <v>13.920750782064699</v>
      </c>
      <c r="M25" s="71"/>
      <c r="N25" s="68"/>
      <c r="O25" s="71"/>
      <c r="P25" s="68"/>
      <c r="Q25" s="71"/>
      <c r="R25" s="68"/>
    </row>
    <row r="26" spans="1:18" x14ac:dyDescent="0.2">
      <c r="A26" s="141" t="s">
        <v>403</v>
      </c>
      <c r="B26" s="67" t="s">
        <v>404</v>
      </c>
      <c r="C26" s="67">
        <v>25</v>
      </c>
      <c r="D26" s="67" t="s">
        <v>360</v>
      </c>
      <c r="E26" s="71">
        <v>0.83781807009881903</v>
      </c>
      <c r="F26" s="68">
        <v>85.714285714285694</v>
      </c>
      <c r="G26" s="71">
        <v>0.78673995101873995</v>
      </c>
      <c r="H26" s="68">
        <v>49.165797705943703</v>
      </c>
      <c r="I26" s="71">
        <v>0.77674604862154795</v>
      </c>
      <c r="J26" s="68">
        <v>72.419186652763301</v>
      </c>
      <c r="K26" s="71">
        <v>0.94996821065616799</v>
      </c>
      <c r="L26" s="68">
        <v>89.051094890510996</v>
      </c>
      <c r="M26" s="71"/>
      <c r="N26" s="68"/>
      <c r="O26" s="71"/>
      <c r="P26" s="68"/>
      <c r="Q26" s="71"/>
      <c r="R26" s="68"/>
    </row>
    <row r="27" spans="1:18" x14ac:dyDescent="0.2">
      <c r="A27" s="141" t="s">
        <v>405</v>
      </c>
      <c r="B27" s="67" t="s">
        <v>406</v>
      </c>
      <c r="C27" s="67">
        <v>25</v>
      </c>
      <c r="D27" s="67" t="s">
        <v>360</v>
      </c>
      <c r="E27" s="71">
        <v>0.84520465688919399</v>
      </c>
      <c r="F27" s="68">
        <v>87.2262773722628</v>
      </c>
      <c r="G27" s="71">
        <v>0.86378564276703595</v>
      </c>
      <c r="H27" s="68">
        <v>82.012513034410802</v>
      </c>
      <c r="I27" s="71">
        <v>0.77801483802723603</v>
      </c>
      <c r="J27" s="68">
        <v>73.096976016683996</v>
      </c>
      <c r="K27" s="71">
        <v>0.893813489873308</v>
      </c>
      <c r="L27" s="68">
        <v>62.877997914494301</v>
      </c>
      <c r="M27" s="71"/>
      <c r="N27" s="68"/>
      <c r="O27" s="71"/>
      <c r="P27" s="68"/>
      <c r="Q27" s="71"/>
      <c r="R27" s="68"/>
    </row>
    <row r="28" spans="1:18" x14ac:dyDescent="0.2">
      <c r="A28" s="141" t="s">
        <v>407</v>
      </c>
      <c r="B28" s="67" t="s">
        <v>408</v>
      </c>
      <c r="C28" s="67">
        <v>26</v>
      </c>
      <c r="D28" s="67" t="s">
        <v>360</v>
      </c>
      <c r="E28" s="71">
        <v>0.87310839246585803</v>
      </c>
      <c r="F28" s="68">
        <v>93.534932221063599</v>
      </c>
      <c r="G28" s="71">
        <v>0.90218944994023198</v>
      </c>
      <c r="H28" s="68">
        <v>93.743482794577702</v>
      </c>
      <c r="I28" s="71">
        <v>0.78814123807900405</v>
      </c>
      <c r="J28" s="68">
        <v>76.485922836287799</v>
      </c>
      <c r="K28" s="71">
        <v>0.92899448937833795</v>
      </c>
      <c r="L28" s="68">
        <v>79.249217935349293</v>
      </c>
      <c r="M28" s="71"/>
      <c r="N28" s="68"/>
      <c r="O28" s="71"/>
      <c r="P28" s="68"/>
      <c r="Q28" s="71"/>
      <c r="R28" s="68"/>
    </row>
    <row r="29" spans="1:18" x14ac:dyDescent="0.2">
      <c r="A29" s="141" t="s">
        <v>409</v>
      </c>
      <c r="B29" s="67" t="s">
        <v>410</v>
      </c>
      <c r="C29" s="67">
        <v>26</v>
      </c>
      <c r="D29" s="67" t="s">
        <v>360</v>
      </c>
      <c r="E29" s="71">
        <v>0.89869399851436604</v>
      </c>
      <c r="F29" s="68">
        <v>97.601668404588096</v>
      </c>
      <c r="G29" s="71">
        <v>0.925412394733379</v>
      </c>
      <c r="H29" s="68">
        <v>96.8196037539103</v>
      </c>
      <c r="I29" s="71">
        <v>0.81121262227567703</v>
      </c>
      <c r="J29" s="68">
        <v>83.211678832116803</v>
      </c>
      <c r="K29" s="71">
        <v>0.95945697853404299</v>
      </c>
      <c r="L29" s="68">
        <v>92.022940563086607</v>
      </c>
      <c r="M29" s="71"/>
      <c r="N29" s="68"/>
      <c r="O29" s="71"/>
      <c r="P29" s="68"/>
      <c r="Q29" s="71"/>
      <c r="R29" s="68"/>
    </row>
    <row r="30" spans="1:18" x14ac:dyDescent="0.2">
      <c r="A30" s="141" t="s">
        <v>411</v>
      </c>
      <c r="B30" s="67" t="s">
        <v>412</v>
      </c>
      <c r="C30" s="67">
        <v>26</v>
      </c>
      <c r="D30" s="67" t="s">
        <v>360</v>
      </c>
      <c r="E30" s="71">
        <v>0.88989200309768801</v>
      </c>
      <c r="F30" s="68">
        <v>96.402502606882194</v>
      </c>
      <c r="G30" s="71">
        <v>0.91607049073067703</v>
      </c>
      <c r="H30" s="68">
        <v>95.828988529718501</v>
      </c>
      <c r="I30" s="71">
        <v>0.81105268190508095</v>
      </c>
      <c r="J30" s="68">
        <v>83.159541188738302</v>
      </c>
      <c r="K30" s="71">
        <v>0.94255283665730605</v>
      </c>
      <c r="L30" s="68">
        <v>86.027111574556798</v>
      </c>
      <c r="M30" s="71"/>
      <c r="N30" s="68"/>
      <c r="O30" s="71"/>
      <c r="P30" s="68"/>
      <c r="Q30" s="71"/>
      <c r="R30" s="68"/>
    </row>
    <row r="31" spans="1:18" x14ac:dyDescent="0.2">
      <c r="A31" s="141" t="s">
        <v>413</v>
      </c>
      <c r="B31" s="67" t="s">
        <v>414</v>
      </c>
      <c r="C31" s="67">
        <v>26</v>
      </c>
      <c r="D31" s="67" t="s">
        <v>360</v>
      </c>
      <c r="E31" s="71">
        <v>0.72894057713564497</v>
      </c>
      <c r="F31" s="68">
        <v>62.825860271115701</v>
      </c>
      <c r="G31" s="71">
        <v>0.69085937632471595</v>
      </c>
      <c r="H31" s="68">
        <v>22.6277372262774</v>
      </c>
      <c r="I31" s="71">
        <v>0.72452995111833696</v>
      </c>
      <c r="J31" s="68">
        <v>50.156412930135602</v>
      </c>
      <c r="K31" s="71">
        <v>0.77143240396388202</v>
      </c>
      <c r="L31" s="68">
        <v>25.0260688216893</v>
      </c>
      <c r="M31" s="71"/>
      <c r="N31" s="68"/>
      <c r="O31" s="71"/>
      <c r="P31" s="68"/>
      <c r="Q31" s="71"/>
      <c r="R31" s="68"/>
    </row>
    <row r="32" spans="1:18" x14ac:dyDescent="0.2">
      <c r="A32" s="141" t="s">
        <v>415</v>
      </c>
      <c r="B32" s="67" t="s">
        <v>416</v>
      </c>
      <c r="C32" s="67">
        <v>26</v>
      </c>
      <c r="D32" s="67" t="s">
        <v>360</v>
      </c>
      <c r="E32" s="71">
        <v>0.88462694384227303</v>
      </c>
      <c r="F32" s="68">
        <v>95.411887382690296</v>
      </c>
      <c r="G32" s="71">
        <v>0.83860516711541999</v>
      </c>
      <c r="H32" s="68">
        <v>70.855057351407694</v>
      </c>
      <c r="I32" s="71">
        <v>0.81403625156252302</v>
      </c>
      <c r="J32" s="68">
        <v>84.150156412930102</v>
      </c>
      <c r="K32" s="71">
        <v>0.88586635669114699</v>
      </c>
      <c r="L32" s="68">
        <v>59.176225234619402</v>
      </c>
      <c r="M32" s="71"/>
      <c r="N32" s="68"/>
      <c r="O32" s="71"/>
      <c r="P32" s="68"/>
      <c r="Q32" s="71">
        <v>1</v>
      </c>
      <c r="R32" s="68">
        <v>100</v>
      </c>
    </row>
    <row r="33" spans="1:18" x14ac:dyDescent="0.2">
      <c r="A33" s="141" t="s">
        <v>417</v>
      </c>
      <c r="B33" s="67" t="s">
        <v>418</v>
      </c>
      <c r="C33" s="67">
        <v>26</v>
      </c>
      <c r="D33" s="67" t="s">
        <v>360</v>
      </c>
      <c r="E33" s="71">
        <v>0.724757795841658</v>
      </c>
      <c r="F33" s="68">
        <v>62.2002085505735</v>
      </c>
      <c r="G33" s="71">
        <v>0.75418391820092201</v>
      </c>
      <c r="H33" s="68">
        <v>38.633993743482797</v>
      </c>
      <c r="I33" s="71">
        <v>0.66806576323415301</v>
      </c>
      <c r="J33" s="68">
        <v>28.571428571428601</v>
      </c>
      <c r="K33" s="71">
        <v>0.75202370608990099</v>
      </c>
      <c r="L33" s="68">
        <v>20.802919708029201</v>
      </c>
      <c r="M33" s="71"/>
      <c r="N33" s="68"/>
      <c r="O33" s="71"/>
      <c r="P33" s="68"/>
      <c r="Q33" s="71"/>
      <c r="R33" s="68"/>
    </row>
    <row r="34" spans="1:18" x14ac:dyDescent="0.2">
      <c r="A34" s="141" t="s">
        <v>419</v>
      </c>
      <c r="B34" s="67" t="s">
        <v>420</v>
      </c>
      <c r="C34" s="67">
        <v>26</v>
      </c>
      <c r="D34" s="67" t="s">
        <v>360</v>
      </c>
      <c r="E34" s="71">
        <v>0.648059002199878</v>
      </c>
      <c r="F34" s="68">
        <v>43.952033368091797</v>
      </c>
      <c r="G34" s="71">
        <v>0.94550015379577901</v>
      </c>
      <c r="H34" s="68">
        <v>97.914494264859201</v>
      </c>
      <c r="I34" s="71">
        <v>0.66808883272449304</v>
      </c>
      <c r="J34" s="68">
        <v>28.623566214807099</v>
      </c>
      <c r="K34" s="71">
        <v>0.94574702227924101</v>
      </c>
      <c r="L34" s="68">
        <v>87.591240875912405</v>
      </c>
      <c r="M34" s="71"/>
      <c r="N34" s="68"/>
      <c r="O34" s="71"/>
      <c r="P34" s="68"/>
      <c r="Q34" s="71">
        <v>3.2899999999999999E-2</v>
      </c>
      <c r="R34" s="68">
        <v>77.125850340136097</v>
      </c>
    </row>
    <row r="35" spans="1:18" x14ac:dyDescent="0.2">
      <c r="A35" s="141" t="s">
        <v>421</v>
      </c>
      <c r="B35" s="67" t="s">
        <v>422</v>
      </c>
      <c r="C35" s="67">
        <v>27</v>
      </c>
      <c r="D35" s="67" t="s">
        <v>360</v>
      </c>
      <c r="E35" s="71">
        <v>0.74742257172334903</v>
      </c>
      <c r="F35" s="68">
        <v>66.110531803962502</v>
      </c>
      <c r="G35" s="71">
        <v>0.79392605069613098</v>
      </c>
      <c r="H35" s="68">
        <v>51.355578727841497</v>
      </c>
      <c r="I35" s="71">
        <v>0.699424589881948</v>
      </c>
      <c r="J35" s="68">
        <v>39.8852971845673</v>
      </c>
      <c r="K35" s="71">
        <v>0.74891707459196699</v>
      </c>
      <c r="L35" s="68">
        <v>19.603753910323299</v>
      </c>
      <c r="M35" s="71"/>
      <c r="N35" s="68"/>
      <c r="O35" s="71"/>
      <c r="P35" s="68"/>
      <c r="Q35" s="71"/>
      <c r="R35" s="68"/>
    </row>
    <row r="36" spans="1:18" x14ac:dyDescent="0.2">
      <c r="A36" s="141" t="s">
        <v>423</v>
      </c>
      <c r="B36" s="67" t="s">
        <v>424</v>
      </c>
      <c r="C36" s="67">
        <v>26</v>
      </c>
      <c r="D36" s="67" t="s">
        <v>360</v>
      </c>
      <c r="E36" s="71">
        <v>0.74536978326375802</v>
      </c>
      <c r="F36" s="68">
        <v>65.537017726798794</v>
      </c>
      <c r="G36" s="71">
        <v>0.81790445193122197</v>
      </c>
      <c r="H36" s="68">
        <v>60.844629822732003</v>
      </c>
      <c r="I36" s="71">
        <v>0.690013614432338</v>
      </c>
      <c r="J36" s="68">
        <v>36.235662148070901</v>
      </c>
      <c r="K36" s="71">
        <v>0.728191283427715</v>
      </c>
      <c r="L36" s="68">
        <v>15.7977059436913</v>
      </c>
      <c r="M36" s="71"/>
      <c r="N36" s="68"/>
      <c r="O36" s="71"/>
      <c r="P36" s="68"/>
      <c r="Q36" s="71"/>
      <c r="R36" s="68"/>
    </row>
    <row r="37" spans="1:18" x14ac:dyDescent="0.2">
      <c r="A37" s="141" t="s">
        <v>425</v>
      </c>
      <c r="B37" s="67" t="s">
        <v>426</v>
      </c>
      <c r="C37" s="67">
        <v>27</v>
      </c>
      <c r="D37" s="67" t="s">
        <v>360</v>
      </c>
      <c r="E37" s="71">
        <v>0.76401349630215998</v>
      </c>
      <c r="F37" s="68">
        <v>68.873826903023996</v>
      </c>
      <c r="G37" s="71">
        <v>0.83299725659399404</v>
      </c>
      <c r="H37" s="68">
        <v>68.143899895724701</v>
      </c>
      <c r="I37" s="71">
        <v>0.660217214949675</v>
      </c>
      <c r="J37" s="68">
        <v>25.703858185609999</v>
      </c>
      <c r="K37" s="71">
        <v>0.798826017362811</v>
      </c>
      <c r="L37" s="68">
        <v>31.230448383733101</v>
      </c>
      <c r="M37" s="71"/>
      <c r="N37" s="68"/>
      <c r="O37" s="71"/>
      <c r="P37" s="68"/>
      <c r="Q37" s="71"/>
      <c r="R37" s="68"/>
    </row>
    <row r="38" spans="1:18" x14ac:dyDescent="0.2">
      <c r="A38" s="141" t="s">
        <v>427</v>
      </c>
      <c r="B38" s="67" t="s">
        <v>428</v>
      </c>
      <c r="C38" s="67">
        <v>27</v>
      </c>
      <c r="D38" s="67" t="s">
        <v>360</v>
      </c>
      <c r="E38" s="71">
        <v>0.63207811120142599</v>
      </c>
      <c r="F38" s="68">
        <v>39.624608967674703</v>
      </c>
      <c r="G38" s="71">
        <v>0.87023426854064001</v>
      </c>
      <c r="H38" s="68">
        <v>84.567257559958307</v>
      </c>
      <c r="I38" s="71">
        <v>0.78801843845291497</v>
      </c>
      <c r="J38" s="68">
        <v>76.381647549530797</v>
      </c>
      <c r="K38" s="71">
        <v>0.87005973781214996</v>
      </c>
      <c r="L38" s="68">
        <v>53.7017726798749</v>
      </c>
      <c r="M38" s="71"/>
      <c r="N38" s="68"/>
      <c r="O38" s="71"/>
      <c r="P38" s="68"/>
      <c r="Q38" s="71">
        <v>0</v>
      </c>
      <c r="R38" s="68">
        <v>74.489795918367307</v>
      </c>
    </row>
    <row r="39" spans="1:18" x14ac:dyDescent="0.2">
      <c r="A39" s="141" t="s">
        <v>429</v>
      </c>
      <c r="B39" s="67" t="s">
        <v>430</v>
      </c>
      <c r="C39" s="67">
        <v>27</v>
      </c>
      <c r="D39" s="67" t="s">
        <v>360</v>
      </c>
      <c r="E39" s="71">
        <v>0.83531755319202805</v>
      </c>
      <c r="F39" s="68">
        <v>85.036496350364999</v>
      </c>
      <c r="G39" s="71">
        <v>0.879154655450886</v>
      </c>
      <c r="H39" s="68">
        <v>87.382690302398302</v>
      </c>
      <c r="I39" s="71">
        <v>0.771262967598765</v>
      </c>
      <c r="J39" s="68">
        <v>70.490093847758104</v>
      </c>
      <c r="K39" s="71">
        <v>0.85553503652643503</v>
      </c>
      <c r="L39" s="68">
        <v>48.435870698644401</v>
      </c>
      <c r="M39" s="71"/>
      <c r="N39" s="68"/>
      <c r="O39" s="71"/>
      <c r="P39" s="68"/>
      <c r="Q39" s="71"/>
      <c r="R39" s="68"/>
    </row>
    <row r="40" spans="1:18" x14ac:dyDescent="0.2">
      <c r="A40" s="141" t="s">
        <v>431</v>
      </c>
      <c r="B40" s="67" t="s">
        <v>432</v>
      </c>
      <c r="C40" s="67">
        <v>27</v>
      </c>
      <c r="D40" s="67" t="s">
        <v>360</v>
      </c>
      <c r="E40" s="71">
        <v>0.629377255991587</v>
      </c>
      <c r="F40" s="68">
        <v>38.373305526590201</v>
      </c>
      <c r="G40" s="71">
        <v>0.883981809783283</v>
      </c>
      <c r="H40" s="68">
        <v>89.259645464024999</v>
      </c>
      <c r="I40" s="71">
        <v>0.75343065235942497</v>
      </c>
      <c r="J40" s="68">
        <v>63.607924921793497</v>
      </c>
      <c r="K40" s="71">
        <v>0.88009656182364004</v>
      </c>
      <c r="L40" s="68">
        <v>57.090719499478602</v>
      </c>
      <c r="M40" s="71"/>
      <c r="N40" s="68"/>
      <c r="O40" s="71"/>
      <c r="P40" s="68"/>
      <c r="Q40" s="71">
        <v>0</v>
      </c>
      <c r="R40" s="68">
        <v>74.489795918367307</v>
      </c>
    </row>
    <row r="41" spans="1:18" x14ac:dyDescent="0.2">
      <c r="A41" s="141" t="s">
        <v>433</v>
      </c>
      <c r="B41" s="67" t="s">
        <v>434</v>
      </c>
      <c r="C41" s="67">
        <v>27</v>
      </c>
      <c r="D41" s="67" t="s">
        <v>360</v>
      </c>
      <c r="E41" s="71">
        <v>0.778696018097499</v>
      </c>
      <c r="F41" s="68">
        <v>71.532846715328503</v>
      </c>
      <c r="G41" s="71">
        <v>0.83198876028181501</v>
      </c>
      <c r="H41" s="68">
        <v>67.518248175182507</v>
      </c>
      <c r="I41" s="71">
        <v>0.71543730440180398</v>
      </c>
      <c r="J41" s="68">
        <v>46.2982273201251</v>
      </c>
      <c r="K41" s="71">
        <v>0.78866198960887701</v>
      </c>
      <c r="L41" s="68">
        <v>28.675703858185599</v>
      </c>
      <c r="M41" s="71"/>
      <c r="N41" s="68"/>
      <c r="O41" s="71"/>
      <c r="P41" s="68"/>
      <c r="Q41" s="71"/>
      <c r="R41" s="68"/>
    </row>
    <row r="42" spans="1:18" x14ac:dyDescent="0.2">
      <c r="A42" s="141" t="s">
        <v>435</v>
      </c>
      <c r="B42" s="67" t="s">
        <v>436</v>
      </c>
      <c r="C42" s="67">
        <v>27</v>
      </c>
      <c r="D42" s="67" t="s">
        <v>360</v>
      </c>
      <c r="E42" s="71">
        <v>0.76530122458890004</v>
      </c>
      <c r="F42" s="68">
        <v>69.1345151199166</v>
      </c>
      <c r="G42" s="71">
        <v>0.78956618219455998</v>
      </c>
      <c r="H42" s="68">
        <v>50.052137643378501</v>
      </c>
      <c r="I42" s="71">
        <v>0.74216049438829501</v>
      </c>
      <c r="J42" s="68">
        <v>57.768508863399397</v>
      </c>
      <c r="K42" s="71">
        <v>0.76417699718384402</v>
      </c>
      <c r="L42" s="68">
        <v>23.461939520333701</v>
      </c>
      <c r="M42" s="71"/>
      <c r="N42" s="68"/>
      <c r="O42" s="71"/>
      <c r="P42" s="68"/>
      <c r="Q42" s="71"/>
      <c r="R42" s="68"/>
    </row>
    <row r="43" spans="1:18" x14ac:dyDescent="0.2">
      <c r="A43" s="141" t="s">
        <v>437</v>
      </c>
      <c r="B43" s="67" t="s">
        <v>438</v>
      </c>
      <c r="C43" s="67">
        <v>27</v>
      </c>
      <c r="D43" s="67" t="s">
        <v>360</v>
      </c>
      <c r="E43" s="71">
        <v>0.59331184371925705</v>
      </c>
      <c r="F43" s="68">
        <v>27.215849843587101</v>
      </c>
      <c r="G43" s="71">
        <v>0.80213632412359104</v>
      </c>
      <c r="H43" s="68">
        <v>53.858185610010402</v>
      </c>
      <c r="I43" s="71">
        <v>0.76345900340682504</v>
      </c>
      <c r="J43" s="68">
        <v>67.153284671532802</v>
      </c>
      <c r="K43" s="71">
        <v>0.80765204734661</v>
      </c>
      <c r="L43" s="68">
        <v>33.315954118873798</v>
      </c>
      <c r="M43" s="71"/>
      <c r="N43" s="68"/>
      <c r="O43" s="71"/>
      <c r="P43" s="68"/>
      <c r="Q43" s="71">
        <v>0</v>
      </c>
      <c r="R43" s="68">
        <v>74.489795918367307</v>
      </c>
    </row>
    <row r="44" spans="1:18" x14ac:dyDescent="0.2">
      <c r="A44" s="141" t="s">
        <v>439</v>
      </c>
      <c r="B44" s="67" t="s">
        <v>440</v>
      </c>
      <c r="C44" s="67">
        <v>27</v>
      </c>
      <c r="D44" s="67" t="s">
        <v>360</v>
      </c>
      <c r="E44" s="71">
        <v>0.61372277981690704</v>
      </c>
      <c r="F44" s="68">
        <v>32.9509906152242</v>
      </c>
      <c r="G44" s="71">
        <v>0.89219456051739499</v>
      </c>
      <c r="H44" s="68">
        <v>91.293013555787297</v>
      </c>
      <c r="I44" s="71">
        <v>0.785647221067032</v>
      </c>
      <c r="J44" s="68">
        <v>75.755995828988503</v>
      </c>
      <c r="K44" s="71">
        <v>0.77704933768319995</v>
      </c>
      <c r="L44" s="68">
        <v>26.0166840458811</v>
      </c>
      <c r="M44" s="71"/>
      <c r="N44" s="68"/>
      <c r="O44" s="71"/>
      <c r="P44" s="68"/>
      <c r="Q44" s="71">
        <v>0</v>
      </c>
      <c r="R44" s="68">
        <v>74.489795918367307</v>
      </c>
    </row>
    <row r="45" spans="1:18" x14ac:dyDescent="0.2">
      <c r="A45" s="141" t="s">
        <v>441</v>
      </c>
      <c r="B45" s="67" t="s">
        <v>442</v>
      </c>
      <c r="C45" s="67">
        <v>27</v>
      </c>
      <c r="D45" s="67" t="s">
        <v>360</v>
      </c>
      <c r="E45" s="71">
        <v>0.57451295139155201</v>
      </c>
      <c r="F45" s="68">
        <v>22.419186652763301</v>
      </c>
      <c r="G45" s="71">
        <v>0.80169574916303199</v>
      </c>
      <c r="H45" s="68">
        <v>53.7017726798749</v>
      </c>
      <c r="I45" s="71">
        <v>0.75001815453632203</v>
      </c>
      <c r="J45" s="68">
        <v>62.2002085505735</v>
      </c>
      <c r="K45" s="71">
        <v>0.746337901866853</v>
      </c>
      <c r="L45" s="68">
        <v>18.873826903024</v>
      </c>
      <c r="M45" s="71"/>
      <c r="N45" s="68"/>
      <c r="O45" s="71"/>
      <c r="P45" s="68"/>
      <c r="Q45" s="71">
        <v>0</v>
      </c>
      <c r="R45" s="68">
        <v>74.489795918367307</v>
      </c>
    </row>
    <row r="46" spans="1:18" x14ac:dyDescent="0.2">
      <c r="A46" s="141" t="s">
        <v>443</v>
      </c>
      <c r="B46" s="67" t="s">
        <v>444</v>
      </c>
      <c r="C46" s="67">
        <v>27</v>
      </c>
      <c r="D46" s="67" t="s">
        <v>360</v>
      </c>
      <c r="E46" s="71">
        <v>0.83291411066591203</v>
      </c>
      <c r="F46" s="68">
        <v>84.254431699687203</v>
      </c>
      <c r="G46" s="71">
        <v>0.87781853545660504</v>
      </c>
      <c r="H46" s="68">
        <v>86.913451511991695</v>
      </c>
      <c r="I46" s="71">
        <v>0.83285686890287502</v>
      </c>
      <c r="J46" s="68">
        <v>87.747653806048007</v>
      </c>
      <c r="K46" s="71">
        <v>0.78806692763825703</v>
      </c>
      <c r="L46" s="68">
        <v>28.4671532846715</v>
      </c>
      <c r="M46" s="71"/>
      <c r="N46" s="68"/>
      <c r="O46" s="71"/>
      <c r="P46" s="68"/>
      <c r="Q46" s="71"/>
      <c r="R46" s="68"/>
    </row>
    <row r="47" spans="1:18" x14ac:dyDescent="0.2">
      <c r="A47" s="141" t="s">
        <v>445</v>
      </c>
      <c r="B47" s="67" t="s">
        <v>446</v>
      </c>
      <c r="C47" s="67">
        <v>27</v>
      </c>
      <c r="D47" s="67" t="s">
        <v>360</v>
      </c>
      <c r="E47" s="71">
        <v>0.86005068277824603</v>
      </c>
      <c r="F47" s="68">
        <v>90.823774765380605</v>
      </c>
      <c r="G47" s="71">
        <v>0.89273150570689497</v>
      </c>
      <c r="H47" s="68">
        <v>91.397288842544299</v>
      </c>
      <c r="I47" s="71">
        <v>0.92999086621964799</v>
      </c>
      <c r="J47" s="68">
        <v>96.193952033368106</v>
      </c>
      <c r="K47" s="71">
        <v>0.75742967640819403</v>
      </c>
      <c r="L47" s="68">
        <v>21.897810218978101</v>
      </c>
      <c r="M47" s="71"/>
      <c r="N47" s="68"/>
      <c r="O47" s="71"/>
      <c r="P47" s="68"/>
      <c r="Q47" s="71"/>
      <c r="R47" s="68"/>
    </row>
    <row r="48" spans="1:18" x14ac:dyDescent="0.2">
      <c r="A48" s="141" t="s">
        <v>447</v>
      </c>
      <c r="B48" s="67" t="s">
        <v>448</v>
      </c>
      <c r="C48" s="67">
        <v>27</v>
      </c>
      <c r="D48" s="67" t="s">
        <v>360</v>
      </c>
      <c r="E48" s="71">
        <v>0.59581164959684496</v>
      </c>
      <c r="F48" s="68">
        <v>28.050052137643402</v>
      </c>
      <c r="G48" s="71">
        <v>0.86874780101078097</v>
      </c>
      <c r="H48" s="68">
        <v>84.150156412930102</v>
      </c>
      <c r="I48" s="71">
        <v>0.66563990670047002</v>
      </c>
      <c r="J48" s="68">
        <v>27.6329509906152</v>
      </c>
      <c r="K48" s="71">
        <v>0.84885889067612996</v>
      </c>
      <c r="L48" s="68">
        <v>45.620437956204398</v>
      </c>
      <c r="M48" s="71"/>
      <c r="N48" s="68"/>
      <c r="O48" s="71"/>
      <c r="P48" s="68"/>
      <c r="Q48" s="71">
        <v>0</v>
      </c>
      <c r="R48" s="68">
        <v>74.489795918367307</v>
      </c>
    </row>
    <row r="49" spans="1:18" x14ac:dyDescent="0.2">
      <c r="A49" s="141" t="s">
        <v>449</v>
      </c>
      <c r="B49" s="67" t="s">
        <v>450</v>
      </c>
      <c r="C49" s="67">
        <v>27</v>
      </c>
      <c r="D49" s="67" t="s">
        <v>360</v>
      </c>
      <c r="E49" s="71">
        <v>0.76235216259108796</v>
      </c>
      <c r="F49" s="68">
        <v>68.665276329509894</v>
      </c>
      <c r="G49" s="71">
        <v>0.80314193369612996</v>
      </c>
      <c r="H49" s="68">
        <v>54.327424400417101</v>
      </c>
      <c r="I49" s="71">
        <v>0.70559825518615504</v>
      </c>
      <c r="J49" s="68">
        <v>41.918665276329499</v>
      </c>
      <c r="K49" s="71">
        <v>0.77831629889097897</v>
      </c>
      <c r="L49" s="68">
        <v>26.225234619395199</v>
      </c>
      <c r="M49" s="71"/>
      <c r="N49" s="68"/>
      <c r="O49" s="71"/>
      <c r="P49" s="68"/>
      <c r="Q49" s="71"/>
      <c r="R49" s="68"/>
    </row>
    <row r="50" spans="1:18" x14ac:dyDescent="0.2">
      <c r="A50" s="141" t="s">
        <v>451</v>
      </c>
      <c r="B50" s="67" t="s">
        <v>452</v>
      </c>
      <c r="C50" s="67">
        <v>27</v>
      </c>
      <c r="D50" s="67" t="s">
        <v>360</v>
      </c>
      <c r="E50" s="71">
        <v>0.87501309608209799</v>
      </c>
      <c r="F50" s="68">
        <v>93.899895724713204</v>
      </c>
      <c r="G50" s="71">
        <v>0.91914977952103005</v>
      </c>
      <c r="H50" s="68">
        <v>96.089676746611005</v>
      </c>
      <c r="I50" s="71">
        <v>0.766463416074746</v>
      </c>
      <c r="J50" s="68">
        <v>68.248175182481702</v>
      </c>
      <c r="K50" s="71">
        <v>0.93942609265051702</v>
      </c>
      <c r="L50" s="68">
        <v>84.880083420229397</v>
      </c>
      <c r="M50" s="71"/>
      <c r="N50" s="68"/>
      <c r="O50" s="71"/>
      <c r="P50" s="68"/>
      <c r="Q50" s="71"/>
      <c r="R50" s="68"/>
    </row>
    <row r="51" spans="1:18" x14ac:dyDescent="0.2">
      <c r="A51" s="141" t="s">
        <v>453</v>
      </c>
      <c r="B51" s="67" t="s">
        <v>454</v>
      </c>
      <c r="C51" s="67">
        <v>27</v>
      </c>
      <c r="D51" s="67" t="s">
        <v>360</v>
      </c>
      <c r="E51" s="71">
        <v>0.86279541677439198</v>
      </c>
      <c r="F51" s="68">
        <v>91.553701772679901</v>
      </c>
      <c r="G51" s="71">
        <v>0.89948212839970698</v>
      </c>
      <c r="H51" s="68">
        <v>92.961418143899905</v>
      </c>
      <c r="I51" s="71">
        <v>0.76378500731243903</v>
      </c>
      <c r="J51" s="68">
        <v>67.257559958289903</v>
      </c>
      <c r="K51" s="71">
        <v>0.92511911461103002</v>
      </c>
      <c r="L51" s="68">
        <v>77.685088633993701</v>
      </c>
      <c r="M51" s="71"/>
      <c r="N51" s="68"/>
      <c r="O51" s="71"/>
      <c r="P51" s="68"/>
      <c r="Q51" s="71"/>
      <c r="R51" s="68"/>
    </row>
    <row r="52" spans="1:18" x14ac:dyDescent="0.2">
      <c r="A52" s="141" t="s">
        <v>455</v>
      </c>
      <c r="B52" s="67" t="s">
        <v>456</v>
      </c>
      <c r="C52" s="67">
        <v>27</v>
      </c>
      <c r="D52" s="67" t="s">
        <v>360</v>
      </c>
      <c r="E52" s="71">
        <v>0.59366945435354102</v>
      </c>
      <c r="F52" s="68">
        <v>27.3722627737226</v>
      </c>
      <c r="G52" s="71">
        <v>0.86746401693546205</v>
      </c>
      <c r="H52" s="68">
        <v>83.680917622523495</v>
      </c>
      <c r="I52" s="71">
        <v>0.62584821723480899</v>
      </c>
      <c r="J52" s="68">
        <v>14.6506777893639</v>
      </c>
      <c r="K52" s="71">
        <v>0.88136558324389602</v>
      </c>
      <c r="L52" s="68">
        <v>57.4556830031283</v>
      </c>
      <c r="M52" s="71"/>
      <c r="N52" s="68"/>
      <c r="O52" s="71"/>
      <c r="P52" s="68"/>
      <c r="Q52" s="71">
        <v>0</v>
      </c>
      <c r="R52" s="68">
        <v>74.489795918367307</v>
      </c>
    </row>
    <row r="53" spans="1:18" x14ac:dyDescent="0.2">
      <c r="A53" s="141" t="s">
        <v>457</v>
      </c>
      <c r="B53" s="67" t="s">
        <v>458</v>
      </c>
      <c r="C53" s="67">
        <v>27</v>
      </c>
      <c r="D53" s="67" t="s">
        <v>360</v>
      </c>
      <c r="E53" s="71">
        <v>0.70816001015185703</v>
      </c>
      <c r="F53" s="68">
        <v>59.124087591240901</v>
      </c>
      <c r="G53" s="71">
        <v>0.88482406422674997</v>
      </c>
      <c r="H53" s="68">
        <v>89.676746611053204</v>
      </c>
      <c r="I53" s="71">
        <v>0.97944671743309497</v>
      </c>
      <c r="J53" s="68">
        <v>98.852971845672599</v>
      </c>
      <c r="K53" s="71">
        <v>0.96836925894758297</v>
      </c>
      <c r="L53" s="68">
        <v>94.681960375391</v>
      </c>
      <c r="M53" s="71"/>
      <c r="N53" s="68"/>
      <c r="O53" s="71"/>
      <c r="P53" s="68"/>
      <c r="Q53" s="71">
        <v>0</v>
      </c>
      <c r="R53" s="68">
        <v>74.489795918367307</v>
      </c>
    </row>
    <row r="54" spans="1:18" x14ac:dyDescent="0.2">
      <c r="A54" s="141" t="s">
        <v>459</v>
      </c>
      <c r="B54" s="67" t="s">
        <v>460</v>
      </c>
      <c r="C54" s="67">
        <v>27</v>
      </c>
      <c r="D54" s="67" t="s">
        <v>360</v>
      </c>
      <c r="E54" s="71">
        <v>0.91150015533365203</v>
      </c>
      <c r="F54" s="68">
        <v>98.435870698644393</v>
      </c>
      <c r="G54" s="71">
        <v>0.90261866009504399</v>
      </c>
      <c r="H54" s="68">
        <v>93.952033368091804</v>
      </c>
      <c r="I54" s="71">
        <v>0.856755623084547</v>
      </c>
      <c r="J54" s="68">
        <v>90.458811261731</v>
      </c>
      <c r="K54" s="71">
        <v>0.97512618282136598</v>
      </c>
      <c r="L54" s="68">
        <v>96.246089676746607</v>
      </c>
      <c r="M54" s="71"/>
      <c r="N54" s="68"/>
      <c r="O54" s="71"/>
      <c r="P54" s="68"/>
      <c r="Q54" s="71"/>
      <c r="R54" s="68"/>
    </row>
    <row r="55" spans="1:18" x14ac:dyDescent="0.2">
      <c r="A55" s="141" t="s">
        <v>461</v>
      </c>
      <c r="B55" s="67" t="s">
        <v>462</v>
      </c>
      <c r="C55" s="67">
        <v>27</v>
      </c>
      <c r="D55" s="67" t="s">
        <v>360</v>
      </c>
      <c r="E55" s="71">
        <v>0.67924938875563901</v>
      </c>
      <c r="F55" s="68">
        <v>52.398331595411904</v>
      </c>
      <c r="G55" s="71">
        <v>0.90121965952137395</v>
      </c>
      <c r="H55" s="68">
        <v>93.430656934306597</v>
      </c>
      <c r="I55" s="71">
        <v>0.961927159841238</v>
      </c>
      <c r="J55" s="68">
        <v>97.653806047966597</v>
      </c>
      <c r="K55" s="71">
        <v>0.85385073565994596</v>
      </c>
      <c r="L55" s="68">
        <v>47.914494264859201</v>
      </c>
      <c r="M55" s="71"/>
      <c r="N55" s="68"/>
      <c r="O55" s="71"/>
      <c r="P55" s="68"/>
      <c r="Q55" s="71">
        <v>0</v>
      </c>
      <c r="R55" s="68">
        <v>74.489795918367307</v>
      </c>
    </row>
    <row r="56" spans="1:18" x14ac:dyDescent="0.2">
      <c r="A56" s="141" t="s">
        <v>463</v>
      </c>
      <c r="B56" s="67" t="s">
        <v>464</v>
      </c>
      <c r="C56" s="67">
        <v>27</v>
      </c>
      <c r="D56" s="67" t="s">
        <v>360</v>
      </c>
      <c r="E56" s="71">
        <v>0.61963393533034095</v>
      </c>
      <c r="F56" s="68">
        <v>34.880083420229397</v>
      </c>
      <c r="G56" s="71">
        <v>0.84434790879949095</v>
      </c>
      <c r="H56" s="68">
        <v>73.3576642335766</v>
      </c>
      <c r="I56" s="71">
        <v>0.66496270816664205</v>
      </c>
      <c r="J56" s="68">
        <v>27.528675703858202</v>
      </c>
      <c r="K56" s="71">
        <v>0.96922512435522901</v>
      </c>
      <c r="L56" s="68">
        <v>94.838373305526602</v>
      </c>
      <c r="M56" s="71"/>
      <c r="N56" s="68"/>
      <c r="O56" s="71"/>
      <c r="P56" s="68"/>
      <c r="Q56" s="71">
        <v>0</v>
      </c>
      <c r="R56" s="68">
        <v>74.489795918367307</v>
      </c>
    </row>
    <row r="57" spans="1:18" x14ac:dyDescent="0.2">
      <c r="A57" s="141" t="s">
        <v>465</v>
      </c>
      <c r="B57" s="67" t="s">
        <v>466</v>
      </c>
      <c r="C57" s="67">
        <v>27</v>
      </c>
      <c r="D57" s="67" t="s">
        <v>360</v>
      </c>
      <c r="E57" s="71">
        <v>0.85874588542166597</v>
      </c>
      <c r="F57" s="68">
        <v>90.510948905109501</v>
      </c>
      <c r="G57" s="71">
        <v>0.88314708601234604</v>
      </c>
      <c r="H57" s="68">
        <v>88.790406673618307</v>
      </c>
      <c r="I57" s="71">
        <v>0.81189434798174998</v>
      </c>
      <c r="J57" s="68">
        <v>83.524504692387893</v>
      </c>
      <c r="K57" s="71">
        <v>0.881196222270902</v>
      </c>
      <c r="L57" s="68">
        <v>57.4035453597497</v>
      </c>
      <c r="M57" s="71"/>
      <c r="N57" s="68"/>
      <c r="O57" s="71"/>
      <c r="P57" s="68"/>
      <c r="Q57" s="71"/>
      <c r="R57" s="68"/>
    </row>
    <row r="58" spans="1:18" x14ac:dyDescent="0.2">
      <c r="A58" s="141" t="s">
        <v>467</v>
      </c>
      <c r="B58" s="67" t="s">
        <v>468</v>
      </c>
      <c r="C58" s="67">
        <v>27</v>
      </c>
      <c r="D58" s="67" t="s">
        <v>360</v>
      </c>
      <c r="E58" s="71">
        <v>0.78749360933296297</v>
      </c>
      <c r="F58" s="68">
        <v>73.305526590198099</v>
      </c>
      <c r="G58" s="71">
        <v>0.79387043241099997</v>
      </c>
      <c r="H58" s="68">
        <v>51.303441084463003</v>
      </c>
      <c r="I58" s="71">
        <v>0.76835604060668705</v>
      </c>
      <c r="J58" s="68">
        <v>68.978102189780998</v>
      </c>
      <c r="K58" s="71">
        <v>0.80025435498120201</v>
      </c>
      <c r="L58" s="68">
        <v>31.699687174139701</v>
      </c>
      <c r="M58" s="71"/>
      <c r="N58" s="68"/>
      <c r="O58" s="71"/>
      <c r="P58" s="68"/>
      <c r="Q58" s="71"/>
      <c r="R58" s="68"/>
    </row>
    <row r="59" spans="1:18" x14ac:dyDescent="0.2">
      <c r="A59" s="141" t="s">
        <v>451</v>
      </c>
      <c r="B59" s="67" t="s">
        <v>469</v>
      </c>
      <c r="C59" s="67">
        <v>27</v>
      </c>
      <c r="D59" s="67" t="s">
        <v>360</v>
      </c>
      <c r="E59" s="71">
        <v>0.90084180201808395</v>
      </c>
      <c r="F59" s="68">
        <v>97.810218978102199</v>
      </c>
      <c r="G59" s="71">
        <v>0.89962269912079296</v>
      </c>
      <c r="H59" s="68">
        <v>93.013555787278406</v>
      </c>
      <c r="I59" s="71">
        <v>0.84650896506724804</v>
      </c>
      <c r="J59" s="68">
        <v>89.468196037539101</v>
      </c>
      <c r="K59" s="71">
        <v>0.95639374186621195</v>
      </c>
      <c r="L59" s="68">
        <v>91.136600625651695</v>
      </c>
      <c r="M59" s="71"/>
      <c r="N59" s="68"/>
      <c r="O59" s="71"/>
      <c r="P59" s="68"/>
      <c r="Q59" s="71"/>
      <c r="R59" s="68"/>
    </row>
    <row r="60" spans="1:18" x14ac:dyDescent="0.2">
      <c r="A60" s="141" t="s">
        <v>470</v>
      </c>
      <c r="B60" s="67" t="s">
        <v>471</v>
      </c>
      <c r="C60" s="67">
        <v>27</v>
      </c>
      <c r="D60" s="67" t="s">
        <v>360</v>
      </c>
      <c r="E60" s="71">
        <v>0.87921337764448204</v>
      </c>
      <c r="F60" s="68">
        <v>94.838373305526602</v>
      </c>
      <c r="G60" s="71">
        <v>0.86999848447071804</v>
      </c>
      <c r="H60" s="68">
        <v>84.515119916579806</v>
      </c>
      <c r="I60" s="71">
        <v>0.84728432993320402</v>
      </c>
      <c r="J60" s="68">
        <v>89.520333680917602</v>
      </c>
      <c r="K60" s="71">
        <v>0.92035731852952296</v>
      </c>
      <c r="L60" s="68">
        <v>75.651720542231502</v>
      </c>
      <c r="M60" s="71"/>
      <c r="N60" s="68"/>
      <c r="O60" s="71"/>
      <c r="P60" s="68"/>
      <c r="Q60" s="71"/>
      <c r="R60" s="68"/>
    </row>
    <row r="61" spans="1:18" x14ac:dyDescent="0.2">
      <c r="A61" s="141" t="s">
        <v>472</v>
      </c>
      <c r="B61" s="67" t="s">
        <v>473</v>
      </c>
      <c r="C61" s="67">
        <v>27</v>
      </c>
      <c r="D61" s="67" t="s">
        <v>360</v>
      </c>
      <c r="E61" s="71">
        <v>0.55148834254476597</v>
      </c>
      <c r="F61" s="68">
        <v>16.423357664233599</v>
      </c>
      <c r="G61" s="71">
        <v>0.67927843794342502</v>
      </c>
      <c r="H61" s="68">
        <v>20.177267987486999</v>
      </c>
      <c r="I61" s="71">
        <v>0.68882031530424004</v>
      </c>
      <c r="J61" s="68">
        <v>36.027111574556798</v>
      </c>
      <c r="K61" s="71">
        <v>0.83785461693139895</v>
      </c>
      <c r="L61" s="68">
        <v>41.710114702815403</v>
      </c>
      <c r="M61" s="71"/>
      <c r="N61" s="68"/>
      <c r="O61" s="71"/>
      <c r="P61" s="68"/>
      <c r="Q61" s="71">
        <v>0</v>
      </c>
      <c r="R61" s="68">
        <v>74.489795918367307</v>
      </c>
    </row>
    <row r="62" spans="1:18" x14ac:dyDescent="0.2">
      <c r="A62" s="141" t="s">
        <v>474</v>
      </c>
      <c r="B62" s="67" t="s">
        <v>475</v>
      </c>
      <c r="C62" s="67">
        <v>27</v>
      </c>
      <c r="D62" s="67" t="s">
        <v>360</v>
      </c>
      <c r="E62" s="71">
        <v>0.67292201327801904</v>
      </c>
      <c r="F62" s="68">
        <v>50.938477580813299</v>
      </c>
      <c r="G62" s="71">
        <v>0.83085474853461105</v>
      </c>
      <c r="H62" s="68">
        <v>66.892596454640298</v>
      </c>
      <c r="I62" s="71">
        <v>0.95602342270623997</v>
      </c>
      <c r="J62" s="68">
        <v>97.393117831073994</v>
      </c>
      <c r="K62" s="71">
        <v>0.90480988187122502</v>
      </c>
      <c r="L62" s="68">
        <v>68.769551616266895</v>
      </c>
      <c r="M62" s="71"/>
      <c r="N62" s="68"/>
      <c r="O62" s="71"/>
      <c r="P62" s="68"/>
      <c r="Q62" s="71">
        <v>0</v>
      </c>
      <c r="R62" s="68">
        <v>74.489795918367307</v>
      </c>
    </row>
    <row r="63" spans="1:18" x14ac:dyDescent="0.2">
      <c r="A63" s="141" t="s">
        <v>476</v>
      </c>
      <c r="B63" s="67" t="s">
        <v>477</v>
      </c>
      <c r="C63" s="67">
        <v>27</v>
      </c>
      <c r="D63" s="67" t="s">
        <v>360</v>
      </c>
      <c r="E63" s="71">
        <v>0.86571047750701802</v>
      </c>
      <c r="F63" s="68">
        <v>91.918665276329506</v>
      </c>
      <c r="G63" s="71">
        <v>0.84324831973661596</v>
      </c>
      <c r="H63" s="68">
        <v>72.575599582898903</v>
      </c>
      <c r="I63" s="71">
        <v>0.84201311578082205</v>
      </c>
      <c r="J63" s="68">
        <v>88.998957247132395</v>
      </c>
      <c r="K63" s="71">
        <v>0.91186999700361804</v>
      </c>
      <c r="L63" s="68">
        <v>72.106360792492197</v>
      </c>
      <c r="M63" s="71"/>
      <c r="N63" s="68"/>
      <c r="O63" s="71"/>
      <c r="P63" s="68"/>
      <c r="Q63" s="71"/>
      <c r="R63" s="68"/>
    </row>
    <row r="64" spans="1:18" x14ac:dyDescent="0.2">
      <c r="A64" s="141" t="s">
        <v>478</v>
      </c>
      <c r="B64" s="67" t="s">
        <v>479</v>
      </c>
      <c r="C64" s="67">
        <v>27</v>
      </c>
      <c r="D64" s="67" t="s">
        <v>360</v>
      </c>
      <c r="E64" s="71">
        <v>0.87273006319078195</v>
      </c>
      <c r="F64" s="68">
        <v>93.378519290928097</v>
      </c>
      <c r="G64" s="71">
        <v>0.86988511812853597</v>
      </c>
      <c r="H64" s="68">
        <v>84.410844629822705</v>
      </c>
      <c r="I64" s="71">
        <v>0.81719447091217401</v>
      </c>
      <c r="J64" s="68">
        <v>84.462982273201206</v>
      </c>
      <c r="K64" s="71">
        <v>0.93111060053163597</v>
      </c>
      <c r="L64" s="68">
        <v>80.604796663190797</v>
      </c>
      <c r="M64" s="71"/>
      <c r="N64" s="68"/>
      <c r="O64" s="71"/>
      <c r="P64" s="68"/>
      <c r="Q64" s="71"/>
      <c r="R64" s="68"/>
    </row>
    <row r="65" spans="1:18" x14ac:dyDescent="0.2">
      <c r="A65" s="141" t="s">
        <v>480</v>
      </c>
      <c r="B65" s="67" t="s">
        <v>481</v>
      </c>
      <c r="C65" s="67">
        <v>27</v>
      </c>
      <c r="D65" s="67" t="s">
        <v>360</v>
      </c>
      <c r="E65" s="71">
        <v>0.65025580060605703</v>
      </c>
      <c r="F65" s="68">
        <v>44.786235662148101</v>
      </c>
      <c r="G65" s="71">
        <v>0.91484515265585498</v>
      </c>
      <c r="H65" s="68">
        <v>95.620437956204398</v>
      </c>
      <c r="I65" s="71">
        <v>0.73183720576513001</v>
      </c>
      <c r="J65" s="68">
        <v>52.971845672575597</v>
      </c>
      <c r="K65" s="71">
        <v>0.95434084400324204</v>
      </c>
      <c r="L65" s="68">
        <v>90.406673618352499</v>
      </c>
      <c r="M65" s="71"/>
      <c r="N65" s="68"/>
      <c r="O65" s="71"/>
      <c r="P65" s="68"/>
      <c r="Q65" s="71">
        <v>0</v>
      </c>
      <c r="R65" s="68">
        <v>74.489795918367307</v>
      </c>
    </row>
    <row r="66" spans="1:18" x14ac:dyDescent="0.2">
      <c r="A66" s="141" t="s">
        <v>482</v>
      </c>
      <c r="B66" s="67" t="s">
        <v>483</v>
      </c>
      <c r="C66" s="67">
        <v>27</v>
      </c>
      <c r="D66" s="67" t="s">
        <v>360</v>
      </c>
      <c r="E66" s="71">
        <v>0.91521389348744797</v>
      </c>
      <c r="F66" s="68">
        <v>98.696558915536997</v>
      </c>
      <c r="G66" s="71">
        <v>0.86887395786185795</v>
      </c>
      <c r="H66" s="68">
        <v>84.254431699687203</v>
      </c>
      <c r="I66" s="71">
        <v>0.96512724569888497</v>
      </c>
      <c r="J66" s="68">
        <v>97.914494264859201</v>
      </c>
      <c r="K66" s="71">
        <v>0.91164047690160199</v>
      </c>
      <c r="L66" s="68">
        <v>71.845672575599593</v>
      </c>
      <c r="M66" s="71"/>
      <c r="N66" s="68"/>
      <c r="O66" s="71"/>
      <c r="P66" s="68"/>
      <c r="Q66" s="71"/>
      <c r="R66" s="68"/>
    </row>
    <row r="67" spans="1:18" x14ac:dyDescent="0.2">
      <c r="A67" s="141" t="s">
        <v>484</v>
      </c>
      <c r="B67" s="67" t="s">
        <v>485</v>
      </c>
      <c r="C67" s="67">
        <v>27</v>
      </c>
      <c r="D67" s="67" t="s">
        <v>360</v>
      </c>
      <c r="E67" s="71">
        <v>0.89273155396204396</v>
      </c>
      <c r="F67" s="68">
        <v>96.767466110531799</v>
      </c>
      <c r="G67" s="71">
        <v>0.87270331896436604</v>
      </c>
      <c r="H67" s="68">
        <v>85.818561001042795</v>
      </c>
      <c r="I67" s="71">
        <v>0.95620145149289004</v>
      </c>
      <c r="J67" s="68">
        <v>97.497393117831095</v>
      </c>
      <c r="K67" s="71">
        <v>0.84928989142887601</v>
      </c>
      <c r="L67" s="68">
        <v>45.985401459854003</v>
      </c>
      <c r="M67" s="71"/>
      <c r="N67" s="68"/>
      <c r="O67" s="71"/>
      <c r="P67" s="68"/>
      <c r="Q67" s="71"/>
      <c r="R67" s="68"/>
    </row>
    <row r="68" spans="1:18" x14ac:dyDescent="0.2">
      <c r="A68" s="141" t="s">
        <v>486</v>
      </c>
      <c r="B68" s="67" t="s">
        <v>487</v>
      </c>
      <c r="C68" s="67">
        <v>27</v>
      </c>
      <c r="D68" s="67" t="s">
        <v>360</v>
      </c>
      <c r="E68" s="71">
        <v>0.82321996133027098</v>
      </c>
      <c r="F68" s="68">
        <v>81.543274244004195</v>
      </c>
      <c r="G68" s="71">
        <v>0.69672833809731005</v>
      </c>
      <c r="H68" s="68">
        <v>24.5046923879041</v>
      </c>
      <c r="I68" s="71">
        <v>0.77046590990332497</v>
      </c>
      <c r="J68" s="68">
        <v>70.072992700729898</v>
      </c>
      <c r="K68" s="71">
        <v>0.82568559732044799</v>
      </c>
      <c r="L68" s="68">
        <v>37.539103232533897</v>
      </c>
      <c r="M68" s="71"/>
      <c r="N68" s="68"/>
      <c r="O68" s="71"/>
      <c r="P68" s="68"/>
      <c r="Q68" s="71">
        <v>1</v>
      </c>
      <c r="R68" s="68">
        <v>100</v>
      </c>
    </row>
    <row r="69" spans="1:18" x14ac:dyDescent="0.2">
      <c r="A69" s="141" t="s">
        <v>488</v>
      </c>
      <c r="B69" s="67" t="s">
        <v>489</v>
      </c>
      <c r="C69" s="67">
        <v>27</v>
      </c>
      <c r="D69" s="67" t="s">
        <v>360</v>
      </c>
      <c r="E69" s="71">
        <v>0.64705301978856999</v>
      </c>
      <c r="F69" s="68">
        <v>43.691345151199201</v>
      </c>
      <c r="G69" s="71">
        <v>0.91075091475582404</v>
      </c>
      <c r="H69" s="68">
        <v>95.203336809176193</v>
      </c>
      <c r="I69" s="71">
        <v>0.72607838311574602</v>
      </c>
      <c r="J69" s="68">
        <v>50.782064650677803</v>
      </c>
      <c r="K69" s="71">
        <v>0.93878278128270798</v>
      </c>
      <c r="L69" s="68">
        <v>84.671532846715294</v>
      </c>
      <c r="M69" s="71"/>
      <c r="N69" s="68"/>
      <c r="O69" s="71"/>
      <c r="P69" s="68"/>
      <c r="Q69" s="71">
        <v>1.26E-2</v>
      </c>
      <c r="R69" s="68">
        <v>76.700680272108798</v>
      </c>
    </row>
    <row r="70" spans="1:18" x14ac:dyDescent="0.2">
      <c r="A70" s="141" t="s">
        <v>490</v>
      </c>
      <c r="B70" s="67" t="s">
        <v>491</v>
      </c>
      <c r="C70" s="67">
        <v>27</v>
      </c>
      <c r="D70" s="67" t="s">
        <v>360</v>
      </c>
      <c r="E70" s="71">
        <v>0.85703574944985605</v>
      </c>
      <c r="F70" s="68">
        <v>90.145985401459896</v>
      </c>
      <c r="G70" s="71">
        <v>0.85002761608979005</v>
      </c>
      <c r="H70" s="68">
        <v>76.173096976016694</v>
      </c>
      <c r="I70" s="71">
        <v>0.85440378261994598</v>
      </c>
      <c r="J70" s="68">
        <v>90.093847758081296</v>
      </c>
      <c r="K70" s="71">
        <v>0.86667584963983102</v>
      </c>
      <c r="L70" s="68">
        <v>51.929092805005197</v>
      </c>
      <c r="M70" s="71"/>
      <c r="N70" s="68"/>
      <c r="O70" s="71"/>
      <c r="P70" s="68"/>
      <c r="Q70" s="71"/>
      <c r="R70" s="68"/>
    </row>
    <row r="71" spans="1:18" x14ac:dyDescent="0.2">
      <c r="A71" s="141" t="s">
        <v>492</v>
      </c>
      <c r="B71" s="67" t="s">
        <v>493</v>
      </c>
      <c r="C71" s="67">
        <v>27</v>
      </c>
      <c r="D71" s="67" t="s">
        <v>360</v>
      </c>
      <c r="E71" s="71">
        <v>0.93564761498997695</v>
      </c>
      <c r="F71" s="68">
        <v>99.635036496350395</v>
      </c>
      <c r="G71" s="71">
        <v>0.87135406268873805</v>
      </c>
      <c r="H71" s="68">
        <v>85.453597497393105</v>
      </c>
      <c r="I71" s="71">
        <v>0.93387357956017703</v>
      </c>
      <c r="J71" s="68">
        <v>96.506777893639196</v>
      </c>
      <c r="K71" s="71">
        <v>0.93736281771099295</v>
      </c>
      <c r="L71" s="68">
        <v>83.993743482794599</v>
      </c>
      <c r="M71" s="71"/>
      <c r="N71" s="68"/>
      <c r="O71" s="71"/>
      <c r="P71" s="68"/>
      <c r="Q71" s="71">
        <v>1</v>
      </c>
      <c r="R71" s="68">
        <v>100</v>
      </c>
    </row>
    <row r="72" spans="1:18" x14ac:dyDescent="0.2">
      <c r="A72" s="141" t="s">
        <v>494</v>
      </c>
      <c r="B72" s="67" t="s">
        <v>495</v>
      </c>
      <c r="C72" s="67">
        <v>27</v>
      </c>
      <c r="D72" s="67" t="s">
        <v>360</v>
      </c>
      <c r="E72" s="71">
        <v>0.67130921672691102</v>
      </c>
      <c r="F72" s="68">
        <v>50.312825860271097</v>
      </c>
      <c r="G72" s="71">
        <v>0.82328714941103298</v>
      </c>
      <c r="H72" s="68">
        <v>63.086548488008297</v>
      </c>
      <c r="I72" s="71">
        <v>0.95503137911175495</v>
      </c>
      <c r="J72" s="68">
        <v>97.340980187695493</v>
      </c>
      <c r="K72" s="71">
        <v>0.90631833838485798</v>
      </c>
      <c r="L72" s="68">
        <v>69.290928050052102</v>
      </c>
      <c r="M72" s="71"/>
      <c r="N72" s="68"/>
      <c r="O72" s="71"/>
      <c r="P72" s="68"/>
      <c r="Q72" s="71">
        <v>5.9999999999999995E-4</v>
      </c>
      <c r="R72" s="68">
        <v>74.744897959183703</v>
      </c>
    </row>
    <row r="73" spans="1:18" x14ac:dyDescent="0.2">
      <c r="A73" s="141" t="s">
        <v>496</v>
      </c>
      <c r="B73" s="67" t="s">
        <v>497</v>
      </c>
      <c r="C73" s="67">
        <v>27</v>
      </c>
      <c r="D73" s="67" t="s">
        <v>360</v>
      </c>
      <c r="E73" s="71">
        <v>0.697214340537059</v>
      </c>
      <c r="F73" s="68">
        <v>57.247132429614197</v>
      </c>
      <c r="G73" s="71">
        <v>0.92390976748164499</v>
      </c>
      <c r="H73" s="68">
        <v>96.611053180396198</v>
      </c>
      <c r="I73" s="71">
        <v>0.92490922366533002</v>
      </c>
      <c r="J73" s="68">
        <v>95.881126173097002</v>
      </c>
      <c r="K73" s="71">
        <v>0.94003837100126098</v>
      </c>
      <c r="L73" s="68">
        <v>85.245046923879002</v>
      </c>
      <c r="M73" s="71"/>
      <c r="N73" s="68"/>
      <c r="O73" s="71"/>
      <c r="P73" s="68"/>
      <c r="Q73" s="71">
        <v>0</v>
      </c>
      <c r="R73" s="68">
        <v>74.489795918367307</v>
      </c>
    </row>
    <row r="74" spans="1:18" x14ac:dyDescent="0.2">
      <c r="A74" s="141" t="s">
        <v>498</v>
      </c>
      <c r="B74" s="67" t="s">
        <v>499</v>
      </c>
      <c r="C74" s="67">
        <v>27</v>
      </c>
      <c r="D74" s="67" t="s">
        <v>360</v>
      </c>
      <c r="E74" s="71">
        <v>0.63803824716715096</v>
      </c>
      <c r="F74" s="68">
        <v>41.762252346194003</v>
      </c>
      <c r="G74" s="71">
        <v>0.87044634866015402</v>
      </c>
      <c r="H74" s="68">
        <v>84.775808133472395</v>
      </c>
      <c r="I74" s="71">
        <v>0.83336298102679895</v>
      </c>
      <c r="J74" s="68">
        <v>87.851929092804994</v>
      </c>
      <c r="K74" s="71">
        <v>0.84834365898165098</v>
      </c>
      <c r="L74" s="68">
        <v>45.255474452554701</v>
      </c>
      <c r="M74" s="71"/>
      <c r="N74" s="68"/>
      <c r="O74" s="71"/>
      <c r="P74" s="68"/>
      <c r="Q74" s="71">
        <v>0</v>
      </c>
      <c r="R74" s="68">
        <v>74.489795918367307</v>
      </c>
    </row>
    <row r="75" spans="1:18" x14ac:dyDescent="0.2">
      <c r="A75" s="141" t="s">
        <v>500</v>
      </c>
      <c r="B75" s="67" t="s">
        <v>501</v>
      </c>
      <c r="C75" s="67">
        <v>27</v>
      </c>
      <c r="D75" s="67" t="s">
        <v>360</v>
      </c>
      <c r="E75" s="71">
        <v>0.55447005809453698</v>
      </c>
      <c r="F75" s="68">
        <v>17.0490093847758</v>
      </c>
      <c r="G75" s="71">
        <v>0.66107890044146</v>
      </c>
      <c r="H75" s="68">
        <v>16.319082377476501</v>
      </c>
      <c r="I75" s="71">
        <v>0.76712149605482005</v>
      </c>
      <c r="J75" s="68">
        <v>68.456725755995805</v>
      </c>
      <c r="K75" s="71">
        <v>0.78967983588186896</v>
      </c>
      <c r="L75" s="68">
        <v>29.092805005213801</v>
      </c>
      <c r="M75" s="71"/>
      <c r="N75" s="68"/>
      <c r="O75" s="71"/>
      <c r="P75" s="68"/>
      <c r="Q75" s="71">
        <v>0</v>
      </c>
      <c r="R75" s="68">
        <v>74.489795918367307</v>
      </c>
    </row>
    <row r="76" spans="1:18" x14ac:dyDescent="0.2">
      <c r="A76" s="141" t="s">
        <v>502</v>
      </c>
      <c r="B76" s="67" t="s">
        <v>503</v>
      </c>
      <c r="C76" s="67">
        <v>27</v>
      </c>
      <c r="D76" s="67" t="s">
        <v>360</v>
      </c>
      <c r="E76" s="71">
        <v>0.71133022383931399</v>
      </c>
      <c r="F76" s="68">
        <v>59.801876955161603</v>
      </c>
      <c r="G76" s="71">
        <v>0.87913863837485995</v>
      </c>
      <c r="H76" s="68">
        <v>87.330552659019801</v>
      </c>
      <c r="I76" s="71">
        <v>0.78991471995284201</v>
      </c>
      <c r="J76" s="68">
        <v>77.059436913451506</v>
      </c>
      <c r="K76" s="71">
        <v>0.90566753702955205</v>
      </c>
      <c r="L76" s="68">
        <v>69.030239833159499</v>
      </c>
      <c r="M76" s="71"/>
      <c r="N76" s="68"/>
      <c r="O76" s="71"/>
      <c r="P76" s="68"/>
      <c r="Q76" s="71">
        <v>0.27060000000000001</v>
      </c>
      <c r="R76" s="68">
        <v>80.017006802721099</v>
      </c>
    </row>
    <row r="77" spans="1:18" x14ac:dyDescent="0.2">
      <c r="A77" s="141" t="s">
        <v>504</v>
      </c>
      <c r="B77" s="67" t="s">
        <v>505</v>
      </c>
      <c r="C77" s="67">
        <v>27</v>
      </c>
      <c r="D77" s="67" t="s">
        <v>360</v>
      </c>
      <c r="E77" s="71">
        <v>0.61772980974607705</v>
      </c>
      <c r="F77" s="68">
        <v>34.358706986444197</v>
      </c>
      <c r="G77" s="71">
        <v>0.77802191342960603</v>
      </c>
      <c r="H77" s="68">
        <v>45.7247132429614</v>
      </c>
      <c r="I77" s="71">
        <v>0.84135386594739803</v>
      </c>
      <c r="J77" s="68">
        <v>88.790406673618307</v>
      </c>
      <c r="K77" s="71">
        <v>0.85154345960730504</v>
      </c>
      <c r="L77" s="68">
        <v>46.767466110531799</v>
      </c>
      <c r="M77" s="71"/>
      <c r="N77" s="68"/>
      <c r="O77" s="71"/>
      <c r="P77" s="68"/>
      <c r="Q77" s="71">
        <v>0</v>
      </c>
      <c r="R77" s="68">
        <v>74.489795918367307</v>
      </c>
    </row>
    <row r="78" spans="1:18" x14ac:dyDescent="0.2">
      <c r="A78" s="141" t="s">
        <v>506</v>
      </c>
      <c r="B78" s="67" t="s">
        <v>507</v>
      </c>
      <c r="C78" s="67">
        <v>27</v>
      </c>
      <c r="D78" s="67" t="s">
        <v>360</v>
      </c>
      <c r="E78" s="71">
        <v>0.696587734638909</v>
      </c>
      <c r="F78" s="68">
        <v>57.090719499478602</v>
      </c>
      <c r="G78" s="71">
        <v>0.59880775906998096</v>
      </c>
      <c r="H78" s="68">
        <v>6.3607924921793497</v>
      </c>
      <c r="I78" s="71">
        <v>0.77726631180699002</v>
      </c>
      <c r="J78" s="68">
        <v>72.679874869655904</v>
      </c>
      <c r="K78" s="71">
        <v>0.71368913303975701</v>
      </c>
      <c r="L78" s="68">
        <v>13.503649635036499</v>
      </c>
      <c r="M78" s="71"/>
      <c r="N78" s="68"/>
      <c r="O78" s="71"/>
      <c r="P78" s="68"/>
      <c r="Q78" s="71"/>
      <c r="R78" s="68"/>
    </row>
    <row r="79" spans="1:18" x14ac:dyDescent="0.2">
      <c r="A79" s="141" t="s">
        <v>484</v>
      </c>
      <c r="B79" s="67" t="s">
        <v>508</v>
      </c>
      <c r="C79" s="67">
        <v>27</v>
      </c>
      <c r="D79" s="67" t="s">
        <v>360</v>
      </c>
      <c r="E79" s="71">
        <v>0.85575505464399904</v>
      </c>
      <c r="F79" s="68">
        <v>89.937434827945793</v>
      </c>
      <c r="G79" s="71">
        <v>0.80946737464548302</v>
      </c>
      <c r="H79" s="68">
        <v>57.090719499478602</v>
      </c>
      <c r="I79" s="71">
        <v>0.92523687141925304</v>
      </c>
      <c r="J79" s="68">
        <v>95.933263816475502</v>
      </c>
      <c r="K79" s="71">
        <v>0.83256091786726205</v>
      </c>
      <c r="L79" s="68">
        <v>40.145985401459903</v>
      </c>
      <c r="M79" s="71"/>
      <c r="N79" s="68"/>
      <c r="O79" s="71"/>
      <c r="P79" s="68"/>
      <c r="Q79" s="71"/>
      <c r="R79" s="68"/>
    </row>
    <row r="80" spans="1:18" x14ac:dyDescent="0.2">
      <c r="A80" s="141" t="s">
        <v>509</v>
      </c>
      <c r="B80" s="67" t="s">
        <v>510</v>
      </c>
      <c r="C80" s="67">
        <v>27</v>
      </c>
      <c r="D80" s="67" t="s">
        <v>360</v>
      </c>
      <c r="E80" s="71">
        <v>0.85341771973014202</v>
      </c>
      <c r="F80" s="68">
        <v>89.207507820646498</v>
      </c>
      <c r="G80" s="71">
        <v>0.84677963136606704</v>
      </c>
      <c r="H80" s="68">
        <v>74.817518248175205</v>
      </c>
      <c r="I80" s="71">
        <v>0.85095673585320497</v>
      </c>
      <c r="J80" s="68">
        <v>89.624608967674703</v>
      </c>
      <c r="K80" s="71">
        <v>0.86251679197115405</v>
      </c>
      <c r="L80" s="68">
        <v>50.5213764337852</v>
      </c>
      <c r="M80" s="71"/>
      <c r="N80" s="68"/>
      <c r="O80" s="71"/>
      <c r="P80" s="68"/>
      <c r="Q80" s="71"/>
      <c r="R80" s="68"/>
    </row>
    <row r="81" spans="1:18" x14ac:dyDescent="0.2">
      <c r="A81" s="141" t="s">
        <v>511</v>
      </c>
      <c r="B81" s="67" t="s">
        <v>512</v>
      </c>
      <c r="C81" s="67">
        <v>27</v>
      </c>
      <c r="D81" s="67" t="s">
        <v>360</v>
      </c>
      <c r="E81" s="71">
        <v>0.47615704569518003</v>
      </c>
      <c r="F81" s="68">
        <v>3.9103232533889498</v>
      </c>
      <c r="G81" s="71">
        <v>0.59968135426269897</v>
      </c>
      <c r="H81" s="68">
        <v>6.67361835245047</v>
      </c>
      <c r="I81" s="71">
        <v>0.61314729187652195</v>
      </c>
      <c r="J81" s="68">
        <v>10.8967674661105</v>
      </c>
      <c r="K81" s="71">
        <v>0.69179953664149896</v>
      </c>
      <c r="L81" s="68">
        <v>10.3753910323253</v>
      </c>
      <c r="M81" s="71"/>
      <c r="N81" s="68"/>
      <c r="O81" s="71"/>
      <c r="P81" s="68"/>
      <c r="Q81" s="71">
        <v>0</v>
      </c>
      <c r="R81" s="68">
        <v>74.489795918367307</v>
      </c>
    </row>
    <row r="82" spans="1:18" x14ac:dyDescent="0.2">
      <c r="A82" s="141" t="s">
        <v>513</v>
      </c>
      <c r="B82" s="67" t="s">
        <v>514</v>
      </c>
      <c r="C82" s="67">
        <v>27</v>
      </c>
      <c r="D82" s="67" t="s">
        <v>360</v>
      </c>
      <c r="E82" s="71">
        <v>0.49240375229636002</v>
      </c>
      <c r="F82" s="68">
        <v>5.4744525547445297</v>
      </c>
      <c r="G82" s="71">
        <v>0.63884671788351399</v>
      </c>
      <c r="H82" s="68">
        <v>11.8352450469239</v>
      </c>
      <c r="I82" s="71">
        <v>0.62763928883255704</v>
      </c>
      <c r="J82" s="68">
        <v>15.1720542231491</v>
      </c>
      <c r="K82" s="71">
        <v>0.70312900246937005</v>
      </c>
      <c r="L82" s="68">
        <v>11.6788321167883</v>
      </c>
      <c r="M82" s="71"/>
      <c r="N82" s="68"/>
      <c r="O82" s="71"/>
      <c r="P82" s="68"/>
      <c r="Q82" s="71">
        <v>0</v>
      </c>
      <c r="R82" s="68">
        <v>74.489795918367307</v>
      </c>
    </row>
    <row r="83" spans="1:18" x14ac:dyDescent="0.2">
      <c r="A83" s="141" t="s">
        <v>515</v>
      </c>
      <c r="B83" s="67" t="s">
        <v>516</v>
      </c>
      <c r="C83" s="67">
        <v>27</v>
      </c>
      <c r="D83" s="67" t="s">
        <v>360</v>
      </c>
      <c r="E83" s="71">
        <v>0.58554313568142902</v>
      </c>
      <c r="F83" s="68">
        <v>25.338894681960401</v>
      </c>
      <c r="G83" s="71">
        <v>0.73044493333084803</v>
      </c>
      <c r="H83" s="68">
        <v>32.742440041710097</v>
      </c>
      <c r="I83" s="71">
        <v>0.81153267542926</v>
      </c>
      <c r="J83" s="68">
        <v>83.368091762252305</v>
      </c>
      <c r="K83" s="71">
        <v>0.80019493396561003</v>
      </c>
      <c r="L83" s="68">
        <v>31.6475495307612</v>
      </c>
      <c r="M83" s="71"/>
      <c r="N83" s="68"/>
      <c r="O83" s="71"/>
      <c r="P83" s="68"/>
      <c r="Q83" s="71">
        <v>0</v>
      </c>
      <c r="R83" s="68">
        <v>74.489795918367307</v>
      </c>
    </row>
    <row r="84" spans="1:18" x14ac:dyDescent="0.2">
      <c r="A84" s="141" t="s">
        <v>517</v>
      </c>
      <c r="B84" s="67" t="s">
        <v>518</v>
      </c>
      <c r="C84" s="67">
        <v>27</v>
      </c>
      <c r="D84" s="67" t="s">
        <v>360</v>
      </c>
      <c r="E84" s="71">
        <v>0.66795329145979399</v>
      </c>
      <c r="F84" s="68">
        <v>49.165797705943703</v>
      </c>
      <c r="G84" s="71">
        <v>0.837807820233472</v>
      </c>
      <c r="H84" s="68">
        <v>70.385818561001003</v>
      </c>
      <c r="I84" s="71">
        <v>0.92378148524249604</v>
      </c>
      <c r="J84" s="68">
        <v>95.828988529718501</v>
      </c>
      <c r="K84" s="71">
        <v>0.91022386036320702</v>
      </c>
      <c r="L84" s="68">
        <v>71.2721584984359</v>
      </c>
      <c r="M84" s="71"/>
      <c r="N84" s="68"/>
      <c r="O84" s="71"/>
      <c r="P84" s="68"/>
      <c r="Q84" s="71">
        <v>0</v>
      </c>
      <c r="R84" s="68">
        <v>74.489795918367307</v>
      </c>
    </row>
    <row r="85" spans="1:18" x14ac:dyDescent="0.2">
      <c r="A85" s="141" t="s">
        <v>519</v>
      </c>
      <c r="B85" s="67" t="s">
        <v>520</v>
      </c>
      <c r="C85" s="67">
        <v>27</v>
      </c>
      <c r="D85" s="67" t="s">
        <v>360</v>
      </c>
      <c r="E85" s="71">
        <v>0.66529276440736995</v>
      </c>
      <c r="F85" s="68">
        <v>48.592283628780002</v>
      </c>
      <c r="G85" s="71">
        <v>0.83176065259455501</v>
      </c>
      <c r="H85" s="68">
        <v>67.309697601668404</v>
      </c>
      <c r="I85" s="71">
        <v>0.93520680993125405</v>
      </c>
      <c r="J85" s="68">
        <v>96.663190823774798</v>
      </c>
      <c r="K85" s="71">
        <v>0.89420359510366998</v>
      </c>
      <c r="L85" s="68">
        <v>63.190823774765398</v>
      </c>
      <c r="M85" s="71"/>
      <c r="N85" s="68"/>
      <c r="O85" s="71"/>
      <c r="P85" s="68"/>
      <c r="Q85" s="71">
        <v>0</v>
      </c>
      <c r="R85" s="68">
        <v>74.489795918367307</v>
      </c>
    </row>
    <row r="86" spans="1:18" x14ac:dyDescent="0.2">
      <c r="A86" s="141" t="s">
        <v>521</v>
      </c>
      <c r="B86" s="67" t="s">
        <v>522</v>
      </c>
      <c r="C86" s="67">
        <v>27</v>
      </c>
      <c r="D86" s="67" t="s">
        <v>360</v>
      </c>
      <c r="E86" s="71">
        <v>0.85539755646145099</v>
      </c>
      <c r="F86" s="68">
        <v>89.885297184567307</v>
      </c>
      <c r="G86" s="71">
        <v>0.82782350710999697</v>
      </c>
      <c r="H86" s="68">
        <v>65.537017726798794</v>
      </c>
      <c r="I86" s="71">
        <v>0.89453834160316903</v>
      </c>
      <c r="J86" s="68">
        <v>94.108446298227307</v>
      </c>
      <c r="K86" s="71">
        <v>0.84383082067118698</v>
      </c>
      <c r="L86" s="68">
        <v>43.795620437956202</v>
      </c>
      <c r="M86" s="71"/>
      <c r="N86" s="68"/>
      <c r="O86" s="71"/>
      <c r="P86" s="68"/>
      <c r="Q86" s="71"/>
      <c r="R86" s="68"/>
    </row>
    <row r="87" spans="1:18" x14ac:dyDescent="0.2">
      <c r="A87" s="141" t="s">
        <v>523</v>
      </c>
      <c r="B87" s="67" t="s">
        <v>524</v>
      </c>
      <c r="C87" s="67">
        <v>27</v>
      </c>
      <c r="D87" s="67" t="s">
        <v>360</v>
      </c>
      <c r="E87" s="71">
        <v>0.69884990350249598</v>
      </c>
      <c r="F87" s="68">
        <v>57.664233576642303</v>
      </c>
      <c r="G87" s="71">
        <v>0.91586704041246803</v>
      </c>
      <c r="H87" s="68">
        <v>95.776850886339901</v>
      </c>
      <c r="I87" s="71">
        <v>0.900296577490864</v>
      </c>
      <c r="J87" s="68">
        <v>94.369134515119896</v>
      </c>
      <c r="K87" s="71">
        <v>0.97923599610665202</v>
      </c>
      <c r="L87" s="68">
        <v>96.871741397288801</v>
      </c>
      <c r="M87" s="71"/>
      <c r="N87" s="68"/>
      <c r="O87" s="71"/>
      <c r="P87" s="68"/>
      <c r="Q87" s="71">
        <v>0</v>
      </c>
      <c r="R87" s="68">
        <v>74.489795918367307</v>
      </c>
    </row>
    <row r="88" spans="1:18" x14ac:dyDescent="0.2">
      <c r="A88" s="141" t="s">
        <v>525</v>
      </c>
      <c r="B88" s="67" t="s">
        <v>526</v>
      </c>
      <c r="C88" s="67">
        <v>27</v>
      </c>
      <c r="D88" s="67" t="s">
        <v>360</v>
      </c>
      <c r="E88" s="71">
        <v>0.78835512078337999</v>
      </c>
      <c r="F88" s="68">
        <v>73.618352450469203</v>
      </c>
      <c r="G88" s="71">
        <v>0.78021011019972297</v>
      </c>
      <c r="H88" s="68">
        <v>46.506777893639203</v>
      </c>
      <c r="I88" s="71">
        <v>0.77257713234807601</v>
      </c>
      <c r="J88" s="68">
        <v>70.907194994786195</v>
      </c>
      <c r="K88" s="71">
        <v>0.81227811980234099</v>
      </c>
      <c r="L88" s="68">
        <v>34.098018769551601</v>
      </c>
      <c r="M88" s="71"/>
      <c r="N88" s="68"/>
      <c r="O88" s="71"/>
      <c r="P88" s="68"/>
      <c r="Q88" s="71"/>
      <c r="R88" s="68"/>
    </row>
    <row r="89" spans="1:18" x14ac:dyDescent="0.2">
      <c r="A89" s="141" t="s">
        <v>527</v>
      </c>
      <c r="B89" s="67" t="s">
        <v>528</v>
      </c>
      <c r="C89" s="67">
        <v>27</v>
      </c>
      <c r="D89" s="67" t="s">
        <v>360</v>
      </c>
      <c r="E89" s="71">
        <v>0.55775348143999104</v>
      </c>
      <c r="F89" s="68">
        <v>17.778936392075099</v>
      </c>
      <c r="G89" s="71">
        <v>0.76131799717388304</v>
      </c>
      <c r="H89" s="68">
        <v>40.4066736183524</v>
      </c>
      <c r="I89" s="71">
        <v>0.68672570236249098</v>
      </c>
      <c r="J89" s="68">
        <v>35.245046923879002</v>
      </c>
      <c r="K89" s="71">
        <v>0.78297022622358903</v>
      </c>
      <c r="L89" s="68">
        <v>27.476538060479701</v>
      </c>
      <c r="M89" s="71"/>
      <c r="N89" s="68"/>
      <c r="O89" s="71"/>
      <c r="P89" s="68"/>
      <c r="Q89" s="71">
        <v>0</v>
      </c>
      <c r="R89" s="68">
        <v>74.489795918367307</v>
      </c>
    </row>
    <row r="90" spans="1:18" x14ac:dyDescent="0.2">
      <c r="A90" s="141" t="s">
        <v>529</v>
      </c>
      <c r="B90" s="67" t="s">
        <v>530</v>
      </c>
      <c r="C90" s="67">
        <v>27</v>
      </c>
      <c r="D90" s="67" t="s">
        <v>360</v>
      </c>
      <c r="E90" s="71">
        <v>0.61375761776870197</v>
      </c>
      <c r="F90" s="68">
        <v>33.0031282586027</v>
      </c>
      <c r="G90" s="71">
        <v>0.84433826008777402</v>
      </c>
      <c r="H90" s="68">
        <v>73.305526590198099</v>
      </c>
      <c r="I90" s="71">
        <v>0.73301070603075502</v>
      </c>
      <c r="J90" s="68">
        <v>53.493222106360797</v>
      </c>
      <c r="K90" s="71">
        <v>0.87768150495627795</v>
      </c>
      <c r="L90" s="68">
        <v>56.308654848800799</v>
      </c>
      <c r="M90" s="71"/>
      <c r="N90" s="68"/>
      <c r="O90" s="71"/>
      <c r="P90" s="68"/>
      <c r="Q90" s="71">
        <v>0</v>
      </c>
      <c r="R90" s="68">
        <v>74.489795918367307</v>
      </c>
    </row>
    <row r="91" spans="1:18" x14ac:dyDescent="0.2">
      <c r="A91" s="141" t="s">
        <v>484</v>
      </c>
      <c r="B91" s="67" t="s">
        <v>531</v>
      </c>
      <c r="C91" s="67">
        <v>27</v>
      </c>
      <c r="D91" s="67" t="s">
        <v>360</v>
      </c>
      <c r="E91" s="71">
        <v>0.69195621414663</v>
      </c>
      <c r="F91" s="68">
        <v>55.526590198123003</v>
      </c>
      <c r="G91" s="71">
        <v>0.71280046636838301</v>
      </c>
      <c r="H91" s="68">
        <v>28.571428571428601</v>
      </c>
      <c r="I91" s="71">
        <v>0.62051713382404305</v>
      </c>
      <c r="J91" s="68">
        <v>12.8779979144943</v>
      </c>
      <c r="K91" s="71">
        <v>0.74255104224746504</v>
      </c>
      <c r="L91" s="68">
        <v>18.300312825860299</v>
      </c>
      <c r="M91" s="71"/>
      <c r="N91" s="68"/>
      <c r="O91" s="71"/>
      <c r="P91" s="68"/>
      <c r="Q91" s="71"/>
      <c r="R91" s="68"/>
    </row>
    <row r="92" spans="1:18" x14ac:dyDescent="0.2">
      <c r="A92" s="141" t="s">
        <v>532</v>
      </c>
      <c r="B92" s="67" t="s">
        <v>533</v>
      </c>
      <c r="C92" s="67">
        <v>27</v>
      </c>
      <c r="D92" s="67" t="s">
        <v>360</v>
      </c>
      <c r="E92" s="71">
        <v>0.54360540066433005</v>
      </c>
      <c r="F92" s="68">
        <v>14.1814389989572</v>
      </c>
      <c r="G92" s="71">
        <v>0.76040357261587299</v>
      </c>
      <c r="H92" s="68">
        <v>40.145985401459903</v>
      </c>
      <c r="I92" s="71">
        <v>0.663089649769533</v>
      </c>
      <c r="J92" s="68">
        <v>26.746611053180398</v>
      </c>
      <c r="K92" s="71">
        <v>0.750928380271913</v>
      </c>
      <c r="L92" s="68">
        <v>20.4900938477581</v>
      </c>
      <c r="M92" s="71"/>
      <c r="N92" s="68"/>
      <c r="O92" s="71"/>
      <c r="P92" s="68"/>
      <c r="Q92" s="71">
        <v>0</v>
      </c>
      <c r="R92" s="68">
        <v>74.489795918367307</v>
      </c>
    </row>
    <row r="93" spans="1:18" x14ac:dyDescent="0.2">
      <c r="A93" s="141" t="s">
        <v>534</v>
      </c>
      <c r="B93" s="67" t="s">
        <v>535</v>
      </c>
      <c r="C93" s="67">
        <v>27</v>
      </c>
      <c r="D93" s="67" t="s">
        <v>360</v>
      </c>
      <c r="E93" s="71">
        <v>0.84193868843264497</v>
      </c>
      <c r="F93" s="68">
        <v>86.600625651720506</v>
      </c>
      <c r="G93" s="71">
        <v>0.760755151659539</v>
      </c>
      <c r="H93" s="68">
        <v>40.198123044838397</v>
      </c>
      <c r="I93" s="71">
        <v>0.87743801862752502</v>
      </c>
      <c r="J93" s="68">
        <v>92.387904066736198</v>
      </c>
      <c r="K93" s="71">
        <v>0.887622895010869</v>
      </c>
      <c r="L93" s="68">
        <v>60.427528675703897</v>
      </c>
      <c r="M93" s="71"/>
      <c r="N93" s="68"/>
      <c r="O93" s="71"/>
      <c r="P93" s="68"/>
      <c r="Q93" s="71"/>
      <c r="R93" s="68"/>
    </row>
    <row r="94" spans="1:18" x14ac:dyDescent="0.2">
      <c r="A94" s="141" t="s">
        <v>536</v>
      </c>
      <c r="B94" s="67" t="s">
        <v>537</v>
      </c>
      <c r="C94" s="67">
        <v>27</v>
      </c>
      <c r="D94" s="67" t="s">
        <v>360</v>
      </c>
      <c r="E94" s="71">
        <v>0.56278862921244299</v>
      </c>
      <c r="F94" s="68">
        <v>19.1345151199166</v>
      </c>
      <c r="G94" s="71">
        <v>0.68903479012359103</v>
      </c>
      <c r="H94" s="68">
        <v>22.158498435870701</v>
      </c>
      <c r="I94" s="71">
        <v>0.82355641181123596</v>
      </c>
      <c r="J94" s="68">
        <v>85.870698644421296</v>
      </c>
      <c r="K94" s="71">
        <v>0.73856331491494398</v>
      </c>
      <c r="L94" s="68">
        <v>17.674661105317998</v>
      </c>
      <c r="M94" s="71"/>
      <c r="N94" s="68"/>
      <c r="O94" s="71"/>
      <c r="P94" s="68"/>
      <c r="Q94" s="71">
        <v>0</v>
      </c>
      <c r="R94" s="68">
        <v>74.489795918367307</v>
      </c>
    </row>
    <row r="95" spans="1:18" x14ac:dyDescent="0.2">
      <c r="A95" s="141" t="s">
        <v>538</v>
      </c>
      <c r="B95" s="67" t="s">
        <v>539</v>
      </c>
      <c r="C95" s="67">
        <v>27</v>
      </c>
      <c r="D95" s="67" t="s">
        <v>360</v>
      </c>
      <c r="E95" s="71">
        <v>0.60082419888038496</v>
      </c>
      <c r="F95" s="68">
        <v>29.614181438999001</v>
      </c>
      <c r="G95" s="71">
        <v>0.719614908542069</v>
      </c>
      <c r="H95" s="68">
        <v>30.0312825860271</v>
      </c>
      <c r="I95" s="71">
        <v>0.86387587447401604</v>
      </c>
      <c r="J95" s="68">
        <v>91.136600625651695</v>
      </c>
      <c r="K95" s="71">
        <v>0.81980601250545504</v>
      </c>
      <c r="L95" s="68">
        <v>36.496350364963497</v>
      </c>
      <c r="M95" s="71"/>
      <c r="N95" s="68"/>
      <c r="O95" s="71"/>
      <c r="P95" s="68"/>
      <c r="Q95" s="71">
        <v>0</v>
      </c>
      <c r="R95" s="68">
        <v>74.489795918367307</v>
      </c>
    </row>
    <row r="96" spans="1:18" x14ac:dyDescent="0.2">
      <c r="A96" s="141" t="s">
        <v>540</v>
      </c>
      <c r="B96" s="67" t="s">
        <v>541</v>
      </c>
      <c r="C96" s="67">
        <v>27</v>
      </c>
      <c r="D96" s="67" t="s">
        <v>360</v>
      </c>
      <c r="E96" s="71">
        <v>0.55251514946304403</v>
      </c>
      <c r="F96" s="68">
        <v>16.684045881126199</v>
      </c>
      <c r="G96" s="71">
        <v>0.76943352433576895</v>
      </c>
      <c r="H96" s="68">
        <v>43.013555787278399</v>
      </c>
      <c r="I96" s="71">
        <v>0.66902727127355999</v>
      </c>
      <c r="J96" s="68">
        <v>28.936392075078199</v>
      </c>
      <c r="K96" s="71">
        <v>0.77159980224284597</v>
      </c>
      <c r="L96" s="68">
        <v>25.130344108446302</v>
      </c>
      <c r="M96" s="71"/>
      <c r="N96" s="68"/>
      <c r="O96" s="71"/>
      <c r="P96" s="68"/>
      <c r="Q96" s="71">
        <v>0</v>
      </c>
      <c r="R96" s="68">
        <v>74.489795918367307</v>
      </c>
    </row>
    <row r="97" spans="1:18" x14ac:dyDescent="0.2">
      <c r="A97" s="141" t="s">
        <v>542</v>
      </c>
      <c r="B97" s="67" t="s">
        <v>543</v>
      </c>
      <c r="C97" s="67">
        <v>27</v>
      </c>
      <c r="D97" s="67" t="s">
        <v>360</v>
      </c>
      <c r="E97" s="71">
        <v>0.57793712414182996</v>
      </c>
      <c r="F97" s="68">
        <v>23.1491136600626</v>
      </c>
      <c r="G97" s="71">
        <v>0.77499525519033996</v>
      </c>
      <c r="H97" s="68">
        <v>44.942648592283597</v>
      </c>
      <c r="I97" s="71">
        <v>0.74566227017091802</v>
      </c>
      <c r="J97" s="68">
        <v>59.5933263816476</v>
      </c>
      <c r="K97" s="71">
        <v>0.79109097120606098</v>
      </c>
      <c r="L97" s="68">
        <v>29.353493222106401</v>
      </c>
      <c r="M97" s="71"/>
      <c r="N97" s="68"/>
      <c r="O97" s="71"/>
      <c r="P97" s="68"/>
      <c r="Q97" s="71">
        <v>0</v>
      </c>
      <c r="R97" s="68">
        <v>74.489795918367307</v>
      </c>
    </row>
    <row r="98" spans="1:18" x14ac:dyDescent="0.2">
      <c r="A98" s="141" t="s">
        <v>544</v>
      </c>
      <c r="B98" s="67" t="s">
        <v>545</v>
      </c>
      <c r="C98" s="67">
        <v>27</v>
      </c>
      <c r="D98" s="67" t="s">
        <v>360</v>
      </c>
      <c r="E98" s="71">
        <v>0.87175530640321297</v>
      </c>
      <c r="F98" s="68">
        <v>93.117831074035493</v>
      </c>
      <c r="G98" s="71">
        <v>0.83311153461915499</v>
      </c>
      <c r="H98" s="68">
        <v>68.196037539103202</v>
      </c>
      <c r="I98" s="71">
        <v>0.77506270878443295</v>
      </c>
      <c r="J98" s="68">
        <v>71.793534932221107</v>
      </c>
      <c r="K98" s="71">
        <v>0.87884698220926505</v>
      </c>
      <c r="L98" s="68">
        <v>56.517205422314902</v>
      </c>
      <c r="M98" s="71"/>
      <c r="N98" s="68"/>
      <c r="O98" s="71"/>
      <c r="P98" s="68"/>
      <c r="Q98" s="71">
        <v>1</v>
      </c>
      <c r="R98" s="68">
        <v>100</v>
      </c>
    </row>
    <row r="99" spans="1:18" x14ac:dyDescent="0.2">
      <c r="A99" s="141" t="s">
        <v>546</v>
      </c>
      <c r="B99" s="67" t="s">
        <v>547</v>
      </c>
      <c r="C99" s="67">
        <v>27</v>
      </c>
      <c r="D99" s="67" t="s">
        <v>360</v>
      </c>
      <c r="E99" s="71">
        <v>0.71813276267844095</v>
      </c>
      <c r="F99" s="68">
        <v>61.105318039624599</v>
      </c>
      <c r="G99" s="71">
        <v>0.65972670231488395</v>
      </c>
      <c r="H99" s="68">
        <v>16.006256517205401</v>
      </c>
      <c r="I99" s="71">
        <v>0.71071316945033403</v>
      </c>
      <c r="J99" s="68">
        <v>44.212721584984401</v>
      </c>
      <c r="K99" s="71">
        <v>0.78395841627010399</v>
      </c>
      <c r="L99" s="68">
        <v>27.685088633993701</v>
      </c>
      <c r="M99" s="71"/>
      <c r="N99" s="68"/>
      <c r="O99" s="71"/>
      <c r="P99" s="68"/>
      <c r="Q99" s="71"/>
      <c r="R99" s="68"/>
    </row>
    <row r="100" spans="1:18" x14ac:dyDescent="0.2">
      <c r="A100" s="141" t="s">
        <v>548</v>
      </c>
      <c r="B100" s="67" t="s">
        <v>549</v>
      </c>
      <c r="C100" s="67">
        <v>27</v>
      </c>
      <c r="D100" s="67" t="s">
        <v>360</v>
      </c>
      <c r="E100" s="71">
        <v>0.80039182478396997</v>
      </c>
      <c r="F100" s="68">
        <v>76.225234619395195</v>
      </c>
      <c r="G100" s="71">
        <v>0.73921169185873004</v>
      </c>
      <c r="H100" s="68">
        <v>34.671532846715301</v>
      </c>
      <c r="I100" s="71">
        <v>0.66385215841392398</v>
      </c>
      <c r="J100" s="68">
        <v>27.11157455683</v>
      </c>
      <c r="K100" s="71">
        <v>0.79850344886322799</v>
      </c>
      <c r="L100" s="68">
        <v>31.178310740354501</v>
      </c>
      <c r="M100" s="71"/>
      <c r="N100" s="68"/>
      <c r="O100" s="71"/>
      <c r="P100" s="68"/>
      <c r="Q100" s="71">
        <v>1</v>
      </c>
      <c r="R100" s="68">
        <v>100</v>
      </c>
    </row>
    <row r="101" spans="1:18" x14ac:dyDescent="0.2">
      <c r="A101" s="141" t="s">
        <v>550</v>
      </c>
      <c r="B101" s="67" t="s">
        <v>551</v>
      </c>
      <c r="C101" s="67">
        <v>27</v>
      </c>
      <c r="D101" s="67" t="s">
        <v>360</v>
      </c>
      <c r="E101" s="71">
        <v>0.71777951025543496</v>
      </c>
      <c r="F101" s="68">
        <v>60.896767466110497</v>
      </c>
      <c r="G101" s="71">
        <v>0.56628874414671004</v>
      </c>
      <c r="H101" s="68">
        <v>4.2231491136600603</v>
      </c>
      <c r="I101" s="71">
        <v>0.81852416080873303</v>
      </c>
      <c r="J101" s="68">
        <v>84.827945776850896</v>
      </c>
      <c r="K101" s="71">
        <v>0.76852562581086203</v>
      </c>
      <c r="L101" s="68">
        <v>24.661105318039599</v>
      </c>
      <c r="M101" s="71"/>
      <c r="N101" s="68"/>
      <c r="O101" s="71"/>
      <c r="P101" s="68"/>
      <c r="Q101" s="71"/>
      <c r="R101" s="68"/>
    </row>
    <row r="102" spans="1:18" x14ac:dyDescent="0.2">
      <c r="A102" s="141" t="s">
        <v>552</v>
      </c>
      <c r="B102" s="67" t="s">
        <v>553</v>
      </c>
      <c r="C102" s="67">
        <v>27</v>
      </c>
      <c r="D102" s="67" t="s">
        <v>360</v>
      </c>
      <c r="E102" s="71">
        <v>0.75120791189810099</v>
      </c>
      <c r="F102" s="68">
        <v>66.788321167883197</v>
      </c>
      <c r="G102" s="71">
        <v>0.61365790945924503</v>
      </c>
      <c r="H102" s="68">
        <v>7.8206465067778899</v>
      </c>
      <c r="I102" s="71">
        <v>0.78522570087461896</v>
      </c>
      <c r="J102" s="68">
        <v>75.703858185610002</v>
      </c>
      <c r="K102" s="71">
        <v>0.85474012536043997</v>
      </c>
      <c r="L102" s="68">
        <v>48.123044838373303</v>
      </c>
      <c r="M102" s="71"/>
      <c r="N102" s="68"/>
      <c r="O102" s="71"/>
      <c r="P102" s="68"/>
      <c r="Q102" s="71"/>
      <c r="R102" s="68"/>
    </row>
    <row r="103" spans="1:18" x14ac:dyDescent="0.2">
      <c r="A103" s="141" t="s">
        <v>554</v>
      </c>
      <c r="B103" s="67" t="s">
        <v>555</v>
      </c>
      <c r="C103" s="67">
        <v>27</v>
      </c>
      <c r="D103" s="67" t="s">
        <v>360</v>
      </c>
      <c r="E103" s="71">
        <v>0.77929609395784905</v>
      </c>
      <c r="F103" s="68">
        <v>71.741397288842506</v>
      </c>
      <c r="G103" s="71">
        <v>0.69216522342282805</v>
      </c>
      <c r="H103" s="68">
        <v>22.88842544317</v>
      </c>
      <c r="I103" s="71">
        <v>0.64501427327223404</v>
      </c>
      <c r="J103" s="68">
        <v>21.167883211678799</v>
      </c>
      <c r="K103" s="71">
        <v>0.78000487913633398</v>
      </c>
      <c r="L103" s="68">
        <v>26.798748696558899</v>
      </c>
      <c r="M103" s="71"/>
      <c r="N103" s="68"/>
      <c r="O103" s="71"/>
      <c r="P103" s="68"/>
      <c r="Q103" s="71">
        <v>1</v>
      </c>
      <c r="R103" s="68">
        <v>100</v>
      </c>
    </row>
    <row r="104" spans="1:18" x14ac:dyDescent="0.2">
      <c r="A104" s="141" t="s">
        <v>556</v>
      </c>
      <c r="B104" s="67" t="s">
        <v>557</v>
      </c>
      <c r="C104" s="67">
        <v>27</v>
      </c>
      <c r="D104" s="67" t="s">
        <v>360</v>
      </c>
      <c r="E104" s="71">
        <v>0.76656709242369603</v>
      </c>
      <c r="F104" s="68">
        <v>69.343065693430702</v>
      </c>
      <c r="G104" s="71">
        <v>0.677032213453302</v>
      </c>
      <c r="H104" s="68">
        <v>19.6558915537018</v>
      </c>
      <c r="I104" s="71">
        <v>0.66046553637897698</v>
      </c>
      <c r="J104" s="68">
        <v>25.8081334723671</v>
      </c>
      <c r="K104" s="71">
        <v>0.74937061986250597</v>
      </c>
      <c r="L104" s="68">
        <v>19.916579770594399</v>
      </c>
      <c r="M104" s="71"/>
      <c r="N104" s="68"/>
      <c r="O104" s="71"/>
      <c r="P104" s="68"/>
      <c r="Q104" s="71">
        <v>0.97940000000000005</v>
      </c>
      <c r="R104" s="68">
        <v>88.435374149659907</v>
      </c>
    </row>
    <row r="105" spans="1:18" x14ac:dyDescent="0.2">
      <c r="A105" s="141" t="s">
        <v>558</v>
      </c>
      <c r="B105" s="67" t="s">
        <v>559</v>
      </c>
      <c r="C105" s="67">
        <v>27</v>
      </c>
      <c r="D105" s="67" t="s">
        <v>360</v>
      </c>
      <c r="E105" s="71">
        <v>0.77910913710228102</v>
      </c>
      <c r="F105" s="68">
        <v>71.689259645464006</v>
      </c>
      <c r="G105" s="71">
        <v>0.76838882541883302</v>
      </c>
      <c r="H105" s="68">
        <v>42.752867570385803</v>
      </c>
      <c r="I105" s="71">
        <v>0.75563454417204701</v>
      </c>
      <c r="J105" s="68">
        <v>64.337851929092807</v>
      </c>
      <c r="K105" s="71">
        <v>0.81330404171596304</v>
      </c>
      <c r="L105" s="68">
        <v>34.515119916579799</v>
      </c>
      <c r="M105" s="71"/>
      <c r="N105" s="68"/>
      <c r="O105" s="71"/>
      <c r="P105" s="68"/>
      <c r="Q105" s="71"/>
      <c r="R105" s="68"/>
    </row>
    <row r="106" spans="1:18" x14ac:dyDescent="0.2">
      <c r="A106" s="141" t="s">
        <v>560</v>
      </c>
      <c r="B106" s="67" t="s">
        <v>561</v>
      </c>
      <c r="C106" s="67">
        <v>27</v>
      </c>
      <c r="D106" s="67" t="s">
        <v>360</v>
      </c>
      <c r="E106" s="71">
        <v>0.48845185991975698</v>
      </c>
      <c r="F106" s="68">
        <v>4.9530761209593299</v>
      </c>
      <c r="G106" s="71">
        <v>0.64597582764409001</v>
      </c>
      <c r="H106" s="68">
        <v>13.607924921793501</v>
      </c>
      <c r="I106" s="71">
        <v>0.60155472465318605</v>
      </c>
      <c r="J106" s="68">
        <v>8.6548488008342002</v>
      </c>
      <c r="K106" s="71">
        <v>0.70627688738174998</v>
      </c>
      <c r="L106" s="68">
        <v>12.4608967674661</v>
      </c>
      <c r="M106" s="71"/>
      <c r="N106" s="68"/>
      <c r="O106" s="71"/>
      <c r="P106" s="68"/>
      <c r="Q106" s="71">
        <v>0</v>
      </c>
      <c r="R106" s="68">
        <v>74.489795918367307</v>
      </c>
    </row>
    <row r="107" spans="1:18" x14ac:dyDescent="0.2">
      <c r="A107" s="141" t="s">
        <v>562</v>
      </c>
      <c r="B107" s="67" t="s">
        <v>563</v>
      </c>
      <c r="C107" s="67">
        <v>27</v>
      </c>
      <c r="D107" s="67" t="s">
        <v>360</v>
      </c>
      <c r="E107" s="71">
        <v>0.48622632393123399</v>
      </c>
      <c r="F107" s="68">
        <v>4.7445255474452503</v>
      </c>
      <c r="G107" s="71">
        <v>0.65213430306792097</v>
      </c>
      <c r="H107" s="68">
        <v>14.4421272158498</v>
      </c>
      <c r="I107" s="71">
        <v>0.60744309110627803</v>
      </c>
      <c r="J107" s="68">
        <v>9.6976016684045891</v>
      </c>
      <c r="K107" s="71">
        <v>0.68532790155073897</v>
      </c>
      <c r="L107" s="68">
        <v>9.6976016684045891</v>
      </c>
      <c r="M107" s="71"/>
      <c r="N107" s="68"/>
      <c r="O107" s="71"/>
      <c r="P107" s="68"/>
      <c r="Q107" s="71">
        <v>0</v>
      </c>
      <c r="R107" s="68">
        <v>74.489795918367307</v>
      </c>
    </row>
    <row r="108" spans="1:18" x14ac:dyDescent="0.2">
      <c r="A108" s="141" t="s">
        <v>564</v>
      </c>
      <c r="B108" s="67" t="s">
        <v>565</v>
      </c>
      <c r="C108" s="67">
        <v>27</v>
      </c>
      <c r="D108" s="67" t="s">
        <v>360</v>
      </c>
      <c r="E108" s="71">
        <v>0.522750467017705</v>
      </c>
      <c r="F108" s="68">
        <v>9.8540145985401502</v>
      </c>
      <c r="G108" s="71">
        <v>0.69585571646401401</v>
      </c>
      <c r="H108" s="68">
        <v>24.139728884254399</v>
      </c>
      <c r="I108" s="71">
        <v>0.62820785900619802</v>
      </c>
      <c r="J108" s="68">
        <v>15.2763295099062</v>
      </c>
      <c r="K108" s="71">
        <v>0.76693829260060897</v>
      </c>
      <c r="L108" s="68">
        <v>23.9311783107404</v>
      </c>
      <c r="M108" s="71"/>
      <c r="N108" s="68"/>
      <c r="O108" s="71"/>
      <c r="P108" s="68"/>
      <c r="Q108" s="71">
        <v>0</v>
      </c>
      <c r="R108" s="68">
        <v>74.489795918367307</v>
      </c>
    </row>
    <row r="109" spans="1:18" x14ac:dyDescent="0.2">
      <c r="A109" s="141" t="s">
        <v>566</v>
      </c>
      <c r="B109" s="67" t="s">
        <v>567</v>
      </c>
      <c r="C109" s="67">
        <v>27</v>
      </c>
      <c r="D109" s="67" t="s">
        <v>360</v>
      </c>
      <c r="E109" s="71">
        <v>0.75117958884107705</v>
      </c>
      <c r="F109" s="68">
        <v>66.736183524504696</v>
      </c>
      <c r="G109" s="71">
        <v>0.64086711062831503</v>
      </c>
      <c r="H109" s="68">
        <v>12.2002085505735</v>
      </c>
      <c r="I109" s="71">
        <v>0.81883369973571296</v>
      </c>
      <c r="J109" s="68">
        <v>84.880083420229397</v>
      </c>
      <c r="K109" s="71">
        <v>0.79383795615920405</v>
      </c>
      <c r="L109" s="68">
        <v>30.083420229405601</v>
      </c>
      <c r="M109" s="71"/>
      <c r="N109" s="68"/>
      <c r="O109" s="71"/>
      <c r="P109" s="68"/>
      <c r="Q109" s="71"/>
      <c r="R109" s="68"/>
    </row>
    <row r="110" spans="1:18" x14ac:dyDescent="0.2">
      <c r="A110" s="141" t="s">
        <v>568</v>
      </c>
      <c r="B110" s="67" t="s">
        <v>569</v>
      </c>
      <c r="C110" s="67">
        <v>27</v>
      </c>
      <c r="D110" s="67" t="s">
        <v>360</v>
      </c>
      <c r="E110" s="71">
        <v>0.79355364761457103</v>
      </c>
      <c r="F110" s="68">
        <v>74.765380604796704</v>
      </c>
      <c r="G110" s="71">
        <v>0.74396902629454298</v>
      </c>
      <c r="H110" s="68">
        <v>35.505735140771598</v>
      </c>
      <c r="I110" s="71">
        <v>0.810441216766151</v>
      </c>
      <c r="J110" s="68">
        <v>82.898852971845699</v>
      </c>
      <c r="K110" s="71">
        <v>0.82625069978301902</v>
      </c>
      <c r="L110" s="68">
        <v>37.747653806048</v>
      </c>
      <c r="M110" s="71"/>
      <c r="N110" s="68"/>
      <c r="O110" s="71"/>
      <c r="P110" s="68"/>
      <c r="Q110" s="71"/>
      <c r="R110" s="68"/>
    </row>
    <row r="111" spans="1:18" x14ac:dyDescent="0.2">
      <c r="A111" s="141" t="s">
        <v>570</v>
      </c>
      <c r="B111" s="67" t="s">
        <v>571</v>
      </c>
      <c r="C111" s="67">
        <v>27</v>
      </c>
      <c r="D111" s="67" t="s">
        <v>360</v>
      </c>
      <c r="E111" s="71">
        <v>0.55067461536272999</v>
      </c>
      <c r="F111" s="68">
        <v>16.2148070907195</v>
      </c>
      <c r="G111" s="71">
        <v>0.69793333603052998</v>
      </c>
      <c r="H111" s="68">
        <v>24.869655891553698</v>
      </c>
      <c r="I111" s="71">
        <v>0.67769415726474602</v>
      </c>
      <c r="J111" s="68">
        <v>31.803962460896798</v>
      </c>
      <c r="K111" s="71">
        <v>0.82707096815564496</v>
      </c>
      <c r="L111" s="68">
        <v>38.216892596454599</v>
      </c>
      <c r="M111" s="71"/>
      <c r="N111" s="68"/>
      <c r="O111" s="71"/>
      <c r="P111" s="68"/>
      <c r="Q111" s="71">
        <v>0</v>
      </c>
      <c r="R111" s="68">
        <v>74.489795918367307</v>
      </c>
    </row>
    <row r="112" spans="1:18" x14ac:dyDescent="0.2">
      <c r="A112" s="141" t="s">
        <v>572</v>
      </c>
      <c r="B112" s="67" t="s">
        <v>573</v>
      </c>
      <c r="C112" s="67">
        <v>27</v>
      </c>
      <c r="D112" s="67" t="s">
        <v>360</v>
      </c>
      <c r="E112" s="71">
        <v>0.61572848104794098</v>
      </c>
      <c r="F112" s="68">
        <v>33.680917622523502</v>
      </c>
      <c r="G112" s="71">
        <v>0.74033359479641003</v>
      </c>
      <c r="H112" s="68">
        <v>34.932221063607898</v>
      </c>
      <c r="I112" s="71">
        <v>0.82803132413970504</v>
      </c>
      <c r="J112" s="68">
        <v>86.704900938477607</v>
      </c>
      <c r="K112" s="71">
        <v>0.89454900525564796</v>
      </c>
      <c r="L112" s="68">
        <v>63.555787278415004</v>
      </c>
      <c r="M112" s="71"/>
      <c r="N112" s="68"/>
      <c r="O112" s="71"/>
      <c r="P112" s="68"/>
      <c r="Q112" s="71">
        <v>0</v>
      </c>
      <c r="R112" s="68">
        <v>74.489795918367307</v>
      </c>
    </row>
    <row r="113" spans="1:18" x14ac:dyDescent="0.2">
      <c r="A113" s="141" t="s">
        <v>574</v>
      </c>
      <c r="B113" s="67" t="s">
        <v>575</v>
      </c>
      <c r="C113" s="67">
        <v>27</v>
      </c>
      <c r="D113" s="67" t="s">
        <v>360</v>
      </c>
      <c r="E113" s="71">
        <v>0.56793913821915898</v>
      </c>
      <c r="F113" s="68">
        <v>20.437956204379599</v>
      </c>
      <c r="G113" s="71">
        <v>0.60753509898821201</v>
      </c>
      <c r="H113" s="68">
        <v>7.19499478623566</v>
      </c>
      <c r="I113" s="71">
        <v>0.91838390518554003</v>
      </c>
      <c r="J113" s="68">
        <v>95.464025026068796</v>
      </c>
      <c r="K113" s="71">
        <v>0.74583754870288399</v>
      </c>
      <c r="L113" s="68">
        <v>18.821689259645499</v>
      </c>
      <c r="M113" s="71"/>
      <c r="N113" s="68"/>
      <c r="O113" s="71"/>
      <c r="P113" s="68"/>
      <c r="Q113" s="71">
        <v>0</v>
      </c>
      <c r="R113" s="68">
        <v>74.489795918367307</v>
      </c>
    </row>
    <row r="114" spans="1:18" x14ac:dyDescent="0.2">
      <c r="A114" s="141" t="s">
        <v>576</v>
      </c>
      <c r="B114" s="67" t="s">
        <v>577</v>
      </c>
      <c r="C114" s="67">
        <v>27</v>
      </c>
      <c r="D114" s="67" t="s">
        <v>360</v>
      </c>
      <c r="E114" s="71">
        <v>0.72964655592080097</v>
      </c>
      <c r="F114" s="68">
        <v>63.086548488008297</v>
      </c>
      <c r="G114" s="71">
        <v>0.64345361219842001</v>
      </c>
      <c r="H114" s="68">
        <v>12.9301355578728</v>
      </c>
      <c r="I114" s="71">
        <v>0.84480048819151699</v>
      </c>
      <c r="J114" s="68">
        <v>89.3117831074035</v>
      </c>
      <c r="K114" s="71">
        <v>0.70068556737246501</v>
      </c>
      <c r="L114" s="68">
        <v>11.3138686131387</v>
      </c>
      <c r="M114" s="71"/>
      <c r="N114" s="68"/>
      <c r="O114" s="71"/>
      <c r="P114" s="68"/>
      <c r="Q114" s="71"/>
      <c r="R114" s="68"/>
    </row>
    <row r="115" spans="1:18" x14ac:dyDescent="0.2">
      <c r="A115" s="141" t="s">
        <v>578</v>
      </c>
      <c r="B115" s="67" t="s">
        <v>579</v>
      </c>
      <c r="C115" s="67">
        <v>27</v>
      </c>
      <c r="D115" s="67" t="s">
        <v>360</v>
      </c>
      <c r="E115" s="71">
        <v>0.558422327268143</v>
      </c>
      <c r="F115" s="68">
        <v>17.8310740354536</v>
      </c>
      <c r="G115" s="71">
        <v>0.68998202233112305</v>
      </c>
      <c r="H115" s="68">
        <v>22.314911366006299</v>
      </c>
      <c r="I115" s="71">
        <v>0.75157151679344403</v>
      </c>
      <c r="J115" s="68">
        <v>63.190823774765398</v>
      </c>
      <c r="K115" s="71">
        <v>0.79213576994800505</v>
      </c>
      <c r="L115" s="68">
        <v>29.822732012513001</v>
      </c>
      <c r="M115" s="71"/>
      <c r="N115" s="68"/>
      <c r="O115" s="71"/>
      <c r="P115" s="68"/>
      <c r="Q115" s="71">
        <v>0</v>
      </c>
      <c r="R115" s="68">
        <v>74.489795918367307</v>
      </c>
    </row>
    <row r="116" spans="1:18" x14ac:dyDescent="0.2">
      <c r="A116" s="141" t="s">
        <v>580</v>
      </c>
      <c r="B116" s="67" t="s">
        <v>581</v>
      </c>
      <c r="C116" s="67">
        <v>27</v>
      </c>
      <c r="D116" s="67" t="s">
        <v>360</v>
      </c>
      <c r="E116" s="71">
        <v>0.78931019688767301</v>
      </c>
      <c r="F116" s="68">
        <v>73.774765380604805</v>
      </c>
      <c r="G116" s="71">
        <v>0.66826564648439901</v>
      </c>
      <c r="H116" s="68">
        <v>18.248175182481798</v>
      </c>
      <c r="I116" s="71">
        <v>0.91868819218454201</v>
      </c>
      <c r="J116" s="68">
        <v>95.516162669447297</v>
      </c>
      <c r="K116" s="71">
        <v>0.78097675199407701</v>
      </c>
      <c r="L116" s="68">
        <v>26.955161626694501</v>
      </c>
      <c r="M116" s="71"/>
      <c r="N116" s="68"/>
      <c r="O116" s="71"/>
      <c r="P116" s="68"/>
      <c r="Q116" s="71"/>
      <c r="R116" s="68"/>
    </row>
    <row r="117" spans="1:18" x14ac:dyDescent="0.2">
      <c r="A117" s="141" t="s">
        <v>582</v>
      </c>
      <c r="B117" s="67" t="s">
        <v>583</v>
      </c>
      <c r="C117" s="67">
        <v>27</v>
      </c>
      <c r="D117" s="67" t="s">
        <v>360</v>
      </c>
      <c r="E117" s="71">
        <v>0.51829350983975198</v>
      </c>
      <c r="F117" s="68">
        <v>8.8633993743482797</v>
      </c>
      <c r="G117" s="71">
        <v>0.64424597639173298</v>
      </c>
      <c r="H117" s="68">
        <v>13.0344108446298</v>
      </c>
      <c r="I117" s="71">
        <v>0.69534364644486302</v>
      </c>
      <c r="J117" s="68">
        <v>38.373305526590201</v>
      </c>
      <c r="K117" s="71">
        <v>0.73358441652241102</v>
      </c>
      <c r="L117" s="68">
        <v>16.579770594369101</v>
      </c>
      <c r="M117" s="71"/>
      <c r="N117" s="68"/>
      <c r="O117" s="71"/>
      <c r="P117" s="68"/>
      <c r="Q117" s="71">
        <v>0</v>
      </c>
      <c r="R117" s="68">
        <v>74.489795918367307</v>
      </c>
    </row>
    <row r="118" spans="1:18" x14ac:dyDescent="0.2">
      <c r="A118" s="141" t="s">
        <v>584</v>
      </c>
      <c r="B118" s="67" t="s">
        <v>585</v>
      </c>
      <c r="C118" s="67">
        <v>27</v>
      </c>
      <c r="D118" s="67" t="s">
        <v>360</v>
      </c>
      <c r="E118" s="71">
        <v>0.67508600276903297</v>
      </c>
      <c r="F118" s="68">
        <v>51.355578727841497</v>
      </c>
      <c r="G118" s="71">
        <v>0.66368429542992602</v>
      </c>
      <c r="H118" s="68">
        <v>17.153284671532798</v>
      </c>
      <c r="I118" s="71">
        <v>0.64760133262480302</v>
      </c>
      <c r="J118" s="68">
        <v>22.1063607924922</v>
      </c>
      <c r="K118" s="71">
        <v>0.71397238025237197</v>
      </c>
      <c r="L118" s="68">
        <v>13.555787278415</v>
      </c>
      <c r="M118" s="71"/>
      <c r="N118" s="68"/>
      <c r="O118" s="71"/>
      <c r="P118" s="68"/>
      <c r="Q118" s="71"/>
      <c r="R118" s="68"/>
    </row>
    <row r="119" spans="1:18" x14ac:dyDescent="0.2">
      <c r="A119" s="141" t="s">
        <v>586</v>
      </c>
      <c r="B119" s="67" t="s">
        <v>587</v>
      </c>
      <c r="C119" s="67">
        <v>27</v>
      </c>
      <c r="D119" s="67" t="s">
        <v>360</v>
      </c>
      <c r="E119" s="71">
        <v>0.79284577562630398</v>
      </c>
      <c r="F119" s="68">
        <v>74.661105318039603</v>
      </c>
      <c r="G119" s="71">
        <v>0.74501848791246705</v>
      </c>
      <c r="H119" s="68">
        <v>35.818561001042802</v>
      </c>
      <c r="I119" s="71">
        <v>0.71533251914328799</v>
      </c>
      <c r="J119" s="68">
        <v>46.141814389989598</v>
      </c>
      <c r="K119" s="71">
        <v>0.91818631982315702</v>
      </c>
      <c r="L119" s="68">
        <v>74.608967674661102</v>
      </c>
      <c r="M119" s="71"/>
      <c r="N119" s="68"/>
      <c r="O119" s="71"/>
      <c r="P119" s="68"/>
      <c r="Q119" s="71"/>
      <c r="R119" s="68"/>
    </row>
    <row r="120" spans="1:18" x14ac:dyDescent="0.2">
      <c r="A120" s="141" t="s">
        <v>484</v>
      </c>
      <c r="B120" s="67" t="s">
        <v>588</v>
      </c>
      <c r="C120" s="67">
        <v>27</v>
      </c>
      <c r="D120" s="67" t="s">
        <v>360</v>
      </c>
      <c r="E120" s="71">
        <v>0.57431043246739</v>
      </c>
      <c r="F120" s="68">
        <v>22.210636079249198</v>
      </c>
      <c r="G120" s="71">
        <v>0.70961654939670804</v>
      </c>
      <c r="H120" s="68">
        <v>27.6329509906152</v>
      </c>
      <c r="I120" s="71">
        <v>0.79661376555933405</v>
      </c>
      <c r="J120" s="68">
        <v>79.249217935349293</v>
      </c>
      <c r="K120" s="71">
        <v>0.79101141491351801</v>
      </c>
      <c r="L120" s="68">
        <v>29.301355578727801</v>
      </c>
      <c r="M120" s="71"/>
      <c r="N120" s="68"/>
      <c r="O120" s="71"/>
      <c r="P120" s="68"/>
      <c r="Q120" s="71">
        <v>0</v>
      </c>
      <c r="R120" s="68">
        <v>74.489795918367307</v>
      </c>
    </row>
    <row r="121" spans="1:18" x14ac:dyDescent="0.2">
      <c r="A121" s="141" t="s">
        <v>589</v>
      </c>
      <c r="B121" s="67" t="s">
        <v>590</v>
      </c>
      <c r="C121" s="67">
        <v>27</v>
      </c>
      <c r="D121" s="67" t="s">
        <v>360</v>
      </c>
      <c r="E121" s="71">
        <v>0.50418857892966895</v>
      </c>
      <c r="F121" s="68">
        <v>6.8821689259645504</v>
      </c>
      <c r="G121" s="71">
        <v>0.64319275366595796</v>
      </c>
      <c r="H121" s="68">
        <v>12.825860271115699</v>
      </c>
      <c r="I121" s="71">
        <v>0.62147081293734996</v>
      </c>
      <c r="J121" s="68">
        <v>13.1908237747654</v>
      </c>
      <c r="K121" s="71">
        <v>0.75209074911536899</v>
      </c>
      <c r="L121" s="68">
        <v>20.855057351407702</v>
      </c>
      <c r="M121" s="71"/>
      <c r="N121" s="68"/>
      <c r="O121" s="71"/>
      <c r="P121" s="68"/>
      <c r="Q121" s="71">
        <v>0</v>
      </c>
      <c r="R121" s="68">
        <v>74.489795918367307</v>
      </c>
    </row>
    <row r="122" spans="1:18" x14ac:dyDescent="0.2">
      <c r="A122" s="141" t="s">
        <v>591</v>
      </c>
      <c r="B122" s="67" t="s">
        <v>592</v>
      </c>
      <c r="C122" s="67">
        <v>27</v>
      </c>
      <c r="D122" s="67" t="s">
        <v>360</v>
      </c>
      <c r="E122" s="71">
        <v>0.52374018825800395</v>
      </c>
      <c r="F122" s="68">
        <v>10.010427528675701</v>
      </c>
      <c r="G122" s="71">
        <v>0.63572471344958803</v>
      </c>
      <c r="H122" s="68">
        <v>11.261730969760199</v>
      </c>
      <c r="I122" s="71">
        <v>0.68158970438807398</v>
      </c>
      <c r="J122" s="68">
        <v>33.472367049009399</v>
      </c>
      <c r="K122" s="71">
        <v>0.777646335194355</v>
      </c>
      <c r="L122" s="68">
        <v>26.173096976016701</v>
      </c>
      <c r="M122" s="71"/>
      <c r="N122" s="68"/>
      <c r="O122" s="71"/>
      <c r="P122" s="68"/>
      <c r="Q122" s="71">
        <v>0</v>
      </c>
      <c r="R122" s="68">
        <v>74.489795918367307</v>
      </c>
    </row>
    <row r="123" spans="1:18" x14ac:dyDescent="0.2">
      <c r="A123" s="141" t="s">
        <v>593</v>
      </c>
      <c r="B123" s="67" t="s">
        <v>594</v>
      </c>
      <c r="C123" s="67">
        <v>27</v>
      </c>
      <c r="D123" s="67" t="s">
        <v>360</v>
      </c>
      <c r="E123" s="71">
        <v>0.51734048652683196</v>
      </c>
      <c r="F123" s="68">
        <v>8.8112617309697594</v>
      </c>
      <c r="G123" s="71">
        <v>0.676812922243473</v>
      </c>
      <c r="H123" s="68">
        <v>19.551616266944698</v>
      </c>
      <c r="I123" s="71">
        <v>0.68772764036203804</v>
      </c>
      <c r="J123" s="68">
        <v>35.766423357664202</v>
      </c>
      <c r="K123" s="71">
        <v>0.704821383501819</v>
      </c>
      <c r="L123" s="68">
        <v>12.148070907195001</v>
      </c>
      <c r="M123" s="71"/>
      <c r="N123" s="68"/>
      <c r="O123" s="71"/>
      <c r="P123" s="68"/>
      <c r="Q123" s="71">
        <v>0</v>
      </c>
      <c r="R123" s="68">
        <v>74.489795918367307</v>
      </c>
    </row>
    <row r="124" spans="1:18" x14ac:dyDescent="0.2">
      <c r="A124" s="141" t="s">
        <v>595</v>
      </c>
      <c r="B124" s="67" t="s">
        <v>596</v>
      </c>
      <c r="C124" s="67">
        <v>27</v>
      </c>
      <c r="D124" s="67" t="s">
        <v>360</v>
      </c>
      <c r="E124" s="71">
        <v>0.53628245334104796</v>
      </c>
      <c r="F124" s="68">
        <v>12.5130344108446</v>
      </c>
      <c r="G124" s="71">
        <v>0.66369313635426197</v>
      </c>
      <c r="H124" s="68">
        <v>17.2575599582899</v>
      </c>
      <c r="I124" s="71">
        <v>0.69534921297846697</v>
      </c>
      <c r="J124" s="68">
        <v>38.425443169968702</v>
      </c>
      <c r="K124" s="71">
        <v>0.78608746403146201</v>
      </c>
      <c r="L124" s="68">
        <v>27.8936392075078</v>
      </c>
      <c r="M124" s="71"/>
      <c r="N124" s="68"/>
      <c r="O124" s="71"/>
      <c r="P124" s="68"/>
      <c r="Q124" s="71">
        <v>0</v>
      </c>
      <c r="R124" s="68">
        <v>74.489795918367307</v>
      </c>
    </row>
    <row r="125" spans="1:18" x14ac:dyDescent="0.2">
      <c r="A125" s="141" t="s">
        <v>597</v>
      </c>
      <c r="B125" s="67" t="s">
        <v>598</v>
      </c>
      <c r="C125" s="67">
        <v>27</v>
      </c>
      <c r="D125" s="67" t="s">
        <v>360</v>
      </c>
      <c r="E125" s="71">
        <v>0.52528704042295604</v>
      </c>
      <c r="F125" s="68">
        <v>10.323253388946799</v>
      </c>
      <c r="G125" s="71">
        <v>0.62626848414126302</v>
      </c>
      <c r="H125" s="68">
        <v>9.5411887382690299</v>
      </c>
      <c r="I125" s="71">
        <v>0.76061183633554696</v>
      </c>
      <c r="J125" s="68">
        <v>66.266944734098004</v>
      </c>
      <c r="K125" s="71">
        <v>0.71426784121501297</v>
      </c>
      <c r="L125" s="68">
        <v>13.607924921793501</v>
      </c>
      <c r="M125" s="71"/>
      <c r="N125" s="68"/>
      <c r="O125" s="71"/>
      <c r="P125" s="68"/>
      <c r="Q125" s="71">
        <v>0</v>
      </c>
      <c r="R125" s="68">
        <v>74.489795918367307</v>
      </c>
    </row>
    <row r="126" spans="1:18" x14ac:dyDescent="0.2">
      <c r="A126" s="141" t="s">
        <v>599</v>
      </c>
      <c r="B126" s="67" t="s">
        <v>600</v>
      </c>
      <c r="C126" s="67">
        <v>27</v>
      </c>
      <c r="D126" s="67" t="s">
        <v>360</v>
      </c>
      <c r="E126" s="71">
        <v>0.482278567054721</v>
      </c>
      <c r="F126" s="68">
        <v>4.3795620437956204</v>
      </c>
      <c r="G126" s="71">
        <v>0.51607078137623696</v>
      </c>
      <c r="H126" s="68">
        <v>2.9197080291970798</v>
      </c>
      <c r="I126" s="71">
        <v>0.66370645088399305</v>
      </c>
      <c r="J126" s="68">
        <v>26.955161626694501</v>
      </c>
      <c r="K126" s="71">
        <v>0.74933703595865397</v>
      </c>
      <c r="L126" s="68">
        <v>19.864442127215799</v>
      </c>
      <c r="M126" s="71"/>
      <c r="N126" s="68"/>
      <c r="O126" s="71"/>
      <c r="P126" s="68"/>
      <c r="Q126" s="71">
        <v>0</v>
      </c>
      <c r="R126" s="68">
        <v>74.489795918367307</v>
      </c>
    </row>
    <row r="127" spans="1:18" x14ac:dyDescent="0.2">
      <c r="A127" s="141" t="s">
        <v>601</v>
      </c>
      <c r="B127" s="67" t="s">
        <v>602</v>
      </c>
      <c r="C127" s="67">
        <v>27</v>
      </c>
      <c r="D127" s="67" t="s">
        <v>360</v>
      </c>
      <c r="E127" s="71">
        <v>0.79944347319557996</v>
      </c>
      <c r="F127" s="68">
        <v>75.912408759124105</v>
      </c>
      <c r="G127" s="71">
        <v>0.68470658552486197</v>
      </c>
      <c r="H127" s="68">
        <v>21.167883211678799</v>
      </c>
      <c r="I127" s="71">
        <v>0.83829914238393899</v>
      </c>
      <c r="J127" s="68">
        <v>88.425443169968702</v>
      </c>
      <c r="K127" s="71">
        <v>0.87532469167793803</v>
      </c>
      <c r="L127" s="68">
        <v>55.318039624609</v>
      </c>
      <c r="M127" s="71"/>
      <c r="N127" s="68"/>
      <c r="O127" s="71"/>
      <c r="P127" s="68"/>
      <c r="Q127" s="71"/>
      <c r="R127" s="68"/>
    </row>
    <row r="128" spans="1:18" x14ac:dyDescent="0.2">
      <c r="A128" s="141" t="s">
        <v>603</v>
      </c>
      <c r="B128" s="67" t="s">
        <v>604</v>
      </c>
      <c r="C128" s="67">
        <v>27</v>
      </c>
      <c r="D128" s="67" t="s">
        <v>360</v>
      </c>
      <c r="E128" s="71">
        <v>0.59558785523788005</v>
      </c>
      <c r="F128" s="68">
        <v>27.9457768508863</v>
      </c>
      <c r="G128" s="71">
        <v>0.782701951340811</v>
      </c>
      <c r="H128" s="68">
        <v>47.3409801876955</v>
      </c>
      <c r="I128" s="71">
        <v>0.73382413138726799</v>
      </c>
      <c r="J128" s="68">
        <v>54.066736183524498</v>
      </c>
      <c r="K128" s="71">
        <v>0.86582533822343999</v>
      </c>
      <c r="L128" s="68">
        <v>51.6162669447341</v>
      </c>
      <c r="M128" s="71"/>
      <c r="N128" s="68"/>
      <c r="O128" s="71"/>
      <c r="P128" s="68"/>
      <c r="Q128" s="71">
        <v>0</v>
      </c>
      <c r="R128" s="68">
        <v>74.489795918367307</v>
      </c>
    </row>
    <row r="129" spans="1:18" x14ac:dyDescent="0.2">
      <c r="A129" s="141" t="s">
        <v>605</v>
      </c>
      <c r="B129" s="67" t="s">
        <v>606</v>
      </c>
      <c r="C129" s="67">
        <v>27</v>
      </c>
      <c r="D129" s="67" t="s">
        <v>360</v>
      </c>
      <c r="E129" s="71">
        <v>0.52833587210445498</v>
      </c>
      <c r="F129" s="68">
        <v>10.8967674661105</v>
      </c>
      <c r="G129" s="71">
        <v>0.68079133004603798</v>
      </c>
      <c r="H129" s="68">
        <v>20.437956204379599</v>
      </c>
      <c r="I129" s="71">
        <v>0.66381820931052504</v>
      </c>
      <c r="J129" s="68">
        <v>27.059436913451499</v>
      </c>
      <c r="K129" s="71">
        <v>0.76873394906125803</v>
      </c>
      <c r="L129" s="68">
        <v>24.7132429614181</v>
      </c>
      <c r="M129" s="71"/>
      <c r="N129" s="68"/>
      <c r="O129" s="71"/>
      <c r="P129" s="68"/>
      <c r="Q129" s="71">
        <v>0</v>
      </c>
      <c r="R129" s="68">
        <v>74.489795918367307</v>
      </c>
    </row>
    <row r="130" spans="1:18" x14ac:dyDescent="0.2">
      <c r="A130" s="141" t="s">
        <v>607</v>
      </c>
      <c r="B130" s="67" t="s">
        <v>608</v>
      </c>
      <c r="C130" s="67">
        <v>27</v>
      </c>
      <c r="D130" s="67" t="s">
        <v>360</v>
      </c>
      <c r="E130" s="71">
        <v>0.511587698714012</v>
      </c>
      <c r="F130" s="68">
        <v>8.0291970802919703</v>
      </c>
      <c r="G130" s="71">
        <v>0.698507478735374</v>
      </c>
      <c r="H130" s="68">
        <v>25.130344108446302</v>
      </c>
      <c r="I130" s="71">
        <v>0.62125230495204598</v>
      </c>
      <c r="J130" s="68">
        <v>13.0344108446298</v>
      </c>
      <c r="K130" s="71">
        <v>0.72659101116862601</v>
      </c>
      <c r="L130" s="68">
        <v>15.641293013555799</v>
      </c>
      <c r="M130" s="71"/>
      <c r="N130" s="68"/>
      <c r="O130" s="71"/>
      <c r="P130" s="68"/>
      <c r="Q130" s="71">
        <v>0</v>
      </c>
      <c r="R130" s="68">
        <v>74.489795918367307</v>
      </c>
    </row>
    <row r="131" spans="1:18" x14ac:dyDescent="0.2">
      <c r="A131" s="141" t="s">
        <v>609</v>
      </c>
      <c r="B131" s="67" t="s">
        <v>610</v>
      </c>
      <c r="C131" s="67">
        <v>27</v>
      </c>
      <c r="D131" s="67" t="s">
        <v>360</v>
      </c>
      <c r="E131" s="71">
        <v>0.487056135994547</v>
      </c>
      <c r="F131" s="68">
        <v>4.8488008342022901</v>
      </c>
      <c r="G131" s="71">
        <v>0.66423249290958297</v>
      </c>
      <c r="H131" s="68">
        <v>17.518248175182499</v>
      </c>
      <c r="I131" s="71">
        <v>0.61707636745491401</v>
      </c>
      <c r="J131" s="68">
        <v>11.9395203336809</v>
      </c>
      <c r="K131" s="71">
        <v>0.66691568361369002</v>
      </c>
      <c r="L131" s="68">
        <v>7.3514077163712201</v>
      </c>
      <c r="M131" s="71"/>
      <c r="N131" s="68"/>
      <c r="O131" s="71"/>
      <c r="P131" s="68"/>
      <c r="Q131" s="71">
        <v>0</v>
      </c>
      <c r="R131" s="68">
        <v>74.489795918367307</v>
      </c>
    </row>
    <row r="132" spans="1:18" x14ac:dyDescent="0.2">
      <c r="A132" s="141" t="s">
        <v>611</v>
      </c>
      <c r="B132" s="67" t="s">
        <v>612</v>
      </c>
      <c r="C132" s="67">
        <v>27</v>
      </c>
      <c r="D132" s="67" t="s">
        <v>360</v>
      </c>
      <c r="E132" s="71">
        <v>0.59960802040662597</v>
      </c>
      <c r="F132" s="68">
        <v>29.353493222106401</v>
      </c>
      <c r="G132" s="71">
        <v>0.70984994419719205</v>
      </c>
      <c r="H132" s="68">
        <v>27.685088633993701</v>
      </c>
      <c r="I132" s="71">
        <v>0.79372549906697698</v>
      </c>
      <c r="J132" s="68">
        <v>78.154327424400407</v>
      </c>
      <c r="K132" s="71">
        <v>0.89485663836233498</v>
      </c>
      <c r="L132" s="68">
        <v>63.8164754953076</v>
      </c>
      <c r="M132" s="71"/>
      <c r="N132" s="68"/>
      <c r="O132" s="71"/>
      <c r="P132" s="68"/>
      <c r="Q132" s="71">
        <v>0</v>
      </c>
      <c r="R132" s="68">
        <v>74.489795918367307</v>
      </c>
    </row>
    <row r="133" spans="1:18" x14ac:dyDescent="0.2">
      <c r="A133" s="141" t="s">
        <v>613</v>
      </c>
      <c r="B133" s="67" t="s">
        <v>614</v>
      </c>
      <c r="C133" s="67">
        <v>27</v>
      </c>
      <c r="D133" s="67" t="s">
        <v>360</v>
      </c>
      <c r="E133" s="71">
        <v>0.56507113480043802</v>
      </c>
      <c r="F133" s="68">
        <v>19.7080291970803</v>
      </c>
      <c r="G133" s="71">
        <v>0.67687001171466998</v>
      </c>
      <c r="H133" s="68">
        <v>19.603753910323299</v>
      </c>
      <c r="I133" s="71">
        <v>0.777471159976586</v>
      </c>
      <c r="J133" s="68">
        <v>72.888425443169993</v>
      </c>
      <c r="K133" s="71">
        <v>0.805943367510497</v>
      </c>
      <c r="L133" s="68">
        <v>32.898852971845699</v>
      </c>
      <c r="M133" s="71"/>
      <c r="N133" s="68"/>
      <c r="O133" s="71"/>
      <c r="P133" s="68"/>
      <c r="Q133" s="71">
        <v>0</v>
      </c>
      <c r="R133" s="68">
        <v>74.489795918367307</v>
      </c>
    </row>
    <row r="134" spans="1:18" x14ac:dyDescent="0.2">
      <c r="A134" s="141" t="s">
        <v>615</v>
      </c>
      <c r="B134" s="67" t="s">
        <v>616</v>
      </c>
      <c r="C134" s="67">
        <v>27</v>
      </c>
      <c r="D134" s="67" t="s">
        <v>360</v>
      </c>
      <c r="E134" s="71">
        <v>0.52407391790412505</v>
      </c>
      <c r="F134" s="68">
        <v>10.0625651720542</v>
      </c>
      <c r="G134" s="71">
        <v>0.74470753760115604</v>
      </c>
      <c r="H134" s="68">
        <v>35.766423357664202</v>
      </c>
      <c r="I134" s="71">
        <v>0.70800491259532805</v>
      </c>
      <c r="J134" s="68">
        <v>42.961418143899898</v>
      </c>
      <c r="K134" s="71">
        <v>0.64358322142001601</v>
      </c>
      <c r="L134" s="68">
        <v>4.8488008342022901</v>
      </c>
      <c r="M134" s="71"/>
      <c r="N134" s="68"/>
      <c r="O134" s="71"/>
      <c r="P134" s="68"/>
      <c r="Q134" s="71">
        <v>0</v>
      </c>
      <c r="R134" s="68">
        <v>74.489795918367307</v>
      </c>
    </row>
    <row r="135" spans="1:18" x14ac:dyDescent="0.2">
      <c r="A135" s="141" t="s">
        <v>617</v>
      </c>
      <c r="B135" s="67" t="s">
        <v>618</v>
      </c>
      <c r="C135" s="67">
        <v>27</v>
      </c>
      <c r="D135" s="67" t="s">
        <v>360</v>
      </c>
      <c r="E135" s="71">
        <v>0.71051820897267204</v>
      </c>
      <c r="F135" s="68">
        <v>59.541188738269</v>
      </c>
      <c r="G135" s="71">
        <v>0.74207373845383395</v>
      </c>
      <c r="H135" s="68">
        <v>35.245046923879002</v>
      </c>
      <c r="I135" s="71">
        <v>0.71329053735819203</v>
      </c>
      <c r="J135" s="68">
        <v>45.2033368091762</v>
      </c>
      <c r="K135" s="71">
        <v>0.67619035110599002</v>
      </c>
      <c r="L135" s="68">
        <v>8.3941605839416091</v>
      </c>
      <c r="M135" s="71"/>
      <c r="N135" s="68"/>
      <c r="O135" s="71"/>
      <c r="P135" s="68"/>
      <c r="Q135" s="71"/>
      <c r="R135" s="68"/>
    </row>
    <row r="136" spans="1:18" x14ac:dyDescent="0.2">
      <c r="A136" s="141" t="s">
        <v>619</v>
      </c>
      <c r="B136" s="67" t="s">
        <v>620</v>
      </c>
      <c r="C136" s="67">
        <v>27</v>
      </c>
      <c r="D136" s="67" t="s">
        <v>360</v>
      </c>
      <c r="E136" s="71">
        <v>0.67055477039225697</v>
      </c>
      <c r="F136" s="68">
        <v>50.052137643378501</v>
      </c>
      <c r="G136" s="71">
        <v>0.69303602366656802</v>
      </c>
      <c r="H136" s="68">
        <v>23.253388946819602</v>
      </c>
      <c r="I136" s="71">
        <v>0.71879989081064399</v>
      </c>
      <c r="J136" s="68">
        <v>47.705943691345098</v>
      </c>
      <c r="K136" s="71">
        <v>0.59982839669955901</v>
      </c>
      <c r="L136" s="68">
        <v>2.1376433785192899</v>
      </c>
      <c r="M136" s="71"/>
      <c r="N136" s="68"/>
      <c r="O136" s="71"/>
      <c r="P136" s="68"/>
      <c r="Q136" s="71"/>
      <c r="R136" s="68"/>
    </row>
    <row r="137" spans="1:18" x14ac:dyDescent="0.2">
      <c r="A137" s="141" t="s">
        <v>621</v>
      </c>
      <c r="B137" s="67" t="s">
        <v>622</v>
      </c>
      <c r="C137" s="67">
        <v>27</v>
      </c>
      <c r="D137" s="67" t="s">
        <v>360</v>
      </c>
      <c r="E137" s="71">
        <v>0.47496902079973102</v>
      </c>
      <c r="F137" s="68">
        <v>3.7017726798748698</v>
      </c>
      <c r="G137" s="71">
        <v>0.66100304076711602</v>
      </c>
      <c r="H137" s="68">
        <v>16.266944734098001</v>
      </c>
      <c r="I137" s="71">
        <v>0.61785498093121705</v>
      </c>
      <c r="J137" s="68">
        <v>12.252346193952</v>
      </c>
      <c r="K137" s="71">
        <v>0.62101806150059102</v>
      </c>
      <c r="L137" s="68">
        <v>3.3368091762252301</v>
      </c>
      <c r="M137" s="71"/>
      <c r="N137" s="68"/>
      <c r="O137" s="71"/>
      <c r="P137" s="68"/>
      <c r="Q137" s="71">
        <v>0</v>
      </c>
      <c r="R137" s="68">
        <v>74.489795918367307</v>
      </c>
    </row>
    <row r="138" spans="1:18" x14ac:dyDescent="0.2">
      <c r="A138" s="141" t="s">
        <v>623</v>
      </c>
      <c r="B138" s="67" t="s">
        <v>624</v>
      </c>
      <c r="C138" s="67">
        <v>27</v>
      </c>
      <c r="D138" s="67" t="s">
        <v>360</v>
      </c>
      <c r="E138" s="71">
        <v>0.42753287335141099</v>
      </c>
      <c r="F138" s="68">
        <v>1.87695516162669</v>
      </c>
      <c r="G138" s="71">
        <v>0.57016625208282701</v>
      </c>
      <c r="H138" s="68">
        <v>4.3274244004171001</v>
      </c>
      <c r="I138" s="71">
        <v>0.57062714815933502</v>
      </c>
      <c r="J138" s="68">
        <v>5.3180396246089696</v>
      </c>
      <c r="K138" s="71">
        <v>0.56933809316348205</v>
      </c>
      <c r="L138" s="68">
        <v>1.1470281543274199</v>
      </c>
      <c r="M138" s="71"/>
      <c r="N138" s="68"/>
      <c r="O138" s="71"/>
      <c r="P138" s="68"/>
      <c r="Q138" s="71">
        <v>0</v>
      </c>
      <c r="R138" s="68">
        <v>74.489795918367307</v>
      </c>
    </row>
    <row r="139" spans="1:18" x14ac:dyDescent="0.2">
      <c r="A139" s="141" t="s">
        <v>625</v>
      </c>
      <c r="B139" s="67" t="s">
        <v>626</v>
      </c>
      <c r="C139" s="67">
        <v>27</v>
      </c>
      <c r="D139" s="67" t="s">
        <v>360</v>
      </c>
      <c r="E139" s="71">
        <v>0.75330690354889795</v>
      </c>
      <c r="F139" s="68">
        <v>67.101147028154301</v>
      </c>
      <c r="G139" s="71">
        <v>0.74321390534811005</v>
      </c>
      <c r="H139" s="68">
        <v>35.401459854014597</v>
      </c>
      <c r="I139" s="71">
        <v>0.67480491098253503</v>
      </c>
      <c r="J139" s="68">
        <v>30.917622523461901</v>
      </c>
      <c r="K139" s="71">
        <v>0.841901894316049</v>
      </c>
      <c r="L139" s="68">
        <v>43.169968717414001</v>
      </c>
      <c r="M139" s="71"/>
      <c r="N139" s="68"/>
      <c r="O139" s="71"/>
      <c r="P139" s="68"/>
      <c r="Q139" s="71"/>
      <c r="R139" s="68"/>
    </row>
    <row r="140" spans="1:18" x14ac:dyDescent="0.2">
      <c r="A140" s="141" t="s">
        <v>627</v>
      </c>
      <c r="B140" s="67" t="s">
        <v>628</v>
      </c>
      <c r="C140" s="67">
        <v>27</v>
      </c>
      <c r="D140" s="67" t="s">
        <v>360</v>
      </c>
      <c r="E140" s="71">
        <v>0.56805946614346103</v>
      </c>
      <c r="F140" s="68">
        <v>20.4900938477581</v>
      </c>
      <c r="G140" s="71">
        <v>0.732068182869272</v>
      </c>
      <c r="H140" s="68">
        <v>33.159541188738302</v>
      </c>
      <c r="I140" s="71">
        <v>0.69467669059900605</v>
      </c>
      <c r="J140" s="68">
        <v>38.112617309697598</v>
      </c>
      <c r="K140" s="71">
        <v>0.84549299110556597</v>
      </c>
      <c r="L140" s="68">
        <v>44.212721584984401</v>
      </c>
      <c r="M140" s="71"/>
      <c r="N140" s="68"/>
      <c r="O140" s="71"/>
      <c r="P140" s="68"/>
      <c r="Q140" s="71">
        <v>0</v>
      </c>
      <c r="R140" s="68">
        <v>74.489795918367307</v>
      </c>
    </row>
    <row r="141" spans="1:18" x14ac:dyDescent="0.2">
      <c r="A141" s="141" t="s">
        <v>629</v>
      </c>
      <c r="B141" s="67" t="s">
        <v>630</v>
      </c>
      <c r="C141" s="67">
        <v>27</v>
      </c>
      <c r="D141" s="67" t="s">
        <v>360</v>
      </c>
      <c r="E141" s="71">
        <v>0.69809255721147501</v>
      </c>
      <c r="F141" s="68">
        <v>57.559958289885301</v>
      </c>
      <c r="G141" s="71">
        <v>0.67544669976743898</v>
      </c>
      <c r="H141" s="68">
        <v>19.030239833159499</v>
      </c>
      <c r="I141" s="71">
        <v>0.65071230310054695</v>
      </c>
      <c r="J141" s="68">
        <v>23.096976016684</v>
      </c>
      <c r="K141" s="71">
        <v>0.76811866876643697</v>
      </c>
      <c r="L141" s="68">
        <v>24.556830031282601</v>
      </c>
      <c r="M141" s="71"/>
      <c r="N141" s="68"/>
      <c r="O141" s="71"/>
      <c r="P141" s="68"/>
      <c r="Q141" s="71"/>
      <c r="R141" s="68"/>
    </row>
    <row r="142" spans="1:18" x14ac:dyDescent="0.2">
      <c r="A142" s="141" t="s">
        <v>631</v>
      </c>
      <c r="B142" s="67" t="s">
        <v>632</v>
      </c>
      <c r="C142" s="67">
        <v>27</v>
      </c>
      <c r="D142" s="67" t="s">
        <v>360</v>
      </c>
      <c r="E142" s="71">
        <v>0.69625126082462996</v>
      </c>
      <c r="F142" s="68">
        <v>56.986444212721601</v>
      </c>
      <c r="G142" s="71">
        <v>0.70316477338925598</v>
      </c>
      <c r="H142" s="68">
        <v>26.3295099061522</v>
      </c>
      <c r="I142" s="71">
        <v>0.64128314754092897</v>
      </c>
      <c r="J142" s="68">
        <v>19.864442127215799</v>
      </c>
      <c r="K142" s="71">
        <v>0.74430586154370404</v>
      </c>
      <c r="L142" s="68">
        <v>18.561001042752899</v>
      </c>
      <c r="M142" s="71"/>
      <c r="N142" s="68"/>
      <c r="O142" s="71"/>
      <c r="P142" s="68"/>
      <c r="Q142" s="71"/>
      <c r="R142" s="68"/>
    </row>
    <row r="143" spans="1:18" x14ac:dyDescent="0.2">
      <c r="A143" s="141" t="s">
        <v>633</v>
      </c>
      <c r="B143" s="67" t="s">
        <v>634</v>
      </c>
      <c r="C143" s="67">
        <v>27</v>
      </c>
      <c r="D143" s="67" t="s">
        <v>360</v>
      </c>
      <c r="E143" s="71">
        <v>0.74045780106717196</v>
      </c>
      <c r="F143" s="68">
        <v>64.702815432742398</v>
      </c>
      <c r="G143" s="71">
        <v>0.766371141950691</v>
      </c>
      <c r="H143" s="68">
        <v>42.0229405630866</v>
      </c>
      <c r="I143" s="71">
        <v>0.67468251769033405</v>
      </c>
      <c r="J143" s="68">
        <v>30.8654848800834</v>
      </c>
      <c r="K143" s="71">
        <v>0.78031974356049105</v>
      </c>
      <c r="L143" s="68">
        <v>26.8508863399374</v>
      </c>
      <c r="M143" s="71"/>
      <c r="N143" s="68"/>
      <c r="O143" s="71"/>
      <c r="P143" s="68"/>
      <c r="Q143" s="71"/>
      <c r="R143" s="68"/>
    </row>
    <row r="144" spans="1:18" x14ac:dyDescent="0.2">
      <c r="A144" s="141" t="s">
        <v>635</v>
      </c>
      <c r="B144" s="67" t="s">
        <v>636</v>
      </c>
      <c r="C144" s="67">
        <v>27</v>
      </c>
      <c r="D144" s="67" t="s">
        <v>360</v>
      </c>
      <c r="E144" s="71">
        <v>0.41685222892887103</v>
      </c>
      <c r="F144" s="68">
        <v>1.6684045881126199</v>
      </c>
      <c r="G144" s="71">
        <v>0.45126035530790898</v>
      </c>
      <c r="H144" s="68">
        <v>2.1376433785192899</v>
      </c>
      <c r="I144" s="71">
        <v>0.61035383835855905</v>
      </c>
      <c r="J144" s="68">
        <v>10.2711157455683</v>
      </c>
      <c r="K144" s="71">
        <v>0.60579472204901497</v>
      </c>
      <c r="L144" s="68">
        <v>2.4504692387904101</v>
      </c>
      <c r="M144" s="71"/>
      <c r="N144" s="68"/>
      <c r="O144" s="71"/>
      <c r="P144" s="68"/>
      <c r="Q144" s="71">
        <v>0</v>
      </c>
      <c r="R144" s="68">
        <v>74.489795918367307</v>
      </c>
    </row>
    <row r="145" spans="1:18" x14ac:dyDescent="0.2">
      <c r="A145" s="141" t="s">
        <v>637</v>
      </c>
      <c r="B145" s="67" t="s">
        <v>638</v>
      </c>
      <c r="C145" s="67">
        <v>27</v>
      </c>
      <c r="D145" s="67" t="s">
        <v>360</v>
      </c>
      <c r="E145" s="71">
        <v>0.69427659151811205</v>
      </c>
      <c r="F145" s="68">
        <v>56.204379562043798</v>
      </c>
      <c r="G145" s="71">
        <v>0.72481101248263102</v>
      </c>
      <c r="H145" s="68">
        <v>30.917622523461901</v>
      </c>
      <c r="I145" s="71">
        <v>0.63968019450945202</v>
      </c>
      <c r="J145" s="68">
        <v>19.1866527632951</v>
      </c>
      <c r="K145" s="71">
        <v>0.71833856756225201</v>
      </c>
      <c r="L145" s="68">
        <v>14.129301355578701</v>
      </c>
      <c r="M145" s="71"/>
      <c r="N145" s="68"/>
      <c r="O145" s="71"/>
      <c r="P145" s="68"/>
      <c r="Q145" s="71"/>
      <c r="R145" s="68"/>
    </row>
    <row r="146" spans="1:18" x14ac:dyDescent="0.2">
      <c r="A146" s="141" t="s">
        <v>639</v>
      </c>
      <c r="B146" s="67" t="s">
        <v>640</v>
      </c>
      <c r="C146" s="67">
        <v>27</v>
      </c>
      <c r="D146" s="67" t="s">
        <v>360</v>
      </c>
      <c r="E146" s="71">
        <v>0.68970827137412705</v>
      </c>
      <c r="F146" s="68">
        <v>54.744525547445299</v>
      </c>
      <c r="G146" s="71">
        <v>0.67934818714385703</v>
      </c>
      <c r="H146" s="68">
        <v>20.2294056308655</v>
      </c>
      <c r="I146" s="71">
        <v>0.65068917785143299</v>
      </c>
      <c r="J146" s="68">
        <v>23.044838373305499</v>
      </c>
      <c r="K146" s="71">
        <v>0.73908744912709001</v>
      </c>
      <c r="L146" s="68">
        <v>17.726798748696599</v>
      </c>
      <c r="M146" s="71"/>
      <c r="N146" s="68"/>
      <c r="O146" s="71"/>
      <c r="P146" s="68"/>
      <c r="Q146" s="71"/>
      <c r="R146" s="68"/>
    </row>
    <row r="147" spans="1:18" x14ac:dyDescent="0.2">
      <c r="A147" s="141" t="s">
        <v>641</v>
      </c>
      <c r="B147" s="67" t="s">
        <v>642</v>
      </c>
      <c r="C147" s="67">
        <v>27</v>
      </c>
      <c r="D147" s="67" t="s">
        <v>360</v>
      </c>
      <c r="E147" s="71">
        <v>0.55557499825422596</v>
      </c>
      <c r="F147" s="68">
        <v>17.361835245046901</v>
      </c>
      <c r="G147" s="71">
        <v>0.68247216018408996</v>
      </c>
      <c r="H147" s="68">
        <v>20.7507820646507</v>
      </c>
      <c r="I147" s="71">
        <v>0.63664152751185998</v>
      </c>
      <c r="J147" s="68">
        <v>18.196037539103202</v>
      </c>
      <c r="K147" s="71">
        <v>0.765186305320952</v>
      </c>
      <c r="L147" s="68">
        <v>23.6704900938478</v>
      </c>
      <c r="M147" s="71"/>
      <c r="N147" s="68"/>
      <c r="O147" s="71"/>
      <c r="P147" s="68"/>
      <c r="Q147" s="71">
        <v>0.13800000000000001</v>
      </c>
      <c r="R147" s="68">
        <v>77.806122448979593</v>
      </c>
    </row>
    <row r="148" spans="1:18" x14ac:dyDescent="0.2">
      <c r="A148" s="141" t="s">
        <v>643</v>
      </c>
      <c r="B148" s="67" t="s">
        <v>644</v>
      </c>
      <c r="C148" s="67">
        <v>27</v>
      </c>
      <c r="D148" s="67" t="s">
        <v>360</v>
      </c>
      <c r="E148" s="71">
        <v>0.53133993302030302</v>
      </c>
      <c r="F148" s="68">
        <v>11.522419186652799</v>
      </c>
      <c r="G148" s="71">
        <v>0.69304607882882796</v>
      </c>
      <c r="H148" s="68">
        <v>23.305526590198099</v>
      </c>
      <c r="I148" s="71">
        <v>0.69139799959882797</v>
      </c>
      <c r="J148" s="68">
        <v>36.861313868613102</v>
      </c>
      <c r="K148" s="71">
        <v>0.74091565365355605</v>
      </c>
      <c r="L148" s="68">
        <v>18.0917622523462</v>
      </c>
      <c r="M148" s="71"/>
      <c r="N148" s="68"/>
      <c r="O148" s="71"/>
      <c r="P148" s="68"/>
      <c r="Q148" s="71">
        <v>0</v>
      </c>
      <c r="R148" s="68">
        <v>74.489795918367307</v>
      </c>
    </row>
    <row r="149" spans="1:18" x14ac:dyDescent="0.2">
      <c r="A149" s="141" t="s">
        <v>645</v>
      </c>
      <c r="B149" s="67" t="s">
        <v>646</v>
      </c>
      <c r="C149" s="67">
        <v>27</v>
      </c>
      <c r="D149" s="67" t="s">
        <v>360</v>
      </c>
      <c r="E149" s="71">
        <v>0.40707478540396003</v>
      </c>
      <c r="F149" s="68">
        <v>1.4598540145985399</v>
      </c>
      <c r="G149" s="71">
        <v>0.59884898093833205</v>
      </c>
      <c r="H149" s="68">
        <v>6.4650677789363904</v>
      </c>
      <c r="I149" s="71">
        <v>0.55786856146155595</v>
      </c>
      <c r="J149" s="68">
        <v>4.17101147028154</v>
      </c>
      <c r="K149" s="71">
        <v>0.471581599215951</v>
      </c>
      <c r="L149" s="68">
        <v>0.20855057351407699</v>
      </c>
      <c r="M149" s="71"/>
      <c r="N149" s="68"/>
      <c r="O149" s="71"/>
      <c r="P149" s="68"/>
      <c r="Q149" s="71">
        <v>0</v>
      </c>
      <c r="R149" s="68">
        <v>74.489795918367307</v>
      </c>
    </row>
    <row r="150" spans="1:18" x14ac:dyDescent="0.2">
      <c r="A150" s="141" t="s">
        <v>647</v>
      </c>
      <c r="B150" s="67" t="s">
        <v>648</v>
      </c>
      <c r="C150" s="67">
        <v>27</v>
      </c>
      <c r="D150" s="67" t="s">
        <v>360</v>
      </c>
      <c r="E150" s="71">
        <v>0.46952791775076502</v>
      </c>
      <c r="F150" s="68">
        <v>3.1803962460896802</v>
      </c>
      <c r="G150" s="71">
        <v>0.65779272911014497</v>
      </c>
      <c r="H150" s="68">
        <v>15.380604796663199</v>
      </c>
      <c r="I150" s="71">
        <v>0.63855374282770405</v>
      </c>
      <c r="J150" s="68">
        <v>18.873826903024</v>
      </c>
      <c r="K150" s="71">
        <v>0.58176519906521096</v>
      </c>
      <c r="L150" s="68">
        <v>1.40771637122002</v>
      </c>
      <c r="M150" s="71"/>
      <c r="N150" s="68"/>
      <c r="O150" s="71"/>
      <c r="P150" s="68"/>
      <c r="Q150" s="71">
        <v>0</v>
      </c>
      <c r="R150" s="68">
        <v>74.489795918367307</v>
      </c>
    </row>
    <row r="151" spans="1:18" x14ac:dyDescent="0.2">
      <c r="A151" s="141" t="s">
        <v>649</v>
      </c>
      <c r="B151" s="67" t="s">
        <v>650</v>
      </c>
      <c r="C151" s="67">
        <v>27</v>
      </c>
      <c r="D151" s="67" t="s">
        <v>360</v>
      </c>
      <c r="E151" s="71">
        <v>0.49156602566625701</v>
      </c>
      <c r="F151" s="68">
        <v>5.37017726798749</v>
      </c>
      <c r="G151" s="71">
        <v>0.65455054723682304</v>
      </c>
      <c r="H151" s="68">
        <v>14.859228362878</v>
      </c>
      <c r="I151" s="71">
        <v>0.63599010550601998</v>
      </c>
      <c r="J151" s="68">
        <v>17.8310740354536</v>
      </c>
      <c r="K151" s="71">
        <v>0.67572344992218403</v>
      </c>
      <c r="L151" s="68">
        <v>8.2898852971845702</v>
      </c>
      <c r="M151" s="71"/>
      <c r="N151" s="68"/>
      <c r="O151" s="71"/>
      <c r="P151" s="68"/>
      <c r="Q151" s="71">
        <v>0</v>
      </c>
      <c r="R151" s="68">
        <v>74.489795918367307</v>
      </c>
    </row>
    <row r="152" spans="1:18" x14ac:dyDescent="0.2">
      <c r="A152" s="141" t="s">
        <v>651</v>
      </c>
      <c r="B152" s="67" t="s">
        <v>652</v>
      </c>
      <c r="C152" s="67">
        <v>27</v>
      </c>
      <c r="D152" s="67" t="s">
        <v>360</v>
      </c>
      <c r="E152" s="71">
        <v>0.28580340911817897</v>
      </c>
      <c r="F152" s="68">
        <v>0.20855057351407699</v>
      </c>
      <c r="G152" s="71">
        <v>0.22237454054696401</v>
      </c>
      <c r="H152" s="68">
        <v>0.57351407716371205</v>
      </c>
      <c r="I152" s="71">
        <v>0.39198734804056301</v>
      </c>
      <c r="J152" s="68">
        <v>0.20855057351407699</v>
      </c>
      <c r="K152" s="71">
        <v>0.52885174788519096</v>
      </c>
      <c r="L152" s="68">
        <v>0.62565172054223195</v>
      </c>
      <c r="M152" s="71"/>
      <c r="N152" s="68"/>
      <c r="O152" s="71"/>
      <c r="P152" s="68"/>
      <c r="Q152" s="71">
        <v>0</v>
      </c>
      <c r="R152" s="68">
        <v>74.489795918367307</v>
      </c>
    </row>
    <row r="153" spans="1:18" x14ac:dyDescent="0.2">
      <c r="A153" s="141" t="s">
        <v>653</v>
      </c>
      <c r="B153" s="67" t="s">
        <v>654</v>
      </c>
      <c r="C153" s="67">
        <v>27</v>
      </c>
      <c r="D153" s="67" t="s">
        <v>360</v>
      </c>
      <c r="E153" s="71">
        <v>0.74289204462029801</v>
      </c>
      <c r="F153" s="68">
        <v>65.119916579770603</v>
      </c>
      <c r="G153" s="71">
        <v>0.64529898304380995</v>
      </c>
      <c r="H153" s="68">
        <v>13.503649635036499</v>
      </c>
      <c r="I153" s="71">
        <v>0.67550358005961597</v>
      </c>
      <c r="J153" s="68">
        <v>31.126173096976</v>
      </c>
      <c r="K153" s="71">
        <v>0.650765615377766</v>
      </c>
      <c r="L153" s="68">
        <v>5.37017726798749</v>
      </c>
      <c r="M153" s="71"/>
      <c r="N153" s="68"/>
      <c r="O153" s="71"/>
      <c r="P153" s="68"/>
      <c r="Q153" s="71">
        <v>1</v>
      </c>
      <c r="R153" s="68">
        <v>100</v>
      </c>
    </row>
    <row r="154" spans="1:18" x14ac:dyDescent="0.2">
      <c r="A154" s="141" t="s">
        <v>655</v>
      </c>
      <c r="B154" s="67" t="s">
        <v>656</v>
      </c>
      <c r="C154" s="67">
        <v>27</v>
      </c>
      <c r="D154" s="67" t="s">
        <v>360</v>
      </c>
      <c r="E154" s="71">
        <v>0.55901296117603905</v>
      </c>
      <c r="F154" s="68">
        <v>18.248175182481798</v>
      </c>
      <c r="G154" s="71">
        <v>0.54086708464053901</v>
      </c>
      <c r="H154" s="68">
        <v>3.59749739311783</v>
      </c>
      <c r="I154" s="71">
        <v>0.57049870395535696</v>
      </c>
      <c r="J154" s="68">
        <v>5.2659019812304502</v>
      </c>
      <c r="K154" s="71">
        <v>0.56567309493222095</v>
      </c>
      <c r="L154" s="68">
        <v>1.0427528675703901</v>
      </c>
      <c r="M154" s="71"/>
      <c r="N154" s="68"/>
      <c r="O154" s="71"/>
      <c r="P154" s="68"/>
      <c r="Q154" s="71"/>
      <c r="R154" s="68"/>
    </row>
    <row r="155" spans="1:18" x14ac:dyDescent="0.2">
      <c r="A155" s="141" t="s">
        <v>657</v>
      </c>
      <c r="B155" s="67" t="s">
        <v>658</v>
      </c>
      <c r="C155" s="67">
        <v>27</v>
      </c>
      <c r="D155" s="67" t="s">
        <v>360</v>
      </c>
      <c r="E155" s="71">
        <v>0.53830712180714402</v>
      </c>
      <c r="F155" s="68">
        <v>13.242961418143899</v>
      </c>
      <c r="G155" s="71">
        <v>0.74433417659678602</v>
      </c>
      <c r="H155" s="68">
        <v>35.6621480709072</v>
      </c>
      <c r="I155" s="71">
        <v>0.71732295055976503</v>
      </c>
      <c r="J155" s="68">
        <v>46.976016684045902</v>
      </c>
      <c r="K155" s="71">
        <v>0.69157136007202302</v>
      </c>
      <c r="L155" s="68">
        <v>10.323253388946799</v>
      </c>
      <c r="M155" s="71"/>
      <c r="N155" s="68"/>
      <c r="O155" s="71"/>
      <c r="P155" s="68"/>
      <c r="Q155" s="71">
        <v>0</v>
      </c>
      <c r="R155" s="68">
        <v>74.489795918367307</v>
      </c>
    </row>
    <row r="156" spans="1:18" x14ac:dyDescent="0.2">
      <c r="A156" s="141" t="s">
        <v>659</v>
      </c>
      <c r="B156" s="67" t="s">
        <v>660</v>
      </c>
      <c r="C156" s="67">
        <v>27</v>
      </c>
      <c r="D156" s="67" t="s">
        <v>360</v>
      </c>
      <c r="E156" s="71">
        <v>0.52144830345645499</v>
      </c>
      <c r="F156" s="68">
        <v>9.4369134515119892</v>
      </c>
      <c r="G156" s="71">
        <v>0.68457409784505596</v>
      </c>
      <c r="H156" s="68">
        <v>21.115745568300301</v>
      </c>
      <c r="I156" s="71">
        <v>0.72416904607732702</v>
      </c>
      <c r="J156" s="68">
        <v>50.052137643378501</v>
      </c>
      <c r="K156" s="71">
        <v>0.67705006990343697</v>
      </c>
      <c r="L156" s="68">
        <v>8.5505735140771595</v>
      </c>
      <c r="M156" s="71"/>
      <c r="N156" s="68"/>
      <c r="O156" s="71"/>
      <c r="P156" s="68"/>
      <c r="Q156" s="71">
        <v>0</v>
      </c>
      <c r="R156" s="68">
        <v>74.489795918367307</v>
      </c>
    </row>
    <row r="157" spans="1:18" x14ac:dyDescent="0.2">
      <c r="A157" s="141" t="s">
        <v>661</v>
      </c>
      <c r="B157" s="67" t="s">
        <v>662</v>
      </c>
      <c r="C157" s="67">
        <v>27</v>
      </c>
      <c r="D157" s="67" t="s">
        <v>360</v>
      </c>
      <c r="E157" s="71">
        <v>0.47147009238043802</v>
      </c>
      <c r="F157" s="68">
        <v>3.4932221063607898</v>
      </c>
      <c r="G157" s="71">
        <v>0.70005041665657397</v>
      </c>
      <c r="H157" s="68">
        <v>25.338894681960401</v>
      </c>
      <c r="I157" s="71">
        <v>0.645299688054498</v>
      </c>
      <c r="J157" s="68">
        <v>21.324296141814401</v>
      </c>
      <c r="K157" s="71">
        <v>0.540530264810682</v>
      </c>
      <c r="L157" s="68">
        <v>0.78206465067778896</v>
      </c>
      <c r="M157" s="71"/>
      <c r="N157" s="68"/>
      <c r="O157" s="71"/>
      <c r="P157" s="68"/>
      <c r="Q157" s="71">
        <v>0</v>
      </c>
      <c r="R157" s="68">
        <v>74.489795918367307</v>
      </c>
    </row>
    <row r="158" spans="1:18" x14ac:dyDescent="0.2">
      <c r="A158" s="141" t="s">
        <v>663</v>
      </c>
      <c r="B158" s="67" t="s">
        <v>664</v>
      </c>
      <c r="C158" s="67">
        <v>27</v>
      </c>
      <c r="D158" s="67" t="s">
        <v>360</v>
      </c>
      <c r="E158" s="71">
        <v>0.33212099242040399</v>
      </c>
      <c r="F158" s="68">
        <v>0.46923879040667399</v>
      </c>
      <c r="G158" s="71">
        <v>0.207576884721971</v>
      </c>
      <c r="H158" s="68">
        <v>0.46923879040667399</v>
      </c>
      <c r="I158" s="71">
        <v>0.49905091677171598</v>
      </c>
      <c r="J158" s="68">
        <v>1.5641293013555799</v>
      </c>
      <c r="K158" s="71">
        <v>0.62185616818793099</v>
      </c>
      <c r="L158" s="68">
        <v>3.4410844629822699</v>
      </c>
      <c r="M158" s="71"/>
      <c r="N158" s="68"/>
      <c r="O158" s="71"/>
      <c r="P158" s="68"/>
      <c r="Q158" s="71">
        <v>0</v>
      </c>
      <c r="R158" s="68">
        <v>74.489795918367307</v>
      </c>
    </row>
    <row r="159" spans="1:18" x14ac:dyDescent="0.2">
      <c r="A159" s="141" t="s">
        <v>665</v>
      </c>
      <c r="B159" s="67" t="s">
        <v>666</v>
      </c>
      <c r="C159" s="67">
        <v>27</v>
      </c>
      <c r="D159" s="67" t="s">
        <v>360</v>
      </c>
      <c r="E159" s="71">
        <v>0.53348469244865504</v>
      </c>
      <c r="F159" s="68">
        <v>11.8352450469239</v>
      </c>
      <c r="G159" s="71">
        <v>0.77156870402028699</v>
      </c>
      <c r="H159" s="68">
        <v>43.691345151199201</v>
      </c>
      <c r="I159" s="71">
        <v>0.70120905174007797</v>
      </c>
      <c r="J159" s="68">
        <v>40.354535974973899</v>
      </c>
      <c r="K159" s="71">
        <v>0.66116101403425598</v>
      </c>
      <c r="L159" s="68">
        <v>6.4129301355578701</v>
      </c>
      <c r="M159" s="71"/>
      <c r="N159" s="68"/>
      <c r="O159" s="71"/>
      <c r="P159" s="68"/>
      <c r="Q159" s="71">
        <v>0</v>
      </c>
      <c r="R159" s="68">
        <v>74.489795918367307</v>
      </c>
    </row>
    <row r="160" spans="1:18" x14ac:dyDescent="0.2">
      <c r="A160" s="141" t="s">
        <v>667</v>
      </c>
      <c r="B160" s="67" t="s">
        <v>668</v>
      </c>
      <c r="C160" s="67">
        <v>29</v>
      </c>
      <c r="D160" s="67" t="s">
        <v>360</v>
      </c>
      <c r="E160" s="71">
        <v>0.50859347018073897</v>
      </c>
      <c r="F160" s="68">
        <v>7.5599582898852997</v>
      </c>
      <c r="G160" s="71">
        <v>0.70676216777308698</v>
      </c>
      <c r="H160" s="68">
        <v>27.1637122002086</v>
      </c>
      <c r="I160" s="71">
        <v>0.69319396469559802</v>
      </c>
      <c r="J160" s="68">
        <v>37.330552659019801</v>
      </c>
      <c r="K160" s="71">
        <v>0.63441774825427</v>
      </c>
      <c r="L160" s="68">
        <v>4.0145985401459896</v>
      </c>
      <c r="M160" s="71"/>
      <c r="N160" s="68"/>
      <c r="O160" s="71"/>
      <c r="P160" s="68"/>
      <c r="Q160" s="71">
        <v>0</v>
      </c>
      <c r="R160" s="68">
        <v>74.489795918367307</v>
      </c>
    </row>
    <row r="161" spans="1:18" x14ac:dyDescent="0.2">
      <c r="A161" s="141" t="s">
        <v>669</v>
      </c>
      <c r="B161" s="67" t="s">
        <v>670</v>
      </c>
      <c r="C161" s="67">
        <v>27</v>
      </c>
      <c r="D161" s="67" t="s">
        <v>360</v>
      </c>
      <c r="E161" s="71">
        <v>0.48093266586262901</v>
      </c>
      <c r="F161" s="68">
        <v>4.2752867570385797</v>
      </c>
      <c r="G161" s="71">
        <v>0.65852838931699997</v>
      </c>
      <c r="H161" s="68">
        <v>15.5370177267987</v>
      </c>
      <c r="I161" s="71">
        <v>0.65595465320144597</v>
      </c>
      <c r="J161" s="68">
        <v>24.2440041710115</v>
      </c>
      <c r="K161" s="71">
        <v>0.60924762093206897</v>
      </c>
      <c r="L161" s="68">
        <v>2.6590198123044799</v>
      </c>
      <c r="M161" s="71"/>
      <c r="N161" s="68"/>
      <c r="O161" s="71"/>
      <c r="P161" s="68"/>
      <c r="Q161" s="71">
        <v>0</v>
      </c>
      <c r="R161" s="68">
        <v>74.489795918367307</v>
      </c>
    </row>
    <row r="162" spans="1:18" x14ac:dyDescent="0.2">
      <c r="A162" s="141" t="s">
        <v>671</v>
      </c>
      <c r="B162" s="67" t="s">
        <v>672</v>
      </c>
      <c r="C162" s="67">
        <v>27</v>
      </c>
      <c r="D162" s="67" t="s">
        <v>360</v>
      </c>
      <c r="E162" s="71">
        <v>0.68533653716852605</v>
      </c>
      <c r="F162" s="68">
        <v>53.858185610010402</v>
      </c>
      <c r="G162" s="71">
        <v>0.64059877528386999</v>
      </c>
      <c r="H162" s="68">
        <v>12.148070907195001</v>
      </c>
      <c r="I162" s="71">
        <v>0.66672221662605502</v>
      </c>
      <c r="J162" s="68">
        <v>27.997914494264901</v>
      </c>
      <c r="K162" s="71">
        <v>0.74868861959565403</v>
      </c>
      <c r="L162" s="68">
        <v>19.551616266944698</v>
      </c>
      <c r="M162" s="71"/>
      <c r="N162" s="68"/>
      <c r="O162" s="71"/>
      <c r="P162" s="68"/>
      <c r="Q162" s="71"/>
      <c r="R162" s="68"/>
    </row>
    <row r="163" spans="1:18" x14ac:dyDescent="0.2">
      <c r="A163" s="141" t="s">
        <v>673</v>
      </c>
      <c r="B163" s="67" t="s">
        <v>674</v>
      </c>
      <c r="C163" s="67">
        <v>27</v>
      </c>
      <c r="D163" s="67" t="s">
        <v>360</v>
      </c>
      <c r="E163" s="71">
        <v>0.49370646096197701</v>
      </c>
      <c r="F163" s="68">
        <v>5.6308654848800801</v>
      </c>
      <c r="G163" s="71">
        <v>0.25063623091563703</v>
      </c>
      <c r="H163" s="68">
        <v>0.78206465067778896</v>
      </c>
      <c r="I163" s="71">
        <v>0.56363817281563999</v>
      </c>
      <c r="J163" s="68">
        <v>4.5881126173097</v>
      </c>
      <c r="K163" s="71">
        <v>0.66684497915465302</v>
      </c>
      <c r="L163" s="68">
        <v>7.2992700729926998</v>
      </c>
      <c r="M163" s="71"/>
      <c r="N163" s="68"/>
      <c r="O163" s="71"/>
      <c r="P163" s="68"/>
      <c r="Q163" s="71"/>
      <c r="R163" s="68"/>
    </row>
    <row r="164" spans="1:18" x14ac:dyDescent="0.2">
      <c r="A164" s="141" t="s">
        <v>675</v>
      </c>
      <c r="B164" s="67" t="s">
        <v>676</v>
      </c>
      <c r="C164" s="67">
        <v>27</v>
      </c>
      <c r="D164" s="67" t="s">
        <v>360</v>
      </c>
      <c r="E164" s="71">
        <v>0.75292278244717503</v>
      </c>
      <c r="F164" s="68">
        <v>67.0490093847758</v>
      </c>
      <c r="G164" s="71">
        <v>0.68626694900183205</v>
      </c>
      <c r="H164" s="68">
        <v>21.637122002085501</v>
      </c>
      <c r="I164" s="71">
        <v>0.62673912593536896</v>
      </c>
      <c r="J164" s="68">
        <v>14.807090719499501</v>
      </c>
      <c r="K164" s="71">
        <v>0.69868505485149701</v>
      </c>
      <c r="L164" s="68">
        <v>11.0531803962461</v>
      </c>
      <c r="M164" s="71"/>
      <c r="N164" s="68"/>
      <c r="O164" s="71"/>
      <c r="P164" s="68"/>
      <c r="Q164" s="71">
        <v>1</v>
      </c>
      <c r="R164" s="68">
        <v>100</v>
      </c>
    </row>
    <row r="165" spans="1:18" x14ac:dyDescent="0.2">
      <c r="A165" s="141" t="s">
        <v>677</v>
      </c>
      <c r="B165" s="67" t="s">
        <v>678</v>
      </c>
      <c r="C165" s="67">
        <v>27</v>
      </c>
      <c r="D165" s="67" t="s">
        <v>360</v>
      </c>
      <c r="E165" s="71">
        <v>0.74605202499522305</v>
      </c>
      <c r="F165" s="68">
        <v>65.641293013555796</v>
      </c>
      <c r="G165" s="71">
        <v>0.67956379358243801</v>
      </c>
      <c r="H165" s="68">
        <v>20.281543274244001</v>
      </c>
      <c r="I165" s="71">
        <v>0.62043378008266603</v>
      </c>
      <c r="J165" s="68">
        <v>12.825860271115699</v>
      </c>
      <c r="K165" s="71">
        <v>0.68421052631578905</v>
      </c>
      <c r="L165" s="68">
        <v>9.5933263816475502</v>
      </c>
      <c r="M165" s="71"/>
      <c r="N165" s="68"/>
      <c r="O165" s="71"/>
      <c r="P165" s="68"/>
      <c r="Q165" s="71">
        <v>1</v>
      </c>
      <c r="R165" s="68">
        <v>100</v>
      </c>
    </row>
    <row r="166" spans="1:18" x14ac:dyDescent="0.2">
      <c r="A166" s="141" t="s">
        <v>679</v>
      </c>
      <c r="B166" s="67" t="s">
        <v>680</v>
      </c>
      <c r="C166" s="67">
        <v>27</v>
      </c>
      <c r="D166" s="67" t="s">
        <v>360</v>
      </c>
      <c r="E166" s="71">
        <v>0.71795393230107596</v>
      </c>
      <c r="F166" s="68">
        <v>60.948905109488997</v>
      </c>
      <c r="G166" s="71">
        <v>0.68543363509388899</v>
      </c>
      <c r="H166" s="68">
        <v>21.376433785192901</v>
      </c>
      <c r="I166" s="71">
        <v>0.72757441241468901</v>
      </c>
      <c r="J166" s="68">
        <v>51.199165797705902</v>
      </c>
      <c r="K166" s="71">
        <v>0.74085374939464899</v>
      </c>
      <c r="L166" s="68">
        <v>17.987486965589198</v>
      </c>
      <c r="M166" s="71"/>
      <c r="N166" s="68"/>
      <c r="O166" s="71"/>
      <c r="P166" s="68"/>
      <c r="Q166" s="71"/>
      <c r="R166" s="68"/>
    </row>
    <row r="167" spans="1:18" x14ac:dyDescent="0.2">
      <c r="A167" s="141" t="s">
        <v>681</v>
      </c>
      <c r="B167" s="67" t="s">
        <v>682</v>
      </c>
      <c r="C167" s="67">
        <v>27</v>
      </c>
      <c r="D167" s="67" t="s">
        <v>360</v>
      </c>
      <c r="E167" s="71">
        <v>0.77663272545546702</v>
      </c>
      <c r="F167" s="68">
        <v>71.167883211678799</v>
      </c>
      <c r="G167" s="71">
        <v>0.71605393349180402</v>
      </c>
      <c r="H167" s="68">
        <v>29.144942648592298</v>
      </c>
      <c r="I167" s="71">
        <v>0.66473834487289996</v>
      </c>
      <c r="J167" s="68">
        <v>27.424400417101101</v>
      </c>
      <c r="K167" s="71">
        <v>0.725738623457164</v>
      </c>
      <c r="L167" s="68">
        <v>15.5370177267987</v>
      </c>
      <c r="M167" s="71"/>
      <c r="N167" s="68"/>
      <c r="O167" s="71"/>
      <c r="P167" s="68"/>
      <c r="Q167" s="71">
        <v>1</v>
      </c>
      <c r="R167" s="68">
        <v>100</v>
      </c>
    </row>
    <row r="168" spans="1:18" x14ac:dyDescent="0.2">
      <c r="A168" s="141" t="s">
        <v>683</v>
      </c>
      <c r="B168" s="67" t="s">
        <v>684</v>
      </c>
      <c r="C168" s="67">
        <v>27</v>
      </c>
      <c r="D168" s="67" t="s">
        <v>360</v>
      </c>
      <c r="E168" s="71">
        <v>0.64025098379745804</v>
      </c>
      <c r="F168" s="68">
        <v>42.335766423357697</v>
      </c>
      <c r="G168" s="71">
        <v>0.69621078251656898</v>
      </c>
      <c r="H168" s="68">
        <v>24.296141814390001</v>
      </c>
      <c r="I168" s="71">
        <v>0.62496791264039497</v>
      </c>
      <c r="J168" s="68">
        <v>14.285714285714301</v>
      </c>
      <c r="K168" s="71">
        <v>0.59957425623541105</v>
      </c>
      <c r="L168" s="68">
        <v>2.0333680917622501</v>
      </c>
      <c r="M168" s="71"/>
      <c r="N168" s="68"/>
      <c r="O168" s="71"/>
      <c r="P168" s="68"/>
      <c r="Q168" s="71"/>
      <c r="R168" s="68"/>
    </row>
    <row r="169" spans="1:18" x14ac:dyDescent="0.2">
      <c r="A169" s="141" t="s">
        <v>527</v>
      </c>
      <c r="B169" s="67" t="s">
        <v>685</v>
      </c>
      <c r="C169" s="67">
        <v>27</v>
      </c>
      <c r="D169" s="67" t="s">
        <v>360</v>
      </c>
      <c r="E169" s="71">
        <v>0.78402590601654398</v>
      </c>
      <c r="F169" s="68">
        <v>72.784150156412906</v>
      </c>
      <c r="G169" s="71">
        <v>0.759866325737661</v>
      </c>
      <c r="H169" s="68">
        <v>39.8852971845673</v>
      </c>
      <c r="I169" s="71">
        <v>0.789618961267334</v>
      </c>
      <c r="J169" s="68">
        <v>77.007299270073005</v>
      </c>
      <c r="K169" s="71">
        <v>0.80259243104463796</v>
      </c>
      <c r="L169" s="68">
        <v>32.116788321167903</v>
      </c>
      <c r="M169" s="71"/>
      <c r="N169" s="68"/>
      <c r="O169" s="71"/>
      <c r="P169" s="68"/>
      <c r="Q169" s="71"/>
      <c r="R169" s="68"/>
    </row>
    <row r="170" spans="1:18" x14ac:dyDescent="0.2">
      <c r="A170" s="141" t="s">
        <v>686</v>
      </c>
      <c r="B170" s="67" t="s">
        <v>687</v>
      </c>
      <c r="C170" s="67">
        <v>27</v>
      </c>
      <c r="D170" s="67" t="s">
        <v>360</v>
      </c>
      <c r="E170" s="71">
        <v>0.516339782316799</v>
      </c>
      <c r="F170" s="68">
        <v>8.5505735140771595</v>
      </c>
      <c r="G170" s="71">
        <v>0.72306478447552402</v>
      </c>
      <c r="H170" s="68">
        <v>30.500521376433799</v>
      </c>
      <c r="I170" s="71">
        <v>0.67562324505373095</v>
      </c>
      <c r="J170" s="68">
        <v>31.178310740354501</v>
      </c>
      <c r="K170" s="71">
        <v>0.66667109973793903</v>
      </c>
      <c r="L170" s="68">
        <v>7.19499478623566</v>
      </c>
      <c r="M170" s="71"/>
      <c r="N170" s="68"/>
      <c r="O170" s="71"/>
      <c r="P170" s="68"/>
      <c r="Q170" s="71">
        <v>0</v>
      </c>
      <c r="R170" s="68">
        <v>74.489795918367307</v>
      </c>
    </row>
    <row r="171" spans="1:18" x14ac:dyDescent="0.2">
      <c r="A171" s="141" t="s">
        <v>688</v>
      </c>
      <c r="B171" s="67" t="s">
        <v>689</v>
      </c>
      <c r="C171" s="67">
        <v>27</v>
      </c>
      <c r="D171" s="67" t="s">
        <v>360</v>
      </c>
      <c r="E171" s="71">
        <v>0.77966690681704998</v>
      </c>
      <c r="F171" s="68">
        <v>71.897810218978094</v>
      </c>
      <c r="G171" s="71">
        <v>0.820458913783086</v>
      </c>
      <c r="H171" s="68">
        <v>61.991657977059397</v>
      </c>
      <c r="I171" s="71">
        <v>0.77342836168647999</v>
      </c>
      <c r="J171" s="68">
        <v>71.220020855057399</v>
      </c>
      <c r="K171" s="71">
        <v>0.74511344498158405</v>
      </c>
      <c r="L171" s="68">
        <v>18.717413972888401</v>
      </c>
      <c r="M171" s="71"/>
      <c r="N171" s="68"/>
      <c r="O171" s="71"/>
      <c r="P171" s="68"/>
      <c r="Q171" s="71"/>
      <c r="R171" s="68"/>
    </row>
    <row r="172" spans="1:18" x14ac:dyDescent="0.2">
      <c r="A172" s="141" t="s">
        <v>690</v>
      </c>
      <c r="B172" s="67" t="s">
        <v>691</v>
      </c>
      <c r="C172" s="67">
        <v>27</v>
      </c>
      <c r="D172" s="67" t="s">
        <v>360</v>
      </c>
      <c r="E172" s="71">
        <v>0.55304226809488999</v>
      </c>
      <c r="F172" s="68">
        <v>16.788321167883201</v>
      </c>
      <c r="G172" s="71">
        <v>0.70867834500506499</v>
      </c>
      <c r="H172" s="68">
        <v>27.424400417101101</v>
      </c>
      <c r="I172" s="71">
        <v>0.77356253257084495</v>
      </c>
      <c r="J172" s="68">
        <v>71.324296141814401</v>
      </c>
      <c r="K172" s="71">
        <v>0.72992819480365001</v>
      </c>
      <c r="L172" s="68">
        <v>16.110531803962498</v>
      </c>
      <c r="M172" s="71"/>
      <c r="N172" s="68"/>
      <c r="O172" s="71"/>
      <c r="P172" s="68"/>
      <c r="Q172" s="71">
        <v>0</v>
      </c>
      <c r="R172" s="68">
        <v>74.489795918367307</v>
      </c>
    </row>
    <row r="173" spans="1:18" x14ac:dyDescent="0.2">
      <c r="A173" s="141" t="s">
        <v>692</v>
      </c>
      <c r="B173" s="67" t="s">
        <v>693</v>
      </c>
      <c r="C173" s="67">
        <v>27</v>
      </c>
      <c r="D173" s="67" t="s">
        <v>360</v>
      </c>
      <c r="E173" s="71">
        <v>0.56985386569318397</v>
      </c>
      <c r="F173" s="68">
        <v>20.907194994786199</v>
      </c>
      <c r="G173" s="71">
        <v>0.78237832072373004</v>
      </c>
      <c r="H173" s="68">
        <v>47.288842544316999</v>
      </c>
      <c r="I173" s="71">
        <v>0.73368881745910397</v>
      </c>
      <c r="J173" s="68">
        <v>53.910323253388903</v>
      </c>
      <c r="K173" s="71">
        <v>0.76334832458990298</v>
      </c>
      <c r="L173" s="68">
        <v>23.201251303441101</v>
      </c>
      <c r="M173" s="71"/>
      <c r="N173" s="68"/>
      <c r="O173" s="71"/>
      <c r="P173" s="68"/>
      <c r="Q173" s="71">
        <v>0</v>
      </c>
      <c r="R173" s="68">
        <v>74.489795918367307</v>
      </c>
    </row>
    <row r="174" spans="1:18" x14ac:dyDescent="0.2">
      <c r="A174" s="141" t="s">
        <v>694</v>
      </c>
      <c r="B174" s="67" t="s">
        <v>695</v>
      </c>
      <c r="C174" s="67">
        <v>27</v>
      </c>
      <c r="D174" s="67" t="s">
        <v>360</v>
      </c>
      <c r="E174" s="71">
        <v>0.807137802193167</v>
      </c>
      <c r="F174" s="68">
        <v>77.372262773722596</v>
      </c>
      <c r="G174" s="71">
        <v>0.75946708610184399</v>
      </c>
      <c r="H174" s="68">
        <v>39.781021897810199</v>
      </c>
      <c r="I174" s="71">
        <v>0.82561819446955798</v>
      </c>
      <c r="J174" s="68">
        <v>86.235662148070901</v>
      </c>
      <c r="K174" s="71">
        <v>0.83632812600809803</v>
      </c>
      <c r="L174" s="68">
        <v>41.188738269030203</v>
      </c>
      <c r="M174" s="71"/>
      <c r="N174" s="68"/>
      <c r="O174" s="71"/>
      <c r="P174" s="68"/>
      <c r="Q174" s="71"/>
      <c r="R174" s="68"/>
    </row>
    <row r="175" spans="1:18" x14ac:dyDescent="0.2">
      <c r="A175" s="141" t="s">
        <v>696</v>
      </c>
      <c r="B175" s="67" t="s">
        <v>697</v>
      </c>
      <c r="C175" s="67">
        <v>27</v>
      </c>
      <c r="D175" s="67" t="s">
        <v>360</v>
      </c>
      <c r="E175" s="71">
        <v>0.55476844827391703</v>
      </c>
      <c r="F175" s="68">
        <v>17.153284671532798</v>
      </c>
      <c r="G175" s="71">
        <v>0.69975352108757605</v>
      </c>
      <c r="H175" s="68">
        <v>25.182481751824799</v>
      </c>
      <c r="I175" s="71">
        <v>0.75417519783339204</v>
      </c>
      <c r="J175" s="68">
        <v>63.764337851929099</v>
      </c>
      <c r="K175" s="71">
        <v>0.76514507417470201</v>
      </c>
      <c r="L175" s="68">
        <v>23.6183524504692</v>
      </c>
      <c r="M175" s="71"/>
      <c r="N175" s="68"/>
      <c r="O175" s="71"/>
      <c r="P175" s="68"/>
      <c r="Q175" s="71">
        <v>0</v>
      </c>
      <c r="R175" s="68">
        <v>74.489795918367307</v>
      </c>
    </row>
    <row r="176" spans="1:18" x14ac:dyDescent="0.2">
      <c r="A176" s="141" t="s">
        <v>698</v>
      </c>
      <c r="B176" s="67" t="s">
        <v>699</v>
      </c>
      <c r="C176" s="67">
        <v>27</v>
      </c>
      <c r="D176" s="67" t="s">
        <v>360</v>
      </c>
      <c r="E176" s="71">
        <v>0.60690761136649596</v>
      </c>
      <c r="F176" s="68">
        <v>31.282586027111599</v>
      </c>
      <c r="G176" s="71">
        <v>0.79470130072298095</v>
      </c>
      <c r="H176" s="68">
        <v>51.511991657977099</v>
      </c>
      <c r="I176" s="71">
        <v>0.80455283018477797</v>
      </c>
      <c r="J176" s="68">
        <v>81.699687174139697</v>
      </c>
      <c r="K176" s="71">
        <v>0.82837631455822303</v>
      </c>
      <c r="L176" s="68">
        <v>38.738269030239799</v>
      </c>
      <c r="M176" s="71"/>
      <c r="N176" s="68"/>
      <c r="O176" s="71"/>
      <c r="P176" s="68"/>
      <c r="Q176" s="71">
        <v>0</v>
      </c>
      <c r="R176" s="68">
        <v>74.489795918367307</v>
      </c>
    </row>
    <row r="177" spans="1:18" x14ac:dyDescent="0.2">
      <c r="A177" s="141" t="s">
        <v>700</v>
      </c>
      <c r="B177" s="67" t="s">
        <v>701</v>
      </c>
      <c r="C177" s="67">
        <v>27</v>
      </c>
      <c r="D177" s="67" t="s">
        <v>360</v>
      </c>
      <c r="E177" s="71">
        <v>0.61458980870724</v>
      </c>
      <c r="F177" s="68">
        <v>33.211678832116803</v>
      </c>
      <c r="G177" s="71">
        <v>0.80567741579621399</v>
      </c>
      <c r="H177" s="68">
        <v>55.630865484880097</v>
      </c>
      <c r="I177" s="71">
        <v>0.81204756204547202</v>
      </c>
      <c r="J177" s="68">
        <v>83.628779979144895</v>
      </c>
      <c r="K177" s="71">
        <v>0.84063425698727401</v>
      </c>
      <c r="L177" s="68">
        <v>42.648592283628801</v>
      </c>
      <c r="M177" s="71"/>
      <c r="N177" s="68"/>
      <c r="O177" s="71"/>
      <c r="P177" s="68"/>
      <c r="Q177" s="71">
        <v>0</v>
      </c>
      <c r="R177" s="68">
        <v>74.489795918367307</v>
      </c>
    </row>
    <row r="178" spans="1:18" x14ac:dyDescent="0.2">
      <c r="A178" s="141" t="s">
        <v>702</v>
      </c>
      <c r="B178" s="67" t="s">
        <v>703</v>
      </c>
      <c r="C178" s="67">
        <v>27</v>
      </c>
      <c r="D178" s="67" t="s">
        <v>360</v>
      </c>
      <c r="E178" s="71">
        <v>0.80974308827781805</v>
      </c>
      <c r="F178" s="68">
        <v>78.362877997914495</v>
      </c>
      <c r="G178" s="71">
        <v>0.809648965210226</v>
      </c>
      <c r="H178" s="68">
        <v>57.142857142857103</v>
      </c>
      <c r="I178" s="71">
        <v>0.84296992812393901</v>
      </c>
      <c r="J178" s="68">
        <v>89.051094890510996</v>
      </c>
      <c r="K178" s="71">
        <v>0.77661037149929002</v>
      </c>
      <c r="L178" s="68">
        <v>25.860271115745601</v>
      </c>
      <c r="M178" s="71"/>
      <c r="N178" s="68"/>
      <c r="O178" s="71"/>
      <c r="P178" s="68"/>
      <c r="Q178" s="71"/>
      <c r="R178" s="68"/>
    </row>
    <row r="179" spans="1:18" x14ac:dyDescent="0.2">
      <c r="A179" s="141" t="s">
        <v>704</v>
      </c>
      <c r="B179" s="67" t="s">
        <v>705</v>
      </c>
      <c r="C179" s="67">
        <v>27</v>
      </c>
      <c r="D179" s="67" t="s">
        <v>360</v>
      </c>
      <c r="E179" s="71">
        <v>0.59268570781464902</v>
      </c>
      <c r="F179" s="68">
        <v>26.955161626694501</v>
      </c>
      <c r="G179" s="71">
        <v>0.81514627034200804</v>
      </c>
      <c r="H179" s="68">
        <v>59.228362877997903</v>
      </c>
      <c r="I179" s="71">
        <v>0.80648962991696804</v>
      </c>
      <c r="J179" s="68">
        <v>82.116788321167903</v>
      </c>
      <c r="K179" s="71">
        <v>0.74910693099962</v>
      </c>
      <c r="L179" s="68">
        <v>19.760166840458801</v>
      </c>
      <c r="M179" s="71"/>
      <c r="N179" s="68"/>
      <c r="O179" s="71"/>
      <c r="P179" s="68"/>
      <c r="Q179" s="71">
        <v>0</v>
      </c>
      <c r="R179" s="68">
        <v>74.489795918367307</v>
      </c>
    </row>
    <row r="180" spans="1:18" x14ac:dyDescent="0.2">
      <c r="A180" s="141" t="s">
        <v>706</v>
      </c>
      <c r="B180" s="67" t="s">
        <v>707</v>
      </c>
      <c r="C180" s="67">
        <v>27</v>
      </c>
      <c r="D180" s="67" t="s">
        <v>360</v>
      </c>
      <c r="E180" s="71">
        <v>0.50305130149119104</v>
      </c>
      <c r="F180" s="68">
        <v>6.7257559958289903</v>
      </c>
      <c r="G180" s="71">
        <v>0.47519828360940702</v>
      </c>
      <c r="H180" s="68">
        <v>2.3461939520333699</v>
      </c>
      <c r="I180" s="71">
        <v>0.71120131454368696</v>
      </c>
      <c r="J180" s="68">
        <v>44.421272158498397</v>
      </c>
      <c r="K180" s="71">
        <v>0.82580560781167001</v>
      </c>
      <c r="L180" s="68">
        <v>37.591240875912398</v>
      </c>
      <c r="M180" s="71"/>
      <c r="N180" s="68"/>
      <c r="O180" s="71"/>
      <c r="P180" s="68"/>
      <c r="Q180" s="71">
        <v>0</v>
      </c>
      <c r="R180" s="68">
        <v>74.489795918367307</v>
      </c>
    </row>
    <row r="181" spans="1:18" x14ac:dyDescent="0.2">
      <c r="A181" s="141" t="s">
        <v>708</v>
      </c>
      <c r="B181" s="67" t="s">
        <v>709</v>
      </c>
      <c r="C181" s="67">
        <v>27</v>
      </c>
      <c r="D181" s="67" t="s">
        <v>360</v>
      </c>
      <c r="E181" s="71">
        <v>0.58767983971470095</v>
      </c>
      <c r="F181" s="68">
        <v>25.7559958289885</v>
      </c>
      <c r="G181" s="71">
        <v>0.70728202069989299</v>
      </c>
      <c r="H181" s="68">
        <v>27.215849843587101</v>
      </c>
      <c r="I181" s="71">
        <v>0.80568616306013796</v>
      </c>
      <c r="J181" s="68">
        <v>81.960375391032301</v>
      </c>
      <c r="K181" s="71">
        <v>0.83775117509877295</v>
      </c>
      <c r="L181" s="68">
        <v>41.605839416058402</v>
      </c>
      <c r="M181" s="71"/>
      <c r="N181" s="68"/>
      <c r="O181" s="71"/>
      <c r="P181" s="68"/>
      <c r="Q181" s="71">
        <v>0</v>
      </c>
      <c r="R181" s="68">
        <v>74.489795918367307</v>
      </c>
    </row>
    <row r="182" spans="1:18" x14ac:dyDescent="0.2">
      <c r="A182" s="141" t="s">
        <v>710</v>
      </c>
      <c r="B182" s="67" t="s">
        <v>711</v>
      </c>
      <c r="C182" s="67">
        <v>27</v>
      </c>
      <c r="D182" s="67" t="s">
        <v>360</v>
      </c>
      <c r="E182" s="71">
        <v>0.72781479712266495</v>
      </c>
      <c r="F182" s="68">
        <v>62.669447340980199</v>
      </c>
      <c r="G182" s="71">
        <v>0.689173154498957</v>
      </c>
      <c r="H182" s="68">
        <v>22.210636079249198</v>
      </c>
      <c r="I182" s="71">
        <v>0.775555217404579</v>
      </c>
      <c r="J182" s="68">
        <v>72.158498435870698</v>
      </c>
      <c r="K182" s="71">
        <v>0.71871601946445796</v>
      </c>
      <c r="L182" s="68">
        <v>14.285714285714301</v>
      </c>
      <c r="M182" s="71"/>
      <c r="N182" s="68"/>
      <c r="O182" s="71"/>
      <c r="P182" s="68"/>
      <c r="Q182" s="71"/>
      <c r="R182" s="68"/>
    </row>
    <row r="183" spans="1:18" x14ac:dyDescent="0.2">
      <c r="A183" s="141" t="s">
        <v>712</v>
      </c>
      <c r="B183" s="67" t="s">
        <v>713</v>
      </c>
      <c r="C183" s="67">
        <v>27</v>
      </c>
      <c r="D183" s="67" t="s">
        <v>360</v>
      </c>
      <c r="E183" s="71">
        <v>0.73379997061580504</v>
      </c>
      <c r="F183" s="68">
        <v>63.764337851929099</v>
      </c>
      <c r="G183" s="71">
        <v>0.73877808426590796</v>
      </c>
      <c r="H183" s="68">
        <v>34.462982273201298</v>
      </c>
      <c r="I183" s="71">
        <v>0.72889371313358797</v>
      </c>
      <c r="J183" s="68">
        <v>51.668404588112601</v>
      </c>
      <c r="K183" s="71">
        <v>0.73372811444791997</v>
      </c>
      <c r="L183" s="68">
        <v>16.684045881126199</v>
      </c>
      <c r="M183" s="71"/>
      <c r="N183" s="68"/>
      <c r="O183" s="71"/>
      <c r="P183" s="68"/>
      <c r="Q183" s="71"/>
      <c r="R183" s="68"/>
    </row>
    <row r="184" spans="1:18" x14ac:dyDescent="0.2">
      <c r="A184" s="141" t="s">
        <v>714</v>
      </c>
      <c r="B184" s="67" t="s">
        <v>715</v>
      </c>
      <c r="C184" s="67">
        <v>27</v>
      </c>
      <c r="D184" s="67" t="s">
        <v>360</v>
      </c>
      <c r="E184" s="71">
        <v>0.76777753423162498</v>
      </c>
      <c r="F184" s="68">
        <v>69.655891553701807</v>
      </c>
      <c r="G184" s="71">
        <v>0.70769204519161499</v>
      </c>
      <c r="H184" s="68">
        <v>27.320125130344099</v>
      </c>
      <c r="I184" s="71">
        <v>0.667760524867274</v>
      </c>
      <c r="J184" s="68">
        <v>28.4671532846715</v>
      </c>
      <c r="K184" s="71">
        <v>0.701057566867612</v>
      </c>
      <c r="L184" s="68">
        <v>11.366006256517201</v>
      </c>
      <c r="M184" s="71"/>
      <c r="N184" s="68"/>
      <c r="O184" s="71"/>
      <c r="P184" s="68"/>
      <c r="Q184" s="71">
        <v>0.99460000000000004</v>
      </c>
      <c r="R184" s="68">
        <v>89.115646258503403</v>
      </c>
    </row>
    <row r="185" spans="1:18" x14ac:dyDescent="0.2">
      <c r="A185" s="141" t="s">
        <v>716</v>
      </c>
      <c r="B185" s="67" t="s">
        <v>717</v>
      </c>
      <c r="C185" s="67">
        <v>27</v>
      </c>
      <c r="D185" s="67" t="s">
        <v>360</v>
      </c>
      <c r="E185" s="71">
        <v>0.74207559029694503</v>
      </c>
      <c r="F185" s="68">
        <v>64.963503649635001</v>
      </c>
      <c r="G185" s="71">
        <v>0.74163848087569495</v>
      </c>
      <c r="H185" s="68">
        <v>35.140771637122</v>
      </c>
      <c r="I185" s="71">
        <v>0.78616309071149104</v>
      </c>
      <c r="J185" s="68">
        <v>75.964546402502606</v>
      </c>
      <c r="K185" s="71">
        <v>0.69842519930364899</v>
      </c>
      <c r="L185" s="68">
        <v>11.001042752867599</v>
      </c>
      <c r="M185" s="71"/>
      <c r="N185" s="68"/>
      <c r="O185" s="71"/>
      <c r="P185" s="68"/>
      <c r="Q185" s="71"/>
      <c r="R185" s="68"/>
    </row>
    <row r="186" spans="1:18" x14ac:dyDescent="0.2">
      <c r="A186" s="141" t="s">
        <v>718</v>
      </c>
      <c r="B186" s="67" t="s">
        <v>719</v>
      </c>
      <c r="C186" s="67">
        <v>27</v>
      </c>
      <c r="D186" s="67" t="s">
        <v>360</v>
      </c>
      <c r="E186" s="71">
        <v>0.82000242840021997</v>
      </c>
      <c r="F186" s="68">
        <v>80.8654848800834</v>
      </c>
      <c r="G186" s="71">
        <v>0.70918143554910296</v>
      </c>
      <c r="H186" s="68">
        <v>27.580813347236699</v>
      </c>
      <c r="I186" s="71">
        <v>0.78183853779816603</v>
      </c>
      <c r="J186" s="68">
        <v>74.400417101146999</v>
      </c>
      <c r="K186" s="71">
        <v>0.78898974025361102</v>
      </c>
      <c r="L186" s="68">
        <v>28.779979144942601</v>
      </c>
      <c r="M186" s="71"/>
      <c r="N186" s="68"/>
      <c r="O186" s="71"/>
      <c r="P186" s="68"/>
      <c r="Q186" s="71">
        <v>1</v>
      </c>
      <c r="R186" s="68">
        <v>100</v>
      </c>
    </row>
    <row r="187" spans="1:18" x14ac:dyDescent="0.2">
      <c r="A187" s="141" t="s">
        <v>720</v>
      </c>
      <c r="B187" s="67" t="s">
        <v>721</v>
      </c>
      <c r="C187" s="67">
        <v>27</v>
      </c>
      <c r="D187" s="67" t="s">
        <v>360</v>
      </c>
      <c r="E187" s="71">
        <v>0.81852185609893302</v>
      </c>
      <c r="F187" s="68">
        <v>80.344108446298193</v>
      </c>
      <c r="G187" s="71">
        <v>0.74046003963100504</v>
      </c>
      <c r="H187" s="68">
        <v>34.984358706986399</v>
      </c>
      <c r="I187" s="71">
        <v>0.79282283724568203</v>
      </c>
      <c r="J187" s="68">
        <v>77.893639207507803</v>
      </c>
      <c r="K187" s="71">
        <v>0.74080454751904401</v>
      </c>
      <c r="L187" s="68">
        <v>17.935349322210602</v>
      </c>
      <c r="M187" s="71"/>
      <c r="N187" s="68"/>
      <c r="O187" s="71"/>
      <c r="P187" s="68"/>
      <c r="Q187" s="71">
        <v>1</v>
      </c>
      <c r="R187" s="68">
        <v>100</v>
      </c>
    </row>
    <row r="188" spans="1:18" x14ac:dyDescent="0.2">
      <c r="A188" s="141" t="s">
        <v>722</v>
      </c>
      <c r="B188" s="67" t="s">
        <v>723</v>
      </c>
      <c r="C188" s="67">
        <v>27</v>
      </c>
      <c r="D188" s="67" t="s">
        <v>360</v>
      </c>
      <c r="E188" s="71">
        <v>0.83980553038250405</v>
      </c>
      <c r="F188" s="68">
        <v>86.235662148070901</v>
      </c>
      <c r="G188" s="71">
        <v>0.80440192764063101</v>
      </c>
      <c r="H188" s="68">
        <v>55.057351407716403</v>
      </c>
      <c r="I188" s="71">
        <v>0.82165497074052296</v>
      </c>
      <c r="J188" s="68">
        <v>85.401459854014604</v>
      </c>
      <c r="K188" s="71">
        <v>0.73316522314886201</v>
      </c>
      <c r="L188" s="68">
        <v>16.4754953076121</v>
      </c>
      <c r="M188" s="71"/>
      <c r="N188" s="68"/>
      <c r="O188" s="71"/>
      <c r="P188" s="68"/>
      <c r="Q188" s="71">
        <v>1</v>
      </c>
      <c r="R188" s="68">
        <v>100</v>
      </c>
    </row>
    <row r="189" spans="1:18" x14ac:dyDescent="0.2">
      <c r="A189" s="141" t="s">
        <v>724</v>
      </c>
      <c r="B189" s="67" t="s">
        <v>725</v>
      </c>
      <c r="C189" s="67">
        <v>27</v>
      </c>
      <c r="D189" s="67" t="s">
        <v>360</v>
      </c>
      <c r="E189" s="71">
        <v>0.55542768112542196</v>
      </c>
      <c r="F189" s="68">
        <v>17.3096976016684</v>
      </c>
      <c r="G189" s="71">
        <v>0.61570129176726196</v>
      </c>
      <c r="H189" s="68">
        <v>7.9249217935349296</v>
      </c>
      <c r="I189" s="71">
        <v>0.746937538694466</v>
      </c>
      <c r="J189" s="68">
        <v>60.166840458811301</v>
      </c>
      <c r="K189" s="71">
        <v>0.799471894039961</v>
      </c>
      <c r="L189" s="68">
        <v>31.491136600625701</v>
      </c>
      <c r="M189" s="71"/>
      <c r="N189" s="68"/>
      <c r="O189" s="71"/>
      <c r="P189" s="68"/>
      <c r="Q189" s="71">
        <v>5.96E-2</v>
      </c>
      <c r="R189" s="68">
        <v>77.380952380952394</v>
      </c>
    </row>
    <row r="190" spans="1:18" x14ac:dyDescent="0.2">
      <c r="A190" s="141" t="s">
        <v>726</v>
      </c>
      <c r="B190" s="67" t="s">
        <v>727</v>
      </c>
      <c r="C190" s="67">
        <v>27</v>
      </c>
      <c r="D190" s="67" t="s">
        <v>360</v>
      </c>
      <c r="E190" s="71">
        <v>0.60330065623339901</v>
      </c>
      <c r="F190" s="68">
        <v>30.2919708029197</v>
      </c>
      <c r="G190" s="71">
        <v>0.86407994072003302</v>
      </c>
      <c r="H190" s="68">
        <v>82.168925964546403</v>
      </c>
      <c r="I190" s="71">
        <v>0.76251849011317197</v>
      </c>
      <c r="J190" s="68">
        <v>66.788321167883197</v>
      </c>
      <c r="K190" s="71">
        <v>0.78660419410038995</v>
      </c>
      <c r="L190" s="68">
        <v>28.102189781021899</v>
      </c>
      <c r="M190" s="71"/>
      <c r="N190" s="68"/>
      <c r="O190" s="71"/>
      <c r="P190" s="68"/>
      <c r="Q190" s="71">
        <v>0</v>
      </c>
      <c r="R190" s="68">
        <v>74.489795918367307</v>
      </c>
    </row>
    <row r="191" spans="1:18" x14ac:dyDescent="0.2">
      <c r="A191" s="141" t="s">
        <v>728</v>
      </c>
      <c r="B191" s="67" t="s">
        <v>729</v>
      </c>
      <c r="C191" s="67">
        <v>27</v>
      </c>
      <c r="D191" s="67" t="s">
        <v>360</v>
      </c>
      <c r="E191" s="71">
        <v>0.59418605809819602</v>
      </c>
      <c r="F191" s="68">
        <v>27.528675703858202</v>
      </c>
      <c r="G191" s="71">
        <v>0.83563071341894302</v>
      </c>
      <c r="H191" s="68">
        <v>69.343065693430702</v>
      </c>
      <c r="I191" s="71">
        <v>0.70649683290892096</v>
      </c>
      <c r="J191" s="68">
        <v>42.283628779979097</v>
      </c>
      <c r="K191" s="71">
        <v>0.83461668606492201</v>
      </c>
      <c r="L191" s="68">
        <v>40.615224191866503</v>
      </c>
      <c r="M191" s="71"/>
      <c r="N191" s="68"/>
      <c r="O191" s="71"/>
      <c r="P191" s="68"/>
      <c r="Q191" s="71">
        <v>0</v>
      </c>
      <c r="R191" s="68">
        <v>74.489795918367307</v>
      </c>
    </row>
    <row r="192" spans="1:18" x14ac:dyDescent="0.2">
      <c r="A192" s="141" t="s">
        <v>730</v>
      </c>
      <c r="B192" s="67" t="s">
        <v>731</v>
      </c>
      <c r="C192" s="67">
        <v>27</v>
      </c>
      <c r="D192" s="67" t="s">
        <v>360</v>
      </c>
      <c r="E192" s="71">
        <v>0.55417912647377598</v>
      </c>
      <c r="F192" s="68">
        <v>16.9968717413973</v>
      </c>
      <c r="G192" s="71">
        <v>0.84432384359786505</v>
      </c>
      <c r="H192" s="68">
        <v>73.253388946819598</v>
      </c>
      <c r="I192" s="71">
        <v>0.61606255174331703</v>
      </c>
      <c r="J192" s="68">
        <v>11.522419186652799</v>
      </c>
      <c r="K192" s="71">
        <v>0.75633011055392296</v>
      </c>
      <c r="L192" s="68">
        <v>21.7935349322211</v>
      </c>
      <c r="M192" s="71"/>
      <c r="N192" s="68"/>
      <c r="O192" s="71"/>
      <c r="P192" s="68"/>
      <c r="Q192" s="71">
        <v>0</v>
      </c>
      <c r="R192" s="68">
        <v>74.489795918367307</v>
      </c>
    </row>
    <row r="193" spans="1:18" x14ac:dyDescent="0.2">
      <c r="A193" s="141" t="s">
        <v>732</v>
      </c>
      <c r="B193" s="67" t="s">
        <v>733</v>
      </c>
      <c r="C193" s="67">
        <v>27</v>
      </c>
      <c r="D193" s="67" t="s">
        <v>360</v>
      </c>
      <c r="E193" s="71">
        <v>0.69490040011187804</v>
      </c>
      <c r="F193" s="68">
        <v>56.465067778936401</v>
      </c>
      <c r="G193" s="71">
        <v>0.788597237981985</v>
      </c>
      <c r="H193" s="68">
        <v>49.895724713242998</v>
      </c>
      <c r="I193" s="71">
        <v>0.70140914532063803</v>
      </c>
      <c r="J193" s="68">
        <v>40.458811261731</v>
      </c>
      <c r="K193" s="71">
        <v>0.69059521714488803</v>
      </c>
      <c r="L193" s="68">
        <v>10.2711157455683</v>
      </c>
      <c r="M193" s="71"/>
      <c r="N193" s="68"/>
      <c r="O193" s="71"/>
      <c r="P193" s="68"/>
      <c r="Q193" s="71">
        <v>0.59899999999999998</v>
      </c>
      <c r="R193" s="68">
        <v>85.544217687074806</v>
      </c>
    </row>
    <row r="194" spans="1:18" x14ac:dyDescent="0.2">
      <c r="A194" s="141" t="s">
        <v>734</v>
      </c>
      <c r="B194" s="67" t="s">
        <v>735</v>
      </c>
      <c r="C194" s="67">
        <v>27</v>
      </c>
      <c r="D194" s="67" t="s">
        <v>360</v>
      </c>
      <c r="E194" s="71">
        <v>0.79279723090342102</v>
      </c>
      <c r="F194" s="68">
        <v>74.608967674661102</v>
      </c>
      <c r="G194" s="71">
        <v>0.80325671316584801</v>
      </c>
      <c r="H194" s="68">
        <v>54.483837330552703</v>
      </c>
      <c r="I194" s="71">
        <v>0.76818988571791902</v>
      </c>
      <c r="J194" s="68">
        <v>68.873826903023996</v>
      </c>
      <c r="K194" s="71">
        <v>0.80694509382649604</v>
      </c>
      <c r="L194" s="68">
        <v>33.055265901981201</v>
      </c>
      <c r="M194" s="71"/>
      <c r="N194" s="68"/>
      <c r="O194" s="71"/>
      <c r="P194" s="68"/>
      <c r="Q194" s="71"/>
      <c r="R194" s="68"/>
    </row>
    <row r="195" spans="1:18" x14ac:dyDescent="0.2">
      <c r="A195" s="141" t="s">
        <v>736</v>
      </c>
      <c r="B195" s="67" t="s">
        <v>737</v>
      </c>
      <c r="C195" s="67">
        <v>27</v>
      </c>
      <c r="D195" s="67" t="s">
        <v>360</v>
      </c>
      <c r="E195" s="71">
        <v>0.39491618206377599</v>
      </c>
      <c r="F195" s="68">
        <v>1.19916579770594</v>
      </c>
      <c r="G195" s="71">
        <v>0.40710124056703201</v>
      </c>
      <c r="H195" s="68">
        <v>1.7205422314911401</v>
      </c>
      <c r="I195" s="71">
        <v>0.58038444067390105</v>
      </c>
      <c r="J195" s="68">
        <v>6.3086548488008303</v>
      </c>
      <c r="K195" s="71">
        <v>0.59217904701416901</v>
      </c>
      <c r="L195" s="68">
        <v>1.6162669447341</v>
      </c>
      <c r="M195" s="71"/>
      <c r="N195" s="68"/>
      <c r="O195" s="71"/>
      <c r="P195" s="68"/>
      <c r="Q195" s="71">
        <v>0</v>
      </c>
      <c r="R195" s="68">
        <v>74.489795918367307</v>
      </c>
    </row>
    <row r="196" spans="1:18" x14ac:dyDescent="0.2">
      <c r="A196" s="141" t="s">
        <v>738</v>
      </c>
      <c r="B196" s="67" t="s">
        <v>739</v>
      </c>
      <c r="C196" s="67">
        <v>27</v>
      </c>
      <c r="D196" s="67" t="s">
        <v>360</v>
      </c>
      <c r="E196" s="71">
        <v>0.58178169038418703</v>
      </c>
      <c r="F196" s="68">
        <v>23.9833159541189</v>
      </c>
      <c r="G196" s="71">
        <v>0.82983893712828205</v>
      </c>
      <c r="H196" s="68">
        <v>66.371220020855105</v>
      </c>
      <c r="I196" s="71">
        <v>0.81157970820304604</v>
      </c>
      <c r="J196" s="68">
        <v>83.420229405630906</v>
      </c>
      <c r="K196" s="71">
        <v>0.68570811620542205</v>
      </c>
      <c r="L196" s="68">
        <v>9.7497393117831095</v>
      </c>
      <c r="M196" s="71"/>
      <c r="N196" s="68"/>
      <c r="O196" s="71"/>
      <c r="P196" s="68"/>
      <c r="Q196" s="71">
        <v>0</v>
      </c>
      <c r="R196" s="68">
        <v>74.489795918367307</v>
      </c>
    </row>
    <row r="197" spans="1:18" x14ac:dyDescent="0.2">
      <c r="A197" s="141" t="s">
        <v>740</v>
      </c>
      <c r="B197" s="67" t="s">
        <v>741</v>
      </c>
      <c r="C197" s="67">
        <v>27</v>
      </c>
      <c r="D197" s="67" t="s">
        <v>360</v>
      </c>
      <c r="E197" s="71">
        <v>0.73884087774367802</v>
      </c>
      <c r="F197" s="68">
        <v>64.546402502606895</v>
      </c>
      <c r="G197" s="71">
        <v>0.83092316848499304</v>
      </c>
      <c r="H197" s="68">
        <v>66.944734098018799</v>
      </c>
      <c r="I197" s="71">
        <v>0.79021176003385096</v>
      </c>
      <c r="J197" s="68">
        <v>77.111574556830007</v>
      </c>
      <c r="K197" s="71">
        <v>0.73542858245586695</v>
      </c>
      <c r="L197" s="68">
        <v>17.0490093847758</v>
      </c>
      <c r="M197" s="71"/>
      <c r="N197" s="68"/>
      <c r="O197" s="71"/>
      <c r="P197" s="68"/>
      <c r="Q197" s="71">
        <v>0.5988</v>
      </c>
      <c r="R197" s="68">
        <v>85.459183673469397</v>
      </c>
    </row>
    <row r="198" spans="1:18" x14ac:dyDescent="0.2">
      <c r="A198" s="141" t="s">
        <v>742</v>
      </c>
      <c r="B198" s="67" t="s">
        <v>743</v>
      </c>
      <c r="C198" s="67">
        <v>27</v>
      </c>
      <c r="D198" s="67" t="s">
        <v>360</v>
      </c>
      <c r="E198" s="71">
        <v>0.62577034927826103</v>
      </c>
      <c r="F198" s="68">
        <v>37.174139728884299</v>
      </c>
      <c r="G198" s="71">
        <v>0.82734572880899904</v>
      </c>
      <c r="H198" s="68">
        <v>65.224191866527605</v>
      </c>
      <c r="I198" s="71">
        <v>0.84404769948654701</v>
      </c>
      <c r="J198" s="68">
        <v>89.207507820646498</v>
      </c>
      <c r="K198" s="71">
        <v>0.83168796881749696</v>
      </c>
      <c r="L198" s="68">
        <v>39.781021897810199</v>
      </c>
      <c r="M198" s="71"/>
      <c r="N198" s="68"/>
      <c r="O198" s="71"/>
      <c r="P198" s="68"/>
      <c r="Q198" s="71">
        <v>0</v>
      </c>
      <c r="R198" s="68">
        <v>74.489795918367307</v>
      </c>
    </row>
    <row r="199" spans="1:18" x14ac:dyDescent="0.2">
      <c r="A199" s="141" t="s">
        <v>744</v>
      </c>
      <c r="B199" s="67" t="s">
        <v>745</v>
      </c>
      <c r="C199" s="67">
        <v>27</v>
      </c>
      <c r="D199" s="67" t="s">
        <v>360</v>
      </c>
      <c r="E199" s="71">
        <v>0.71859485508003995</v>
      </c>
      <c r="F199" s="68">
        <v>61.1574556830031</v>
      </c>
      <c r="G199" s="71">
        <v>0.82907212148786102</v>
      </c>
      <c r="H199" s="68">
        <v>66.162669447341003</v>
      </c>
      <c r="I199" s="71">
        <v>0.75773530506763898</v>
      </c>
      <c r="J199" s="68">
        <v>64.963503649635001</v>
      </c>
      <c r="K199" s="71">
        <v>0.79677199376465802</v>
      </c>
      <c r="L199" s="68">
        <v>30.656934306569301</v>
      </c>
      <c r="M199" s="71"/>
      <c r="N199" s="68"/>
      <c r="O199" s="71"/>
      <c r="P199" s="68"/>
      <c r="Q199" s="71">
        <v>0.49080000000000001</v>
      </c>
      <c r="R199" s="68">
        <v>83.078231292517003</v>
      </c>
    </row>
    <row r="200" spans="1:18" x14ac:dyDescent="0.2">
      <c r="A200" s="141" t="s">
        <v>746</v>
      </c>
      <c r="B200" s="67" t="s">
        <v>747</v>
      </c>
      <c r="C200" s="67">
        <v>27</v>
      </c>
      <c r="D200" s="67" t="s">
        <v>360</v>
      </c>
      <c r="E200" s="71">
        <v>0.83895119482466196</v>
      </c>
      <c r="F200" s="68">
        <v>85.974973931178297</v>
      </c>
      <c r="G200" s="71">
        <v>0.84908972035680697</v>
      </c>
      <c r="H200" s="68">
        <v>75.651720542231502</v>
      </c>
      <c r="I200" s="71">
        <v>0.783185685617108</v>
      </c>
      <c r="J200" s="68">
        <v>74.661105318039603</v>
      </c>
      <c r="K200" s="71">
        <v>0.88457817850007203</v>
      </c>
      <c r="L200" s="68">
        <v>58.602711157455701</v>
      </c>
      <c r="M200" s="71"/>
      <c r="N200" s="68"/>
      <c r="O200" s="71"/>
      <c r="P200" s="68"/>
      <c r="Q200" s="71"/>
      <c r="R200" s="68"/>
    </row>
    <row r="201" spans="1:18" x14ac:dyDescent="0.2">
      <c r="A201" s="141" t="s">
        <v>748</v>
      </c>
      <c r="B201" s="67" t="s">
        <v>749</v>
      </c>
      <c r="C201" s="67">
        <v>27</v>
      </c>
      <c r="D201" s="67" t="s">
        <v>360</v>
      </c>
      <c r="E201" s="71">
        <v>0.59422994652666405</v>
      </c>
      <c r="F201" s="68">
        <v>27.580813347236699</v>
      </c>
      <c r="G201" s="71">
        <v>0.79787765652160003</v>
      </c>
      <c r="H201" s="68">
        <v>52.346193952033403</v>
      </c>
      <c r="I201" s="71">
        <v>0.74286290781639797</v>
      </c>
      <c r="J201" s="68">
        <v>58.237747653805997</v>
      </c>
      <c r="K201" s="71">
        <v>0.836179221768661</v>
      </c>
      <c r="L201" s="68">
        <v>41.032325338894701</v>
      </c>
      <c r="M201" s="71"/>
      <c r="N201" s="68"/>
      <c r="O201" s="71"/>
      <c r="P201" s="68"/>
      <c r="Q201" s="71">
        <v>0</v>
      </c>
      <c r="R201" s="68">
        <v>74.489795918367307</v>
      </c>
    </row>
    <row r="202" spans="1:18" x14ac:dyDescent="0.2">
      <c r="A202" s="141" t="s">
        <v>750</v>
      </c>
      <c r="B202" s="67" t="s">
        <v>751</v>
      </c>
      <c r="C202" s="67">
        <v>27</v>
      </c>
      <c r="D202" s="67" t="s">
        <v>360</v>
      </c>
      <c r="E202" s="71">
        <v>0.75068780798865697</v>
      </c>
      <c r="F202" s="68">
        <v>66.631908237747695</v>
      </c>
      <c r="G202" s="71">
        <v>0.766197948798785</v>
      </c>
      <c r="H202" s="68">
        <v>41.970802919707999</v>
      </c>
      <c r="I202" s="71">
        <v>0.587784686774525</v>
      </c>
      <c r="J202" s="68">
        <v>7.19499478623566</v>
      </c>
      <c r="K202" s="71">
        <v>0.64876859638131601</v>
      </c>
      <c r="L202" s="68">
        <v>5.3180396246089696</v>
      </c>
      <c r="M202" s="71"/>
      <c r="N202" s="68"/>
      <c r="O202" s="71"/>
      <c r="P202" s="68"/>
      <c r="Q202" s="71">
        <v>1</v>
      </c>
      <c r="R202" s="68">
        <v>100</v>
      </c>
    </row>
    <row r="203" spans="1:18" x14ac:dyDescent="0.2">
      <c r="A203" s="141" t="s">
        <v>752</v>
      </c>
      <c r="B203" s="67" t="s">
        <v>753</v>
      </c>
      <c r="C203" s="67">
        <v>29</v>
      </c>
      <c r="D203" s="67" t="s">
        <v>360</v>
      </c>
      <c r="E203" s="71">
        <v>0.81884093135865998</v>
      </c>
      <c r="F203" s="68">
        <v>80.396246089676794</v>
      </c>
      <c r="G203" s="71">
        <v>0.84072214374004695</v>
      </c>
      <c r="H203" s="68">
        <v>71.741397288842506</v>
      </c>
      <c r="I203" s="71">
        <v>0.75186326447505003</v>
      </c>
      <c r="J203" s="68">
        <v>63.242961418143899</v>
      </c>
      <c r="K203" s="71">
        <v>0.86393738586088298</v>
      </c>
      <c r="L203" s="68">
        <v>50.938477580813299</v>
      </c>
      <c r="M203" s="71"/>
      <c r="N203" s="68"/>
      <c r="O203" s="71"/>
      <c r="P203" s="68"/>
      <c r="Q203" s="71"/>
      <c r="R203" s="68"/>
    </row>
    <row r="204" spans="1:18" x14ac:dyDescent="0.2">
      <c r="A204" s="141" t="s">
        <v>714</v>
      </c>
      <c r="B204" s="67" t="s">
        <v>754</v>
      </c>
      <c r="C204" s="67">
        <v>29</v>
      </c>
      <c r="D204" s="67" t="s">
        <v>360</v>
      </c>
      <c r="E204" s="71">
        <v>0.61091200731319095</v>
      </c>
      <c r="F204" s="68">
        <v>32.116788321167903</v>
      </c>
      <c r="G204" s="71">
        <v>0.81094332154206705</v>
      </c>
      <c r="H204" s="68">
        <v>57.559958289885301</v>
      </c>
      <c r="I204" s="71">
        <v>0.73907374592701702</v>
      </c>
      <c r="J204" s="68">
        <v>56.569343065693403</v>
      </c>
      <c r="K204" s="71">
        <v>0.89363096178368095</v>
      </c>
      <c r="L204" s="68">
        <v>62.721584984358699</v>
      </c>
      <c r="M204" s="71"/>
      <c r="N204" s="68"/>
      <c r="O204" s="71"/>
      <c r="P204" s="68"/>
      <c r="Q204" s="71">
        <v>0</v>
      </c>
      <c r="R204" s="68">
        <v>74.489795918367307</v>
      </c>
    </row>
    <row r="205" spans="1:18" x14ac:dyDescent="0.2">
      <c r="A205" s="141" t="s">
        <v>755</v>
      </c>
      <c r="B205" s="67" t="s">
        <v>756</v>
      </c>
      <c r="C205" s="67">
        <v>27</v>
      </c>
      <c r="D205" s="67" t="s">
        <v>360</v>
      </c>
      <c r="E205" s="71">
        <v>0.80508820215655497</v>
      </c>
      <c r="F205" s="68">
        <v>76.955161626694505</v>
      </c>
      <c r="G205" s="71">
        <v>0.79904543963178198</v>
      </c>
      <c r="H205" s="68">
        <v>52.919708029197103</v>
      </c>
      <c r="I205" s="71">
        <v>0.73536861558053002</v>
      </c>
      <c r="J205" s="68">
        <v>55.213764337851899</v>
      </c>
      <c r="K205" s="71">
        <v>0.85298875341390701</v>
      </c>
      <c r="L205" s="68">
        <v>47.549530761209603</v>
      </c>
      <c r="M205" s="71"/>
      <c r="N205" s="68"/>
      <c r="O205" s="71"/>
      <c r="P205" s="68"/>
      <c r="Q205" s="71">
        <v>0.83294999999999997</v>
      </c>
      <c r="R205" s="68">
        <v>87.5</v>
      </c>
    </row>
    <row r="206" spans="1:18" x14ac:dyDescent="0.2">
      <c r="A206" s="141" t="s">
        <v>757</v>
      </c>
      <c r="B206" s="67" t="s">
        <v>758</v>
      </c>
      <c r="C206" s="67">
        <v>27</v>
      </c>
      <c r="D206" s="67" t="s">
        <v>360</v>
      </c>
      <c r="E206" s="71">
        <v>0.60364762523631699</v>
      </c>
      <c r="F206" s="68">
        <v>30.3441084462982</v>
      </c>
      <c r="G206" s="71">
        <v>0.83886445475986604</v>
      </c>
      <c r="H206" s="68">
        <v>71.011470281543296</v>
      </c>
      <c r="I206" s="71">
        <v>0.75864067229130705</v>
      </c>
      <c r="J206" s="68">
        <v>65.380604796663206</v>
      </c>
      <c r="K206" s="71">
        <v>0.81708537389409397</v>
      </c>
      <c r="L206" s="68">
        <v>35.401459854014597</v>
      </c>
      <c r="M206" s="71"/>
      <c r="N206" s="68"/>
      <c r="O206" s="71"/>
      <c r="P206" s="68"/>
      <c r="Q206" s="71">
        <v>0</v>
      </c>
      <c r="R206" s="68">
        <v>74.489795918367307</v>
      </c>
    </row>
    <row r="207" spans="1:18" x14ac:dyDescent="0.2">
      <c r="A207" s="141" t="s">
        <v>759</v>
      </c>
      <c r="B207" s="67" t="s">
        <v>760</v>
      </c>
      <c r="C207" s="67">
        <v>27</v>
      </c>
      <c r="D207" s="67" t="s">
        <v>360</v>
      </c>
      <c r="E207" s="71">
        <v>0.78682073566695998</v>
      </c>
      <c r="F207" s="68">
        <v>73.253388946819598</v>
      </c>
      <c r="G207" s="71">
        <v>0.83169227506187704</v>
      </c>
      <c r="H207" s="68">
        <v>67.205422314911402</v>
      </c>
      <c r="I207" s="71">
        <v>0.75204464134790405</v>
      </c>
      <c r="J207" s="68">
        <v>63.2950990615224</v>
      </c>
      <c r="K207" s="71">
        <v>0.77672529059109796</v>
      </c>
      <c r="L207" s="68">
        <v>25.912408759124101</v>
      </c>
      <c r="M207" s="71"/>
      <c r="N207" s="68"/>
      <c r="O207" s="71"/>
      <c r="P207" s="68"/>
      <c r="Q207" s="71"/>
      <c r="R207" s="68"/>
    </row>
    <row r="208" spans="1:18" x14ac:dyDescent="0.2">
      <c r="A208" s="141" t="s">
        <v>761</v>
      </c>
      <c r="B208" s="67" t="s">
        <v>762</v>
      </c>
      <c r="C208" s="67">
        <v>27</v>
      </c>
      <c r="D208" s="67" t="s">
        <v>360</v>
      </c>
      <c r="E208" s="71">
        <v>0.61530814948999801</v>
      </c>
      <c r="F208" s="68">
        <v>33.472367049009399</v>
      </c>
      <c r="G208" s="71">
        <v>0.831309397542631</v>
      </c>
      <c r="H208" s="68">
        <v>67.0490093847758</v>
      </c>
      <c r="I208" s="71">
        <v>0.803546551710836</v>
      </c>
      <c r="J208" s="68">
        <v>81.230448383733105</v>
      </c>
      <c r="K208" s="71">
        <v>0.82637664870652405</v>
      </c>
      <c r="L208" s="68">
        <v>37.7997914494265</v>
      </c>
      <c r="M208" s="71"/>
      <c r="N208" s="68"/>
      <c r="O208" s="71"/>
      <c r="P208" s="68"/>
      <c r="Q208" s="71">
        <v>0</v>
      </c>
      <c r="R208" s="68">
        <v>74.489795918367307</v>
      </c>
    </row>
    <row r="209" spans="1:18" x14ac:dyDescent="0.2">
      <c r="A209" s="141" t="s">
        <v>763</v>
      </c>
      <c r="B209" s="67" t="s">
        <v>764</v>
      </c>
      <c r="C209" s="67">
        <v>27</v>
      </c>
      <c r="D209" s="67" t="s">
        <v>360</v>
      </c>
      <c r="E209" s="71">
        <v>0.85130516650519195</v>
      </c>
      <c r="F209" s="68">
        <v>88.633993743482804</v>
      </c>
      <c r="G209" s="71">
        <v>0.85757236234325995</v>
      </c>
      <c r="H209" s="68">
        <v>79.249217935349293</v>
      </c>
      <c r="I209" s="71">
        <v>0.779686815151582</v>
      </c>
      <c r="J209" s="68">
        <v>73.618352450469203</v>
      </c>
      <c r="K209" s="71">
        <v>0.76796148852592505</v>
      </c>
      <c r="L209" s="68">
        <v>24.400417101146999</v>
      </c>
      <c r="M209" s="71"/>
      <c r="N209" s="68"/>
      <c r="O209" s="71"/>
      <c r="P209" s="68"/>
      <c r="Q209" s="71">
        <v>1</v>
      </c>
      <c r="R209" s="68">
        <v>100</v>
      </c>
    </row>
    <row r="210" spans="1:18" x14ac:dyDescent="0.2">
      <c r="A210" s="141" t="s">
        <v>765</v>
      </c>
      <c r="B210" s="67" t="s">
        <v>766</v>
      </c>
      <c r="C210" s="67">
        <v>27</v>
      </c>
      <c r="D210" s="67" t="s">
        <v>360</v>
      </c>
      <c r="E210" s="71">
        <v>0.64915179942294199</v>
      </c>
      <c r="F210" s="68">
        <v>44.421272158498397</v>
      </c>
      <c r="G210" s="71">
        <v>0.81301417615383398</v>
      </c>
      <c r="H210" s="68">
        <v>58.342022940563098</v>
      </c>
      <c r="I210" s="71">
        <v>0.72947755332911401</v>
      </c>
      <c r="J210" s="68">
        <v>51.929092805005197</v>
      </c>
      <c r="K210" s="71">
        <v>0.84101546820881901</v>
      </c>
      <c r="L210" s="68">
        <v>42.752867570385803</v>
      </c>
      <c r="M210" s="71"/>
      <c r="N210" s="68"/>
      <c r="O210" s="71"/>
      <c r="P210" s="68"/>
      <c r="Q210" s="71">
        <v>0.21310000000000001</v>
      </c>
      <c r="R210" s="68">
        <v>78.826530612244895</v>
      </c>
    </row>
    <row r="211" spans="1:18" x14ac:dyDescent="0.2">
      <c r="A211" s="141" t="s">
        <v>767</v>
      </c>
      <c r="B211" s="67" t="s">
        <v>768</v>
      </c>
      <c r="C211" s="67">
        <v>27</v>
      </c>
      <c r="D211" s="67" t="s">
        <v>360</v>
      </c>
      <c r="E211" s="71">
        <v>0.62032055094263405</v>
      </c>
      <c r="F211" s="68">
        <v>35.0886339937435</v>
      </c>
      <c r="G211" s="71">
        <v>0.82608144921069204</v>
      </c>
      <c r="H211" s="68">
        <v>64.702815432742398</v>
      </c>
      <c r="I211" s="71">
        <v>0.83702249885343705</v>
      </c>
      <c r="J211" s="68">
        <v>88.3211678832117</v>
      </c>
      <c r="K211" s="71">
        <v>0.81817825570640901</v>
      </c>
      <c r="L211" s="68">
        <v>35.922836287799797</v>
      </c>
      <c r="M211" s="71"/>
      <c r="N211" s="68"/>
      <c r="O211" s="71"/>
      <c r="P211" s="68"/>
      <c r="Q211" s="71">
        <v>0</v>
      </c>
      <c r="R211" s="68">
        <v>74.489795918367307</v>
      </c>
    </row>
    <row r="212" spans="1:18" x14ac:dyDescent="0.2">
      <c r="A212" s="141" t="s">
        <v>769</v>
      </c>
      <c r="B212" s="67" t="s">
        <v>770</v>
      </c>
      <c r="C212" s="67">
        <v>27</v>
      </c>
      <c r="D212" s="67" t="s">
        <v>360</v>
      </c>
      <c r="E212" s="71">
        <v>0.69762686346190195</v>
      </c>
      <c r="F212" s="68">
        <v>57.351407716371199</v>
      </c>
      <c r="G212" s="71">
        <v>0.85459302238498402</v>
      </c>
      <c r="H212" s="68">
        <v>78.154327424400407</v>
      </c>
      <c r="I212" s="71">
        <v>0.81247664460275204</v>
      </c>
      <c r="J212" s="68">
        <v>83.680917622523495</v>
      </c>
      <c r="K212" s="71">
        <v>0.90353778685987396</v>
      </c>
      <c r="L212" s="68">
        <v>68.143899895724701</v>
      </c>
      <c r="M212" s="71"/>
      <c r="N212" s="68"/>
      <c r="O212" s="71"/>
      <c r="P212" s="68"/>
      <c r="Q212" s="71">
        <v>0.21990000000000001</v>
      </c>
      <c r="R212" s="68">
        <v>79.081632653061206</v>
      </c>
    </row>
    <row r="213" spans="1:18" x14ac:dyDescent="0.2">
      <c r="A213" s="141" t="s">
        <v>771</v>
      </c>
      <c r="B213" s="67" t="s">
        <v>772</v>
      </c>
      <c r="C213" s="67">
        <v>27</v>
      </c>
      <c r="D213" s="67" t="s">
        <v>360</v>
      </c>
      <c r="E213" s="71">
        <v>0.78916551367936305</v>
      </c>
      <c r="F213" s="68">
        <v>73.722627737226304</v>
      </c>
      <c r="G213" s="71">
        <v>0.661183696304109</v>
      </c>
      <c r="H213" s="68">
        <v>16.423357664233599</v>
      </c>
      <c r="I213" s="71">
        <v>0.76107936896043005</v>
      </c>
      <c r="J213" s="68">
        <v>66.371220020855105</v>
      </c>
      <c r="K213" s="71">
        <v>0.85629898945291105</v>
      </c>
      <c r="L213" s="68">
        <v>48.644421272158503</v>
      </c>
      <c r="M213" s="71"/>
      <c r="N213" s="68"/>
      <c r="O213" s="71"/>
      <c r="P213" s="68"/>
      <c r="Q213" s="71">
        <v>0.87809999999999999</v>
      </c>
      <c r="R213" s="68">
        <v>87.925170068027199</v>
      </c>
    </row>
    <row r="214" spans="1:18" x14ac:dyDescent="0.2">
      <c r="A214" s="141" t="s">
        <v>773</v>
      </c>
      <c r="B214" s="67" t="s">
        <v>774</v>
      </c>
      <c r="C214" s="67">
        <v>27</v>
      </c>
      <c r="D214" s="67" t="s">
        <v>360</v>
      </c>
      <c r="E214" s="71">
        <v>0.655079637717778</v>
      </c>
      <c r="F214" s="68">
        <v>45.828988529718501</v>
      </c>
      <c r="G214" s="71">
        <v>0.86495388664475104</v>
      </c>
      <c r="H214" s="68">
        <v>82.533889468195994</v>
      </c>
      <c r="I214" s="71">
        <v>0.83025192993943597</v>
      </c>
      <c r="J214" s="68">
        <v>87.2262773722628</v>
      </c>
      <c r="K214" s="71">
        <v>0.92511273428692398</v>
      </c>
      <c r="L214" s="68">
        <v>77.6329509906152</v>
      </c>
      <c r="M214" s="71"/>
      <c r="N214" s="68"/>
      <c r="O214" s="71"/>
      <c r="P214" s="68"/>
      <c r="Q214" s="71">
        <v>0</v>
      </c>
      <c r="R214" s="68">
        <v>74.489795918367307</v>
      </c>
    </row>
    <row r="215" spans="1:18" x14ac:dyDescent="0.2">
      <c r="A215" s="141" t="s">
        <v>775</v>
      </c>
      <c r="B215" s="67" t="s">
        <v>776</v>
      </c>
      <c r="C215" s="67">
        <v>27</v>
      </c>
      <c r="D215" s="67" t="s">
        <v>360</v>
      </c>
      <c r="E215" s="71">
        <v>0.750541270294109</v>
      </c>
      <c r="F215" s="68">
        <v>66.527632950990593</v>
      </c>
      <c r="G215" s="71">
        <v>0.81682518908025703</v>
      </c>
      <c r="H215" s="68">
        <v>60.218978102189801</v>
      </c>
      <c r="I215" s="71">
        <v>0.74636792703245802</v>
      </c>
      <c r="J215" s="68">
        <v>60.010427528675699</v>
      </c>
      <c r="K215" s="71">
        <v>0.86287196506372199</v>
      </c>
      <c r="L215" s="68">
        <v>50.677789363920802</v>
      </c>
      <c r="M215" s="71"/>
      <c r="N215" s="68"/>
      <c r="O215" s="71"/>
      <c r="P215" s="68"/>
      <c r="Q215" s="71">
        <v>0.57609999999999995</v>
      </c>
      <c r="R215" s="68">
        <v>85.2040816326531</v>
      </c>
    </row>
    <row r="216" spans="1:18" x14ac:dyDescent="0.2">
      <c r="A216" s="141" t="s">
        <v>777</v>
      </c>
      <c r="B216" s="67" t="s">
        <v>778</v>
      </c>
      <c r="C216" s="67">
        <v>29</v>
      </c>
      <c r="D216" s="67" t="s">
        <v>360</v>
      </c>
      <c r="E216" s="71">
        <v>0.75817111109463797</v>
      </c>
      <c r="F216" s="68">
        <v>67.726798748696595</v>
      </c>
      <c r="G216" s="71">
        <v>0.62848984630534999</v>
      </c>
      <c r="H216" s="68">
        <v>9.8018769551616298</v>
      </c>
      <c r="I216" s="71">
        <v>0.67033798451199</v>
      </c>
      <c r="J216" s="68">
        <v>29.197080291970799</v>
      </c>
      <c r="K216" s="71">
        <v>0.73385661356121001</v>
      </c>
      <c r="L216" s="68">
        <v>16.7361835245047</v>
      </c>
      <c r="M216" s="71"/>
      <c r="N216" s="68"/>
      <c r="O216" s="71"/>
      <c r="P216" s="68"/>
      <c r="Q216" s="71">
        <v>1</v>
      </c>
      <c r="R216" s="68">
        <v>100</v>
      </c>
    </row>
    <row r="217" spans="1:18" x14ac:dyDescent="0.2">
      <c r="A217" s="141" t="s">
        <v>779</v>
      </c>
      <c r="B217" s="67" t="s">
        <v>780</v>
      </c>
      <c r="C217" s="67">
        <v>29</v>
      </c>
      <c r="D217" s="67" t="s">
        <v>360</v>
      </c>
      <c r="E217" s="71">
        <v>0.86809763791988803</v>
      </c>
      <c r="F217" s="68">
        <v>92.387904066736198</v>
      </c>
      <c r="G217" s="71">
        <v>0.88224162563641795</v>
      </c>
      <c r="H217" s="68">
        <v>88.373305526590201</v>
      </c>
      <c r="I217" s="71">
        <v>0.73681953236043096</v>
      </c>
      <c r="J217" s="68">
        <v>55.943691345151201</v>
      </c>
      <c r="K217" s="71">
        <v>0.853329393682705</v>
      </c>
      <c r="L217" s="68">
        <v>47.8623566214807</v>
      </c>
      <c r="M217" s="71"/>
      <c r="N217" s="68"/>
      <c r="O217" s="71"/>
      <c r="P217" s="68"/>
      <c r="Q217" s="71">
        <v>1</v>
      </c>
      <c r="R217" s="68">
        <v>100</v>
      </c>
    </row>
    <row r="218" spans="1:18" x14ac:dyDescent="0.2">
      <c r="A218" s="141" t="s">
        <v>781</v>
      </c>
      <c r="B218" s="67" t="s">
        <v>782</v>
      </c>
      <c r="C218" s="67">
        <v>29</v>
      </c>
      <c r="D218" s="67" t="s">
        <v>360</v>
      </c>
      <c r="E218" s="71">
        <v>0.74721882869843403</v>
      </c>
      <c r="F218" s="68">
        <v>66.058394160583902</v>
      </c>
      <c r="G218" s="71">
        <v>0.85937528826749598</v>
      </c>
      <c r="H218" s="68">
        <v>79.979144942648603</v>
      </c>
      <c r="I218" s="71">
        <v>0.78644617135952899</v>
      </c>
      <c r="J218" s="68">
        <v>76.068821689259707</v>
      </c>
      <c r="K218" s="71">
        <v>0.89925385516671197</v>
      </c>
      <c r="L218" s="68">
        <v>66.214807090719503</v>
      </c>
      <c r="M218" s="71"/>
      <c r="N218" s="68"/>
      <c r="O218" s="71"/>
      <c r="P218" s="68"/>
      <c r="Q218" s="71">
        <v>0.44379999999999997</v>
      </c>
      <c r="R218" s="68">
        <v>82.397959183673507</v>
      </c>
    </row>
    <row r="219" spans="1:18" x14ac:dyDescent="0.2">
      <c r="A219" s="141" t="s">
        <v>783</v>
      </c>
      <c r="B219" s="67" t="s">
        <v>784</v>
      </c>
      <c r="C219" s="67">
        <v>27</v>
      </c>
      <c r="D219" s="67" t="s">
        <v>360</v>
      </c>
      <c r="E219" s="71">
        <v>0.66715228974974805</v>
      </c>
      <c r="F219" s="68">
        <v>48.9572471324296</v>
      </c>
      <c r="G219" s="71">
        <v>0.87042680517715398</v>
      </c>
      <c r="H219" s="68">
        <v>84.723670490093895</v>
      </c>
      <c r="I219" s="71">
        <v>0.90499901351103695</v>
      </c>
      <c r="J219" s="68">
        <v>94.577685088633999</v>
      </c>
      <c r="K219" s="71">
        <v>0.89318334031079905</v>
      </c>
      <c r="L219" s="68">
        <v>62.617309697601698</v>
      </c>
      <c r="M219" s="71"/>
      <c r="N219" s="68"/>
      <c r="O219" s="71"/>
      <c r="P219" s="68"/>
      <c r="Q219" s="71">
        <v>0</v>
      </c>
      <c r="R219" s="68">
        <v>74.489795918367307</v>
      </c>
    </row>
    <row r="220" spans="1:18" x14ac:dyDescent="0.2">
      <c r="A220" s="141" t="s">
        <v>785</v>
      </c>
      <c r="B220" s="67" t="s">
        <v>786</v>
      </c>
      <c r="C220" s="67">
        <v>29</v>
      </c>
      <c r="D220" s="67" t="s">
        <v>360</v>
      </c>
      <c r="E220" s="71">
        <v>0.65363682296384895</v>
      </c>
      <c r="F220" s="68">
        <v>45.620437956204398</v>
      </c>
      <c r="G220" s="71">
        <v>0.88661946973595795</v>
      </c>
      <c r="H220" s="68">
        <v>90.093847758081296</v>
      </c>
      <c r="I220" s="71">
        <v>0.82383416691310196</v>
      </c>
      <c r="J220" s="68">
        <v>85.974973931178297</v>
      </c>
      <c r="K220" s="71">
        <v>0.904093655206336</v>
      </c>
      <c r="L220" s="68">
        <v>68.300312825860303</v>
      </c>
      <c r="M220" s="71"/>
      <c r="N220" s="68"/>
      <c r="O220" s="71"/>
      <c r="P220" s="68"/>
      <c r="Q220" s="71">
        <v>0</v>
      </c>
      <c r="R220" s="68">
        <v>74.489795918367307</v>
      </c>
    </row>
    <row r="221" spans="1:18" x14ac:dyDescent="0.2">
      <c r="A221" s="141" t="s">
        <v>787</v>
      </c>
      <c r="B221" s="67" t="s">
        <v>788</v>
      </c>
      <c r="C221" s="67">
        <v>29</v>
      </c>
      <c r="D221" s="67" t="s">
        <v>360</v>
      </c>
      <c r="E221" s="71">
        <v>0.63285507769757599</v>
      </c>
      <c r="F221" s="68">
        <v>40.041710114702802</v>
      </c>
      <c r="G221" s="71">
        <v>0.85841113782619305</v>
      </c>
      <c r="H221" s="68">
        <v>79.666319082377498</v>
      </c>
      <c r="I221" s="71">
        <v>0.78168421370141195</v>
      </c>
      <c r="J221" s="68">
        <v>74.296141814389998</v>
      </c>
      <c r="K221" s="71">
        <v>0.89132495926269695</v>
      </c>
      <c r="L221" s="68">
        <v>61.835245046923902</v>
      </c>
      <c r="M221" s="71"/>
      <c r="N221" s="68"/>
      <c r="O221" s="71"/>
      <c r="P221" s="68"/>
      <c r="Q221" s="71">
        <v>0</v>
      </c>
      <c r="R221" s="68">
        <v>74.489795918367307</v>
      </c>
    </row>
    <row r="222" spans="1:18" x14ac:dyDescent="0.2">
      <c r="A222" s="141" t="s">
        <v>789</v>
      </c>
      <c r="B222" s="67" t="s">
        <v>790</v>
      </c>
      <c r="C222" s="67">
        <v>29</v>
      </c>
      <c r="D222" s="67" t="s">
        <v>360</v>
      </c>
      <c r="E222" s="71">
        <v>0.89658952339206599</v>
      </c>
      <c r="F222" s="68">
        <v>97.288842544317006</v>
      </c>
      <c r="G222" s="71">
        <v>0.85884980337936401</v>
      </c>
      <c r="H222" s="68">
        <v>79.7705943691345</v>
      </c>
      <c r="I222" s="71">
        <v>0.91116544127663102</v>
      </c>
      <c r="J222" s="68">
        <v>95.046923879040705</v>
      </c>
      <c r="K222" s="71">
        <v>0.91975332552020195</v>
      </c>
      <c r="L222" s="68">
        <v>75.338894681960397</v>
      </c>
      <c r="M222" s="71"/>
      <c r="N222" s="68"/>
      <c r="O222" s="71"/>
      <c r="P222" s="68"/>
      <c r="Q222" s="71"/>
      <c r="R222" s="68"/>
    </row>
    <row r="223" spans="1:18" x14ac:dyDescent="0.2">
      <c r="A223" s="141" t="s">
        <v>548</v>
      </c>
      <c r="B223" s="67" t="s">
        <v>791</v>
      </c>
      <c r="C223" s="67">
        <v>29</v>
      </c>
      <c r="D223" s="67" t="s">
        <v>360</v>
      </c>
      <c r="E223" s="71">
        <v>0.79422857815838699</v>
      </c>
      <c r="F223" s="68">
        <v>75.078206465067794</v>
      </c>
      <c r="G223" s="71">
        <v>0.79361098846171996</v>
      </c>
      <c r="H223" s="68">
        <v>51.199165797705902</v>
      </c>
      <c r="I223" s="71">
        <v>0.74045552217107202</v>
      </c>
      <c r="J223" s="68">
        <v>57.142857142857103</v>
      </c>
      <c r="K223" s="71">
        <v>0.84861922384236899</v>
      </c>
      <c r="L223" s="68">
        <v>45.411887382690303</v>
      </c>
      <c r="M223" s="71"/>
      <c r="N223" s="68"/>
      <c r="O223" s="71"/>
      <c r="P223" s="68"/>
      <c r="Q223" s="71"/>
      <c r="R223" s="68"/>
    </row>
    <row r="224" spans="1:18" x14ac:dyDescent="0.2">
      <c r="A224" s="141" t="s">
        <v>792</v>
      </c>
      <c r="B224" s="67" t="s">
        <v>793</v>
      </c>
      <c r="C224" s="67">
        <v>29</v>
      </c>
      <c r="D224" s="67" t="s">
        <v>360</v>
      </c>
      <c r="E224" s="71">
        <v>0.82348717133837401</v>
      </c>
      <c r="F224" s="68">
        <v>81.595411887382696</v>
      </c>
      <c r="G224" s="71">
        <v>0.63154099674002495</v>
      </c>
      <c r="H224" s="68">
        <v>10.583941605839399</v>
      </c>
      <c r="I224" s="71">
        <v>0.89375800748784895</v>
      </c>
      <c r="J224" s="68">
        <v>93.899895724713204</v>
      </c>
      <c r="K224" s="71">
        <v>0.94516250978724803</v>
      </c>
      <c r="L224" s="68">
        <v>87.278415015641301</v>
      </c>
      <c r="M224" s="71"/>
      <c r="N224" s="68"/>
      <c r="O224" s="71"/>
      <c r="P224" s="68"/>
      <c r="Q224" s="71"/>
      <c r="R224" s="68"/>
    </row>
    <row r="225" spans="1:18" x14ac:dyDescent="0.2">
      <c r="A225" s="141" t="s">
        <v>794</v>
      </c>
      <c r="B225" s="67" t="s">
        <v>795</v>
      </c>
      <c r="C225" s="67">
        <v>28</v>
      </c>
      <c r="D225" s="67" t="s">
        <v>360</v>
      </c>
      <c r="E225" s="71">
        <v>0.73437795268789197</v>
      </c>
      <c r="F225" s="68">
        <v>63.8164754953076</v>
      </c>
      <c r="G225" s="71">
        <v>0.90682879384091097</v>
      </c>
      <c r="H225" s="68">
        <v>94.838373305526602</v>
      </c>
      <c r="I225" s="71">
        <v>0.98678660291021103</v>
      </c>
      <c r="J225" s="68">
        <v>99.217935349322204</v>
      </c>
      <c r="K225" s="71">
        <v>0.84060324412431597</v>
      </c>
      <c r="L225" s="68">
        <v>42.5964546402503</v>
      </c>
      <c r="M225" s="71">
        <v>0.93767112256401997</v>
      </c>
      <c r="N225" s="68">
        <v>95.252679938744294</v>
      </c>
      <c r="O225" s="71"/>
      <c r="P225" s="68"/>
      <c r="Q225" s="71">
        <v>0</v>
      </c>
      <c r="R225" s="68">
        <v>74.489795918367307</v>
      </c>
    </row>
    <row r="226" spans="1:18" x14ac:dyDescent="0.2">
      <c r="A226" s="141" t="s">
        <v>742</v>
      </c>
      <c r="B226" s="67" t="s">
        <v>796</v>
      </c>
      <c r="C226" s="67">
        <v>28</v>
      </c>
      <c r="D226" s="67" t="s">
        <v>360</v>
      </c>
      <c r="E226" s="71">
        <v>0.66597312134600195</v>
      </c>
      <c r="F226" s="68">
        <v>48.800834202294098</v>
      </c>
      <c r="G226" s="71">
        <v>0.91129885391829502</v>
      </c>
      <c r="H226" s="68">
        <v>95.359749739311795</v>
      </c>
      <c r="I226" s="71">
        <v>0.773034653925735</v>
      </c>
      <c r="J226" s="68">
        <v>71.063607924921797</v>
      </c>
      <c r="K226" s="71">
        <v>0.81254772136947395</v>
      </c>
      <c r="L226" s="68">
        <v>34.254431699687203</v>
      </c>
      <c r="M226" s="71">
        <v>0.832984377516508</v>
      </c>
      <c r="N226" s="68">
        <v>75.497702909647799</v>
      </c>
      <c r="O226" s="71"/>
      <c r="P226" s="68"/>
      <c r="Q226" s="71">
        <v>0</v>
      </c>
      <c r="R226" s="68">
        <v>74.489795918367307</v>
      </c>
    </row>
    <row r="227" spans="1:18" x14ac:dyDescent="0.2">
      <c r="A227" s="141" t="s">
        <v>797</v>
      </c>
      <c r="B227" s="67" t="s">
        <v>798</v>
      </c>
      <c r="C227" s="67">
        <v>28</v>
      </c>
      <c r="D227" s="67" t="s">
        <v>360</v>
      </c>
      <c r="E227" s="71">
        <v>0.71366201400679197</v>
      </c>
      <c r="F227" s="68">
        <v>60.166840458811301</v>
      </c>
      <c r="G227" s="71">
        <v>0.953774822561817</v>
      </c>
      <c r="H227" s="68">
        <v>98.800834202294098</v>
      </c>
      <c r="I227" s="71">
        <v>0.90309403719807002</v>
      </c>
      <c r="J227" s="68">
        <v>94.525547445255498</v>
      </c>
      <c r="K227" s="71">
        <v>0.83013987350486595</v>
      </c>
      <c r="L227" s="68">
        <v>39.3117831074035</v>
      </c>
      <c r="M227" s="71">
        <v>0.88130133676920597</v>
      </c>
      <c r="N227" s="68">
        <v>86.217457886676897</v>
      </c>
      <c r="O227" s="71"/>
      <c r="P227" s="68"/>
      <c r="Q227" s="71">
        <v>0</v>
      </c>
      <c r="R227" s="68">
        <v>74.489795918367307</v>
      </c>
    </row>
    <row r="228" spans="1:18" x14ac:dyDescent="0.2">
      <c r="A228" s="141" t="s">
        <v>799</v>
      </c>
      <c r="B228" s="67" t="s">
        <v>800</v>
      </c>
      <c r="C228" s="67">
        <v>28</v>
      </c>
      <c r="D228" s="67" t="s">
        <v>360</v>
      </c>
      <c r="E228" s="71">
        <v>0.73868644739677103</v>
      </c>
      <c r="F228" s="68">
        <v>64.442127215849794</v>
      </c>
      <c r="G228" s="71">
        <v>0.90932080259499304</v>
      </c>
      <c r="H228" s="68">
        <v>95.099061522419206</v>
      </c>
      <c r="I228" s="71">
        <v>0.99271343949447299</v>
      </c>
      <c r="J228" s="68">
        <v>99.426485922836306</v>
      </c>
      <c r="K228" s="71">
        <v>0.93425513775153401</v>
      </c>
      <c r="L228" s="68">
        <v>82.429614181439007</v>
      </c>
      <c r="M228" s="71">
        <v>0.85714285714285698</v>
      </c>
      <c r="N228" s="68">
        <v>81.776416539050501</v>
      </c>
      <c r="O228" s="71"/>
      <c r="P228" s="68"/>
      <c r="Q228" s="71">
        <v>0</v>
      </c>
      <c r="R228" s="68">
        <v>74.489795918367307</v>
      </c>
    </row>
    <row r="229" spans="1:18" x14ac:dyDescent="0.2">
      <c r="A229" s="141" t="s">
        <v>801</v>
      </c>
      <c r="B229" s="67" t="s">
        <v>802</v>
      </c>
      <c r="C229" s="67">
        <v>27</v>
      </c>
      <c r="D229" s="67" t="s">
        <v>360</v>
      </c>
      <c r="E229" s="71">
        <v>0.66107481445320804</v>
      </c>
      <c r="F229" s="68">
        <v>47.549530761209603</v>
      </c>
      <c r="G229" s="71">
        <v>0.72793257314457305</v>
      </c>
      <c r="H229" s="68">
        <v>32.012513034410802</v>
      </c>
      <c r="I229" s="71">
        <v>0.965090820019464</v>
      </c>
      <c r="J229" s="68">
        <v>97.8623566214807</v>
      </c>
      <c r="K229" s="71">
        <v>0.79547195466972598</v>
      </c>
      <c r="L229" s="68">
        <v>30.396246089676701</v>
      </c>
      <c r="M229" s="71">
        <v>0.81687872443227505</v>
      </c>
      <c r="N229" s="68">
        <v>69.831546707503804</v>
      </c>
      <c r="O229" s="71"/>
      <c r="P229" s="68"/>
      <c r="Q229" s="71">
        <v>0</v>
      </c>
      <c r="R229" s="68">
        <v>74.489795918367307</v>
      </c>
    </row>
    <row r="230" spans="1:18" x14ac:dyDescent="0.2">
      <c r="A230" s="141" t="s">
        <v>803</v>
      </c>
      <c r="B230" s="67" t="s">
        <v>804</v>
      </c>
      <c r="C230" s="67">
        <v>27</v>
      </c>
      <c r="D230" s="67" t="s">
        <v>360</v>
      </c>
      <c r="E230" s="71">
        <v>0.68029662322387296</v>
      </c>
      <c r="F230" s="68">
        <v>52.6590198123045</v>
      </c>
      <c r="G230" s="71">
        <v>0.82770371441731405</v>
      </c>
      <c r="H230" s="68">
        <v>65.380604796663206</v>
      </c>
      <c r="I230" s="71">
        <v>0.97499117714267403</v>
      </c>
      <c r="J230" s="68">
        <v>98.592283628779995</v>
      </c>
      <c r="K230" s="71">
        <v>0.81412080629556505</v>
      </c>
      <c r="L230" s="68">
        <v>34.932221063607898</v>
      </c>
      <c r="M230" s="71">
        <v>0.78466741826381003</v>
      </c>
      <c r="N230" s="68">
        <v>61.868300153139401</v>
      </c>
      <c r="O230" s="71"/>
      <c r="P230" s="68"/>
      <c r="Q230" s="71">
        <v>0</v>
      </c>
      <c r="R230" s="68">
        <v>74.489795918367307</v>
      </c>
    </row>
    <row r="231" spans="1:18" x14ac:dyDescent="0.2">
      <c r="A231" s="141" t="s">
        <v>805</v>
      </c>
      <c r="B231" s="67" t="s">
        <v>806</v>
      </c>
      <c r="C231" s="67">
        <v>28</v>
      </c>
      <c r="D231" s="67" t="s">
        <v>360</v>
      </c>
      <c r="E231" s="71">
        <v>0.70478974536205796</v>
      </c>
      <c r="F231" s="68">
        <v>58.4984358706986</v>
      </c>
      <c r="G231" s="71">
        <v>0.85443915733651998</v>
      </c>
      <c r="H231" s="68">
        <v>77.997914494264904</v>
      </c>
      <c r="I231" s="71">
        <v>0.98580457679228595</v>
      </c>
      <c r="J231" s="68">
        <v>99.165797705943703</v>
      </c>
      <c r="K231" s="71">
        <v>0.87890550806238599</v>
      </c>
      <c r="L231" s="68">
        <v>56.621480709071903</v>
      </c>
      <c r="M231" s="71">
        <v>0.804799484619101</v>
      </c>
      <c r="N231" s="68">
        <v>66.615620214395094</v>
      </c>
      <c r="O231" s="71"/>
      <c r="P231" s="68"/>
      <c r="Q231" s="71">
        <v>0</v>
      </c>
      <c r="R231" s="68">
        <v>74.489795918367307</v>
      </c>
    </row>
    <row r="232" spans="1:18" x14ac:dyDescent="0.2">
      <c r="A232" s="141" t="s">
        <v>807</v>
      </c>
      <c r="B232" s="67" t="s">
        <v>808</v>
      </c>
      <c r="C232" s="67">
        <v>28</v>
      </c>
      <c r="D232" s="67" t="s">
        <v>360</v>
      </c>
      <c r="E232" s="71">
        <v>0.62519613190955403</v>
      </c>
      <c r="F232" s="68">
        <v>37.017726798748697</v>
      </c>
      <c r="G232" s="71">
        <v>0.83343411953308499</v>
      </c>
      <c r="H232" s="68">
        <v>68.300312825860303</v>
      </c>
      <c r="I232" s="71">
        <v>0.98202534983150302</v>
      </c>
      <c r="J232" s="68">
        <v>99.009384775808101</v>
      </c>
      <c r="K232" s="71">
        <v>0.685325058273627</v>
      </c>
      <c r="L232" s="68">
        <v>9.6454640250260706</v>
      </c>
      <c r="M232" s="71"/>
      <c r="N232" s="68"/>
      <c r="O232" s="71"/>
      <c r="P232" s="68"/>
      <c r="Q232" s="71">
        <v>0</v>
      </c>
      <c r="R232" s="68">
        <v>74.489795918367307</v>
      </c>
    </row>
    <row r="233" spans="1:18" x14ac:dyDescent="0.2">
      <c r="A233" s="141" t="s">
        <v>809</v>
      </c>
      <c r="B233" s="67" t="s">
        <v>810</v>
      </c>
      <c r="C233" s="67">
        <v>27</v>
      </c>
      <c r="D233" s="67" t="s">
        <v>360</v>
      </c>
      <c r="E233" s="71">
        <v>0.52825187562055798</v>
      </c>
      <c r="F233" s="68">
        <v>10.844629822731999</v>
      </c>
      <c r="G233" s="71">
        <v>0.72304330677476103</v>
      </c>
      <c r="H233" s="68">
        <v>30.448383733055302</v>
      </c>
      <c r="I233" s="71">
        <v>0.76973023526506901</v>
      </c>
      <c r="J233" s="68">
        <v>69.499478623566205</v>
      </c>
      <c r="K233" s="71">
        <v>0.62023396044240298</v>
      </c>
      <c r="L233" s="68">
        <v>3.2325338894682001</v>
      </c>
      <c r="M233" s="71"/>
      <c r="N233" s="68"/>
      <c r="O233" s="71"/>
      <c r="P233" s="68"/>
      <c r="Q233" s="71">
        <v>0</v>
      </c>
      <c r="R233" s="68">
        <v>74.489795918367307</v>
      </c>
    </row>
    <row r="234" spans="1:18" x14ac:dyDescent="0.2">
      <c r="A234" s="141" t="s">
        <v>811</v>
      </c>
      <c r="B234" s="67" t="s">
        <v>812</v>
      </c>
      <c r="C234" s="67">
        <v>27</v>
      </c>
      <c r="D234" s="67" t="s">
        <v>360</v>
      </c>
      <c r="E234" s="71">
        <v>0.82264879347644104</v>
      </c>
      <c r="F234" s="68">
        <v>81.334723670490106</v>
      </c>
      <c r="G234" s="71">
        <v>0.79676802898596399</v>
      </c>
      <c r="H234" s="68">
        <v>51.876955161626697</v>
      </c>
      <c r="I234" s="71">
        <v>0.96332546508529304</v>
      </c>
      <c r="J234" s="68">
        <v>97.758081334723698</v>
      </c>
      <c r="K234" s="71">
        <v>0.75388708811281402</v>
      </c>
      <c r="L234" s="68">
        <v>21.324296141814401</v>
      </c>
      <c r="M234" s="71">
        <v>0.776614591721694</v>
      </c>
      <c r="N234" s="68">
        <v>60.643185298621802</v>
      </c>
      <c r="O234" s="71"/>
      <c r="P234" s="68"/>
      <c r="Q234" s="71"/>
      <c r="R234" s="68"/>
    </row>
    <row r="235" spans="1:18" x14ac:dyDescent="0.2">
      <c r="A235" s="141" t="s">
        <v>813</v>
      </c>
      <c r="B235" s="67" t="s">
        <v>814</v>
      </c>
      <c r="C235" s="67">
        <v>27</v>
      </c>
      <c r="D235" s="67" t="s">
        <v>360</v>
      </c>
      <c r="E235" s="71">
        <v>0.59138205091517204</v>
      </c>
      <c r="F235" s="68">
        <v>26.433785192909301</v>
      </c>
      <c r="G235" s="71">
        <v>0.35859859006400902</v>
      </c>
      <c r="H235" s="68">
        <v>1.4598540145985399</v>
      </c>
      <c r="I235" s="71">
        <v>0.80963362338924705</v>
      </c>
      <c r="J235" s="68">
        <v>82.638164754953095</v>
      </c>
      <c r="K235" s="71">
        <v>0.60591393929225901</v>
      </c>
      <c r="L235" s="68">
        <v>2.50260688216893</v>
      </c>
      <c r="M235" s="71"/>
      <c r="N235" s="68"/>
      <c r="O235" s="71"/>
      <c r="P235" s="68"/>
      <c r="Q235" s="71"/>
      <c r="R235" s="68"/>
    </row>
    <row r="236" spans="1:18" x14ac:dyDescent="0.2">
      <c r="A236" s="141" t="s">
        <v>815</v>
      </c>
      <c r="B236" s="67" t="s">
        <v>816</v>
      </c>
      <c r="C236" s="67">
        <v>27</v>
      </c>
      <c r="D236" s="67" t="s">
        <v>360</v>
      </c>
      <c r="E236" s="71">
        <v>0.670895947477544</v>
      </c>
      <c r="F236" s="68">
        <v>50.208550573514103</v>
      </c>
      <c r="G236" s="71">
        <v>0.89011938554689596</v>
      </c>
      <c r="H236" s="68">
        <v>90.667361835245003</v>
      </c>
      <c r="I236" s="71">
        <v>0.82921511590882901</v>
      </c>
      <c r="J236" s="68">
        <v>87.069864442127198</v>
      </c>
      <c r="K236" s="71">
        <v>0.96174928845445196</v>
      </c>
      <c r="L236" s="68">
        <v>92.752867570385803</v>
      </c>
      <c r="M236" s="71"/>
      <c r="N236" s="68"/>
      <c r="O236" s="71"/>
      <c r="P236" s="68"/>
      <c r="Q236" s="71">
        <v>2.5000000000000001E-3</v>
      </c>
      <c r="R236" s="68">
        <v>75.935374149659907</v>
      </c>
    </row>
    <row r="237" spans="1:18" x14ac:dyDescent="0.2">
      <c r="A237" s="141" t="s">
        <v>817</v>
      </c>
      <c r="B237" s="67" t="s">
        <v>818</v>
      </c>
      <c r="C237" s="67">
        <v>27</v>
      </c>
      <c r="D237" s="67" t="s">
        <v>360</v>
      </c>
      <c r="E237" s="71">
        <v>0.86948370995422297</v>
      </c>
      <c r="F237" s="68">
        <v>92.648592283628801</v>
      </c>
      <c r="G237" s="71">
        <v>0.85876847410531798</v>
      </c>
      <c r="H237" s="68">
        <v>79.718456725755999</v>
      </c>
      <c r="I237" s="71">
        <v>0.81079985761476003</v>
      </c>
      <c r="J237" s="68">
        <v>83.0031282586027</v>
      </c>
      <c r="K237" s="71">
        <v>0.93888279814259101</v>
      </c>
      <c r="L237" s="68">
        <v>84.723670490093895</v>
      </c>
      <c r="M237" s="71"/>
      <c r="N237" s="68"/>
      <c r="O237" s="71"/>
      <c r="P237" s="68"/>
      <c r="Q237" s="71"/>
      <c r="R237" s="68"/>
    </row>
    <row r="238" spans="1:18" x14ac:dyDescent="0.2">
      <c r="A238" s="141" t="s">
        <v>819</v>
      </c>
      <c r="B238" s="67" t="s">
        <v>820</v>
      </c>
      <c r="C238" s="67">
        <v>27</v>
      </c>
      <c r="D238" s="67" t="s">
        <v>360</v>
      </c>
      <c r="E238" s="71">
        <v>0.59162792195875502</v>
      </c>
      <c r="F238" s="68">
        <v>26.538060479666299</v>
      </c>
      <c r="G238" s="71">
        <v>0.80283162161170696</v>
      </c>
      <c r="H238" s="68">
        <v>54.223149113660099</v>
      </c>
      <c r="I238" s="71">
        <v>0.70515490019242499</v>
      </c>
      <c r="J238" s="68">
        <v>41.762252346194003</v>
      </c>
      <c r="K238" s="71">
        <v>0.85852516603089002</v>
      </c>
      <c r="L238" s="68">
        <v>49.113660062565202</v>
      </c>
      <c r="M238" s="71"/>
      <c r="N238" s="68"/>
      <c r="O238" s="71"/>
      <c r="P238" s="68"/>
      <c r="Q238" s="71">
        <v>0</v>
      </c>
      <c r="R238" s="68">
        <v>74.489795918367307</v>
      </c>
    </row>
    <row r="239" spans="1:18" x14ac:dyDescent="0.2">
      <c r="A239" s="141" t="s">
        <v>821</v>
      </c>
      <c r="B239" s="67" t="s">
        <v>822</v>
      </c>
      <c r="C239" s="67">
        <v>27</v>
      </c>
      <c r="D239" s="67" t="s">
        <v>360</v>
      </c>
      <c r="E239" s="71">
        <v>0.71334688123486301</v>
      </c>
      <c r="F239" s="68">
        <v>60.1147028154327</v>
      </c>
      <c r="G239" s="71">
        <v>0.82045348011715702</v>
      </c>
      <c r="H239" s="68">
        <v>61.939520333680903</v>
      </c>
      <c r="I239" s="71">
        <v>0.67569086930704703</v>
      </c>
      <c r="J239" s="68">
        <v>31.230448383733101</v>
      </c>
      <c r="K239" s="71">
        <v>0.88664317551524796</v>
      </c>
      <c r="L239" s="68">
        <v>59.801876955161603</v>
      </c>
      <c r="M239" s="71"/>
      <c r="N239" s="68"/>
      <c r="O239" s="71"/>
      <c r="P239" s="68"/>
      <c r="Q239" s="71">
        <v>0.47060000000000002</v>
      </c>
      <c r="R239" s="68">
        <v>82.653061224489804</v>
      </c>
    </row>
    <row r="240" spans="1:18" x14ac:dyDescent="0.2">
      <c r="A240" s="141" t="s">
        <v>823</v>
      </c>
      <c r="B240" s="67" t="s">
        <v>824</v>
      </c>
      <c r="C240" s="67">
        <v>27</v>
      </c>
      <c r="D240" s="67" t="s">
        <v>360</v>
      </c>
      <c r="E240" s="71">
        <v>0.76498909297430195</v>
      </c>
      <c r="F240" s="68">
        <v>69.030239833159499</v>
      </c>
      <c r="G240" s="71">
        <v>0.67117756059455702</v>
      </c>
      <c r="H240" s="68">
        <v>18.769551616266899</v>
      </c>
      <c r="I240" s="71">
        <v>0.65646264928923903</v>
      </c>
      <c r="J240" s="68">
        <v>24.5046923879041</v>
      </c>
      <c r="K240" s="71">
        <v>0.81721616201341096</v>
      </c>
      <c r="L240" s="68">
        <v>35.505735140771598</v>
      </c>
      <c r="M240" s="71"/>
      <c r="N240" s="68"/>
      <c r="O240" s="71"/>
      <c r="P240" s="68"/>
      <c r="Q240" s="71">
        <v>0.91510000000000002</v>
      </c>
      <c r="R240" s="68">
        <v>88.095238095238102</v>
      </c>
    </row>
    <row r="241" spans="1:18" x14ac:dyDescent="0.2">
      <c r="A241" s="141" t="s">
        <v>825</v>
      </c>
      <c r="B241" s="67" t="s">
        <v>826</v>
      </c>
      <c r="C241" s="67">
        <v>27</v>
      </c>
      <c r="D241" s="67" t="s">
        <v>360</v>
      </c>
      <c r="E241" s="71">
        <v>0.50959514519988203</v>
      </c>
      <c r="F241" s="68">
        <v>7.6642335766423404</v>
      </c>
      <c r="G241" s="71">
        <v>0.67775648522383802</v>
      </c>
      <c r="H241" s="68">
        <v>19.812304483837298</v>
      </c>
      <c r="I241" s="71">
        <v>0.65279753050511402</v>
      </c>
      <c r="J241" s="68">
        <v>23.461939520333701</v>
      </c>
      <c r="K241" s="71">
        <v>0.70782656507057795</v>
      </c>
      <c r="L241" s="68">
        <v>12.6694473409802</v>
      </c>
      <c r="M241" s="71"/>
      <c r="N241" s="68"/>
      <c r="O241" s="71"/>
      <c r="P241" s="68"/>
      <c r="Q241" s="71">
        <v>0</v>
      </c>
      <c r="R241" s="68">
        <v>74.489795918367307</v>
      </c>
    </row>
    <row r="242" spans="1:18" x14ac:dyDescent="0.2">
      <c r="A242" s="141" t="s">
        <v>827</v>
      </c>
      <c r="B242" s="67" t="s">
        <v>828</v>
      </c>
      <c r="C242" s="67">
        <v>27</v>
      </c>
      <c r="D242" s="67" t="s">
        <v>360</v>
      </c>
      <c r="E242" s="71">
        <v>0.52181009342192197</v>
      </c>
      <c r="F242" s="68">
        <v>9.5933263816475502</v>
      </c>
      <c r="G242" s="71">
        <v>0.61256925628845604</v>
      </c>
      <c r="H242" s="68">
        <v>7.6120959332638201</v>
      </c>
      <c r="I242" s="71">
        <v>0.77136042130415405</v>
      </c>
      <c r="J242" s="68">
        <v>70.542231491136604</v>
      </c>
      <c r="K242" s="71">
        <v>0.70331069609507602</v>
      </c>
      <c r="L242" s="68">
        <v>11.8352450469239</v>
      </c>
      <c r="M242" s="71"/>
      <c r="N242" s="68"/>
      <c r="O242" s="71"/>
      <c r="P242" s="68"/>
      <c r="Q242" s="71">
        <v>0</v>
      </c>
      <c r="R242" s="68">
        <v>74.489795918367307</v>
      </c>
    </row>
    <row r="243" spans="1:18" x14ac:dyDescent="0.2">
      <c r="A243" s="141" t="s">
        <v>829</v>
      </c>
      <c r="B243" s="67" t="s">
        <v>830</v>
      </c>
      <c r="C243" s="67">
        <v>27</v>
      </c>
      <c r="D243" s="67" t="s">
        <v>360</v>
      </c>
      <c r="E243" s="71">
        <v>0.65582096422934399</v>
      </c>
      <c r="F243" s="68">
        <v>46.037539103232497</v>
      </c>
      <c r="G243" s="71">
        <v>0.65835137337226801</v>
      </c>
      <c r="H243" s="68">
        <v>15.484880083420199</v>
      </c>
      <c r="I243" s="71">
        <v>0.63663812804720599</v>
      </c>
      <c r="J243" s="68">
        <v>18.143899895724701</v>
      </c>
      <c r="K243" s="71">
        <v>0.67247339126855699</v>
      </c>
      <c r="L243" s="68">
        <v>7.97705943691345</v>
      </c>
      <c r="M243" s="71"/>
      <c r="N243" s="68"/>
      <c r="O243" s="71"/>
      <c r="P243" s="68"/>
      <c r="Q243" s="71"/>
      <c r="R243" s="68"/>
    </row>
    <row r="244" spans="1:18" x14ac:dyDescent="0.2">
      <c r="A244" s="141" t="s">
        <v>831</v>
      </c>
      <c r="B244" s="67" t="s">
        <v>832</v>
      </c>
      <c r="C244" s="67">
        <v>27</v>
      </c>
      <c r="D244" s="67" t="s">
        <v>360</v>
      </c>
      <c r="E244" s="71">
        <v>0.47871811434504802</v>
      </c>
      <c r="F244" s="68">
        <v>4.1188738269030196</v>
      </c>
      <c r="G244" s="71">
        <v>0.598073948542022</v>
      </c>
      <c r="H244" s="68">
        <v>6.2565172054223197</v>
      </c>
      <c r="I244" s="71">
        <v>0.59823798221169699</v>
      </c>
      <c r="J244" s="68">
        <v>8.1334723670490092</v>
      </c>
      <c r="K244" s="71">
        <v>0.71856052662647396</v>
      </c>
      <c r="L244" s="68">
        <v>14.2335766423358</v>
      </c>
      <c r="M244" s="71"/>
      <c r="N244" s="68"/>
      <c r="O244" s="71"/>
      <c r="P244" s="68"/>
      <c r="Q244" s="71">
        <v>0</v>
      </c>
      <c r="R244" s="68">
        <v>74.489795918367307</v>
      </c>
    </row>
    <row r="245" spans="1:18" x14ac:dyDescent="0.2">
      <c r="A245" s="141" t="s">
        <v>833</v>
      </c>
      <c r="B245" s="67" t="s">
        <v>834</v>
      </c>
      <c r="C245" s="67">
        <v>27</v>
      </c>
      <c r="D245" s="67" t="s">
        <v>360</v>
      </c>
      <c r="E245" s="71">
        <v>0.60752099856560804</v>
      </c>
      <c r="F245" s="68">
        <v>31.334723670490099</v>
      </c>
      <c r="G245" s="71">
        <v>0.59041163955200104</v>
      </c>
      <c r="H245" s="68">
        <v>5.5787278415015598</v>
      </c>
      <c r="I245" s="71">
        <v>0.60382651177583702</v>
      </c>
      <c r="J245" s="68">
        <v>9.1762252346193893</v>
      </c>
      <c r="K245" s="71">
        <v>0.62832484436898695</v>
      </c>
      <c r="L245" s="68">
        <v>3.6496350364963499</v>
      </c>
      <c r="M245" s="71"/>
      <c r="N245" s="68"/>
      <c r="O245" s="71"/>
      <c r="P245" s="68"/>
      <c r="Q245" s="71"/>
      <c r="R245" s="68"/>
    </row>
    <row r="246" spans="1:18" x14ac:dyDescent="0.2">
      <c r="A246" s="141" t="s">
        <v>835</v>
      </c>
      <c r="B246" s="67" t="s">
        <v>836</v>
      </c>
      <c r="C246" s="67">
        <v>27</v>
      </c>
      <c r="D246" s="67" t="s">
        <v>360</v>
      </c>
      <c r="E246" s="71">
        <v>0.52688608321194796</v>
      </c>
      <c r="F246" s="68">
        <v>10.6360792492179</v>
      </c>
      <c r="G246" s="71">
        <v>0.69490321661440202</v>
      </c>
      <c r="H246" s="68">
        <v>23.774765380604801</v>
      </c>
      <c r="I246" s="71">
        <v>0.65645600770036805</v>
      </c>
      <c r="J246" s="68">
        <v>24.4525547445255</v>
      </c>
      <c r="K246" s="71">
        <v>0.75618510853302301</v>
      </c>
      <c r="L246" s="68">
        <v>21.741397288842499</v>
      </c>
      <c r="M246" s="71"/>
      <c r="N246" s="68"/>
      <c r="O246" s="71"/>
      <c r="P246" s="68"/>
      <c r="Q246" s="71">
        <v>0</v>
      </c>
      <c r="R246" s="68">
        <v>74.489795918367307</v>
      </c>
    </row>
    <row r="247" spans="1:18" x14ac:dyDescent="0.2">
      <c r="A247" s="141" t="s">
        <v>837</v>
      </c>
      <c r="B247" s="67" t="s">
        <v>838</v>
      </c>
      <c r="C247" s="67">
        <v>27</v>
      </c>
      <c r="D247" s="67" t="s">
        <v>360</v>
      </c>
      <c r="E247" s="71">
        <v>0.67571463156715805</v>
      </c>
      <c r="F247" s="68">
        <v>51.459854014598498</v>
      </c>
      <c r="G247" s="71">
        <v>0.94780368280833505</v>
      </c>
      <c r="H247" s="68">
        <v>98.279457768508905</v>
      </c>
      <c r="I247" s="71">
        <v>0.88229262000796904</v>
      </c>
      <c r="J247" s="68">
        <v>92.857142857142904</v>
      </c>
      <c r="K247" s="71">
        <v>0.87276222345232701</v>
      </c>
      <c r="L247" s="68">
        <v>54.535974973931197</v>
      </c>
      <c r="M247" s="71"/>
      <c r="N247" s="68"/>
      <c r="O247" s="71"/>
      <c r="P247" s="68"/>
      <c r="Q247" s="71">
        <v>0</v>
      </c>
      <c r="R247" s="68">
        <v>74.489795918367307</v>
      </c>
    </row>
    <row r="248" spans="1:18" x14ac:dyDescent="0.2">
      <c r="A248" s="141" t="s">
        <v>839</v>
      </c>
      <c r="B248" s="67" t="s">
        <v>840</v>
      </c>
      <c r="C248" s="67">
        <v>27</v>
      </c>
      <c r="D248" s="67" t="s">
        <v>360</v>
      </c>
      <c r="E248" s="71">
        <v>0.68782680941396002</v>
      </c>
      <c r="F248" s="68">
        <v>54.327424400417101</v>
      </c>
      <c r="G248" s="71">
        <v>0.69418448762820995</v>
      </c>
      <c r="H248" s="68">
        <v>23.6183524504692</v>
      </c>
      <c r="I248" s="71">
        <v>0.62841031081149301</v>
      </c>
      <c r="J248" s="68">
        <v>15.380604796663199</v>
      </c>
      <c r="K248" s="71">
        <v>0.74088562980217598</v>
      </c>
      <c r="L248" s="68">
        <v>18.039624608967699</v>
      </c>
      <c r="M248" s="71"/>
      <c r="N248" s="68"/>
      <c r="O248" s="71"/>
      <c r="P248" s="68"/>
      <c r="Q248" s="71"/>
      <c r="R248" s="68"/>
    </row>
    <row r="249" spans="1:18" x14ac:dyDescent="0.2">
      <c r="A249" s="141" t="s">
        <v>841</v>
      </c>
      <c r="B249" s="67" t="s">
        <v>842</v>
      </c>
      <c r="C249" s="67">
        <v>27</v>
      </c>
      <c r="D249" s="67" t="s">
        <v>360</v>
      </c>
      <c r="E249" s="71">
        <v>0.67159732117659199</v>
      </c>
      <c r="F249" s="68">
        <v>50.5213764337852</v>
      </c>
      <c r="G249" s="71">
        <v>0.67109109627249297</v>
      </c>
      <c r="H249" s="68">
        <v>18.717413972888401</v>
      </c>
      <c r="I249" s="71">
        <v>0.62634277642765801</v>
      </c>
      <c r="J249" s="68">
        <v>14.754953076121</v>
      </c>
      <c r="K249" s="71">
        <v>0.71735809082962398</v>
      </c>
      <c r="L249" s="68">
        <v>14.025026068821701</v>
      </c>
      <c r="M249" s="71"/>
      <c r="N249" s="68"/>
      <c r="O249" s="71"/>
      <c r="P249" s="68"/>
      <c r="Q249" s="71"/>
      <c r="R249" s="68"/>
    </row>
    <row r="250" spans="1:18" x14ac:dyDescent="0.2">
      <c r="A250" s="141" t="s">
        <v>843</v>
      </c>
      <c r="B250" s="67" t="s">
        <v>844</v>
      </c>
      <c r="C250" s="67">
        <v>27</v>
      </c>
      <c r="D250" s="67" t="s">
        <v>360</v>
      </c>
      <c r="E250" s="71">
        <v>0.50125487554664605</v>
      </c>
      <c r="F250" s="68">
        <v>6.3607924921793497</v>
      </c>
      <c r="G250" s="71">
        <v>0.67270947383922497</v>
      </c>
      <c r="H250" s="68">
        <v>18.873826903024</v>
      </c>
      <c r="I250" s="71">
        <v>0.62749712293549798</v>
      </c>
      <c r="J250" s="68">
        <v>15.0677789363921</v>
      </c>
      <c r="K250" s="71">
        <v>0.70481290541186303</v>
      </c>
      <c r="L250" s="68">
        <v>12.0959332638165</v>
      </c>
      <c r="M250" s="71"/>
      <c r="N250" s="68"/>
      <c r="O250" s="71"/>
      <c r="P250" s="68"/>
      <c r="Q250" s="71">
        <v>0</v>
      </c>
      <c r="R250" s="68">
        <v>74.489795918367307</v>
      </c>
    </row>
    <row r="251" spans="1:18" x14ac:dyDescent="0.2">
      <c r="A251" s="141" t="s">
        <v>527</v>
      </c>
      <c r="B251" s="67" t="s">
        <v>845</v>
      </c>
      <c r="C251" s="67">
        <v>27</v>
      </c>
      <c r="D251" s="67" t="s">
        <v>360</v>
      </c>
      <c r="E251" s="71">
        <v>0.64815570480514895</v>
      </c>
      <c r="F251" s="68">
        <v>44.004171011470298</v>
      </c>
      <c r="G251" s="71">
        <v>0.61607390293847197</v>
      </c>
      <c r="H251" s="68">
        <v>8.0291970802919703</v>
      </c>
      <c r="I251" s="71">
        <v>0.61664886648434403</v>
      </c>
      <c r="J251" s="68">
        <v>11.887382690302401</v>
      </c>
      <c r="K251" s="71">
        <v>0.71174434499263095</v>
      </c>
      <c r="L251" s="68">
        <v>12.9301355578728</v>
      </c>
      <c r="M251" s="71"/>
      <c r="N251" s="68"/>
      <c r="O251" s="71"/>
      <c r="P251" s="68"/>
      <c r="Q251" s="71"/>
      <c r="R251" s="68"/>
    </row>
    <row r="252" spans="1:18" x14ac:dyDescent="0.2">
      <c r="A252" s="141" t="s">
        <v>846</v>
      </c>
      <c r="B252" s="67" t="s">
        <v>847</v>
      </c>
      <c r="C252" s="67">
        <v>27</v>
      </c>
      <c r="D252" s="67" t="s">
        <v>360</v>
      </c>
      <c r="E252" s="71">
        <v>0.71797664469473899</v>
      </c>
      <c r="F252" s="68">
        <v>61.001042752867598</v>
      </c>
      <c r="G252" s="71">
        <v>0.69035140488095503</v>
      </c>
      <c r="H252" s="68">
        <v>22.419186652763301</v>
      </c>
      <c r="I252" s="71">
        <v>0.62365570512868995</v>
      </c>
      <c r="J252" s="68">
        <v>13.920750782064699</v>
      </c>
      <c r="K252" s="71">
        <v>0.83992282407457297</v>
      </c>
      <c r="L252" s="68">
        <v>42.127215849843601</v>
      </c>
      <c r="M252" s="71"/>
      <c r="N252" s="68"/>
      <c r="O252" s="71"/>
      <c r="P252" s="68"/>
      <c r="Q252" s="71"/>
      <c r="R252" s="68"/>
    </row>
    <row r="253" spans="1:18" x14ac:dyDescent="0.2">
      <c r="A253" s="141" t="s">
        <v>848</v>
      </c>
      <c r="B253" s="67" t="s">
        <v>849</v>
      </c>
      <c r="C253" s="67">
        <v>27</v>
      </c>
      <c r="D253" s="67" t="s">
        <v>360</v>
      </c>
      <c r="E253" s="71">
        <v>0.62373520301223595</v>
      </c>
      <c r="F253" s="68">
        <v>36.444212721584996</v>
      </c>
      <c r="G253" s="71">
        <v>0.84087624502172698</v>
      </c>
      <c r="H253" s="68">
        <v>71.897810218978094</v>
      </c>
      <c r="I253" s="71">
        <v>0.74116007771796999</v>
      </c>
      <c r="J253" s="68">
        <v>57.4556830031283</v>
      </c>
      <c r="K253" s="71">
        <v>0.91290448930924695</v>
      </c>
      <c r="L253" s="68">
        <v>72.575599582898903</v>
      </c>
      <c r="M253" s="71"/>
      <c r="N253" s="68"/>
      <c r="O253" s="71"/>
      <c r="P253" s="68"/>
      <c r="Q253" s="71">
        <v>0</v>
      </c>
      <c r="R253" s="68">
        <v>74.489795918367307</v>
      </c>
    </row>
    <row r="254" spans="1:18" x14ac:dyDescent="0.2">
      <c r="A254" s="141" t="s">
        <v>850</v>
      </c>
      <c r="B254" s="67" t="s">
        <v>851</v>
      </c>
      <c r="C254" s="67">
        <v>27</v>
      </c>
      <c r="D254" s="67" t="s">
        <v>360</v>
      </c>
      <c r="E254" s="71">
        <v>0.65433039459031495</v>
      </c>
      <c r="F254" s="68">
        <v>45.672575599582899</v>
      </c>
      <c r="G254" s="71">
        <v>0.96608298845711704</v>
      </c>
      <c r="H254" s="68">
        <v>99.061522419186701</v>
      </c>
      <c r="I254" s="71">
        <v>0.83872449494455303</v>
      </c>
      <c r="J254" s="68">
        <v>88.581856100104304</v>
      </c>
      <c r="K254" s="71">
        <v>0.81251409495959104</v>
      </c>
      <c r="L254" s="68">
        <v>34.202294056308702</v>
      </c>
      <c r="M254" s="71"/>
      <c r="N254" s="68"/>
      <c r="O254" s="71"/>
      <c r="P254" s="68"/>
      <c r="Q254" s="71">
        <v>0</v>
      </c>
      <c r="R254" s="68">
        <v>74.489795918367307</v>
      </c>
    </row>
    <row r="255" spans="1:18" x14ac:dyDescent="0.2">
      <c r="A255" s="141" t="s">
        <v>852</v>
      </c>
      <c r="B255" s="67" t="s">
        <v>853</v>
      </c>
      <c r="C255" s="67">
        <v>27</v>
      </c>
      <c r="D255" s="67" t="s">
        <v>360</v>
      </c>
      <c r="E255" s="71">
        <v>0.64514144770624204</v>
      </c>
      <c r="F255" s="68">
        <v>43.378519290928097</v>
      </c>
      <c r="G255" s="71">
        <v>0.90201109878688601</v>
      </c>
      <c r="H255" s="68">
        <v>93.5870698644421</v>
      </c>
      <c r="I255" s="71">
        <v>0.74842650306213399</v>
      </c>
      <c r="J255" s="68">
        <v>61.1574556830031</v>
      </c>
      <c r="K255" s="71">
        <v>0.93012818897594696</v>
      </c>
      <c r="L255" s="68">
        <v>80.083420229405604</v>
      </c>
      <c r="M255" s="71"/>
      <c r="N255" s="68"/>
      <c r="O255" s="71"/>
      <c r="P255" s="68"/>
      <c r="Q255" s="71">
        <v>0</v>
      </c>
      <c r="R255" s="68">
        <v>74.489795918367307</v>
      </c>
    </row>
    <row r="256" spans="1:18" x14ac:dyDescent="0.2">
      <c r="A256" s="141" t="s">
        <v>854</v>
      </c>
      <c r="B256" s="67" t="s">
        <v>855</v>
      </c>
      <c r="C256" s="67">
        <v>27</v>
      </c>
      <c r="D256" s="67" t="s">
        <v>360</v>
      </c>
      <c r="E256" s="71">
        <v>0.50682717854479598</v>
      </c>
      <c r="F256" s="68">
        <v>7.19499478623566</v>
      </c>
      <c r="G256" s="71">
        <v>0.62491953247129295</v>
      </c>
      <c r="H256" s="68">
        <v>9.4369134515119892</v>
      </c>
      <c r="I256" s="71">
        <v>0.71976627306912999</v>
      </c>
      <c r="J256" s="68">
        <v>48.331595411887399</v>
      </c>
      <c r="K256" s="71">
        <v>0.68262290863876096</v>
      </c>
      <c r="L256" s="68">
        <v>9.28050052137643</v>
      </c>
      <c r="M256" s="71"/>
      <c r="N256" s="68"/>
      <c r="O256" s="71"/>
      <c r="P256" s="68"/>
      <c r="Q256" s="71">
        <v>0</v>
      </c>
      <c r="R256" s="68">
        <v>74.489795918367307</v>
      </c>
    </row>
    <row r="257" spans="1:18" x14ac:dyDescent="0.2">
      <c r="A257" s="141" t="s">
        <v>856</v>
      </c>
      <c r="B257" s="67" t="s">
        <v>857</v>
      </c>
      <c r="C257" s="67">
        <v>27</v>
      </c>
      <c r="D257" s="67" t="s">
        <v>360</v>
      </c>
      <c r="E257" s="71">
        <v>0.66906394230269495</v>
      </c>
      <c r="F257" s="68">
        <v>49.635036496350402</v>
      </c>
      <c r="G257" s="71">
        <v>0.62950034025434698</v>
      </c>
      <c r="H257" s="68">
        <v>10.0625651720542</v>
      </c>
      <c r="I257" s="71">
        <v>0.69524136830094696</v>
      </c>
      <c r="J257" s="68">
        <v>38.3211678832117</v>
      </c>
      <c r="K257" s="71">
        <v>0.68245011835279101</v>
      </c>
      <c r="L257" s="68">
        <v>9.2283628779979097</v>
      </c>
      <c r="M257" s="71"/>
      <c r="N257" s="68"/>
      <c r="O257" s="71"/>
      <c r="P257" s="68"/>
      <c r="Q257" s="71"/>
      <c r="R257" s="68"/>
    </row>
    <row r="258" spans="1:18" x14ac:dyDescent="0.2">
      <c r="A258" s="141" t="s">
        <v>439</v>
      </c>
      <c r="B258" s="67" t="s">
        <v>858</v>
      </c>
      <c r="C258" s="67">
        <v>27</v>
      </c>
      <c r="D258" s="67" t="s">
        <v>360</v>
      </c>
      <c r="E258" s="71">
        <v>0.78793189326461299</v>
      </c>
      <c r="F258" s="68">
        <v>73.566214807090702</v>
      </c>
      <c r="G258" s="71">
        <v>0.77224103889124096</v>
      </c>
      <c r="H258" s="68">
        <v>44.004171011470298</v>
      </c>
      <c r="I258" s="71">
        <v>0.82530625778941302</v>
      </c>
      <c r="J258" s="68">
        <v>86.1835245046924</v>
      </c>
      <c r="K258" s="71">
        <v>0.76624838311318599</v>
      </c>
      <c r="L258" s="68">
        <v>23.826903023983299</v>
      </c>
      <c r="M258" s="71"/>
      <c r="N258" s="68"/>
      <c r="O258" s="71"/>
      <c r="P258" s="68"/>
      <c r="Q258" s="71"/>
      <c r="R258" s="68"/>
    </row>
    <row r="259" spans="1:18" x14ac:dyDescent="0.2">
      <c r="A259" s="141" t="s">
        <v>441</v>
      </c>
      <c r="B259" s="67" t="s">
        <v>859</v>
      </c>
      <c r="C259" s="67">
        <v>27</v>
      </c>
      <c r="D259" s="67" t="s">
        <v>360</v>
      </c>
      <c r="E259" s="71">
        <v>0.814091142012487</v>
      </c>
      <c r="F259" s="68">
        <v>79.562043795620397</v>
      </c>
      <c r="G259" s="71">
        <v>0.85085707844284797</v>
      </c>
      <c r="H259" s="68">
        <v>76.485922836287799</v>
      </c>
      <c r="I259" s="71">
        <v>0.81755264787958004</v>
      </c>
      <c r="J259" s="68">
        <v>84.567257559958307</v>
      </c>
      <c r="K259" s="71">
        <v>0.77386369971503399</v>
      </c>
      <c r="L259" s="68">
        <v>25.443169968717399</v>
      </c>
      <c r="M259" s="71"/>
      <c r="N259" s="68"/>
      <c r="O259" s="71"/>
      <c r="P259" s="68"/>
      <c r="Q259" s="71"/>
      <c r="R259" s="68"/>
    </row>
    <row r="260" spans="1:18" x14ac:dyDescent="0.2">
      <c r="A260" s="141" t="s">
        <v>443</v>
      </c>
      <c r="B260" s="67" t="s">
        <v>860</v>
      </c>
      <c r="C260" s="67">
        <v>27</v>
      </c>
      <c r="D260" s="67" t="s">
        <v>360</v>
      </c>
      <c r="E260" s="71">
        <v>0.85225592374676595</v>
      </c>
      <c r="F260" s="68">
        <v>89.051094890510996</v>
      </c>
      <c r="G260" s="71">
        <v>0.92991289373721098</v>
      </c>
      <c r="H260" s="68">
        <v>97.028154327424403</v>
      </c>
      <c r="I260" s="71">
        <v>0.84048106125200805</v>
      </c>
      <c r="J260" s="68">
        <v>88.686131386861305</v>
      </c>
      <c r="K260" s="71">
        <v>0.78637381625108005</v>
      </c>
      <c r="L260" s="68">
        <v>27.997914494264901</v>
      </c>
      <c r="M260" s="71"/>
      <c r="N260" s="68"/>
      <c r="O260" s="71"/>
      <c r="P260" s="68"/>
      <c r="Q260" s="71"/>
      <c r="R260" s="68"/>
    </row>
    <row r="261" spans="1:18" x14ac:dyDescent="0.2">
      <c r="A261" s="141" t="s">
        <v>861</v>
      </c>
      <c r="B261" s="67" t="s">
        <v>862</v>
      </c>
      <c r="C261" s="67">
        <v>27</v>
      </c>
      <c r="D261" s="67" t="s">
        <v>360</v>
      </c>
      <c r="E261" s="71">
        <v>0.498886701161739</v>
      </c>
      <c r="F261" s="68">
        <v>6.0479666319082401</v>
      </c>
      <c r="G261" s="71">
        <v>0.63103198852455</v>
      </c>
      <c r="H261" s="68">
        <v>10.5318039624609</v>
      </c>
      <c r="I261" s="71">
        <v>0.70152670067249101</v>
      </c>
      <c r="J261" s="68">
        <v>40.563086548488002</v>
      </c>
      <c r="K261" s="71">
        <v>0.66298811544991498</v>
      </c>
      <c r="L261" s="68">
        <v>6.8300312825860301</v>
      </c>
      <c r="M261" s="71"/>
      <c r="N261" s="68"/>
      <c r="O261" s="71"/>
      <c r="P261" s="68"/>
      <c r="Q261" s="71">
        <v>0</v>
      </c>
      <c r="R261" s="68">
        <v>74.489795918367307</v>
      </c>
    </row>
    <row r="262" spans="1:18" x14ac:dyDescent="0.2">
      <c r="A262" s="141" t="s">
        <v>863</v>
      </c>
      <c r="B262" s="67" t="s">
        <v>864</v>
      </c>
      <c r="C262" s="67">
        <v>27</v>
      </c>
      <c r="D262" s="67" t="s">
        <v>360</v>
      </c>
      <c r="E262" s="71">
        <v>0.56026571649899903</v>
      </c>
      <c r="F262" s="68">
        <v>18.561001042752899</v>
      </c>
      <c r="G262" s="71">
        <v>0.71918588804352401</v>
      </c>
      <c r="H262" s="68">
        <v>29.927007299270102</v>
      </c>
      <c r="I262" s="71">
        <v>0.76406056612906903</v>
      </c>
      <c r="J262" s="68">
        <v>67.466110531804006</v>
      </c>
      <c r="K262" s="71">
        <v>0.75781641182340098</v>
      </c>
      <c r="L262" s="68">
        <v>22.0542231491137</v>
      </c>
      <c r="M262" s="71"/>
      <c r="N262" s="68"/>
      <c r="O262" s="71"/>
      <c r="P262" s="68"/>
      <c r="Q262" s="71">
        <v>0</v>
      </c>
      <c r="R262" s="68">
        <v>74.489795918367307</v>
      </c>
    </row>
    <row r="263" spans="1:18" x14ac:dyDescent="0.2">
      <c r="A263" s="141" t="s">
        <v>865</v>
      </c>
      <c r="B263" s="67" t="s">
        <v>866</v>
      </c>
      <c r="C263" s="67">
        <v>27</v>
      </c>
      <c r="D263" s="67" t="s">
        <v>360</v>
      </c>
      <c r="E263" s="71">
        <v>0.69506427534126503</v>
      </c>
      <c r="F263" s="68">
        <v>56.569343065693403</v>
      </c>
      <c r="G263" s="71">
        <v>0.67915723290354402</v>
      </c>
      <c r="H263" s="68">
        <v>20.072992700729898</v>
      </c>
      <c r="I263" s="71">
        <v>0.64271318751511297</v>
      </c>
      <c r="J263" s="68">
        <v>20.385818561000999</v>
      </c>
      <c r="K263" s="71">
        <v>0.76332240560513698</v>
      </c>
      <c r="L263" s="68">
        <v>23.1491136600626</v>
      </c>
      <c r="M263" s="71"/>
      <c r="N263" s="68"/>
      <c r="O263" s="71"/>
      <c r="P263" s="68"/>
      <c r="Q263" s="71"/>
      <c r="R263" s="68"/>
    </row>
    <row r="264" spans="1:18" x14ac:dyDescent="0.2">
      <c r="A264" s="141" t="s">
        <v>867</v>
      </c>
      <c r="B264" s="67" t="s">
        <v>868</v>
      </c>
      <c r="C264" s="67">
        <v>27</v>
      </c>
      <c r="D264" s="67" t="s">
        <v>360</v>
      </c>
      <c r="E264" s="71">
        <v>0.65762430962970697</v>
      </c>
      <c r="F264" s="68">
        <v>46.454640250260702</v>
      </c>
      <c r="G264" s="71">
        <v>0.63791031215445904</v>
      </c>
      <c r="H264" s="68">
        <v>11.5745568300313</v>
      </c>
      <c r="I264" s="71">
        <v>0.623009488819395</v>
      </c>
      <c r="J264" s="68">
        <v>13.607924921793501</v>
      </c>
      <c r="K264" s="71">
        <v>0.71195312791526699</v>
      </c>
      <c r="L264" s="68">
        <v>13.0344108446298</v>
      </c>
      <c r="M264" s="71"/>
      <c r="N264" s="68"/>
      <c r="O264" s="71"/>
      <c r="P264" s="68"/>
      <c r="Q264" s="71"/>
      <c r="R264" s="68"/>
    </row>
    <row r="265" spans="1:18" x14ac:dyDescent="0.2">
      <c r="A265" s="141" t="s">
        <v>869</v>
      </c>
      <c r="B265" s="67" t="s">
        <v>870</v>
      </c>
      <c r="C265" s="67">
        <v>27</v>
      </c>
      <c r="D265" s="67" t="s">
        <v>360</v>
      </c>
      <c r="E265" s="71">
        <v>0.69192244769683997</v>
      </c>
      <c r="F265" s="68">
        <v>55.422314911366001</v>
      </c>
      <c r="G265" s="71">
        <v>0.66112767906166303</v>
      </c>
      <c r="H265" s="68">
        <v>16.371220020855102</v>
      </c>
      <c r="I265" s="71">
        <v>0.62677607607917796</v>
      </c>
      <c r="J265" s="68">
        <v>14.859228362878</v>
      </c>
      <c r="K265" s="71">
        <v>0.78786358794968103</v>
      </c>
      <c r="L265" s="68">
        <v>28.258602711157501</v>
      </c>
      <c r="M265" s="71"/>
      <c r="N265" s="68"/>
      <c r="O265" s="71"/>
      <c r="P265" s="68"/>
      <c r="Q265" s="71"/>
      <c r="R265" s="68"/>
    </row>
    <row r="266" spans="1:18" x14ac:dyDescent="0.2">
      <c r="A266" s="141" t="s">
        <v>484</v>
      </c>
      <c r="B266" s="67" t="s">
        <v>871</v>
      </c>
      <c r="C266" s="67">
        <v>27</v>
      </c>
      <c r="D266" s="67" t="s">
        <v>360</v>
      </c>
      <c r="E266" s="71">
        <v>0.70763754724886496</v>
      </c>
      <c r="F266" s="68">
        <v>58.915537017726798</v>
      </c>
      <c r="G266" s="71">
        <v>0.665649079599963</v>
      </c>
      <c r="H266" s="68">
        <v>17.726798748696599</v>
      </c>
      <c r="I266" s="71">
        <v>0.66095497351630295</v>
      </c>
      <c r="J266" s="68">
        <v>26.173096976016701</v>
      </c>
      <c r="K266" s="71">
        <v>0.79630858863032805</v>
      </c>
      <c r="L266" s="68">
        <v>30.5526590198123</v>
      </c>
      <c r="M266" s="71"/>
      <c r="N266" s="68"/>
      <c r="O266" s="71"/>
      <c r="P266" s="68"/>
      <c r="Q266" s="71"/>
      <c r="R266" s="68"/>
    </row>
    <row r="267" spans="1:18" x14ac:dyDescent="0.2">
      <c r="A267" s="141" t="s">
        <v>872</v>
      </c>
      <c r="B267" s="67" t="s">
        <v>873</v>
      </c>
      <c r="C267" s="67">
        <v>27</v>
      </c>
      <c r="D267" s="67" t="s">
        <v>360</v>
      </c>
      <c r="E267" s="71">
        <v>0.660607305080536</v>
      </c>
      <c r="F267" s="68">
        <v>47.497393117831102</v>
      </c>
      <c r="G267" s="71">
        <v>0.66038586496746898</v>
      </c>
      <c r="H267" s="68">
        <v>16.162669447340999</v>
      </c>
      <c r="I267" s="71">
        <v>0.62528225415652605</v>
      </c>
      <c r="J267" s="68">
        <v>14.389989572471301</v>
      </c>
      <c r="K267" s="71">
        <v>0.69615379611761297</v>
      </c>
      <c r="L267" s="68">
        <v>10.740354535974999</v>
      </c>
      <c r="M267" s="71"/>
      <c r="N267" s="68"/>
      <c r="O267" s="71"/>
      <c r="P267" s="68"/>
      <c r="Q267" s="71"/>
      <c r="R267" s="68"/>
    </row>
    <row r="268" spans="1:18" x14ac:dyDescent="0.2">
      <c r="A268" s="141" t="s">
        <v>874</v>
      </c>
      <c r="B268" s="67" t="s">
        <v>875</v>
      </c>
      <c r="C268" s="67">
        <v>27</v>
      </c>
      <c r="D268" s="67" t="s">
        <v>360</v>
      </c>
      <c r="E268" s="71">
        <v>0.78428019809746896</v>
      </c>
      <c r="F268" s="68">
        <v>72.888425443169993</v>
      </c>
      <c r="G268" s="71">
        <v>0.94208256746178098</v>
      </c>
      <c r="H268" s="68">
        <v>97.705943691345198</v>
      </c>
      <c r="I268" s="71">
        <v>0.86836909198211798</v>
      </c>
      <c r="J268" s="68">
        <v>91.710114702815403</v>
      </c>
      <c r="K268" s="71">
        <v>0.78856913294597797</v>
      </c>
      <c r="L268" s="68">
        <v>28.623566214807099</v>
      </c>
      <c r="M268" s="71"/>
      <c r="N268" s="68"/>
      <c r="O268" s="71"/>
      <c r="P268" s="68"/>
      <c r="Q268" s="71">
        <v>0.53810000000000002</v>
      </c>
      <c r="R268" s="68">
        <v>84.948979591836704</v>
      </c>
    </row>
    <row r="269" spans="1:18" x14ac:dyDescent="0.2">
      <c r="A269" s="141" t="s">
        <v>876</v>
      </c>
      <c r="B269" s="67" t="s">
        <v>877</v>
      </c>
      <c r="C269" s="67">
        <v>27</v>
      </c>
      <c r="D269" s="67" t="s">
        <v>360</v>
      </c>
      <c r="E269" s="71">
        <v>0.71308256873884801</v>
      </c>
      <c r="F269" s="68">
        <v>60.0625651720542</v>
      </c>
      <c r="G269" s="71">
        <v>0.75964737125158299</v>
      </c>
      <c r="H269" s="68">
        <v>39.833159541188699</v>
      </c>
      <c r="I269" s="71">
        <v>0.76888271335861802</v>
      </c>
      <c r="J269" s="68">
        <v>69.1866527632951</v>
      </c>
      <c r="K269" s="71">
        <v>0.81940019034518996</v>
      </c>
      <c r="L269" s="68">
        <v>36.235662148070901</v>
      </c>
      <c r="M269" s="71"/>
      <c r="N269" s="68"/>
      <c r="O269" s="71"/>
      <c r="P269" s="68"/>
      <c r="Q269" s="71">
        <v>0.50439999999999996</v>
      </c>
      <c r="R269" s="68">
        <v>84.693877551020407</v>
      </c>
    </row>
    <row r="270" spans="1:18" x14ac:dyDescent="0.2">
      <c r="A270" s="141" t="s">
        <v>878</v>
      </c>
      <c r="B270" s="67" t="s">
        <v>879</v>
      </c>
      <c r="C270" s="67">
        <v>27</v>
      </c>
      <c r="D270" s="67" t="s">
        <v>360</v>
      </c>
      <c r="E270" s="71">
        <v>0.58113175669213402</v>
      </c>
      <c r="F270" s="68">
        <v>23.9311783107404</v>
      </c>
      <c r="G270" s="71">
        <v>0.71850013982218297</v>
      </c>
      <c r="H270" s="68">
        <v>29.7705943691345</v>
      </c>
      <c r="I270" s="71">
        <v>0.82079921286756596</v>
      </c>
      <c r="J270" s="68">
        <v>85.140771637122</v>
      </c>
      <c r="K270" s="71">
        <v>0.78522767407878902</v>
      </c>
      <c r="L270" s="68">
        <v>27.737226277372301</v>
      </c>
      <c r="M270" s="71"/>
      <c r="N270" s="68"/>
      <c r="O270" s="71"/>
      <c r="P270" s="68"/>
      <c r="Q270" s="71">
        <v>0</v>
      </c>
      <c r="R270" s="68">
        <v>74.489795918367307</v>
      </c>
    </row>
    <row r="271" spans="1:18" x14ac:dyDescent="0.2">
      <c r="A271" s="141" t="s">
        <v>880</v>
      </c>
      <c r="B271" s="67" t="s">
        <v>881</v>
      </c>
      <c r="C271" s="67">
        <v>27</v>
      </c>
      <c r="D271" s="67" t="s">
        <v>360</v>
      </c>
      <c r="E271" s="71">
        <v>0.55355570273424703</v>
      </c>
      <c r="F271" s="68">
        <v>16.944734098018799</v>
      </c>
      <c r="G271" s="71">
        <v>0.741653079620612</v>
      </c>
      <c r="H271" s="68">
        <v>35.192909280500501</v>
      </c>
      <c r="I271" s="71">
        <v>0.77981633510375503</v>
      </c>
      <c r="J271" s="68">
        <v>73.670490093847803</v>
      </c>
      <c r="K271" s="71">
        <v>0.692753396212622</v>
      </c>
      <c r="L271" s="68">
        <v>10.4796663190824</v>
      </c>
      <c r="M271" s="71"/>
      <c r="N271" s="68"/>
      <c r="O271" s="71"/>
      <c r="P271" s="68"/>
      <c r="Q271" s="71">
        <v>0</v>
      </c>
      <c r="R271" s="68">
        <v>74.489795918367307</v>
      </c>
    </row>
    <row r="272" spans="1:18" x14ac:dyDescent="0.2">
      <c r="A272" s="141" t="s">
        <v>882</v>
      </c>
      <c r="B272" s="67" t="s">
        <v>883</v>
      </c>
      <c r="C272" s="67">
        <v>27</v>
      </c>
      <c r="D272" s="67" t="s">
        <v>360</v>
      </c>
      <c r="E272" s="71">
        <v>0.78003046169918799</v>
      </c>
      <c r="F272" s="68">
        <v>72.002085505735096</v>
      </c>
      <c r="G272" s="71">
        <v>0.69505950403078398</v>
      </c>
      <c r="H272" s="68">
        <v>23.879040667361799</v>
      </c>
      <c r="I272" s="71">
        <v>0.81015581234077105</v>
      </c>
      <c r="J272" s="68">
        <v>82.794577685088598</v>
      </c>
      <c r="K272" s="71">
        <v>0.83487606872600995</v>
      </c>
      <c r="L272" s="68">
        <v>40.719499478623597</v>
      </c>
      <c r="M272" s="71"/>
      <c r="N272" s="68"/>
      <c r="O272" s="71"/>
      <c r="P272" s="68"/>
      <c r="Q272" s="71"/>
      <c r="R272" s="68"/>
    </row>
    <row r="273" spans="1:18" x14ac:dyDescent="0.2">
      <c r="A273" s="141" t="s">
        <v>884</v>
      </c>
      <c r="B273" s="67" t="s">
        <v>885</v>
      </c>
      <c r="C273" s="67">
        <v>27</v>
      </c>
      <c r="D273" s="67" t="s">
        <v>360</v>
      </c>
      <c r="E273" s="71">
        <v>0.72298647637922497</v>
      </c>
      <c r="F273" s="68">
        <v>61.783107403545401</v>
      </c>
      <c r="G273" s="71">
        <v>0.668108926738465</v>
      </c>
      <c r="H273" s="68">
        <v>18.196037539103202</v>
      </c>
      <c r="I273" s="71">
        <v>0.74616996503674704</v>
      </c>
      <c r="J273" s="68">
        <v>59.854014598540203</v>
      </c>
      <c r="K273" s="71">
        <v>0.75468053736246299</v>
      </c>
      <c r="L273" s="68">
        <v>21.5328467153285</v>
      </c>
      <c r="M273" s="71"/>
      <c r="N273" s="68"/>
      <c r="O273" s="71"/>
      <c r="P273" s="68"/>
      <c r="Q273" s="71"/>
      <c r="R273" s="68"/>
    </row>
    <row r="274" spans="1:18" x14ac:dyDescent="0.2">
      <c r="A274" s="141" t="s">
        <v>886</v>
      </c>
      <c r="B274" s="67" t="s">
        <v>887</v>
      </c>
      <c r="C274" s="67">
        <v>27</v>
      </c>
      <c r="D274" s="67" t="s">
        <v>360</v>
      </c>
      <c r="E274" s="71">
        <v>0.81350995585527297</v>
      </c>
      <c r="F274" s="68">
        <v>79.405630865484895</v>
      </c>
      <c r="G274" s="71">
        <v>0.66368729609085997</v>
      </c>
      <c r="H274" s="68">
        <v>17.205422314911399</v>
      </c>
      <c r="I274" s="71">
        <v>0.81337957181810105</v>
      </c>
      <c r="J274" s="68">
        <v>83.993743482794599</v>
      </c>
      <c r="K274" s="71">
        <v>0.77697295551213097</v>
      </c>
      <c r="L274" s="68">
        <v>25.964546402502599</v>
      </c>
      <c r="M274" s="71"/>
      <c r="N274" s="68"/>
      <c r="O274" s="71"/>
      <c r="P274" s="68"/>
      <c r="Q274" s="71">
        <v>1</v>
      </c>
      <c r="R274" s="68">
        <v>100</v>
      </c>
    </row>
    <row r="275" spans="1:18" x14ac:dyDescent="0.2">
      <c r="A275" s="141" t="s">
        <v>888</v>
      </c>
      <c r="B275" s="67" t="s">
        <v>889</v>
      </c>
      <c r="C275" s="67">
        <v>27</v>
      </c>
      <c r="D275" s="67" t="s">
        <v>360</v>
      </c>
      <c r="E275" s="71">
        <v>0.50707894298699896</v>
      </c>
      <c r="F275" s="68">
        <v>7.2992700729926998</v>
      </c>
      <c r="G275" s="71">
        <v>0.60605558003242399</v>
      </c>
      <c r="H275" s="68">
        <v>7.1428571428571397</v>
      </c>
      <c r="I275" s="71">
        <v>0.75887207646565702</v>
      </c>
      <c r="J275" s="68">
        <v>65.537017726798794</v>
      </c>
      <c r="K275" s="71">
        <v>0.66298811544991498</v>
      </c>
      <c r="L275" s="68">
        <v>6.8300312825860301</v>
      </c>
      <c r="M275" s="71"/>
      <c r="N275" s="68"/>
      <c r="O275" s="71"/>
      <c r="P275" s="68"/>
      <c r="Q275" s="71">
        <v>4.0000000000000002E-4</v>
      </c>
      <c r="R275" s="68">
        <v>74.574829931972801</v>
      </c>
    </row>
    <row r="276" spans="1:18" x14ac:dyDescent="0.2">
      <c r="A276" s="141" t="s">
        <v>890</v>
      </c>
      <c r="B276" s="67" t="s">
        <v>891</v>
      </c>
      <c r="C276" s="67">
        <v>27</v>
      </c>
      <c r="D276" s="67" t="s">
        <v>360</v>
      </c>
      <c r="E276" s="71">
        <v>0.80500868015688598</v>
      </c>
      <c r="F276" s="68">
        <v>76.903023983316004</v>
      </c>
      <c r="G276" s="71">
        <v>0.683003591678085</v>
      </c>
      <c r="H276" s="68">
        <v>20.855057351407702</v>
      </c>
      <c r="I276" s="71">
        <v>0.932695720630624</v>
      </c>
      <c r="J276" s="68">
        <v>96.454640250260695</v>
      </c>
      <c r="K276" s="71">
        <v>0.79932672816195005</v>
      </c>
      <c r="L276" s="68">
        <v>31.438998957247101</v>
      </c>
      <c r="M276" s="71"/>
      <c r="N276" s="68"/>
      <c r="O276" s="71"/>
      <c r="P276" s="68"/>
      <c r="Q276" s="71"/>
      <c r="R276" s="68"/>
    </row>
    <row r="277" spans="1:18" x14ac:dyDescent="0.2">
      <c r="A277" s="141" t="s">
        <v>892</v>
      </c>
      <c r="B277" s="67" t="s">
        <v>893</v>
      </c>
      <c r="C277" s="67">
        <v>27</v>
      </c>
      <c r="D277" s="67" t="s">
        <v>360</v>
      </c>
      <c r="E277" s="71">
        <v>0.69229758967501798</v>
      </c>
      <c r="F277" s="68">
        <v>55.578727841501603</v>
      </c>
      <c r="G277" s="71">
        <v>0.690281256358663</v>
      </c>
      <c r="H277" s="68">
        <v>22.3670490093848</v>
      </c>
      <c r="I277" s="71">
        <v>0.71513443287012601</v>
      </c>
      <c r="J277" s="68">
        <v>45.985401459854003</v>
      </c>
      <c r="K277" s="71">
        <v>0.67147707979626503</v>
      </c>
      <c r="L277" s="68">
        <v>7.8206465067778899</v>
      </c>
      <c r="M277" s="71"/>
      <c r="N277" s="68"/>
      <c r="O277" s="71"/>
      <c r="P277" s="68"/>
      <c r="Q277" s="71"/>
      <c r="R277" s="68"/>
    </row>
    <row r="278" spans="1:18" x14ac:dyDescent="0.2">
      <c r="A278" s="141" t="s">
        <v>894</v>
      </c>
      <c r="B278" s="67" t="s">
        <v>895</v>
      </c>
      <c r="C278" s="67">
        <v>27</v>
      </c>
      <c r="D278" s="67" t="s">
        <v>360</v>
      </c>
      <c r="E278" s="71">
        <v>0.489821617142217</v>
      </c>
      <c r="F278" s="68">
        <v>5.10948905109489</v>
      </c>
      <c r="G278" s="71">
        <v>0.61823534511796097</v>
      </c>
      <c r="H278" s="68">
        <v>8.4462982273201206</v>
      </c>
      <c r="I278" s="71">
        <v>0.66462214778593998</v>
      </c>
      <c r="J278" s="68">
        <v>27.267987486965598</v>
      </c>
      <c r="K278" s="71">
        <v>0.67642897566496896</v>
      </c>
      <c r="L278" s="68">
        <v>8.4462982273201206</v>
      </c>
      <c r="M278" s="71"/>
      <c r="N278" s="68"/>
      <c r="O278" s="71"/>
      <c r="P278" s="68"/>
      <c r="Q278" s="71">
        <v>0</v>
      </c>
      <c r="R278" s="68">
        <v>74.489795918367307</v>
      </c>
    </row>
    <row r="279" spans="1:18" x14ac:dyDescent="0.2">
      <c r="A279" s="141" t="s">
        <v>896</v>
      </c>
      <c r="B279" s="67" t="s">
        <v>897</v>
      </c>
      <c r="C279" s="67">
        <v>27</v>
      </c>
      <c r="D279" s="67" t="s">
        <v>360</v>
      </c>
      <c r="E279" s="71">
        <v>0.64987672229082205</v>
      </c>
      <c r="F279" s="68">
        <v>44.577685088633999</v>
      </c>
      <c r="G279" s="71">
        <v>0.59940862749044199</v>
      </c>
      <c r="H279" s="68">
        <v>6.6214807090719496</v>
      </c>
      <c r="I279" s="71">
        <v>0.61945222063623395</v>
      </c>
      <c r="J279" s="68">
        <v>12.6173096976017</v>
      </c>
      <c r="K279" s="71">
        <v>0.73076931874578999</v>
      </c>
      <c r="L279" s="68">
        <v>16.319082377476501</v>
      </c>
      <c r="M279" s="71"/>
      <c r="N279" s="68"/>
      <c r="O279" s="71"/>
      <c r="P279" s="68"/>
      <c r="Q279" s="71"/>
      <c r="R279" s="68"/>
    </row>
    <row r="280" spans="1:18" x14ac:dyDescent="0.2">
      <c r="A280" s="141" t="s">
        <v>898</v>
      </c>
      <c r="B280" s="67" t="s">
        <v>899</v>
      </c>
      <c r="C280" s="67">
        <v>27</v>
      </c>
      <c r="D280" s="67" t="s">
        <v>360</v>
      </c>
      <c r="E280" s="71">
        <v>0.51479451130501197</v>
      </c>
      <c r="F280" s="68">
        <v>8.4462982273201206</v>
      </c>
      <c r="G280" s="71">
        <v>0.70887113552306702</v>
      </c>
      <c r="H280" s="68">
        <v>27.476538060479701</v>
      </c>
      <c r="I280" s="71">
        <v>0.62916023392320297</v>
      </c>
      <c r="J280" s="68">
        <v>15.6934306569343</v>
      </c>
      <c r="K280" s="71">
        <v>0.721146675773778</v>
      </c>
      <c r="L280" s="68">
        <v>14.859228362878</v>
      </c>
      <c r="M280" s="71"/>
      <c r="N280" s="68"/>
      <c r="O280" s="71"/>
      <c r="P280" s="68"/>
      <c r="Q280" s="71">
        <v>0</v>
      </c>
      <c r="R280" s="68">
        <v>74.489795918367307</v>
      </c>
    </row>
    <row r="281" spans="1:18" x14ac:dyDescent="0.2">
      <c r="A281" s="141" t="s">
        <v>484</v>
      </c>
      <c r="B281" s="67" t="s">
        <v>900</v>
      </c>
      <c r="C281" s="67">
        <v>27</v>
      </c>
      <c r="D281" s="67" t="s">
        <v>360</v>
      </c>
      <c r="E281" s="71">
        <v>0.68087729937477803</v>
      </c>
      <c r="F281" s="68">
        <v>52.711157455683001</v>
      </c>
      <c r="G281" s="71">
        <v>0.69276158169666302</v>
      </c>
      <c r="H281" s="68">
        <v>23.096976016684</v>
      </c>
      <c r="I281" s="71">
        <v>0.63198774643002398</v>
      </c>
      <c r="J281" s="68">
        <v>16.631908237747702</v>
      </c>
      <c r="K281" s="71">
        <v>0.71788256999764899</v>
      </c>
      <c r="L281" s="68">
        <v>14.0771637122002</v>
      </c>
      <c r="M281" s="71"/>
      <c r="N281" s="68"/>
      <c r="O281" s="71"/>
      <c r="P281" s="68"/>
      <c r="Q281" s="71"/>
      <c r="R281" s="68"/>
    </row>
    <row r="282" spans="1:18" x14ac:dyDescent="0.2">
      <c r="A282" s="141" t="s">
        <v>901</v>
      </c>
      <c r="B282" s="67" t="s">
        <v>902</v>
      </c>
      <c r="C282" s="67">
        <v>27</v>
      </c>
      <c r="D282" s="67" t="s">
        <v>360</v>
      </c>
      <c r="E282" s="71">
        <v>0.50700585875273996</v>
      </c>
      <c r="F282" s="68">
        <v>7.2471324296141804</v>
      </c>
      <c r="G282" s="71">
        <v>0.64499168567312903</v>
      </c>
      <c r="H282" s="68">
        <v>13.347236704900901</v>
      </c>
      <c r="I282" s="71">
        <v>0.63360082857982503</v>
      </c>
      <c r="J282" s="68">
        <v>17.205422314911399</v>
      </c>
      <c r="K282" s="71">
        <v>0.74943092075800499</v>
      </c>
      <c r="L282" s="68">
        <v>19.9687174139729</v>
      </c>
      <c r="M282" s="71"/>
      <c r="N282" s="68"/>
      <c r="O282" s="71"/>
      <c r="P282" s="68"/>
      <c r="Q282" s="71">
        <v>0</v>
      </c>
      <c r="R282" s="68">
        <v>74.489795918367307</v>
      </c>
    </row>
    <row r="283" spans="1:18" x14ac:dyDescent="0.2">
      <c r="A283" s="141" t="s">
        <v>903</v>
      </c>
      <c r="B283" s="67" t="s">
        <v>904</v>
      </c>
      <c r="C283" s="67">
        <v>27</v>
      </c>
      <c r="D283" s="67" t="s">
        <v>360</v>
      </c>
      <c r="E283" s="71">
        <v>0.76962450326371001</v>
      </c>
      <c r="F283" s="68">
        <v>70.125130344108399</v>
      </c>
      <c r="G283" s="71">
        <v>0.65937131241292402</v>
      </c>
      <c r="H283" s="68">
        <v>15.8498435870699</v>
      </c>
      <c r="I283" s="71">
        <v>0.69930748763946704</v>
      </c>
      <c r="J283" s="68">
        <v>39.781021897810199</v>
      </c>
      <c r="K283" s="71">
        <v>0.719819213002448</v>
      </c>
      <c r="L283" s="68">
        <v>14.5985401459854</v>
      </c>
      <c r="M283" s="71"/>
      <c r="N283" s="68"/>
      <c r="O283" s="71"/>
      <c r="P283" s="68"/>
      <c r="Q283" s="71">
        <v>1</v>
      </c>
      <c r="R283" s="68">
        <v>100</v>
      </c>
    </row>
    <row r="284" spans="1:18" x14ac:dyDescent="0.2">
      <c r="A284" s="141" t="s">
        <v>905</v>
      </c>
      <c r="B284" s="67" t="s">
        <v>906</v>
      </c>
      <c r="C284" s="67">
        <v>27</v>
      </c>
      <c r="D284" s="67" t="s">
        <v>360</v>
      </c>
      <c r="E284" s="71">
        <v>0.75606481856789998</v>
      </c>
      <c r="F284" s="68">
        <v>67.361835245046905</v>
      </c>
      <c r="G284" s="71">
        <v>0.63723414724765604</v>
      </c>
      <c r="H284" s="68">
        <v>11.366006256517201</v>
      </c>
      <c r="I284" s="71">
        <v>0.65883104245602098</v>
      </c>
      <c r="J284" s="68">
        <v>25.443169968717399</v>
      </c>
      <c r="K284" s="71">
        <v>0.73119408456792301</v>
      </c>
      <c r="L284" s="68">
        <v>16.371220020855102</v>
      </c>
      <c r="M284" s="71"/>
      <c r="N284" s="68"/>
      <c r="O284" s="71"/>
      <c r="P284" s="68"/>
      <c r="Q284" s="71">
        <v>0.997</v>
      </c>
      <c r="R284" s="68">
        <v>89.285714285714306</v>
      </c>
    </row>
    <row r="285" spans="1:18" x14ac:dyDescent="0.2">
      <c r="A285" s="141" t="s">
        <v>907</v>
      </c>
      <c r="B285" s="67" t="s">
        <v>908</v>
      </c>
      <c r="C285" s="67">
        <v>27</v>
      </c>
      <c r="D285" s="67" t="s">
        <v>360</v>
      </c>
      <c r="E285" s="71">
        <v>0.76799517046191601</v>
      </c>
      <c r="F285" s="68">
        <v>69.760166840458794</v>
      </c>
      <c r="G285" s="71">
        <v>0.632842259849832</v>
      </c>
      <c r="H285" s="68">
        <v>10.844629822731999</v>
      </c>
      <c r="I285" s="71">
        <v>0.68922417988683504</v>
      </c>
      <c r="J285" s="68">
        <v>36.079249217935299</v>
      </c>
      <c r="K285" s="71">
        <v>0.749914242110997</v>
      </c>
      <c r="L285" s="68">
        <v>20.072992700729898</v>
      </c>
      <c r="M285" s="71"/>
      <c r="N285" s="68"/>
      <c r="O285" s="71"/>
      <c r="P285" s="68"/>
      <c r="Q285" s="71">
        <v>1</v>
      </c>
      <c r="R285" s="68">
        <v>100</v>
      </c>
    </row>
    <row r="286" spans="1:18" x14ac:dyDescent="0.2">
      <c r="A286" s="141" t="s">
        <v>909</v>
      </c>
      <c r="B286" s="67" t="s">
        <v>910</v>
      </c>
      <c r="C286" s="67">
        <v>27</v>
      </c>
      <c r="D286" s="67" t="s">
        <v>360</v>
      </c>
      <c r="E286" s="71">
        <v>0.69794546686563397</v>
      </c>
      <c r="F286" s="68">
        <v>57.507820646506801</v>
      </c>
      <c r="G286" s="71">
        <v>0.630434890314992</v>
      </c>
      <c r="H286" s="68">
        <v>10.323253388946799</v>
      </c>
      <c r="I286" s="71">
        <v>0.66521903434123397</v>
      </c>
      <c r="J286" s="68">
        <v>27.580813347236699</v>
      </c>
      <c r="K286" s="71">
        <v>0.79818247594067604</v>
      </c>
      <c r="L286" s="68">
        <v>31.021897810218999</v>
      </c>
      <c r="M286" s="71"/>
      <c r="N286" s="68"/>
      <c r="O286" s="71"/>
      <c r="P286" s="68"/>
      <c r="Q286" s="71"/>
      <c r="R286" s="68"/>
    </row>
    <row r="287" spans="1:18" x14ac:dyDescent="0.2">
      <c r="A287" s="141" t="s">
        <v>911</v>
      </c>
      <c r="B287" s="67" t="s">
        <v>912</v>
      </c>
      <c r="C287" s="67">
        <v>27</v>
      </c>
      <c r="D287" s="67" t="s">
        <v>360</v>
      </c>
      <c r="E287" s="71">
        <v>0.52069192567600098</v>
      </c>
      <c r="F287" s="68">
        <v>9.3326381647549503</v>
      </c>
      <c r="G287" s="71">
        <v>0.628765379982414</v>
      </c>
      <c r="H287" s="68">
        <v>9.8540145985401502</v>
      </c>
      <c r="I287" s="71">
        <v>0.68174984154237905</v>
      </c>
      <c r="J287" s="68">
        <v>33.5245046923879</v>
      </c>
      <c r="K287" s="71">
        <v>0.70565248117921098</v>
      </c>
      <c r="L287" s="68">
        <v>12.408759124087601</v>
      </c>
      <c r="M287" s="71"/>
      <c r="N287" s="68"/>
      <c r="O287" s="71"/>
      <c r="P287" s="68"/>
      <c r="Q287" s="71">
        <v>6.6600000000000006E-2</v>
      </c>
      <c r="R287" s="68">
        <v>77.465986394557802</v>
      </c>
    </row>
    <row r="288" spans="1:18" x14ac:dyDescent="0.2">
      <c r="A288" s="141" t="s">
        <v>913</v>
      </c>
      <c r="B288" s="67" t="s">
        <v>914</v>
      </c>
      <c r="C288" s="67">
        <v>27</v>
      </c>
      <c r="D288" s="67" t="s">
        <v>360</v>
      </c>
      <c r="E288" s="71">
        <v>0.56836028257085602</v>
      </c>
      <c r="F288" s="68">
        <v>20.594369134515102</v>
      </c>
      <c r="G288" s="71">
        <v>0.60151746640267501</v>
      </c>
      <c r="H288" s="68">
        <v>6.9343065693430699</v>
      </c>
      <c r="I288" s="71">
        <v>0.88277401402878897</v>
      </c>
      <c r="J288" s="68">
        <v>92.909280500521405</v>
      </c>
      <c r="K288" s="71">
        <v>0.78914964985196001</v>
      </c>
      <c r="L288" s="68">
        <v>28.9885297184567</v>
      </c>
      <c r="M288" s="71"/>
      <c r="N288" s="68"/>
      <c r="O288" s="71"/>
      <c r="P288" s="68"/>
      <c r="Q288" s="71">
        <v>0</v>
      </c>
      <c r="R288" s="68">
        <v>74.489795918367307</v>
      </c>
    </row>
    <row r="289" spans="1:18" x14ac:dyDescent="0.2">
      <c r="A289" s="141" t="s">
        <v>653</v>
      </c>
      <c r="B289" s="67" t="s">
        <v>915</v>
      </c>
      <c r="C289" s="67">
        <v>27</v>
      </c>
      <c r="D289" s="67" t="s">
        <v>360</v>
      </c>
      <c r="E289" s="71">
        <v>0.698931648682103</v>
      </c>
      <c r="F289" s="68">
        <v>57.716371220020903</v>
      </c>
      <c r="G289" s="71">
        <v>0.64129882333727495</v>
      </c>
      <c r="H289" s="68">
        <v>12.3566214807091</v>
      </c>
      <c r="I289" s="71">
        <v>0.86440554656964497</v>
      </c>
      <c r="J289" s="68">
        <v>91.240875912408796</v>
      </c>
      <c r="K289" s="71">
        <v>0.72052222482149297</v>
      </c>
      <c r="L289" s="68">
        <v>14.6506777893639</v>
      </c>
      <c r="M289" s="71"/>
      <c r="N289" s="68"/>
      <c r="O289" s="71"/>
      <c r="P289" s="68"/>
      <c r="Q289" s="71">
        <v>0.56950000000000001</v>
      </c>
      <c r="R289" s="68">
        <v>85.119047619047606</v>
      </c>
    </row>
    <row r="290" spans="1:18" x14ac:dyDescent="0.2">
      <c r="A290" s="141" t="s">
        <v>655</v>
      </c>
      <c r="B290" s="67" t="s">
        <v>916</v>
      </c>
      <c r="C290" s="67">
        <v>27</v>
      </c>
      <c r="D290" s="67" t="s">
        <v>360</v>
      </c>
      <c r="E290" s="71">
        <v>0.56299141599255198</v>
      </c>
      <c r="F290" s="68">
        <v>19.1866527632951</v>
      </c>
      <c r="G290" s="71">
        <v>0.63197521238185195</v>
      </c>
      <c r="H290" s="68">
        <v>10.6360792492179</v>
      </c>
      <c r="I290" s="71">
        <v>0.868872319804052</v>
      </c>
      <c r="J290" s="68">
        <v>91.762252346193904</v>
      </c>
      <c r="K290" s="71">
        <v>0.75111813178430598</v>
      </c>
      <c r="L290" s="68">
        <v>20.646506777893599</v>
      </c>
      <c r="M290" s="71"/>
      <c r="N290" s="68"/>
      <c r="O290" s="71"/>
      <c r="P290" s="68"/>
      <c r="Q290" s="71">
        <v>0</v>
      </c>
      <c r="R290" s="68">
        <v>74.489795918367307</v>
      </c>
    </row>
    <row r="291" spans="1:18" x14ac:dyDescent="0.2">
      <c r="A291" s="141" t="s">
        <v>657</v>
      </c>
      <c r="B291" s="67" t="s">
        <v>917</v>
      </c>
      <c r="C291" s="67">
        <v>27</v>
      </c>
      <c r="D291" s="67" t="s">
        <v>360</v>
      </c>
      <c r="E291" s="71">
        <v>0.521511681171269</v>
      </c>
      <c r="F291" s="68">
        <v>9.4890510948905096</v>
      </c>
      <c r="G291" s="71">
        <v>0.62275933984312304</v>
      </c>
      <c r="H291" s="68">
        <v>9.0719499478623593</v>
      </c>
      <c r="I291" s="71">
        <v>0.73410999973336699</v>
      </c>
      <c r="J291" s="68">
        <v>54.431699687174103</v>
      </c>
      <c r="K291" s="71">
        <v>0.72917738510858399</v>
      </c>
      <c r="L291" s="68">
        <v>15.901981230448399</v>
      </c>
      <c r="M291" s="71"/>
      <c r="N291" s="68"/>
      <c r="O291" s="71"/>
      <c r="P291" s="68"/>
      <c r="Q291" s="71">
        <v>0</v>
      </c>
      <c r="R291" s="68">
        <v>74.489795918367307</v>
      </c>
    </row>
    <row r="292" spans="1:18" x14ac:dyDescent="0.2">
      <c r="A292" s="141" t="s">
        <v>918</v>
      </c>
      <c r="B292" s="67" t="s">
        <v>919</v>
      </c>
      <c r="C292" s="67">
        <v>27</v>
      </c>
      <c r="D292" s="67" t="s">
        <v>360</v>
      </c>
      <c r="E292" s="71">
        <v>0.48395202289313799</v>
      </c>
      <c r="F292" s="68">
        <v>4.6402502606882203</v>
      </c>
      <c r="G292" s="71">
        <v>0.61300760188498005</v>
      </c>
      <c r="H292" s="68">
        <v>7.6642335766423404</v>
      </c>
      <c r="I292" s="71">
        <v>0.63858996337178198</v>
      </c>
      <c r="J292" s="68">
        <v>18.925964546402501</v>
      </c>
      <c r="K292" s="71">
        <v>0.68421052631578905</v>
      </c>
      <c r="L292" s="68">
        <v>9.5933263816475502</v>
      </c>
      <c r="M292" s="71"/>
      <c r="N292" s="68"/>
      <c r="O292" s="71"/>
      <c r="P292" s="68"/>
      <c r="Q292" s="71">
        <v>0</v>
      </c>
      <c r="R292" s="68">
        <v>74.489795918367307</v>
      </c>
    </row>
    <row r="293" spans="1:18" x14ac:dyDescent="0.2">
      <c r="A293" s="141" t="s">
        <v>920</v>
      </c>
      <c r="B293" s="67" t="s">
        <v>921</v>
      </c>
      <c r="C293" s="67">
        <v>27</v>
      </c>
      <c r="D293" s="67" t="s">
        <v>360</v>
      </c>
      <c r="E293" s="71">
        <v>0.45231869763579402</v>
      </c>
      <c r="F293" s="68">
        <v>2.2419186652763301</v>
      </c>
      <c r="G293" s="71">
        <v>0.56328920157107798</v>
      </c>
      <c r="H293" s="68">
        <v>4.0667361835245002</v>
      </c>
      <c r="I293" s="71">
        <v>0.58428968332882003</v>
      </c>
      <c r="J293" s="68">
        <v>6.7257559958289903</v>
      </c>
      <c r="K293" s="71">
        <v>0.66169590564327696</v>
      </c>
      <c r="L293" s="68">
        <v>6.5172054223149098</v>
      </c>
      <c r="M293" s="71"/>
      <c r="N293" s="68"/>
      <c r="O293" s="71"/>
      <c r="P293" s="68"/>
      <c r="Q293" s="71">
        <v>0</v>
      </c>
      <c r="R293" s="68">
        <v>74.489795918367307</v>
      </c>
    </row>
    <row r="294" spans="1:18" x14ac:dyDescent="0.2">
      <c r="A294" s="141" t="s">
        <v>922</v>
      </c>
      <c r="B294" s="67" t="s">
        <v>923</v>
      </c>
      <c r="C294" s="67">
        <v>27</v>
      </c>
      <c r="D294" s="67" t="s">
        <v>360</v>
      </c>
      <c r="E294" s="71">
        <v>0.69351481352189304</v>
      </c>
      <c r="F294" s="68">
        <v>55.8915537017727</v>
      </c>
      <c r="G294" s="71">
        <v>0.66844547092472995</v>
      </c>
      <c r="H294" s="68">
        <v>18.300312825860299</v>
      </c>
      <c r="I294" s="71">
        <v>0.644533388707069</v>
      </c>
      <c r="J294" s="68">
        <v>21.0114702815433</v>
      </c>
      <c r="K294" s="71">
        <v>0.76756558093388005</v>
      </c>
      <c r="L294" s="68">
        <v>24.2440041710115</v>
      </c>
      <c r="M294" s="71"/>
      <c r="N294" s="68"/>
      <c r="O294" s="71"/>
      <c r="P294" s="68"/>
      <c r="Q294" s="71"/>
      <c r="R294" s="68"/>
    </row>
    <row r="295" spans="1:18" x14ac:dyDescent="0.2">
      <c r="A295" s="141" t="s">
        <v>924</v>
      </c>
      <c r="B295" s="67" t="s">
        <v>925</v>
      </c>
      <c r="C295" s="67">
        <v>27</v>
      </c>
      <c r="D295" s="67" t="s">
        <v>360</v>
      </c>
      <c r="E295" s="71">
        <v>0.65220929370063896</v>
      </c>
      <c r="F295" s="68">
        <v>45.255474452554701</v>
      </c>
      <c r="G295" s="71">
        <v>0.64428209040931905</v>
      </c>
      <c r="H295" s="68">
        <v>13.086548488008299</v>
      </c>
      <c r="I295" s="71">
        <v>0.82963345386735099</v>
      </c>
      <c r="J295" s="68">
        <v>87.122002085505699</v>
      </c>
      <c r="K295" s="71">
        <v>0.74892163052588601</v>
      </c>
      <c r="L295" s="68">
        <v>19.6558915537018</v>
      </c>
      <c r="M295" s="71"/>
      <c r="N295" s="68"/>
      <c r="O295" s="71"/>
      <c r="P295" s="68"/>
      <c r="Q295" s="71">
        <v>0.38600000000000001</v>
      </c>
      <c r="R295" s="68">
        <v>81.547619047619094</v>
      </c>
    </row>
    <row r="296" spans="1:18" x14ac:dyDescent="0.2">
      <c r="A296" s="141" t="s">
        <v>926</v>
      </c>
      <c r="B296" s="67" t="s">
        <v>927</v>
      </c>
      <c r="C296" s="67">
        <v>27</v>
      </c>
      <c r="D296" s="67" t="s">
        <v>360</v>
      </c>
      <c r="E296" s="71">
        <v>0.53398225101232</v>
      </c>
      <c r="F296" s="68">
        <v>12.043795620438001</v>
      </c>
      <c r="G296" s="71">
        <v>0.51391511779649501</v>
      </c>
      <c r="H296" s="68">
        <v>2.81543274244004</v>
      </c>
      <c r="I296" s="71">
        <v>0.70581784227409905</v>
      </c>
      <c r="J296" s="68">
        <v>42.127215849843601</v>
      </c>
      <c r="K296" s="71">
        <v>0.638296043978688</v>
      </c>
      <c r="L296" s="68">
        <v>4.2752867570385797</v>
      </c>
      <c r="M296" s="71"/>
      <c r="N296" s="68"/>
      <c r="O296" s="71"/>
      <c r="P296" s="68"/>
      <c r="Q296" s="71">
        <v>0.27789999999999998</v>
      </c>
      <c r="R296" s="68">
        <v>80.102040816326493</v>
      </c>
    </row>
    <row r="297" spans="1:18" x14ac:dyDescent="0.2">
      <c r="A297" s="141" t="s">
        <v>928</v>
      </c>
      <c r="B297" s="67" t="s">
        <v>929</v>
      </c>
      <c r="C297" s="67">
        <v>27</v>
      </c>
      <c r="D297" s="67" t="s">
        <v>360</v>
      </c>
      <c r="E297" s="71">
        <v>0.67996653583414102</v>
      </c>
      <c r="F297" s="68">
        <v>52.554744525547399</v>
      </c>
      <c r="G297" s="71">
        <v>0.62360654366822099</v>
      </c>
      <c r="H297" s="68">
        <v>9.3326381647549503</v>
      </c>
      <c r="I297" s="71">
        <v>0.67334581172385699</v>
      </c>
      <c r="J297" s="68">
        <v>30.396246089676701</v>
      </c>
      <c r="K297" s="71">
        <v>0.74294725211034596</v>
      </c>
      <c r="L297" s="68">
        <v>18.3524504692388</v>
      </c>
      <c r="M297" s="71"/>
      <c r="N297" s="68"/>
      <c r="O297" s="71"/>
      <c r="P297" s="68"/>
      <c r="Q297" s="71"/>
      <c r="R297" s="68"/>
    </row>
    <row r="298" spans="1:18" x14ac:dyDescent="0.2">
      <c r="A298" s="141" t="s">
        <v>930</v>
      </c>
      <c r="B298" s="67" t="s">
        <v>931</v>
      </c>
      <c r="C298" s="67">
        <v>27</v>
      </c>
      <c r="D298" s="67" t="s">
        <v>360</v>
      </c>
      <c r="E298" s="71">
        <v>0.50289366370827604</v>
      </c>
      <c r="F298" s="68">
        <v>6.67361835245047</v>
      </c>
      <c r="G298" s="71">
        <v>0.65034064883893405</v>
      </c>
      <c r="H298" s="68">
        <v>14.129301355578701</v>
      </c>
      <c r="I298" s="71">
        <v>0.68379781645607396</v>
      </c>
      <c r="J298" s="68">
        <v>34.358706986444197</v>
      </c>
      <c r="K298" s="71">
        <v>0.67743618953809803</v>
      </c>
      <c r="L298" s="68">
        <v>8.6548488008342002</v>
      </c>
      <c r="M298" s="71"/>
      <c r="N298" s="68"/>
      <c r="O298" s="71"/>
      <c r="P298" s="68"/>
      <c r="Q298" s="71">
        <v>0</v>
      </c>
      <c r="R298" s="68">
        <v>74.489795918367307</v>
      </c>
    </row>
    <row r="299" spans="1:18" x14ac:dyDescent="0.2">
      <c r="A299" s="141" t="s">
        <v>932</v>
      </c>
      <c r="B299" s="67" t="s">
        <v>933</v>
      </c>
      <c r="C299" s="67">
        <v>27</v>
      </c>
      <c r="D299" s="67" t="s">
        <v>360</v>
      </c>
      <c r="E299" s="71">
        <v>0.70802883413779105</v>
      </c>
      <c r="F299" s="68">
        <v>59.0719499478624</v>
      </c>
      <c r="G299" s="71">
        <v>0.65474570509483498</v>
      </c>
      <c r="H299" s="68">
        <v>14.963503649634999</v>
      </c>
      <c r="I299" s="71">
        <v>0.76815734415945602</v>
      </c>
      <c r="J299" s="68">
        <v>68.821689259645495</v>
      </c>
      <c r="K299" s="71">
        <v>0.70118345315908104</v>
      </c>
      <c r="L299" s="68">
        <v>11.522419186652799</v>
      </c>
      <c r="M299" s="71"/>
      <c r="N299" s="68"/>
      <c r="O299" s="71"/>
      <c r="P299" s="68"/>
      <c r="Q299" s="71"/>
      <c r="R299" s="68"/>
    </row>
    <row r="300" spans="1:18" x14ac:dyDescent="0.2">
      <c r="A300" s="141" t="s">
        <v>934</v>
      </c>
      <c r="B300" s="67" t="s">
        <v>935</v>
      </c>
      <c r="C300" s="67">
        <v>27</v>
      </c>
      <c r="D300" s="67" t="s">
        <v>360</v>
      </c>
      <c r="E300" s="71">
        <v>0.65840726985403597</v>
      </c>
      <c r="F300" s="68">
        <v>46.8196037539103</v>
      </c>
      <c r="G300" s="71">
        <v>0.62597345274006</v>
      </c>
      <c r="H300" s="68">
        <v>9.4890510948905096</v>
      </c>
      <c r="I300" s="71">
        <v>0.69664037560985903</v>
      </c>
      <c r="J300" s="68">
        <v>38.894681960375401</v>
      </c>
      <c r="K300" s="71">
        <v>0.65260798121218899</v>
      </c>
      <c r="L300" s="68">
        <v>5.5265901981230403</v>
      </c>
      <c r="M300" s="71"/>
      <c r="N300" s="68"/>
      <c r="O300" s="71"/>
      <c r="P300" s="68"/>
      <c r="Q300" s="71"/>
      <c r="R300" s="68"/>
    </row>
    <row r="301" spans="1:18" x14ac:dyDescent="0.2">
      <c r="A301" s="141" t="s">
        <v>936</v>
      </c>
      <c r="B301" s="67" t="s">
        <v>937</v>
      </c>
      <c r="C301" s="67">
        <v>27</v>
      </c>
      <c r="D301" s="67" t="s">
        <v>360</v>
      </c>
      <c r="E301" s="71">
        <v>0.70146700007544005</v>
      </c>
      <c r="F301" s="68">
        <v>57.872784150156399</v>
      </c>
      <c r="G301" s="71">
        <v>0.61142991366059596</v>
      </c>
      <c r="H301" s="68">
        <v>7.5078206465067803</v>
      </c>
      <c r="I301" s="71">
        <v>0.72589942043491695</v>
      </c>
      <c r="J301" s="68">
        <v>50.677789363920802</v>
      </c>
      <c r="K301" s="71">
        <v>0.76707166613080702</v>
      </c>
      <c r="L301" s="68">
        <v>23.9833159541189</v>
      </c>
      <c r="M301" s="71"/>
      <c r="N301" s="68"/>
      <c r="O301" s="71"/>
      <c r="P301" s="68"/>
      <c r="Q301" s="71"/>
      <c r="R301" s="68"/>
    </row>
    <row r="302" spans="1:18" x14ac:dyDescent="0.2">
      <c r="A302" s="141" t="s">
        <v>938</v>
      </c>
      <c r="B302" s="67" t="s">
        <v>939</v>
      </c>
      <c r="C302" s="67">
        <v>27</v>
      </c>
      <c r="D302" s="67" t="s">
        <v>360</v>
      </c>
      <c r="E302" s="71">
        <v>0.48985987942825199</v>
      </c>
      <c r="F302" s="68">
        <v>5.1616266944734104</v>
      </c>
      <c r="G302" s="71">
        <v>0.58819871770369003</v>
      </c>
      <c r="H302" s="68">
        <v>5.4223149113660103</v>
      </c>
      <c r="I302" s="71">
        <v>0.66794338686206001</v>
      </c>
      <c r="J302" s="68">
        <v>28.519290928050101</v>
      </c>
      <c r="K302" s="71">
        <v>0.70329741314725602</v>
      </c>
      <c r="L302" s="68">
        <v>11.783107403545401</v>
      </c>
      <c r="M302" s="71"/>
      <c r="N302" s="68"/>
      <c r="O302" s="71"/>
      <c r="P302" s="68"/>
      <c r="Q302" s="71">
        <v>0</v>
      </c>
      <c r="R302" s="68">
        <v>74.489795918367307</v>
      </c>
    </row>
    <row r="303" spans="1:18" x14ac:dyDescent="0.2">
      <c r="A303" s="141" t="s">
        <v>940</v>
      </c>
      <c r="B303" s="67" t="s">
        <v>941</v>
      </c>
      <c r="C303" s="67">
        <v>27</v>
      </c>
      <c r="D303" s="67" t="s">
        <v>360</v>
      </c>
      <c r="E303" s="71">
        <v>0.73623485928424404</v>
      </c>
      <c r="F303" s="68">
        <v>64.025026068821703</v>
      </c>
      <c r="G303" s="71">
        <v>0.71235976986897998</v>
      </c>
      <c r="H303" s="68">
        <v>28.415015641293</v>
      </c>
      <c r="I303" s="71">
        <v>0.77560999394366203</v>
      </c>
      <c r="J303" s="68">
        <v>72.210636079249198</v>
      </c>
      <c r="K303" s="71">
        <v>0.72073481404008999</v>
      </c>
      <c r="L303" s="68">
        <v>14.702815432742399</v>
      </c>
      <c r="M303" s="71"/>
      <c r="N303" s="68"/>
      <c r="O303" s="71"/>
      <c r="P303" s="68"/>
      <c r="Q303" s="71"/>
      <c r="R303" s="68"/>
    </row>
    <row r="304" spans="1:18" x14ac:dyDescent="0.2">
      <c r="A304" s="141" t="s">
        <v>586</v>
      </c>
      <c r="B304" s="67" t="s">
        <v>942</v>
      </c>
      <c r="C304" s="67">
        <v>27</v>
      </c>
      <c r="D304" s="67" t="s">
        <v>360</v>
      </c>
      <c r="E304" s="71">
        <v>0.60993284040544804</v>
      </c>
      <c r="F304" s="68">
        <v>31.856100104275299</v>
      </c>
      <c r="G304" s="71">
        <v>0.60135930647715496</v>
      </c>
      <c r="H304" s="68">
        <v>6.8300312825860301</v>
      </c>
      <c r="I304" s="71">
        <v>0.60311681543828699</v>
      </c>
      <c r="J304" s="68">
        <v>9.0198123044838407</v>
      </c>
      <c r="K304" s="71">
        <v>0.62532239930089994</v>
      </c>
      <c r="L304" s="68">
        <v>3.4932221063607898</v>
      </c>
      <c r="M304" s="71"/>
      <c r="N304" s="68"/>
      <c r="O304" s="71"/>
      <c r="P304" s="68"/>
      <c r="Q304" s="71"/>
      <c r="R304" s="68"/>
    </row>
    <row r="305" spans="1:18" x14ac:dyDescent="0.2">
      <c r="A305" s="141" t="s">
        <v>943</v>
      </c>
      <c r="B305" s="67" t="s">
        <v>944</v>
      </c>
      <c r="C305" s="67">
        <v>27</v>
      </c>
      <c r="D305" s="67" t="s">
        <v>360</v>
      </c>
      <c r="E305" s="71">
        <v>0.47971614625305897</v>
      </c>
      <c r="F305" s="68">
        <v>4.2231491136600603</v>
      </c>
      <c r="G305" s="71">
        <v>0.62943474501859897</v>
      </c>
      <c r="H305" s="68">
        <v>10.010427528675701</v>
      </c>
      <c r="I305" s="71">
        <v>0.63138317277058598</v>
      </c>
      <c r="J305" s="68">
        <v>16.371220020855102</v>
      </c>
      <c r="K305" s="71">
        <v>0.65804666722305105</v>
      </c>
      <c r="L305" s="68">
        <v>5.9958289885297198</v>
      </c>
      <c r="M305" s="71"/>
      <c r="N305" s="68"/>
      <c r="O305" s="71"/>
      <c r="P305" s="68"/>
      <c r="Q305" s="71">
        <v>0</v>
      </c>
      <c r="R305" s="68">
        <v>74.489795918367307</v>
      </c>
    </row>
    <row r="306" spans="1:18" x14ac:dyDescent="0.2">
      <c r="A306" s="141" t="s">
        <v>945</v>
      </c>
      <c r="B306" s="67" t="s">
        <v>946</v>
      </c>
      <c r="C306" s="67">
        <v>27</v>
      </c>
      <c r="D306" s="67" t="s">
        <v>360</v>
      </c>
      <c r="E306" s="71">
        <v>0.48428533731585499</v>
      </c>
      <c r="F306" s="68">
        <v>4.6923879040667398</v>
      </c>
      <c r="G306" s="71">
        <v>0.63060243377054903</v>
      </c>
      <c r="H306" s="68">
        <v>10.427528675703901</v>
      </c>
      <c r="I306" s="71">
        <v>0.65560637516547304</v>
      </c>
      <c r="J306" s="68">
        <v>24.087591240875899</v>
      </c>
      <c r="K306" s="71">
        <v>0.650932540327396</v>
      </c>
      <c r="L306" s="68">
        <v>5.4223149113660103</v>
      </c>
      <c r="M306" s="71"/>
      <c r="N306" s="68"/>
      <c r="O306" s="71"/>
      <c r="P306" s="68"/>
      <c r="Q306" s="71">
        <v>0</v>
      </c>
      <c r="R306" s="68">
        <v>74.489795918367307</v>
      </c>
    </row>
    <row r="307" spans="1:18" x14ac:dyDescent="0.2">
      <c r="A307" s="141" t="s">
        <v>833</v>
      </c>
      <c r="B307" s="67" t="s">
        <v>947</v>
      </c>
      <c r="C307" s="67">
        <v>27</v>
      </c>
      <c r="D307" s="67" t="s">
        <v>360</v>
      </c>
      <c r="E307" s="71">
        <v>0.69049631757567398</v>
      </c>
      <c r="F307" s="68">
        <v>55.005213764337903</v>
      </c>
      <c r="G307" s="71">
        <v>0.59323425002351804</v>
      </c>
      <c r="H307" s="68">
        <v>5.8394160583941597</v>
      </c>
      <c r="I307" s="71">
        <v>0.81248086086367799</v>
      </c>
      <c r="J307" s="68">
        <v>83.733055265901996</v>
      </c>
      <c r="K307" s="71">
        <v>0.66577384183982602</v>
      </c>
      <c r="L307" s="68">
        <v>7.1428571428571397</v>
      </c>
      <c r="M307" s="71"/>
      <c r="N307" s="68"/>
      <c r="O307" s="71"/>
      <c r="P307" s="68"/>
      <c r="Q307" s="71"/>
      <c r="R307" s="68"/>
    </row>
    <row r="308" spans="1:18" x14ac:dyDescent="0.2">
      <c r="A308" s="141" t="s">
        <v>948</v>
      </c>
      <c r="B308" s="67" t="s">
        <v>949</v>
      </c>
      <c r="C308" s="67">
        <v>27</v>
      </c>
      <c r="D308" s="67" t="s">
        <v>360</v>
      </c>
      <c r="E308" s="71">
        <v>0.48340026040291301</v>
      </c>
      <c r="F308" s="68">
        <v>4.5881126173097</v>
      </c>
      <c r="G308" s="71">
        <v>0.61376064873513203</v>
      </c>
      <c r="H308" s="68">
        <v>7.8727841501564102</v>
      </c>
      <c r="I308" s="71">
        <v>0.65556310308741395</v>
      </c>
      <c r="J308" s="68">
        <v>24.035453597497401</v>
      </c>
      <c r="K308" s="71">
        <v>0.66427728978910805</v>
      </c>
      <c r="L308" s="68">
        <v>7.0385818561000999</v>
      </c>
      <c r="M308" s="71"/>
      <c r="N308" s="68"/>
      <c r="O308" s="71"/>
      <c r="P308" s="68"/>
      <c r="Q308" s="71">
        <v>0</v>
      </c>
      <c r="R308" s="68">
        <v>74.489795918367307</v>
      </c>
    </row>
    <row r="309" spans="1:18" x14ac:dyDescent="0.2">
      <c r="A309" s="141" t="s">
        <v>950</v>
      </c>
      <c r="B309" s="67" t="s">
        <v>951</v>
      </c>
      <c r="C309" s="67">
        <v>27</v>
      </c>
      <c r="D309" s="67" t="s">
        <v>360</v>
      </c>
      <c r="E309" s="71">
        <v>0.47062515729094101</v>
      </c>
      <c r="F309" s="68">
        <v>3.4410844629822699</v>
      </c>
      <c r="G309" s="71">
        <v>0.53408552279308796</v>
      </c>
      <c r="H309" s="68">
        <v>3.2325338894682001</v>
      </c>
      <c r="I309" s="71">
        <v>0.71584577982851305</v>
      </c>
      <c r="J309" s="68">
        <v>46.454640250260702</v>
      </c>
      <c r="K309" s="71">
        <v>0.63256932654216202</v>
      </c>
      <c r="L309" s="68">
        <v>3.9103232533889498</v>
      </c>
      <c r="M309" s="71"/>
      <c r="N309" s="68"/>
      <c r="O309" s="71"/>
      <c r="P309" s="68"/>
      <c r="Q309" s="71">
        <v>0</v>
      </c>
      <c r="R309" s="68">
        <v>74.489795918367307</v>
      </c>
    </row>
    <row r="310" spans="1:18" x14ac:dyDescent="0.2">
      <c r="A310" s="141" t="s">
        <v>952</v>
      </c>
      <c r="B310" s="67" t="s">
        <v>953</v>
      </c>
      <c r="C310" s="67">
        <v>27</v>
      </c>
      <c r="D310" s="67" t="s">
        <v>360</v>
      </c>
      <c r="E310" s="71">
        <v>0.49284621296707798</v>
      </c>
      <c r="F310" s="68">
        <v>5.5265901981230403</v>
      </c>
      <c r="G310" s="71">
        <v>0.68200546220985903</v>
      </c>
      <c r="H310" s="68">
        <v>20.594369134515102</v>
      </c>
      <c r="I310" s="71">
        <v>0.67163979462534495</v>
      </c>
      <c r="J310" s="68">
        <v>29.979144942648599</v>
      </c>
      <c r="K310" s="71">
        <v>0.61773959503310905</v>
      </c>
      <c r="L310" s="68">
        <v>2.9197080291970798</v>
      </c>
      <c r="M310" s="71"/>
      <c r="N310" s="68"/>
      <c r="O310" s="71"/>
      <c r="P310" s="68"/>
      <c r="Q310" s="71">
        <v>0</v>
      </c>
      <c r="R310" s="68">
        <v>74.489795918367307</v>
      </c>
    </row>
    <row r="311" spans="1:18" x14ac:dyDescent="0.2">
      <c r="A311" s="141" t="s">
        <v>954</v>
      </c>
      <c r="B311" s="67" t="s">
        <v>955</v>
      </c>
      <c r="C311" s="67">
        <v>27</v>
      </c>
      <c r="D311" s="67" t="s">
        <v>360</v>
      </c>
      <c r="E311" s="71">
        <v>0.52616099013209905</v>
      </c>
      <c r="F311" s="68">
        <v>10.5318039624609</v>
      </c>
      <c r="G311" s="71">
        <v>0.64399900918143305</v>
      </c>
      <c r="H311" s="68">
        <v>12.982273201251299</v>
      </c>
      <c r="I311" s="71">
        <v>0.72005309514815496</v>
      </c>
      <c r="J311" s="68">
        <v>48.488008342022901</v>
      </c>
      <c r="K311" s="71">
        <v>0.74059185619880796</v>
      </c>
      <c r="L311" s="68">
        <v>17.883211678832101</v>
      </c>
      <c r="M311" s="71"/>
      <c r="N311" s="68"/>
      <c r="O311" s="71"/>
      <c r="P311" s="68"/>
      <c r="Q311" s="71">
        <v>0</v>
      </c>
      <c r="R311" s="68">
        <v>74.489795918367307</v>
      </c>
    </row>
    <row r="312" spans="1:18" x14ac:dyDescent="0.2">
      <c r="A312" s="141" t="s">
        <v>956</v>
      </c>
      <c r="B312" s="67" t="s">
        <v>957</v>
      </c>
      <c r="C312" s="67">
        <v>27</v>
      </c>
      <c r="D312" s="67" t="s">
        <v>360</v>
      </c>
      <c r="E312" s="71">
        <v>0.69402638433841102</v>
      </c>
      <c r="F312" s="68">
        <v>56.100104275286803</v>
      </c>
      <c r="G312" s="71">
        <v>0.67575285024124998</v>
      </c>
      <c r="H312" s="68">
        <v>19.082377476538099</v>
      </c>
      <c r="I312" s="71">
        <v>0.70843394153753902</v>
      </c>
      <c r="J312" s="68">
        <v>43.0656934306569</v>
      </c>
      <c r="K312" s="71">
        <v>0.69789236123644405</v>
      </c>
      <c r="L312" s="68">
        <v>10.8967674661105</v>
      </c>
      <c r="M312" s="71"/>
      <c r="N312" s="68"/>
      <c r="O312" s="71"/>
      <c r="P312" s="68"/>
      <c r="Q312" s="71"/>
      <c r="R312" s="68"/>
    </row>
    <row r="313" spans="1:18" x14ac:dyDescent="0.2">
      <c r="A313" s="141" t="s">
        <v>958</v>
      </c>
      <c r="B313" s="67" t="s">
        <v>959</v>
      </c>
      <c r="C313" s="67">
        <v>27</v>
      </c>
      <c r="D313" s="67" t="s">
        <v>360</v>
      </c>
      <c r="E313" s="71">
        <v>0.51134204064838795</v>
      </c>
      <c r="F313" s="68">
        <v>7.9249217935349296</v>
      </c>
      <c r="G313" s="71">
        <v>0.66533973291674298</v>
      </c>
      <c r="H313" s="68">
        <v>17.674661105317998</v>
      </c>
      <c r="I313" s="71">
        <v>0.69928555335758802</v>
      </c>
      <c r="J313" s="68">
        <v>39.728884254431698</v>
      </c>
      <c r="K313" s="71">
        <v>0.68074287631922203</v>
      </c>
      <c r="L313" s="68">
        <v>8.9155370177268001</v>
      </c>
      <c r="M313" s="71"/>
      <c r="N313" s="68"/>
      <c r="O313" s="71"/>
      <c r="P313" s="68"/>
      <c r="Q313" s="71">
        <v>0</v>
      </c>
      <c r="R313" s="68">
        <v>74.489795918367307</v>
      </c>
    </row>
    <row r="314" spans="1:18" x14ac:dyDescent="0.2">
      <c r="A314" s="141" t="s">
        <v>960</v>
      </c>
      <c r="B314" s="67" t="s">
        <v>961</v>
      </c>
      <c r="C314" s="67">
        <v>27</v>
      </c>
      <c r="D314" s="67" t="s">
        <v>360</v>
      </c>
      <c r="E314" s="71">
        <v>0.69019393002235097</v>
      </c>
      <c r="F314" s="68">
        <v>54.900938477580802</v>
      </c>
      <c r="G314" s="71">
        <v>0.63337125000032302</v>
      </c>
      <c r="H314" s="68">
        <v>11.0531803962461</v>
      </c>
      <c r="I314" s="71">
        <v>0.70222746956089799</v>
      </c>
      <c r="J314" s="68">
        <v>40.823774765380598</v>
      </c>
      <c r="K314" s="71">
        <v>0.734983070505832</v>
      </c>
      <c r="L314" s="68">
        <v>16.944734098018799</v>
      </c>
      <c r="M314" s="71"/>
      <c r="N314" s="68"/>
      <c r="O314" s="71"/>
      <c r="P314" s="68"/>
      <c r="Q314" s="71"/>
      <c r="R314" s="68"/>
    </row>
    <row r="315" spans="1:18" x14ac:dyDescent="0.2">
      <c r="A315" s="141" t="s">
        <v>962</v>
      </c>
      <c r="B315" s="67" t="s">
        <v>963</v>
      </c>
      <c r="C315" s="67">
        <v>27</v>
      </c>
      <c r="D315" s="67" t="s">
        <v>360</v>
      </c>
      <c r="E315" s="71">
        <v>0.678651537844983</v>
      </c>
      <c r="F315" s="68">
        <v>52.241918665276302</v>
      </c>
      <c r="G315" s="71">
        <v>0.701191494557592</v>
      </c>
      <c r="H315" s="68">
        <v>25.651720542231502</v>
      </c>
      <c r="I315" s="71">
        <v>0.68008601289519</v>
      </c>
      <c r="J315" s="68">
        <v>32.846715328467198</v>
      </c>
      <c r="K315" s="71">
        <v>0.67082864392715202</v>
      </c>
      <c r="L315" s="68">
        <v>7.6642335766423404</v>
      </c>
      <c r="M315" s="71"/>
      <c r="N315" s="68"/>
      <c r="O315" s="71"/>
      <c r="P315" s="68"/>
      <c r="Q315" s="71">
        <v>0.66249999999999998</v>
      </c>
      <c r="R315" s="68">
        <v>86.054421768707499</v>
      </c>
    </row>
    <row r="316" spans="1:18" x14ac:dyDescent="0.2">
      <c r="A316" s="141" t="s">
        <v>964</v>
      </c>
      <c r="B316" s="67" t="s">
        <v>965</v>
      </c>
      <c r="C316" s="67">
        <v>27</v>
      </c>
      <c r="D316" s="67" t="s">
        <v>360</v>
      </c>
      <c r="E316" s="71">
        <v>0.67033054572470696</v>
      </c>
      <c r="F316" s="68">
        <v>49.947862356621499</v>
      </c>
      <c r="G316" s="71">
        <v>0.705603893703311</v>
      </c>
      <c r="H316" s="68">
        <v>26.8508863399374</v>
      </c>
      <c r="I316" s="71">
        <v>0.66318778890181795</v>
      </c>
      <c r="J316" s="68">
        <v>26.798748696558899</v>
      </c>
      <c r="K316" s="71">
        <v>0.64219995456899304</v>
      </c>
      <c r="L316" s="68">
        <v>4.6402502606882203</v>
      </c>
      <c r="M316" s="71"/>
      <c r="N316" s="68"/>
      <c r="O316" s="71"/>
      <c r="P316" s="68"/>
      <c r="Q316" s="71"/>
      <c r="R316" s="68"/>
    </row>
    <row r="317" spans="1:18" x14ac:dyDescent="0.2">
      <c r="A317" s="141" t="s">
        <v>675</v>
      </c>
      <c r="B317" s="67" t="s">
        <v>966</v>
      </c>
      <c r="C317" s="67">
        <v>27</v>
      </c>
      <c r="D317" s="67" t="s">
        <v>360</v>
      </c>
      <c r="E317" s="71">
        <v>0.67696462340248598</v>
      </c>
      <c r="F317" s="68">
        <v>51.772679874869702</v>
      </c>
      <c r="G317" s="71">
        <v>0.72784232925793502</v>
      </c>
      <c r="H317" s="68">
        <v>31.960375391032301</v>
      </c>
      <c r="I317" s="71">
        <v>0.64934250843682995</v>
      </c>
      <c r="J317" s="68">
        <v>22.784150156412899</v>
      </c>
      <c r="K317" s="71">
        <v>0.65370903251269397</v>
      </c>
      <c r="L317" s="68">
        <v>5.6308654848800801</v>
      </c>
      <c r="M317" s="71"/>
      <c r="N317" s="68"/>
      <c r="O317" s="71"/>
      <c r="P317" s="68"/>
      <c r="Q317" s="71"/>
      <c r="R317" s="68"/>
    </row>
    <row r="318" spans="1:18" x14ac:dyDescent="0.2">
      <c r="A318" s="141" t="s">
        <v>967</v>
      </c>
      <c r="B318" s="67" t="s">
        <v>968</v>
      </c>
      <c r="C318" s="67">
        <v>27</v>
      </c>
      <c r="D318" s="67" t="s">
        <v>360</v>
      </c>
      <c r="E318" s="71">
        <v>0.51123067187994198</v>
      </c>
      <c r="F318" s="68">
        <v>7.8727841501564102</v>
      </c>
      <c r="G318" s="71">
        <v>0.73422134343436696</v>
      </c>
      <c r="H318" s="68">
        <v>33.472367049009399</v>
      </c>
      <c r="I318" s="71">
        <v>0.64933918182208605</v>
      </c>
      <c r="J318" s="68">
        <v>22.732012513034402</v>
      </c>
      <c r="K318" s="71">
        <v>0.66136216226331301</v>
      </c>
      <c r="L318" s="68">
        <v>6.4650677789363904</v>
      </c>
      <c r="M318" s="71"/>
      <c r="N318" s="68"/>
      <c r="O318" s="71"/>
      <c r="P318" s="68"/>
      <c r="Q318" s="71">
        <v>0</v>
      </c>
      <c r="R318" s="68">
        <v>74.489795918367307</v>
      </c>
    </row>
    <row r="319" spans="1:18" x14ac:dyDescent="0.2">
      <c r="A319" s="141" t="s">
        <v>969</v>
      </c>
      <c r="B319" s="67" t="s">
        <v>970</v>
      </c>
      <c r="C319" s="67">
        <v>27</v>
      </c>
      <c r="D319" s="67" t="s">
        <v>360</v>
      </c>
      <c r="E319" s="71">
        <v>0.57737106183376496</v>
      </c>
      <c r="F319" s="68">
        <v>22.940563086548501</v>
      </c>
      <c r="G319" s="71">
        <v>0.718726709565502</v>
      </c>
      <c r="H319" s="68">
        <v>29.874869655891601</v>
      </c>
      <c r="I319" s="71">
        <v>0.73052190841300202</v>
      </c>
      <c r="J319" s="68">
        <v>52.606882168925999</v>
      </c>
      <c r="K319" s="71">
        <v>0.86023562935655495</v>
      </c>
      <c r="L319" s="68">
        <v>49.791449426485897</v>
      </c>
      <c r="M319" s="71"/>
      <c r="N319" s="68"/>
      <c r="O319" s="71"/>
      <c r="P319" s="68"/>
      <c r="Q319" s="71">
        <v>0</v>
      </c>
      <c r="R319" s="68">
        <v>74.489795918367307</v>
      </c>
    </row>
    <row r="320" spans="1:18" x14ac:dyDescent="0.2">
      <c r="A320" s="141" t="s">
        <v>971</v>
      </c>
      <c r="B320" s="67" t="s">
        <v>972</v>
      </c>
      <c r="C320" s="67">
        <v>27</v>
      </c>
      <c r="D320" s="67" t="s">
        <v>360</v>
      </c>
      <c r="E320" s="71">
        <v>0.76801648570746295</v>
      </c>
      <c r="F320" s="68">
        <v>69.812304483837295</v>
      </c>
      <c r="G320" s="71">
        <v>0.78316791069262104</v>
      </c>
      <c r="H320" s="68">
        <v>47.653806047966597</v>
      </c>
      <c r="I320" s="71">
        <v>0.70663867353810195</v>
      </c>
      <c r="J320" s="68">
        <v>42.387904066736198</v>
      </c>
      <c r="K320" s="71">
        <v>0.81424287289166597</v>
      </c>
      <c r="L320" s="68">
        <v>35.036496350364999</v>
      </c>
      <c r="M320" s="71"/>
      <c r="N320" s="68"/>
      <c r="O320" s="71"/>
      <c r="P320" s="68"/>
      <c r="Q320" s="71"/>
      <c r="R320" s="68"/>
    </row>
    <row r="321" spans="1:18" x14ac:dyDescent="0.2">
      <c r="A321" s="141" t="s">
        <v>973</v>
      </c>
      <c r="B321" s="67" t="s">
        <v>974</v>
      </c>
      <c r="C321" s="67">
        <v>27</v>
      </c>
      <c r="D321" s="67" t="s">
        <v>360</v>
      </c>
      <c r="E321" s="71">
        <v>0.57485965562317598</v>
      </c>
      <c r="F321" s="68">
        <v>22.471324296141798</v>
      </c>
      <c r="G321" s="71">
        <v>0.75821897098420798</v>
      </c>
      <c r="H321" s="68">
        <v>39.520333680917602</v>
      </c>
      <c r="I321" s="71">
        <v>0.75591352606053897</v>
      </c>
      <c r="J321" s="68">
        <v>64.442127215849794</v>
      </c>
      <c r="K321" s="71">
        <v>0.78530612544795497</v>
      </c>
      <c r="L321" s="68">
        <v>27.789363920750802</v>
      </c>
      <c r="M321" s="71"/>
      <c r="N321" s="68"/>
      <c r="O321" s="71"/>
      <c r="P321" s="68"/>
      <c r="Q321" s="71">
        <v>0</v>
      </c>
      <c r="R321" s="68">
        <v>74.489795918367307</v>
      </c>
    </row>
    <row r="322" spans="1:18" x14ac:dyDescent="0.2">
      <c r="A322" s="141" t="s">
        <v>975</v>
      </c>
      <c r="B322" s="67" t="s">
        <v>976</v>
      </c>
      <c r="C322" s="67">
        <v>28</v>
      </c>
      <c r="D322" s="67" t="s">
        <v>360</v>
      </c>
      <c r="E322" s="71">
        <v>0.85400935739529005</v>
      </c>
      <c r="F322" s="68">
        <v>89.416058394160601</v>
      </c>
      <c r="G322" s="71">
        <v>0.87289944692117805</v>
      </c>
      <c r="H322" s="68">
        <v>85.922836287799797</v>
      </c>
      <c r="I322" s="71">
        <v>0.81257369418941905</v>
      </c>
      <c r="J322" s="68">
        <v>83.785192909280497</v>
      </c>
      <c r="K322" s="71">
        <v>0.90965915076723103</v>
      </c>
      <c r="L322" s="68">
        <v>71.063607924921797</v>
      </c>
      <c r="M322" s="71">
        <v>0.82090513770333395</v>
      </c>
      <c r="N322" s="68">
        <v>71.056661562021404</v>
      </c>
      <c r="O322" s="71"/>
      <c r="P322" s="68"/>
      <c r="Q322" s="71"/>
      <c r="R322" s="68"/>
    </row>
    <row r="323" spans="1:18" x14ac:dyDescent="0.2">
      <c r="A323" s="141" t="s">
        <v>977</v>
      </c>
      <c r="B323" s="67" t="s">
        <v>978</v>
      </c>
      <c r="C323" s="67">
        <v>28</v>
      </c>
      <c r="D323" s="67" t="s">
        <v>360</v>
      </c>
      <c r="E323" s="71">
        <v>0.67145289972010502</v>
      </c>
      <c r="F323" s="68">
        <v>50.364963503649598</v>
      </c>
      <c r="G323" s="71">
        <v>0.88419407846115405</v>
      </c>
      <c r="H323" s="68">
        <v>89.416058394160601</v>
      </c>
      <c r="I323" s="71">
        <v>0.81104526649105102</v>
      </c>
      <c r="J323" s="68">
        <v>83.107403545359702</v>
      </c>
      <c r="K323" s="71">
        <v>0.86527849557133296</v>
      </c>
      <c r="L323" s="68">
        <v>51.511991657977099</v>
      </c>
      <c r="M323" s="71">
        <v>0.79674665807698497</v>
      </c>
      <c r="N323" s="68">
        <v>64.777947932618702</v>
      </c>
      <c r="O323" s="71"/>
      <c r="P323" s="68"/>
      <c r="Q323" s="71">
        <v>0</v>
      </c>
      <c r="R323" s="68">
        <v>74.489795918367307</v>
      </c>
    </row>
    <row r="324" spans="1:18" x14ac:dyDescent="0.2">
      <c r="A324" s="141" t="s">
        <v>979</v>
      </c>
      <c r="B324" s="67" t="s">
        <v>980</v>
      </c>
      <c r="C324" s="67">
        <v>28</v>
      </c>
      <c r="D324" s="67" t="s">
        <v>360</v>
      </c>
      <c r="E324" s="71">
        <v>0.69319842791736197</v>
      </c>
      <c r="F324" s="68">
        <v>55.735140771637099</v>
      </c>
      <c r="G324" s="71">
        <v>0.90338985093922397</v>
      </c>
      <c r="H324" s="68">
        <v>94.056308654848806</v>
      </c>
      <c r="I324" s="71">
        <v>0.89012555784626402</v>
      </c>
      <c r="J324" s="68">
        <v>93.534932221063599</v>
      </c>
      <c r="K324" s="71">
        <v>0.87975648599539502</v>
      </c>
      <c r="L324" s="68">
        <v>56.9343065693431</v>
      </c>
      <c r="M324" s="71">
        <v>0.79272024480592695</v>
      </c>
      <c r="N324" s="68">
        <v>63.552833078101102</v>
      </c>
      <c r="O324" s="71"/>
      <c r="P324" s="68"/>
      <c r="Q324" s="71">
        <v>0</v>
      </c>
      <c r="R324" s="68">
        <v>74.489795918367307</v>
      </c>
    </row>
    <row r="325" spans="1:18" x14ac:dyDescent="0.2">
      <c r="A325" s="141" t="s">
        <v>981</v>
      </c>
      <c r="B325" s="67" t="s">
        <v>982</v>
      </c>
      <c r="C325" s="67">
        <v>28</v>
      </c>
      <c r="D325" s="67" t="s">
        <v>360</v>
      </c>
      <c r="E325" s="71">
        <v>0.61728237881613301</v>
      </c>
      <c r="F325" s="68">
        <v>34.202294056308702</v>
      </c>
      <c r="G325" s="71">
        <v>0.88834001260159701</v>
      </c>
      <c r="H325" s="68">
        <v>90.458811261731</v>
      </c>
      <c r="I325" s="71">
        <v>0.79390560896356899</v>
      </c>
      <c r="J325" s="68">
        <v>78.206465067778893</v>
      </c>
      <c r="K325" s="71">
        <v>0.76042331873872104</v>
      </c>
      <c r="L325" s="68">
        <v>22.6277372262774</v>
      </c>
      <c r="M325" s="71">
        <v>0.64374295377677604</v>
      </c>
      <c r="N325" s="68">
        <v>40.122511485451803</v>
      </c>
      <c r="O325" s="71"/>
      <c r="P325" s="68"/>
      <c r="Q325" s="71">
        <v>0</v>
      </c>
      <c r="R325" s="68">
        <v>74.489795918367307</v>
      </c>
    </row>
    <row r="326" spans="1:18" x14ac:dyDescent="0.2">
      <c r="A326" s="141" t="s">
        <v>983</v>
      </c>
      <c r="B326" s="67" t="s">
        <v>984</v>
      </c>
      <c r="C326" s="67">
        <v>28</v>
      </c>
      <c r="D326" s="67" t="s">
        <v>360</v>
      </c>
      <c r="E326" s="71">
        <v>0.86395693576933597</v>
      </c>
      <c r="F326" s="68">
        <v>91.710114702815403</v>
      </c>
      <c r="G326" s="71">
        <v>0.86276331256726202</v>
      </c>
      <c r="H326" s="68">
        <v>81.699687174139697</v>
      </c>
      <c r="I326" s="71">
        <v>0.70292891902577603</v>
      </c>
      <c r="J326" s="68">
        <v>40.9801876955162</v>
      </c>
      <c r="K326" s="71">
        <v>0.90500241665289805</v>
      </c>
      <c r="L326" s="68">
        <v>68.821689259645495</v>
      </c>
      <c r="M326" s="71">
        <v>0.84909003060074095</v>
      </c>
      <c r="N326" s="68">
        <v>79.938744257274095</v>
      </c>
      <c r="O326" s="71"/>
      <c r="P326" s="68"/>
      <c r="Q326" s="71">
        <v>1</v>
      </c>
      <c r="R326" s="68">
        <v>100</v>
      </c>
    </row>
    <row r="327" spans="1:18" x14ac:dyDescent="0.2">
      <c r="A327" s="141" t="s">
        <v>985</v>
      </c>
      <c r="B327" s="67" t="s">
        <v>986</v>
      </c>
      <c r="C327" s="67">
        <v>28</v>
      </c>
      <c r="D327" s="67" t="s">
        <v>360</v>
      </c>
      <c r="E327" s="71">
        <v>0.69440909348407698</v>
      </c>
      <c r="F327" s="68">
        <v>56.308654848800799</v>
      </c>
      <c r="G327" s="71">
        <v>0.87416266558139999</v>
      </c>
      <c r="H327" s="68">
        <v>86.1835245046924</v>
      </c>
      <c r="I327" s="71">
        <v>0.97948928934664203</v>
      </c>
      <c r="J327" s="68">
        <v>98.9051094890511</v>
      </c>
      <c r="K327" s="71">
        <v>0.86191098712594205</v>
      </c>
      <c r="L327" s="68">
        <v>50.208550573514103</v>
      </c>
      <c r="M327" s="71">
        <v>0.75648252536640304</v>
      </c>
      <c r="N327" s="68">
        <v>56.355283307810097</v>
      </c>
      <c r="O327" s="71"/>
      <c r="P327" s="68"/>
      <c r="Q327" s="71">
        <v>0</v>
      </c>
      <c r="R327" s="68">
        <v>74.489795918367307</v>
      </c>
    </row>
    <row r="328" spans="1:18" x14ac:dyDescent="0.2">
      <c r="A328" s="141" t="s">
        <v>987</v>
      </c>
      <c r="B328" s="67" t="s">
        <v>988</v>
      </c>
      <c r="C328" s="67">
        <v>28</v>
      </c>
      <c r="D328" s="67" t="s">
        <v>360</v>
      </c>
      <c r="E328" s="71">
        <v>0.746404062885624</v>
      </c>
      <c r="F328" s="68">
        <v>65.849843587069898</v>
      </c>
      <c r="G328" s="71">
        <v>0.83193317972084802</v>
      </c>
      <c r="H328" s="68">
        <v>67.413972888425405</v>
      </c>
      <c r="I328" s="71">
        <v>0.77417366500434603</v>
      </c>
      <c r="J328" s="68">
        <v>71.584984358707004</v>
      </c>
      <c r="K328" s="71">
        <v>0.819563985083824</v>
      </c>
      <c r="L328" s="68">
        <v>36.339937434827903</v>
      </c>
      <c r="M328" s="71">
        <v>0.804799484619101</v>
      </c>
      <c r="N328" s="68">
        <v>66.615620214395094</v>
      </c>
      <c r="O328" s="71"/>
      <c r="P328" s="68"/>
      <c r="Q328" s="71">
        <v>0.50155000000000005</v>
      </c>
      <c r="R328" s="68">
        <v>84.608843537414998</v>
      </c>
    </row>
    <row r="329" spans="1:18" x14ac:dyDescent="0.2">
      <c r="A329" s="141" t="s">
        <v>989</v>
      </c>
      <c r="B329" s="67" t="s">
        <v>990</v>
      </c>
      <c r="C329" s="67">
        <v>27</v>
      </c>
      <c r="D329" s="67" t="s">
        <v>360</v>
      </c>
      <c r="E329" s="71">
        <v>0.74625985494673097</v>
      </c>
      <c r="F329" s="68">
        <v>65.745568300312797</v>
      </c>
      <c r="G329" s="71">
        <v>0.64235670942649703</v>
      </c>
      <c r="H329" s="68">
        <v>12.6173096976017</v>
      </c>
      <c r="I329" s="71">
        <v>0.74116495610219102</v>
      </c>
      <c r="J329" s="68">
        <v>57.507820646506801</v>
      </c>
      <c r="K329" s="71">
        <v>0.62031775425823699</v>
      </c>
      <c r="L329" s="68">
        <v>3.28467153284672</v>
      </c>
      <c r="M329" s="71"/>
      <c r="N329" s="68"/>
      <c r="O329" s="71"/>
      <c r="P329" s="68"/>
      <c r="Q329" s="71">
        <v>0.98119999999999996</v>
      </c>
      <c r="R329" s="68">
        <v>88.520408163265301</v>
      </c>
    </row>
    <row r="330" spans="1:18" x14ac:dyDescent="0.2">
      <c r="A330" s="141" t="s">
        <v>991</v>
      </c>
      <c r="B330" s="67" t="s">
        <v>992</v>
      </c>
      <c r="C330" s="67">
        <v>27</v>
      </c>
      <c r="D330" s="67" t="s">
        <v>360</v>
      </c>
      <c r="E330" s="71">
        <v>0.54424803306995595</v>
      </c>
      <c r="F330" s="68">
        <v>14.4421272158498</v>
      </c>
      <c r="G330" s="71">
        <v>0.70197689095278704</v>
      </c>
      <c r="H330" s="68">
        <v>25.7559958289885</v>
      </c>
      <c r="I330" s="71">
        <v>0.78894032866897201</v>
      </c>
      <c r="J330" s="68">
        <v>76.6423357664234</v>
      </c>
      <c r="K330" s="71">
        <v>0.68607491265806597</v>
      </c>
      <c r="L330" s="68">
        <v>9.8540145985401502</v>
      </c>
      <c r="M330" s="71"/>
      <c r="N330" s="68"/>
      <c r="O330" s="71"/>
      <c r="P330" s="68"/>
      <c r="Q330" s="71">
        <v>0</v>
      </c>
      <c r="R330" s="68">
        <v>74.489795918367307</v>
      </c>
    </row>
    <row r="331" spans="1:18" x14ac:dyDescent="0.2">
      <c r="A331" s="141" t="s">
        <v>993</v>
      </c>
      <c r="B331" s="67" t="s">
        <v>994</v>
      </c>
      <c r="C331" s="67">
        <v>27</v>
      </c>
      <c r="D331" s="67" t="s">
        <v>360</v>
      </c>
      <c r="E331" s="71">
        <v>0.82361873423186505</v>
      </c>
      <c r="F331" s="68">
        <v>81.751824817518298</v>
      </c>
      <c r="G331" s="71">
        <v>0.75988583223043404</v>
      </c>
      <c r="H331" s="68">
        <v>39.9374348279458</v>
      </c>
      <c r="I331" s="71">
        <v>0.89662500749100804</v>
      </c>
      <c r="J331" s="68">
        <v>94.264859228362894</v>
      </c>
      <c r="K331" s="71">
        <v>0.81434536297415105</v>
      </c>
      <c r="L331" s="68">
        <v>35.0886339937435</v>
      </c>
      <c r="M331" s="71"/>
      <c r="N331" s="68"/>
      <c r="O331" s="71"/>
      <c r="P331" s="68"/>
      <c r="Q331" s="71"/>
      <c r="R331" s="68"/>
    </row>
    <row r="332" spans="1:18" x14ac:dyDescent="0.2">
      <c r="A332" s="141" t="s">
        <v>995</v>
      </c>
      <c r="B332" s="67" t="s">
        <v>996</v>
      </c>
      <c r="C332" s="67">
        <v>27</v>
      </c>
      <c r="D332" s="67" t="s">
        <v>360</v>
      </c>
      <c r="E332" s="71">
        <v>0.68985076528246603</v>
      </c>
      <c r="F332" s="68">
        <v>54.7966631908238</v>
      </c>
      <c r="G332" s="71">
        <v>0.80978569435079495</v>
      </c>
      <c r="H332" s="68">
        <v>57.194994786235704</v>
      </c>
      <c r="I332" s="71">
        <v>0.77553768253976796</v>
      </c>
      <c r="J332" s="68">
        <v>72.106360792492197</v>
      </c>
      <c r="K332" s="71">
        <v>0.681929684239301</v>
      </c>
      <c r="L332" s="68">
        <v>9.0198123044838407</v>
      </c>
      <c r="M332" s="71"/>
      <c r="N332" s="68"/>
      <c r="O332" s="71"/>
      <c r="P332" s="68"/>
      <c r="Q332" s="71">
        <v>0.49214999999999998</v>
      </c>
      <c r="R332" s="68">
        <v>83.163265306122398</v>
      </c>
    </row>
    <row r="333" spans="1:18" x14ac:dyDescent="0.2">
      <c r="A333" s="141" t="s">
        <v>997</v>
      </c>
      <c r="B333" s="67" t="s">
        <v>998</v>
      </c>
      <c r="C333" s="67">
        <v>27</v>
      </c>
      <c r="D333" s="67" t="s">
        <v>360</v>
      </c>
      <c r="E333" s="71">
        <v>0.61672599439425302</v>
      </c>
      <c r="F333" s="68">
        <v>34.0458811261731</v>
      </c>
      <c r="G333" s="71">
        <v>0.73205871303343195</v>
      </c>
      <c r="H333" s="68">
        <v>33.107403545359702</v>
      </c>
      <c r="I333" s="71">
        <v>0.71535456491654104</v>
      </c>
      <c r="J333" s="68">
        <v>46.193952033368099</v>
      </c>
      <c r="K333" s="71">
        <v>0.55769069962703799</v>
      </c>
      <c r="L333" s="68">
        <v>0.93847758081334698</v>
      </c>
      <c r="M333" s="71"/>
      <c r="N333" s="68"/>
      <c r="O333" s="71"/>
      <c r="P333" s="68"/>
      <c r="Q333" s="71">
        <v>0.46179999999999999</v>
      </c>
      <c r="R333" s="68">
        <v>82.482993197278901</v>
      </c>
    </row>
    <row r="334" spans="1:18" x14ac:dyDescent="0.2">
      <c r="A334" s="141" t="s">
        <v>999</v>
      </c>
      <c r="B334" s="67" t="s">
        <v>1000</v>
      </c>
      <c r="C334" s="67">
        <v>27</v>
      </c>
      <c r="D334" s="67" t="s">
        <v>360</v>
      </c>
      <c r="E334" s="71">
        <v>0.49615556692068202</v>
      </c>
      <c r="F334" s="68">
        <v>5.8394160583941597</v>
      </c>
      <c r="G334" s="71">
        <v>0.74001532634151201</v>
      </c>
      <c r="H334" s="68">
        <v>34.880083420229397</v>
      </c>
      <c r="I334" s="71">
        <v>0.61842404599952205</v>
      </c>
      <c r="J334" s="68">
        <v>12.3566214807091</v>
      </c>
      <c r="K334" s="71">
        <v>0.62618289534169502</v>
      </c>
      <c r="L334" s="68">
        <v>3.59749739311783</v>
      </c>
      <c r="M334" s="71"/>
      <c r="N334" s="68"/>
      <c r="O334" s="71"/>
      <c r="P334" s="68"/>
      <c r="Q334" s="71">
        <v>0</v>
      </c>
      <c r="R334" s="68">
        <v>74.489795918367307</v>
      </c>
    </row>
    <row r="335" spans="1:18" x14ac:dyDescent="0.2">
      <c r="A335" s="141" t="s">
        <v>1001</v>
      </c>
      <c r="B335" s="67" t="s">
        <v>1002</v>
      </c>
      <c r="C335" s="67">
        <v>27</v>
      </c>
      <c r="D335" s="67" t="s">
        <v>360</v>
      </c>
      <c r="E335" s="71">
        <v>0.76541183092127296</v>
      </c>
      <c r="F335" s="68">
        <v>69.1866527632951</v>
      </c>
      <c r="G335" s="71">
        <v>0.78013906393872401</v>
      </c>
      <c r="H335" s="68">
        <v>46.454640250260702</v>
      </c>
      <c r="I335" s="71">
        <v>0.66901943874482905</v>
      </c>
      <c r="J335" s="68">
        <v>28.884254431699699</v>
      </c>
      <c r="K335" s="71">
        <v>0.61248882100154001</v>
      </c>
      <c r="L335" s="68">
        <v>2.7632950990615202</v>
      </c>
      <c r="M335" s="71"/>
      <c r="N335" s="68"/>
      <c r="O335" s="71"/>
      <c r="P335" s="68"/>
      <c r="Q335" s="71">
        <v>1</v>
      </c>
      <c r="R335" s="68">
        <v>100</v>
      </c>
    </row>
    <row r="336" spans="1:18" x14ac:dyDescent="0.2">
      <c r="A336" s="141" t="s">
        <v>1003</v>
      </c>
      <c r="B336" s="67" t="s">
        <v>1004</v>
      </c>
      <c r="C336" s="67">
        <v>27</v>
      </c>
      <c r="D336" s="67" t="s">
        <v>360</v>
      </c>
      <c r="E336" s="71">
        <v>0.55909070803755601</v>
      </c>
      <c r="F336" s="68">
        <v>18.300312825860299</v>
      </c>
      <c r="G336" s="71">
        <v>0.81992828968270903</v>
      </c>
      <c r="H336" s="68">
        <v>61.626694473409799</v>
      </c>
      <c r="I336" s="71">
        <v>0.673753149220085</v>
      </c>
      <c r="J336" s="68">
        <v>30.500521376433799</v>
      </c>
      <c r="K336" s="71">
        <v>0.63188139324742898</v>
      </c>
      <c r="L336" s="68">
        <v>3.7539103232533901</v>
      </c>
      <c r="M336" s="71"/>
      <c r="N336" s="68"/>
      <c r="O336" s="71"/>
      <c r="P336" s="68"/>
      <c r="Q336" s="71">
        <v>0.1108</v>
      </c>
      <c r="R336" s="68">
        <v>77.636054421768705</v>
      </c>
    </row>
    <row r="337" spans="1:18" x14ac:dyDescent="0.2">
      <c r="A337" s="141" t="s">
        <v>1005</v>
      </c>
      <c r="B337" s="67" t="s">
        <v>1006</v>
      </c>
      <c r="C337" s="67">
        <v>27</v>
      </c>
      <c r="D337" s="67" t="s">
        <v>360</v>
      </c>
      <c r="E337" s="71">
        <v>0.72083253854381701</v>
      </c>
      <c r="F337" s="68">
        <v>61.574556830031298</v>
      </c>
      <c r="G337" s="71">
        <v>0.82242235912742401</v>
      </c>
      <c r="H337" s="68">
        <v>62.669447340980199</v>
      </c>
      <c r="I337" s="71">
        <v>0.68006202653254699</v>
      </c>
      <c r="J337" s="68">
        <v>32.794577685088598</v>
      </c>
      <c r="K337" s="71">
        <v>0.66001322997147904</v>
      </c>
      <c r="L337" s="68">
        <v>6.2043795620438003</v>
      </c>
      <c r="M337" s="71"/>
      <c r="N337" s="68"/>
      <c r="O337" s="71"/>
      <c r="P337" s="68"/>
      <c r="Q337" s="71"/>
      <c r="R337" s="68"/>
    </row>
    <row r="338" spans="1:18" x14ac:dyDescent="0.2">
      <c r="A338" s="141" t="s">
        <v>1007</v>
      </c>
      <c r="B338" s="67" t="s">
        <v>1008</v>
      </c>
      <c r="C338" s="67">
        <v>27</v>
      </c>
      <c r="D338" s="67" t="s">
        <v>360</v>
      </c>
      <c r="E338" s="71">
        <v>0.54594361301678596</v>
      </c>
      <c r="F338" s="68">
        <v>14.807090719499501</v>
      </c>
      <c r="G338" s="71">
        <v>0.81191147009286901</v>
      </c>
      <c r="H338" s="68">
        <v>57.872784150156399</v>
      </c>
      <c r="I338" s="71">
        <v>0.62388587510957505</v>
      </c>
      <c r="J338" s="68">
        <v>14.0771637122002</v>
      </c>
      <c r="K338" s="71">
        <v>0.74797710686469798</v>
      </c>
      <c r="L338" s="68">
        <v>19.499478623566201</v>
      </c>
      <c r="M338" s="71"/>
      <c r="N338" s="68"/>
      <c r="O338" s="71"/>
      <c r="P338" s="68"/>
      <c r="Q338" s="71">
        <v>0</v>
      </c>
      <c r="R338" s="68">
        <v>74.489795918367307</v>
      </c>
    </row>
    <row r="339" spans="1:18" x14ac:dyDescent="0.2">
      <c r="A339" s="141" t="s">
        <v>1009</v>
      </c>
      <c r="B339" s="67" t="s">
        <v>1010</v>
      </c>
      <c r="C339" s="67">
        <v>27</v>
      </c>
      <c r="D339" s="67" t="s">
        <v>360</v>
      </c>
      <c r="E339" s="71">
        <v>0.73284957523356897</v>
      </c>
      <c r="F339" s="68">
        <v>63.607924921793497</v>
      </c>
      <c r="G339" s="71">
        <v>0.802725990766196</v>
      </c>
      <c r="H339" s="68">
        <v>54.118873826902998</v>
      </c>
      <c r="I339" s="71">
        <v>0.71378459035896502</v>
      </c>
      <c r="J339" s="68">
        <v>45.516162669447297</v>
      </c>
      <c r="K339" s="71">
        <v>0.68203814457554601</v>
      </c>
      <c r="L339" s="68">
        <v>9.0719499478623593</v>
      </c>
      <c r="M339" s="71"/>
      <c r="N339" s="68"/>
      <c r="O339" s="71"/>
      <c r="P339" s="68"/>
      <c r="Q339" s="71"/>
      <c r="R339" s="68"/>
    </row>
    <row r="340" spans="1:18" x14ac:dyDescent="0.2">
      <c r="A340" s="141" t="s">
        <v>1011</v>
      </c>
      <c r="B340" s="67" t="s">
        <v>1012</v>
      </c>
      <c r="C340" s="67">
        <v>27</v>
      </c>
      <c r="D340" s="67" t="s">
        <v>360</v>
      </c>
      <c r="E340" s="71">
        <v>0.60754175000677202</v>
      </c>
      <c r="F340" s="68">
        <v>31.3868613138686</v>
      </c>
      <c r="G340" s="71">
        <v>0.84038208016783</v>
      </c>
      <c r="H340" s="68">
        <v>71.584984358707004</v>
      </c>
      <c r="I340" s="71">
        <v>0.75873219705723305</v>
      </c>
      <c r="J340" s="68">
        <v>65.432742440041693</v>
      </c>
      <c r="K340" s="71">
        <v>0.83105272280202303</v>
      </c>
      <c r="L340" s="68">
        <v>39.520333680917602</v>
      </c>
      <c r="M340" s="71"/>
      <c r="N340" s="68"/>
      <c r="O340" s="71"/>
      <c r="P340" s="68"/>
      <c r="Q340" s="71">
        <v>0</v>
      </c>
      <c r="R340" s="68">
        <v>74.489795918367307</v>
      </c>
    </row>
    <row r="341" spans="1:18" x14ac:dyDescent="0.2">
      <c r="A341" s="141" t="s">
        <v>1013</v>
      </c>
      <c r="B341" s="67" t="s">
        <v>1014</v>
      </c>
      <c r="C341" s="67">
        <v>27</v>
      </c>
      <c r="D341" s="67" t="s">
        <v>360</v>
      </c>
      <c r="E341" s="71">
        <v>0.65058478262917896</v>
      </c>
      <c r="F341" s="68">
        <v>44.838373305526602</v>
      </c>
      <c r="G341" s="71">
        <v>0.83137954623960697</v>
      </c>
      <c r="H341" s="68">
        <v>67.101147028154301</v>
      </c>
      <c r="I341" s="71">
        <v>0.93733121070263803</v>
      </c>
      <c r="J341" s="68">
        <v>96.767466110531799</v>
      </c>
      <c r="K341" s="71">
        <v>0.83362837357446895</v>
      </c>
      <c r="L341" s="68">
        <v>40.4066736183524</v>
      </c>
      <c r="M341" s="71"/>
      <c r="N341" s="68"/>
      <c r="O341" s="71"/>
      <c r="P341" s="68"/>
      <c r="Q341" s="71">
        <v>0</v>
      </c>
      <c r="R341" s="68">
        <v>74.489795918367307</v>
      </c>
    </row>
    <row r="342" spans="1:18" x14ac:dyDescent="0.2">
      <c r="A342" s="141" t="s">
        <v>1015</v>
      </c>
      <c r="B342" s="67" t="s">
        <v>1016</v>
      </c>
      <c r="C342" s="67">
        <v>27</v>
      </c>
      <c r="D342" s="67" t="s">
        <v>360</v>
      </c>
      <c r="E342" s="71">
        <v>0.63270205617014297</v>
      </c>
      <c r="F342" s="68">
        <v>39.8852971845673</v>
      </c>
      <c r="G342" s="71">
        <v>0.82841558504628798</v>
      </c>
      <c r="H342" s="68">
        <v>65.849843587069898</v>
      </c>
      <c r="I342" s="71">
        <v>0.90954005921814896</v>
      </c>
      <c r="J342" s="68">
        <v>94.890510948905103</v>
      </c>
      <c r="K342" s="71">
        <v>0.79285258041613504</v>
      </c>
      <c r="L342" s="68">
        <v>29.979144942648599</v>
      </c>
      <c r="M342" s="71"/>
      <c r="N342" s="68"/>
      <c r="O342" s="71"/>
      <c r="P342" s="68"/>
      <c r="Q342" s="71">
        <v>0</v>
      </c>
      <c r="R342" s="68">
        <v>74.489795918367307</v>
      </c>
    </row>
    <row r="343" spans="1:18" x14ac:dyDescent="0.2">
      <c r="A343" s="141" t="s">
        <v>1017</v>
      </c>
      <c r="B343" s="67" t="s">
        <v>1018</v>
      </c>
      <c r="C343" s="67">
        <v>27</v>
      </c>
      <c r="D343" s="67" t="s">
        <v>360</v>
      </c>
      <c r="E343" s="71">
        <v>0.62972064981247</v>
      </c>
      <c r="F343" s="68">
        <v>38.477580813347203</v>
      </c>
      <c r="G343" s="71">
        <v>0.84748868886865403</v>
      </c>
      <c r="H343" s="68">
        <v>75.026068821689293</v>
      </c>
      <c r="I343" s="71">
        <v>0.82510765919412499</v>
      </c>
      <c r="J343" s="68">
        <v>86.131386861313899</v>
      </c>
      <c r="K343" s="71">
        <v>0.84628625118709999</v>
      </c>
      <c r="L343" s="68">
        <v>44.421272158498397</v>
      </c>
      <c r="M343" s="71"/>
      <c r="N343" s="68"/>
      <c r="O343" s="71"/>
      <c r="P343" s="68"/>
      <c r="Q343" s="71">
        <v>0</v>
      </c>
      <c r="R343" s="68">
        <v>74.489795918367307</v>
      </c>
    </row>
    <row r="344" spans="1:18" x14ac:dyDescent="0.2">
      <c r="A344" s="141" t="s">
        <v>1019</v>
      </c>
      <c r="B344" s="67" t="s">
        <v>1020</v>
      </c>
      <c r="C344" s="67">
        <v>27</v>
      </c>
      <c r="D344" s="67" t="s">
        <v>360</v>
      </c>
      <c r="E344" s="71">
        <v>0.66913996354951799</v>
      </c>
      <c r="F344" s="68">
        <v>49.739311783107397</v>
      </c>
      <c r="G344" s="71">
        <v>0.85304289440870296</v>
      </c>
      <c r="H344" s="68">
        <v>77.685088633993701</v>
      </c>
      <c r="I344" s="71">
        <v>0.94008462544764604</v>
      </c>
      <c r="J344" s="68">
        <v>96.871741397288801</v>
      </c>
      <c r="K344" s="71">
        <v>0.88343233434172197</v>
      </c>
      <c r="L344" s="68">
        <v>58.237747653805997</v>
      </c>
      <c r="M344" s="71"/>
      <c r="N344" s="68"/>
      <c r="O344" s="71"/>
      <c r="P344" s="68"/>
      <c r="Q344" s="71">
        <v>0</v>
      </c>
      <c r="R344" s="68">
        <v>74.489795918367307</v>
      </c>
    </row>
    <row r="345" spans="1:18" x14ac:dyDescent="0.2">
      <c r="A345" s="141" t="s">
        <v>1021</v>
      </c>
      <c r="B345" s="67" t="s">
        <v>1022</v>
      </c>
      <c r="C345" s="67">
        <v>27</v>
      </c>
      <c r="D345" s="67" t="s">
        <v>360</v>
      </c>
      <c r="E345" s="71">
        <v>0.58801463880392901</v>
      </c>
      <c r="F345" s="68">
        <v>25.860271115745601</v>
      </c>
      <c r="G345" s="71">
        <v>0.61832108555265697</v>
      </c>
      <c r="H345" s="68">
        <v>8.4984358706986391</v>
      </c>
      <c r="I345" s="71">
        <v>0.91545098309112105</v>
      </c>
      <c r="J345" s="68">
        <v>95.255474452554793</v>
      </c>
      <c r="K345" s="71">
        <v>0.81828648657193703</v>
      </c>
      <c r="L345" s="68">
        <v>35.974973931178297</v>
      </c>
      <c r="M345" s="71"/>
      <c r="N345" s="68"/>
      <c r="O345" s="71"/>
      <c r="P345" s="68"/>
      <c r="Q345" s="71">
        <v>0</v>
      </c>
      <c r="R345" s="68">
        <v>74.489795918367307</v>
      </c>
    </row>
    <row r="346" spans="1:18" x14ac:dyDescent="0.2">
      <c r="A346" s="141" t="s">
        <v>1023</v>
      </c>
      <c r="B346" s="67" t="s">
        <v>1024</v>
      </c>
      <c r="C346" s="67">
        <v>27</v>
      </c>
      <c r="D346" s="67" t="s">
        <v>360</v>
      </c>
      <c r="E346" s="71">
        <v>0.65799716040105205</v>
      </c>
      <c r="F346" s="68">
        <v>46.663190823774798</v>
      </c>
      <c r="G346" s="71">
        <v>0.81512424533382999</v>
      </c>
      <c r="H346" s="68">
        <v>59.176225234619402</v>
      </c>
      <c r="I346" s="71">
        <v>0.93102671566353101</v>
      </c>
      <c r="J346" s="68">
        <v>96.350364963503694</v>
      </c>
      <c r="K346" s="71">
        <v>0.88583768060684798</v>
      </c>
      <c r="L346" s="68">
        <v>59.124087591240901</v>
      </c>
      <c r="M346" s="71"/>
      <c r="N346" s="68"/>
      <c r="O346" s="71"/>
      <c r="P346" s="68"/>
      <c r="Q346" s="71">
        <v>0</v>
      </c>
      <c r="R346" s="68">
        <v>74.489795918367307</v>
      </c>
    </row>
    <row r="347" spans="1:18" x14ac:dyDescent="0.2">
      <c r="A347" s="141" t="s">
        <v>1025</v>
      </c>
      <c r="B347" s="67" t="s">
        <v>1026</v>
      </c>
      <c r="C347" s="67">
        <v>27</v>
      </c>
      <c r="D347" s="67" t="s">
        <v>360</v>
      </c>
      <c r="E347" s="71">
        <v>0.87236413696329096</v>
      </c>
      <c r="F347" s="68">
        <v>93.222106360792495</v>
      </c>
      <c r="G347" s="71">
        <v>0.82990286708274197</v>
      </c>
      <c r="H347" s="68">
        <v>66.423357664233606</v>
      </c>
      <c r="I347" s="71">
        <v>0.936913558454605</v>
      </c>
      <c r="J347" s="68">
        <v>96.715328467153299</v>
      </c>
      <c r="K347" s="71">
        <v>0.81718030592026103</v>
      </c>
      <c r="L347" s="68">
        <v>35.453597497393098</v>
      </c>
      <c r="M347" s="71">
        <v>0.90545981639555495</v>
      </c>
      <c r="N347" s="68">
        <v>90.505359877488502</v>
      </c>
      <c r="O347" s="71"/>
      <c r="P347" s="68"/>
      <c r="Q347" s="71"/>
      <c r="R347" s="68"/>
    </row>
    <row r="348" spans="1:18" x14ac:dyDescent="0.2">
      <c r="A348" s="141" t="s">
        <v>1027</v>
      </c>
      <c r="B348" s="67" t="s">
        <v>1028</v>
      </c>
      <c r="C348" s="67">
        <v>27</v>
      </c>
      <c r="D348" s="67" t="s">
        <v>360</v>
      </c>
      <c r="E348" s="71">
        <v>0.786592368525588</v>
      </c>
      <c r="F348" s="68">
        <v>73.201251303441097</v>
      </c>
      <c r="G348" s="71">
        <v>0.80633801836571295</v>
      </c>
      <c r="H348" s="68">
        <v>55.8394160583942</v>
      </c>
      <c r="I348" s="71">
        <v>0.78350983063382995</v>
      </c>
      <c r="J348" s="68">
        <v>74.973931178310707</v>
      </c>
      <c r="K348" s="71">
        <v>0.779907033381113</v>
      </c>
      <c r="L348" s="68">
        <v>26.746611053180398</v>
      </c>
      <c r="M348" s="71">
        <v>0.776614591721694</v>
      </c>
      <c r="N348" s="68">
        <v>60.643185298621802</v>
      </c>
      <c r="O348" s="71"/>
      <c r="P348" s="68"/>
      <c r="Q348" s="71"/>
      <c r="R348" s="68"/>
    </row>
    <row r="349" spans="1:18" x14ac:dyDescent="0.2">
      <c r="A349" s="141" t="s">
        <v>1029</v>
      </c>
      <c r="B349" s="67" t="s">
        <v>1030</v>
      </c>
      <c r="C349" s="67">
        <v>27</v>
      </c>
      <c r="D349" s="67" t="s">
        <v>360</v>
      </c>
      <c r="E349" s="71">
        <v>0.88149853139524303</v>
      </c>
      <c r="F349" s="68">
        <v>95.046923879040705</v>
      </c>
      <c r="G349" s="71">
        <v>0.82425824969647299</v>
      </c>
      <c r="H349" s="68">
        <v>63.503649635036503</v>
      </c>
      <c r="I349" s="71">
        <v>0.77071643398141199</v>
      </c>
      <c r="J349" s="68">
        <v>70.2294056308655</v>
      </c>
      <c r="K349" s="71">
        <v>0.93101944190308805</v>
      </c>
      <c r="L349" s="68">
        <v>80.552659019812296</v>
      </c>
      <c r="M349" s="71"/>
      <c r="N349" s="68"/>
      <c r="O349" s="71"/>
      <c r="P349" s="68"/>
      <c r="Q349" s="71">
        <v>1</v>
      </c>
      <c r="R349" s="68">
        <v>100</v>
      </c>
    </row>
    <row r="350" spans="1:18" x14ac:dyDescent="0.2">
      <c r="A350" s="141" t="s">
        <v>1031</v>
      </c>
      <c r="B350" s="67" t="s">
        <v>1032</v>
      </c>
      <c r="C350" s="67">
        <v>27</v>
      </c>
      <c r="D350" s="67" t="s">
        <v>360</v>
      </c>
      <c r="E350" s="71">
        <v>0.80766766319262295</v>
      </c>
      <c r="F350" s="68">
        <v>77.528675703858198</v>
      </c>
      <c r="G350" s="71">
        <v>0.78804806518207204</v>
      </c>
      <c r="H350" s="68">
        <v>49.635036496350402</v>
      </c>
      <c r="I350" s="71">
        <v>0.83809384156108202</v>
      </c>
      <c r="J350" s="68">
        <v>88.373305526590201</v>
      </c>
      <c r="K350" s="71">
        <v>0.79686108283471402</v>
      </c>
      <c r="L350" s="68">
        <v>30.709071949947901</v>
      </c>
      <c r="M350" s="71"/>
      <c r="N350" s="68"/>
      <c r="O350" s="71"/>
      <c r="P350" s="68"/>
      <c r="Q350" s="71"/>
      <c r="R350" s="68"/>
    </row>
    <row r="351" spans="1:18" x14ac:dyDescent="0.2">
      <c r="A351" s="141" t="s">
        <v>1033</v>
      </c>
      <c r="B351" s="67" t="s">
        <v>1034</v>
      </c>
      <c r="C351" s="67">
        <v>27</v>
      </c>
      <c r="D351" s="67" t="s">
        <v>360</v>
      </c>
      <c r="E351" s="71">
        <v>0.90532163134966204</v>
      </c>
      <c r="F351" s="68">
        <v>98.123044838373303</v>
      </c>
      <c r="G351" s="71">
        <v>0.835618971243971</v>
      </c>
      <c r="H351" s="68">
        <v>69.290928050052102</v>
      </c>
      <c r="I351" s="71">
        <v>0.97757216589474205</v>
      </c>
      <c r="J351" s="68">
        <v>98.748696558915498</v>
      </c>
      <c r="K351" s="71">
        <v>0.90277375691027395</v>
      </c>
      <c r="L351" s="68">
        <v>67.935349322210598</v>
      </c>
      <c r="M351" s="71"/>
      <c r="N351" s="68"/>
      <c r="O351" s="71"/>
      <c r="P351" s="68"/>
      <c r="Q351" s="71"/>
      <c r="R351" s="68"/>
    </row>
    <row r="352" spans="1:18" x14ac:dyDescent="0.2">
      <c r="A352" s="141" t="s">
        <v>1035</v>
      </c>
      <c r="B352" s="67" t="s">
        <v>1036</v>
      </c>
      <c r="C352" s="67">
        <v>28</v>
      </c>
      <c r="D352" s="67" t="s">
        <v>360</v>
      </c>
      <c r="E352" s="71">
        <v>0.71270466178898495</v>
      </c>
      <c r="F352" s="68">
        <v>59.958289885297198</v>
      </c>
      <c r="G352" s="71">
        <v>0.89285250191056198</v>
      </c>
      <c r="H352" s="68">
        <v>91.5015641293014</v>
      </c>
      <c r="I352" s="71">
        <v>0.97043751422178803</v>
      </c>
      <c r="J352" s="68">
        <v>98.175182481751804</v>
      </c>
      <c r="K352" s="71">
        <v>0.88335456838030002</v>
      </c>
      <c r="L352" s="68">
        <v>58.133472367049002</v>
      </c>
      <c r="M352" s="71">
        <v>0.81687872443227505</v>
      </c>
      <c r="N352" s="68">
        <v>69.831546707503804</v>
      </c>
      <c r="O352" s="71"/>
      <c r="P352" s="68"/>
      <c r="Q352" s="71">
        <v>0</v>
      </c>
      <c r="R352" s="68">
        <v>74.489795918367307</v>
      </c>
    </row>
    <row r="353" spans="1:18" x14ac:dyDescent="0.2">
      <c r="A353" s="141" t="s">
        <v>1037</v>
      </c>
      <c r="B353" s="67" t="s">
        <v>1038</v>
      </c>
      <c r="C353" s="67">
        <v>27</v>
      </c>
      <c r="D353" s="67" t="s">
        <v>360</v>
      </c>
      <c r="E353" s="71">
        <v>0.89864035903605</v>
      </c>
      <c r="F353" s="68">
        <v>97.549530761209596</v>
      </c>
      <c r="G353" s="71">
        <v>0.81505068357362198</v>
      </c>
      <c r="H353" s="68">
        <v>59.124087591240901</v>
      </c>
      <c r="I353" s="71">
        <v>0.97394491740397904</v>
      </c>
      <c r="J353" s="68">
        <v>98.279457768508905</v>
      </c>
      <c r="K353" s="71">
        <v>0.90692547613054797</v>
      </c>
      <c r="L353" s="68">
        <v>69.499478623566205</v>
      </c>
      <c r="M353" s="71"/>
      <c r="N353" s="68"/>
      <c r="O353" s="71"/>
      <c r="P353" s="68"/>
      <c r="Q353" s="71"/>
      <c r="R353" s="68"/>
    </row>
    <row r="354" spans="1:18" x14ac:dyDescent="0.2">
      <c r="A354" s="141" t="s">
        <v>1039</v>
      </c>
      <c r="B354" s="67" t="s">
        <v>1040</v>
      </c>
      <c r="C354" s="67">
        <v>28</v>
      </c>
      <c r="D354" s="67" t="s">
        <v>360</v>
      </c>
      <c r="E354" s="71">
        <v>0.68229304097518895</v>
      </c>
      <c r="F354" s="68">
        <v>53.076120959332599</v>
      </c>
      <c r="G354" s="71">
        <v>0.88231731800279201</v>
      </c>
      <c r="H354" s="68">
        <v>88.477580813347203</v>
      </c>
      <c r="I354" s="71">
        <v>0.75566908981367098</v>
      </c>
      <c r="J354" s="68">
        <v>64.389989572471293</v>
      </c>
      <c r="K354" s="71">
        <v>0.94452083281403298</v>
      </c>
      <c r="L354" s="68">
        <v>86.913451511991695</v>
      </c>
      <c r="M354" s="71">
        <v>0.82895796424544999</v>
      </c>
      <c r="N354" s="68">
        <v>74.425727411944905</v>
      </c>
      <c r="O354" s="71"/>
      <c r="P354" s="68"/>
      <c r="Q354" s="71">
        <v>0</v>
      </c>
      <c r="R354" s="68">
        <v>74.489795918367307</v>
      </c>
    </row>
    <row r="355" spans="1:18" x14ac:dyDescent="0.2">
      <c r="A355" s="141" t="s">
        <v>1041</v>
      </c>
      <c r="B355" s="67" t="s">
        <v>1042</v>
      </c>
      <c r="C355" s="67">
        <v>27</v>
      </c>
      <c r="D355" s="67" t="s">
        <v>360</v>
      </c>
      <c r="E355" s="71">
        <v>0.900767129290303</v>
      </c>
      <c r="F355" s="68">
        <v>97.758081334723698</v>
      </c>
      <c r="G355" s="71">
        <v>0.86590891842559703</v>
      </c>
      <c r="H355" s="68">
        <v>82.846715328467198</v>
      </c>
      <c r="I355" s="71">
        <v>0.91625193091677504</v>
      </c>
      <c r="J355" s="68">
        <v>95.307612095933294</v>
      </c>
      <c r="K355" s="71">
        <v>0.92014053852853706</v>
      </c>
      <c r="L355" s="68">
        <v>75.599582898853001</v>
      </c>
      <c r="M355" s="71"/>
      <c r="N355" s="68"/>
      <c r="O355" s="71"/>
      <c r="P355" s="68"/>
      <c r="Q355" s="71"/>
      <c r="R355" s="68"/>
    </row>
    <row r="356" spans="1:18" x14ac:dyDescent="0.2">
      <c r="A356" s="141" t="s">
        <v>1043</v>
      </c>
      <c r="B356" s="67" t="s">
        <v>1044</v>
      </c>
      <c r="C356" s="67">
        <v>28</v>
      </c>
      <c r="D356" s="67" t="s">
        <v>360</v>
      </c>
      <c r="E356" s="71">
        <v>0.86875639790565895</v>
      </c>
      <c r="F356" s="68">
        <v>92.440041710114699</v>
      </c>
      <c r="G356" s="71">
        <v>0.89644527094474302</v>
      </c>
      <c r="H356" s="68">
        <v>92.335766423357697</v>
      </c>
      <c r="I356" s="71">
        <v>0.75140256568735198</v>
      </c>
      <c r="J356" s="68">
        <v>62.982273201251303</v>
      </c>
      <c r="K356" s="71">
        <v>0.91366511205287004</v>
      </c>
      <c r="L356" s="68">
        <v>72.784150156412906</v>
      </c>
      <c r="M356" s="71">
        <v>0.91351264293767098</v>
      </c>
      <c r="N356" s="68">
        <v>92.036753445635497</v>
      </c>
      <c r="O356" s="71"/>
      <c r="P356" s="68"/>
      <c r="Q356" s="71"/>
      <c r="R356" s="68"/>
    </row>
    <row r="357" spans="1:18" x14ac:dyDescent="0.2">
      <c r="A357" s="141" t="s">
        <v>1045</v>
      </c>
      <c r="B357" s="67" t="s">
        <v>1046</v>
      </c>
      <c r="C357" s="67">
        <v>27</v>
      </c>
      <c r="D357" s="67" t="s">
        <v>360</v>
      </c>
      <c r="E357" s="71">
        <v>0.63558192432076699</v>
      </c>
      <c r="F357" s="68">
        <v>40.9801876955162</v>
      </c>
      <c r="G357" s="71">
        <v>0.80456015010290305</v>
      </c>
      <c r="H357" s="68">
        <v>55.109489051094897</v>
      </c>
      <c r="I357" s="71">
        <v>0.79975169533887702</v>
      </c>
      <c r="J357" s="68">
        <v>80.604796663190797</v>
      </c>
      <c r="K357" s="71">
        <v>0.938015851841286</v>
      </c>
      <c r="L357" s="68">
        <v>84.254431699687203</v>
      </c>
      <c r="M357" s="71"/>
      <c r="N357" s="68"/>
      <c r="O357" s="71"/>
      <c r="P357" s="68"/>
      <c r="Q357" s="71">
        <v>0</v>
      </c>
      <c r="R357" s="68">
        <v>74.489795918367307</v>
      </c>
    </row>
    <row r="358" spans="1:18" x14ac:dyDescent="0.2">
      <c r="A358" s="141" t="s">
        <v>1047</v>
      </c>
      <c r="B358" s="67" t="s">
        <v>1048</v>
      </c>
      <c r="C358" s="67">
        <v>29</v>
      </c>
      <c r="D358" s="67" t="s">
        <v>360</v>
      </c>
      <c r="E358" s="71">
        <v>0.90735237607366503</v>
      </c>
      <c r="F358" s="68">
        <v>98.175182481751804</v>
      </c>
      <c r="G358" s="71">
        <v>0.891110905754389</v>
      </c>
      <c r="H358" s="68">
        <v>90.928050052137607</v>
      </c>
      <c r="I358" s="71">
        <v>0.77732546042415396</v>
      </c>
      <c r="J358" s="68">
        <v>72.732012513034405</v>
      </c>
      <c r="K358" s="71">
        <v>0.96097313811611795</v>
      </c>
      <c r="L358" s="68">
        <v>92.492179353493199</v>
      </c>
      <c r="M358" s="71">
        <v>1</v>
      </c>
      <c r="N358" s="68">
        <v>100</v>
      </c>
      <c r="O358" s="71"/>
      <c r="P358" s="68"/>
      <c r="Q358" s="71"/>
      <c r="R358" s="68"/>
    </row>
    <row r="359" spans="1:18" x14ac:dyDescent="0.2">
      <c r="A359" s="141" t="s">
        <v>1049</v>
      </c>
      <c r="B359" s="67" t="s">
        <v>1050</v>
      </c>
      <c r="C359" s="67">
        <v>27</v>
      </c>
      <c r="D359" s="67" t="s">
        <v>360</v>
      </c>
      <c r="E359" s="71">
        <v>0.90842174075728399</v>
      </c>
      <c r="F359" s="68">
        <v>98.227320125130305</v>
      </c>
      <c r="G359" s="71">
        <v>0.88238087838497603</v>
      </c>
      <c r="H359" s="68">
        <v>88.529718456725803</v>
      </c>
      <c r="I359" s="71">
        <v>0.91052773081344096</v>
      </c>
      <c r="J359" s="68">
        <v>94.994786235662104</v>
      </c>
      <c r="K359" s="71">
        <v>0.93235661307343698</v>
      </c>
      <c r="L359" s="68">
        <v>81.386861313868593</v>
      </c>
      <c r="M359" s="71"/>
      <c r="N359" s="68"/>
      <c r="O359" s="71"/>
      <c r="P359" s="68"/>
      <c r="Q359" s="71"/>
      <c r="R359" s="68"/>
    </row>
    <row r="360" spans="1:18" x14ac:dyDescent="0.2">
      <c r="A360" s="141" t="s">
        <v>1051</v>
      </c>
      <c r="B360" s="67" t="s">
        <v>1052</v>
      </c>
      <c r="C360" s="67">
        <v>27</v>
      </c>
      <c r="D360" s="67" t="s">
        <v>360</v>
      </c>
      <c r="E360" s="71">
        <v>0.66465342792036597</v>
      </c>
      <c r="F360" s="68">
        <v>48.175182481751797</v>
      </c>
      <c r="G360" s="71">
        <v>0.86147257945935796</v>
      </c>
      <c r="H360" s="68">
        <v>81.021897810219002</v>
      </c>
      <c r="I360" s="71">
        <v>0.89106537213983505</v>
      </c>
      <c r="J360" s="68">
        <v>93.639207507820601</v>
      </c>
      <c r="K360" s="71">
        <v>0.90607576008226998</v>
      </c>
      <c r="L360" s="68">
        <v>69.1866527632951</v>
      </c>
      <c r="M360" s="71"/>
      <c r="N360" s="68"/>
      <c r="O360" s="71"/>
      <c r="P360" s="68"/>
      <c r="Q360" s="71">
        <v>0</v>
      </c>
      <c r="R360" s="68">
        <v>74.489795918367307</v>
      </c>
    </row>
    <row r="361" spans="1:18" x14ac:dyDescent="0.2">
      <c r="A361" s="141" t="s">
        <v>1053</v>
      </c>
      <c r="B361" s="67" t="s">
        <v>1054</v>
      </c>
      <c r="C361" s="67">
        <v>27</v>
      </c>
      <c r="D361" s="67" t="s">
        <v>360</v>
      </c>
      <c r="E361" s="71">
        <v>0.66317913562059205</v>
      </c>
      <c r="F361" s="68">
        <v>47.8623566214807</v>
      </c>
      <c r="G361" s="71">
        <v>0.84509384152003497</v>
      </c>
      <c r="H361" s="68">
        <v>73.618352450469203</v>
      </c>
      <c r="I361" s="71">
        <v>0.86475357209080195</v>
      </c>
      <c r="J361" s="68">
        <v>91.293013555787297</v>
      </c>
      <c r="K361" s="71">
        <v>0.94286912887153296</v>
      </c>
      <c r="L361" s="68">
        <v>86.287799791449402</v>
      </c>
      <c r="M361" s="71"/>
      <c r="N361" s="68"/>
      <c r="O361" s="71"/>
      <c r="P361" s="68"/>
      <c r="Q361" s="71">
        <v>0</v>
      </c>
      <c r="R361" s="68">
        <v>74.489795918367307</v>
      </c>
    </row>
    <row r="362" spans="1:18" x14ac:dyDescent="0.2">
      <c r="A362" s="141" t="s">
        <v>1055</v>
      </c>
      <c r="B362" s="67" t="s">
        <v>1056</v>
      </c>
      <c r="C362" s="67">
        <v>29</v>
      </c>
      <c r="D362" s="67" t="s">
        <v>360</v>
      </c>
      <c r="E362" s="71">
        <v>0.67596070786594598</v>
      </c>
      <c r="F362" s="68">
        <v>51.511991657977099</v>
      </c>
      <c r="G362" s="71">
        <v>0.86967696877202405</v>
      </c>
      <c r="H362" s="68">
        <v>84.358706986444204</v>
      </c>
      <c r="I362" s="71">
        <v>0.87635447534634603</v>
      </c>
      <c r="J362" s="68">
        <v>92.335766423357697</v>
      </c>
      <c r="K362" s="71">
        <v>0.95781138734541205</v>
      </c>
      <c r="L362" s="68">
        <v>91.5015641293014</v>
      </c>
      <c r="M362" s="71"/>
      <c r="N362" s="68"/>
      <c r="O362" s="71"/>
      <c r="P362" s="68"/>
      <c r="Q362" s="71">
        <v>0</v>
      </c>
      <c r="R362" s="68">
        <v>74.489795918367307</v>
      </c>
    </row>
    <row r="363" spans="1:18" x14ac:dyDescent="0.2">
      <c r="A363" s="141" t="s">
        <v>1057</v>
      </c>
      <c r="B363" s="67" t="s">
        <v>1058</v>
      </c>
      <c r="C363" s="67">
        <v>29</v>
      </c>
      <c r="D363" s="67" t="s">
        <v>360</v>
      </c>
      <c r="E363" s="71">
        <v>0.87648968666559401</v>
      </c>
      <c r="F363" s="68">
        <v>94.316996871741395</v>
      </c>
      <c r="G363" s="71">
        <v>0.80751198398715995</v>
      </c>
      <c r="H363" s="68">
        <v>56.4129301355579</v>
      </c>
      <c r="I363" s="71">
        <v>0.89119150422522198</v>
      </c>
      <c r="J363" s="68">
        <v>93.743482794577702</v>
      </c>
      <c r="K363" s="71">
        <v>0.930765571784401</v>
      </c>
      <c r="L363" s="68">
        <v>80.291970802919707</v>
      </c>
      <c r="M363" s="71"/>
      <c r="N363" s="68"/>
      <c r="O363" s="71"/>
      <c r="P363" s="68"/>
      <c r="Q363" s="71"/>
      <c r="R363" s="68"/>
    </row>
    <row r="364" spans="1:18" x14ac:dyDescent="0.2">
      <c r="A364" s="141" t="s">
        <v>1059</v>
      </c>
      <c r="B364" s="67" t="s">
        <v>1060</v>
      </c>
      <c r="C364" s="67">
        <v>29</v>
      </c>
      <c r="D364" s="67" t="s">
        <v>360</v>
      </c>
      <c r="E364" s="71">
        <v>0.85041689208592397</v>
      </c>
      <c r="F364" s="68">
        <v>88.425443169968702</v>
      </c>
      <c r="G364" s="71">
        <v>0.80589738241906494</v>
      </c>
      <c r="H364" s="68">
        <v>55.735140771637099</v>
      </c>
      <c r="I364" s="71">
        <v>0.88634940833421405</v>
      </c>
      <c r="J364" s="68">
        <v>93.326381647549496</v>
      </c>
      <c r="K364" s="71">
        <v>0.85900388550449402</v>
      </c>
      <c r="L364" s="68">
        <v>49.426485922836299</v>
      </c>
      <c r="M364" s="71"/>
      <c r="N364" s="68"/>
      <c r="O364" s="71"/>
      <c r="P364" s="68"/>
      <c r="Q364" s="71"/>
      <c r="R364" s="68"/>
    </row>
    <row r="365" spans="1:18" x14ac:dyDescent="0.2">
      <c r="A365" s="141" t="s">
        <v>1061</v>
      </c>
      <c r="B365" s="67" t="s">
        <v>1062</v>
      </c>
      <c r="C365" s="67">
        <v>29</v>
      </c>
      <c r="D365" s="67" t="s">
        <v>360</v>
      </c>
      <c r="E365" s="71">
        <v>0.856490040523744</v>
      </c>
      <c r="F365" s="68">
        <v>90.093847758081296</v>
      </c>
      <c r="G365" s="71">
        <v>0.78199796817442602</v>
      </c>
      <c r="H365" s="68">
        <v>47.080291970802897</v>
      </c>
      <c r="I365" s="71">
        <v>0.81760814779983704</v>
      </c>
      <c r="J365" s="68">
        <v>84.619395203336794</v>
      </c>
      <c r="K365" s="71">
        <v>0.96986400559696795</v>
      </c>
      <c r="L365" s="68">
        <v>95.046923879040705</v>
      </c>
      <c r="M365" s="71"/>
      <c r="N365" s="68"/>
      <c r="O365" s="71"/>
      <c r="P365" s="68"/>
      <c r="Q365" s="71"/>
      <c r="R365" s="68"/>
    </row>
    <row r="366" spans="1:18" x14ac:dyDescent="0.2">
      <c r="A366" s="141" t="s">
        <v>1063</v>
      </c>
      <c r="B366" s="67" t="s">
        <v>1064</v>
      </c>
      <c r="C366" s="67">
        <v>29</v>
      </c>
      <c r="D366" s="67" t="s">
        <v>360</v>
      </c>
      <c r="E366" s="71">
        <v>0.86483999466128803</v>
      </c>
      <c r="F366" s="68">
        <v>91.814389989572504</v>
      </c>
      <c r="G366" s="71">
        <v>0.78076833117863398</v>
      </c>
      <c r="H366" s="68">
        <v>46.663190823774798</v>
      </c>
      <c r="I366" s="71">
        <v>0.883746413550768</v>
      </c>
      <c r="J366" s="68">
        <v>93.013555787278406</v>
      </c>
      <c r="K366" s="71">
        <v>0.93000523925446299</v>
      </c>
      <c r="L366" s="68">
        <v>79.874869655891601</v>
      </c>
      <c r="M366" s="71"/>
      <c r="N366" s="68"/>
      <c r="O366" s="71"/>
      <c r="P366" s="68"/>
      <c r="Q366" s="71"/>
      <c r="R366" s="68"/>
    </row>
    <row r="367" spans="1:18" x14ac:dyDescent="0.2">
      <c r="A367" s="141" t="s">
        <v>1065</v>
      </c>
      <c r="B367" s="67" t="s">
        <v>1066</v>
      </c>
      <c r="C367" s="67">
        <v>40</v>
      </c>
      <c r="D367" s="67" t="s">
        <v>360</v>
      </c>
      <c r="E367" s="71">
        <v>0.75187229333269701</v>
      </c>
      <c r="F367" s="68">
        <v>66.944734098018799</v>
      </c>
      <c r="G367" s="71">
        <v>0.71851331530620999</v>
      </c>
      <c r="H367" s="68">
        <v>29.822732012513001</v>
      </c>
      <c r="I367" s="71">
        <v>0.70488526149240205</v>
      </c>
      <c r="J367" s="68">
        <v>41.710114702815403</v>
      </c>
      <c r="K367" s="71">
        <v>0.97004245179110804</v>
      </c>
      <c r="L367" s="68">
        <v>95.151199165797706</v>
      </c>
      <c r="M367" s="71">
        <v>0.36592043807376401</v>
      </c>
      <c r="N367" s="68">
        <v>13.1699846860643</v>
      </c>
      <c r="O367" s="71"/>
      <c r="P367" s="68"/>
      <c r="Q367" s="71">
        <v>1</v>
      </c>
      <c r="R367" s="68">
        <v>100</v>
      </c>
    </row>
    <row r="368" spans="1:18" x14ac:dyDescent="0.2">
      <c r="A368" s="141" t="s">
        <v>1067</v>
      </c>
      <c r="B368" s="67" t="s">
        <v>1068</v>
      </c>
      <c r="C368" s="67">
        <v>40</v>
      </c>
      <c r="D368" s="67" t="s">
        <v>360</v>
      </c>
      <c r="E368" s="71">
        <v>0.52357411995362901</v>
      </c>
      <c r="F368" s="68">
        <v>9.9582898852971908</v>
      </c>
      <c r="G368" s="71">
        <v>0.68334188278480301</v>
      </c>
      <c r="H368" s="68">
        <v>20.907194994786199</v>
      </c>
      <c r="I368" s="71">
        <v>0.66592352536705102</v>
      </c>
      <c r="J368" s="68">
        <v>27.737226277372301</v>
      </c>
      <c r="K368" s="71">
        <v>0.89865834027146696</v>
      </c>
      <c r="L368" s="68">
        <v>65.589155370177295</v>
      </c>
      <c r="M368" s="71">
        <v>0.36994685134482203</v>
      </c>
      <c r="N368" s="68">
        <v>13.6294027565084</v>
      </c>
      <c r="O368" s="71"/>
      <c r="P368" s="68"/>
      <c r="Q368" s="71">
        <v>0</v>
      </c>
      <c r="R368" s="68">
        <v>74.489795918367307</v>
      </c>
    </row>
    <row r="369" spans="1:18" x14ac:dyDescent="0.2">
      <c r="A369" s="141" t="s">
        <v>1069</v>
      </c>
      <c r="B369" s="67" t="s">
        <v>1070</v>
      </c>
      <c r="C369" s="67">
        <v>40</v>
      </c>
      <c r="D369" s="67" t="s">
        <v>360</v>
      </c>
      <c r="E369" s="71">
        <v>0.68088273830992196</v>
      </c>
      <c r="F369" s="68">
        <v>52.763295099061502</v>
      </c>
      <c r="G369" s="71">
        <v>0.70305253504341603</v>
      </c>
      <c r="H369" s="68">
        <v>26.173096976016701</v>
      </c>
      <c r="I369" s="71">
        <v>0.76833742403191296</v>
      </c>
      <c r="J369" s="68">
        <v>68.925964546402497</v>
      </c>
      <c r="K369" s="71">
        <v>0.89427338263271094</v>
      </c>
      <c r="L369" s="68">
        <v>63.242961418143899</v>
      </c>
      <c r="M369" s="71">
        <v>0.35786761153164698</v>
      </c>
      <c r="N369" s="68">
        <v>12.5574272588055</v>
      </c>
      <c r="O369" s="71"/>
      <c r="P369" s="68"/>
      <c r="Q369" s="71"/>
      <c r="R369" s="68"/>
    </row>
    <row r="370" spans="1:18" x14ac:dyDescent="0.2">
      <c r="A370" s="141" t="s">
        <v>1071</v>
      </c>
      <c r="B370" s="67" t="s">
        <v>1072</v>
      </c>
      <c r="C370" s="67">
        <v>40</v>
      </c>
      <c r="D370" s="67" t="s">
        <v>360</v>
      </c>
      <c r="E370" s="71">
        <v>0.50991929342377895</v>
      </c>
      <c r="F370" s="68">
        <v>7.7163712200208598</v>
      </c>
      <c r="G370" s="71">
        <v>0.71392391546198897</v>
      </c>
      <c r="H370" s="68">
        <v>28.675703858185599</v>
      </c>
      <c r="I370" s="71">
        <v>0.55400509037018997</v>
      </c>
      <c r="J370" s="68">
        <v>3.8581856100104299</v>
      </c>
      <c r="K370" s="71">
        <v>0.93085267629718504</v>
      </c>
      <c r="L370" s="68">
        <v>80.396246089676794</v>
      </c>
      <c r="M370" s="71">
        <v>0.349814784989531</v>
      </c>
      <c r="N370" s="68">
        <v>12.0980091883614</v>
      </c>
      <c r="O370" s="71"/>
      <c r="P370" s="68"/>
      <c r="Q370" s="71">
        <v>1E-3</v>
      </c>
      <c r="R370" s="68">
        <v>75.085034013605494</v>
      </c>
    </row>
    <row r="371" spans="1:18" x14ac:dyDescent="0.2">
      <c r="A371" s="141" t="s">
        <v>1073</v>
      </c>
      <c r="B371" s="67" t="s">
        <v>1074</v>
      </c>
      <c r="C371" s="67">
        <v>40</v>
      </c>
      <c r="D371" s="67" t="s">
        <v>360</v>
      </c>
      <c r="E371" s="71">
        <v>0.77459234157555201</v>
      </c>
      <c r="F371" s="68">
        <v>70.750782064650707</v>
      </c>
      <c r="G371" s="71">
        <v>0.78550364035797204</v>
      </c>
      <c r="H371" s="68">
        <v>48.696558915536997</v>
      </c>
      <c r="I371" s="71">
        <v>0.76381891130586299</v>
      </c>
      <c r="J371" s="68">
        <v>67.361835245046905</v>
      </c>
      <c r="K371" s="71">
        <v>0.96570005992746899</v>
      </c>
      <c r="L371" s="68">
        <v>93.952033368091804</v>
      </c>
      <c r="M371" s="71">
        <v>0.58334675471090303</v>
      </c>
      <c r="N371" s="68">
        <v>31.5467075038285</v>
      </c>
      <c r="O371" s="71"/>
      <c r="P371" s="68"/>
      <c r="Q371" s="71"/>
      <c r="R371" s="68"/>
    </row>
    <row r="372" spans="1:18" x14ac:dyDescent="0.2">
      <c r="A372" s="141" t="s">
        <v>1075</v>
      </c>
      <c r="B372" s="67" t="s">
        <v>1076</v>
      </c>
      <c r="C372" s="67">
        <v>40</v>
      </c>
      <c r="D372" s="67" t="s">
        <v>360</v>
      </c>
      <c r="E372" s="71">
        <v>0.57656782485409197</v>
      </c>
      <c r="F372" s="68">
        <v>22.88842544317</v>
      </c>
      <c r="G372" s="71">
        <v>0.73818099548114502</v>
      </c>
      <c r="H372" s="68">
        <v>34.254431699687203</v>
      </c>
      <c r="I372" s="71">
        <v>0.72655548665976599</v>
      </c>
      <c r="J372" s="68">
        <v>50.834202294056297</v>
      </c>
      <c r="K372" s="71">
        <v>0.94749545900827403</v>
      </c>
      <c r="L372" s="68">
        <v>88.112617309697598</v>
      </c>
      <c r="M372" s="71">
        <v>0.47060718312127597</v>
      </c>
      <c r="N372" s="68">
        <v>22.5114854517611</v>
      </c>
      <c r="O372" s="71"/>
      <c r="P372" s="68"/>
      <c r="Q372" s="71">
        <v>0</v>
      </c>
      <c r="R372" s="68">
        <v>74.489795918367307</v>
      </c>
    </row>
    <row r="373" spans="1:18" x14ac:dyDescent="0.2">
      <c r="A373" s="141" t="s">
        <v>1077</v>
      </c>
      <c r="B373" s="67" t="s">
        <v>1078</v>
      </c>
      <c r="C373" s="67">
        <v>40</v>
      </c>
      <c r="D373" s="67" t="s">
        <v>360</v>
      </c>
      <c r="E373" s="71">
        <v>0.61213744979130202</v>
      </c>
      <c r="F373" s="68">
        <v>32.481751824817501</v>
      </c>
      <c r="G373" s="71">
        <v>0.70444858065421401</v>
      </c>
      <c r="H373" s="68">
        <v>26.538060479666299</v>
      </c>
      <c r="I373" s="71">
        <v>0.72242187173789796</v>
      </c>
      <c r="J373" s="68">
        <v>49.426485922836299</v>
      </c>
      <c r="K373" s="71">
        <v>0.90790201157486705</v>
      </c>
      <c r="L373" s="68">
        <v>70.072992700729898</v>
      </c>
      <c r="M373" s="71">
        <v>0.349814784989531</v>
      </c>
      <c r="N373" s="68">
        <v>12.0980091883614</v>
      </c>
      <c r="O373" s="71"/>
      <c r="P373" s="68"/>
      <c r="Q373" s="71">
        <v>0.37609999999999999</v>
      </c>
      <c r="R373" s="68">
        <v>81.4625850340136</v>
      </c>
    </row>
    <row r="374" spans="1:18" x14ac:dyDescent="0.2">
      <c r="A374" s="141" t="s">
        <v>1079</v>
      </c>
      <c r="B374" s="67" t="s">
        <v>1080</v>
      </c>
      <c r="C374" s="67">
        <v>40</v>
      </c>
      <c r="D374" s="67" t="s">
        <v>360</v>
      </c>
      <c r="E374" s="71">
        <v>0.55452261541136105</v>
      </c>
      <c r="F374" s="68">
        <v>17.101147028154301</v>
      </c>
      <c r="G374" s="71">
        <v>0.75820310779567002</v>
      </c>
      <c r="H374" s="68">
        <v>39.468196037539101</v>
      </c>
      <c r="I374" s="71">
        <v>0.60221554829826995</v>
      </c>
      <c r="J374" s="68">
        <v>8.8633993743482797</v>
      </c>
      <c r="K374" s="71">
        <v>0.94964006438370696</v>
      </c>
      <c r="L374" s="68">
        <v>88.894681960375394</v>
      </c>
      <c r="M374" s="71">
        <v>0.462554356579159</v>
      </c>
      <c r="N374" s="68">
        <v>21.592649310872901</v>
      </c>
      <c r="O374" s="71"/>
      <c r="P374" s="68"/>
      <c r="Q374" s="71">
        <v>0</v>
      </c>
      <c r="R374" s="68">
        <v>74.489795918367307</v>
      </c>
    </row>
    <row r="375" spans="1:18" x14ac:dyDescent="0.2">
      <c r="A375" s="141" t="s">
        <v>734</v>
      </c>
      <c r="B375" s="67" t="s">
        <v>1081</v>
      </c>
      <c r="C375" s="67">
        <v>40</v>
      </c>
      <c r="D375" s="67" t="s">
        <v>360</v>
      </c>
      <c r="E375" s="71">
        <v>0.67259623160809701</v>
      </c>
      <c r="F375" s="68">
        <v>50.886339937434798</v>
      </c>
      <c r="G375" s="71">
        <v>0.72943223414216996</v>
      </c>
      <c r="H375" s="68">
        <v>32.533889468196001</v>
      </c>
      <c r="I375" s="71">
        <v>0.756165264818213</v>
      </c>
      <c r="J375" s="68">
        <v>64.494264859228394</v>
      </c>
      <c r="K375" s="71">
        <v>0.951606560987872</v>
      </c>
      <c r="L375" s="68">
        <v>89.624608967674703</v>
      </c>
      <c r="M375" s="71">
        <v>0.25318086648413601</v>
      </c>
      <c r="N375" s="68">
        <v>6.2787136294027599</v>
      </c>
      <c r="O375" s="71"/>
      <c r="P375" s="68"/>
      <c r="Q375" s="71"/>
      <c r="R375" s="68"/>
    </row>
    <row r="376" spans="1:18" x14ac:dyDescent="0.2">
      <c r="A376" s="141" t="s">
        <v>1082</v>
      </c>
      <c r="B376" s="67" t="s">
        <v>1083</v>
      </c>
      <c r="C376" s="67">
        <v>40</v>
      </c>
      <c r="D376" s="67" t="s">
        <v>360</v>
      </c>
      <c r="E376" s="71">
        <v>0.57182760566373902</v>
      </c>
      <c r="F376" s="68">
        <v>21.637122002085501</v>
      </c>
      <c r="G376" s="71">
        <v>0.71463115658120302</v>
      </c>
      <c r="H376" s="68">
        <v>28.936392075078199</v>
      </c>
      <c r="I376" s="71">
        <v>0.74757605052075604</v>
      </c>
      <c r="J376" s="68">
        <v>60.583941605839399</v>
      </c>
      <c r="K376" s="71">
        <v>0.93840287790863697</v>
      </c>
      <c r="L376" s="68">
        <v>84.515119916579806</v>
      </c>
      <c r="M376" s="71">
        <v>0.45852794330810098</v>
      </c>
      <c r="N376" s="68">
        <v>21.439509954058199</v>
      </c>
      <c r="O376" s="71"/>
      <c r="P376" s="68"/>
      <c r="Q376" s="71">
        <v>0</v>
      </c>
      <c r="R376" s="68">
        <v>74.489795918367307</v>
      </c>
    </row>
    <row r="377" spans="1:18" x14ac:dyDescent="0.2">
      <c r="A377" s="141" t="s">
        <v>1073</v>
      </c>
      <c r="B377" s="67" t="s">
        <v>1084</v>
      </c>
      <c r="C377" s="67">
        <v>40</v>
      </c>
      <c r="D377" s="67" t="s">
        <v>360</v>
      </c>
      <c r="E377" s="71">
        <v>0.66867765302293503</v>
      </c>
      <c r="F377" s="68">
        <v>49.4786235662148</v>
      </c>
      <c r="G377" s="71">
        <v>0.70171102811552599</v>
      </c>
      <c r="H377" s="68">
        <v>25.703858185609999</v>
      </c>
      <c r="I377" s="71">
        <v>0.77322249415567701</v>
      </c>
      <c r="J377" s="68">
        <v>71.167883211678799</v>
      </c>
      <c r="K377" s="71">
        <v>0.966728289691691</v>
      </c>
      <c r="L377" s="68">
        <v>94.160583941605793</v>
      </c>
      <c r="M377" s="71">
        <v>0.23304880012884499</v>
      </c>
      <c r="N377" s="68">
        <v>5.2067381316998498</v>
      </c>
      <c r="O377" s="71"/>
      <c r="P377" s="68"/>
      <c r="Q377" s="71"/>
      <c r="R377" s="68"/>
    </row>
    <row r="378" spans="1:18" x14ac:dyDescent="0.2">
      <c r="A378" s="141" t="s">
        <v>1085</v>
      </c>
      <c r="B378" s="67" t="s">
        <v>1086</v>
      </c>
      <c r="C378" s="67">
        <v>40</v>
      </c>
      <c r="D378" s="67" t="s">
        <v>360</v>
      </c>
      <c r="E378" s="71">
        <v>0.57940989658404096</v>
      </c>
      <c r="F378" s="68">
        <v>23.566214807090699</v>
      </c>
      <c r="G378" s="71">
        <v>0.75232627396388696</v>
      </c>
      <c r="H378" s="68">
        <v>38.164754953076098</v>
      </c>
      <c r="I378" s="71">
        <v>0.73581363748998896</v>
      </c>
      <c r="J378" s="68">
        <v>55.370177267987501</v>
      </c>
      <c r="K378" s="71">
        <v>0.96648728124245997</v>
      </c>
      <c r="L378" s="68">
        <v>94.004171011470305</v>
      </c>
      <c r="M378" s="71">
        <v>0.44242229022386798</v>
      </c>
      <c r="N378" s="68">
        <v>19.6018376722818</v>
      </c>
      <c r="O378" s="71"/>
      <c r="P378" s="68"/>
      <c r="Q378" s="71">
        <v>0</v>
      </c>
      <c r="R378" s="68">
        <v>74.489795918367307</v>
      </c>
    </row>
    <row r="379" spans="1:18" x14ac:dyDescent="0.2">
      <c r="A379" s="141" t="s">
        <v>1087</v>
      </c>
      <c r="B379" s="67" t="s">
        <v>1088</v>
      </c>
      <c r="C379" s="67">
        <v>40</v>
      </c>
      <c r="D379" s="67" t="s">
        <v>360</v>
      </c>
      <c r="E379" s="71">
        <v>0.61203169284046499</v>
      </c>
      <c r="F379" s="68">
        <v>32.377476538060499</v>
      </c>
      <c r="G379" s="71">
        <v>0.79273821822784596</v>
      </c>
      <c r="H379" s="68">
        <v>50.990615224191899</v>
      </c>
      <c r="I379" s="71">
        <v>0.77204712515188201</v>
      </c>
      <c r="J379" s="68">
        <v>70.802919708029194</v>
      </c>
      <c r="K379" s="71">
        <v>0.948264085551215</v>
      </c>
      <c r="L379" s="68">
        <v>88.477580813347203</v>
      </c>
      <c r="M379" s="71">
        <v>0.54710903527138</v>
      </c>
      <c r="N379" s="68">
        <v>28.177641653905098</v>
      </c>
      <c r="O379" s="71"/>
      <c r="P379" s="68"/>
      <c r="Q379" s="71">
        <v>0</v>
      </c>
      <c r="R379" s="68">
        <v>74.489795918367307</v>
      </c>
    </row>
    <row r="380" spans="1:18" x14ac:dyDescent="0.2">
      <c r="A380" s="141" t="s">
        <v>773</v>
      </c>
      <c r="B380" s="67" t="s">
        <v>1089</v>
      </c>
      <c r="C380" s="67">
        <v>40</v>
      </c>
      <c r="D380" s="67" t="s">
        <v>360</v>
      </c>
      <c r="E380" s="71">
        <v>0.58662035257655698</v>
      </c>
      <c r="F380" s="68">
        <v>25.599582898853001</v>
      </c>
      <c r="G380" s="71">
        <v>0.76691417415438301</v>
      </c>
      <c r="H380" s="68">
        <v>42.179353493222102</v>
      </c>
      <c r="I380" s="71">
        <v>0.81453598513014902</v>
      </c>
      <c r="J380" s="68">
        <v>84.306569343065703</v>
      </c>
      <c r="K380" s="71">
        <v>0.93338779300073105</v>
      </c>
      <c r="L380" s="68">
        <v>81.960375391032301</v>
      </c>
      <c r="M380" s="71">
        <v>0.41826381059751999</v>
      </c>
      <c r="N380" s="68">
        <v>17.611026033690699</v>
      </c>
      <c r="O380" s="71"/>
      <c r="P380" s="68"/>
      <c r="Q380" s="71">
        <v>0</v>
      </c>
      <c r="R380" s="68">
        <v>74.489795918367307</v>
      </c>
    </row>
    <row r="381" spans="1:18" x14ac:dyDescent="0.2">
      <c r="A381" s="141" t="s">
        <v>1090</v>
      </c>
      <c r="B381" s="67" t="s">
        <v>1091</v>
      </c>
      <c r="C381" s="67">
        <v>40</v>
      </c>
      <c r="D381" s="67" t="s">
        <v>360</v>
      </c>
      <c r="E381" s="71">
        <v>0.54589824091545902</v>
      </c>
      <c r="F381" s="68">
        <v>14.754953076121</v>
      </c>
      <c r="G381" s="71">
        <v>0.69827171932811005</v>
      </c>
      <c r="H381" s="68">
        <v>25.0260688216893</v>
      </c>
      <c r="I381" s="71">
        <v>0.83061536016599302</v>
      </c>
      <c r="J381" s="68">
        <v>87.278415015641301</v>
      </c>
      <c r="K381" s="71">
        <v>0.93937043205694104</v>
      </c>
      <c r="L381" s="68">
        <v>84.827945776850896</v>
      </c>
      <c r="M381" s="71">
        <v>0.26123369302625199</v>
      </c>
      <c r="N381" s="68">
        <v>6.5849923430321597</v>
      </c>
      <c r="O381" s="71"/>
      <c r="P381" s="68"/>
      <c r="Q381" s="71">
        <v>0</v>
      </c>
      <c r="R381" s="68">
        <v>74.489795918367307</v>
      </c>
    </row>
    <row r="382" spans="1:18" x14ac:dyDescent="0.2">
      <c r="A382" s="141" t="s">
        <v>1092</v>
      </c>
      <c r="B382" s="67" t="s">
        <v>1093</v>
      </c>
      <c r="C382" s="67">
        <v>40</v>
      </c>
      <c r="D382" s="67" t="s">
        <v>360</v>
      </c>
      <c r="E382" s="71">
        <v>0.66810344020437296</v>
      </c>
      <c r="F382" s="68">
        <v>49.217935349322197</v>
      </c>
      <c r="G382" s="71">
        <v>0.66375020477674695</v>
      </c>
      <c r="H382" s="68">
        <v>17.361835245046901</v>
      </c>
      <c r="I382" s="71">
        <v>0.87287526062731102</v>
      </c>
      <c r="J382" s="68">
        <v>91.970802919708007</v>
      </c>
      <c r="K382" s="71">
        <v>0.95810336389933504</v>
      </c>
      <c r="L382" s="68">
        <v>91.657977059436902</v>
      </c>
      <c r="M382" s="71">
        <v>0.34578837171847299</v>
      </c>
      <c r="N382" s="68">
        <v>11.485451761102601</v>
      </c>
      <c r="O382" s="71"/>
      <c r="P382" s="68"/>
      <c r="Q382" s="71">
        <v>0.5</v>
      </c>
      <c r="R382" s="68">
        <v>84.523809523809504</v>
      </c>
    </row>
    <row r="383" spans="1:18" x14ac:dyDescent="0.2">
      <c r="A383" s="141" t="s">
        <v>1094</v>
      </c>
      <c r="B383" s="67" t="s">
        <v>1095</v>
      </c>
      <c r="C383" s="67">
        <v>40</v>
      </c>
      <c r="D383" s="67" t="s">
        <v>360</v>
      </c>
      <c r="E383" s="71">
        <v>0.58952745259611405</v>
      </c>
      <c r="F383" s="68">
        <v>26.225234619395199</v>
      </c>
      <c r="G383" s="71">
        <v>0.750174321864571</v>
      </c>
      <c r="H383" s="68">
        <v>37.330552659019801</v>
      </c>
      <c r="I383" s="71">
        <v>0.81742526838872398</v>
      </c>
      <c r="J383" s="68">
        <v>84.515119916579806</v>
      </c>
      <c r="K383" s="71">
        <v>0.94566820904552296</v>
      </c>
      <c r="L383" s="68">
        <v>87.539103232533904</v>
      </c>
      <c r="M383" s="71">
        <v>0.434369463681752</v>
      </c>
      <c r="N383" s="68">
        <v>18.989280245023</v>
      </c>
      <c r="O383" s="71"/>
      <c r="P383" s="68"/>
      <c r="Q383" s="71">
        <v>0</v>
      </c>
      <c r="R383" s="68">
        <v>74.489795918367307</v>
      </c>
    </row>
    <row r="384" spans="1:18" x14ac:dyDescent="0.2">
      <c r="A384" s="141" t="s">
        <v>1096</v>
      </c>
      <c r="B384" s="67" t="s">
        <v>1097</v>
      </c>
      <c r="C384" s="67">
        <v>40</v>
      </c>
      <c r="D384" s="67" t="s">
        <v>360</v>
      </c>
      <c r="E384" s="71">
        <v>0.64787581849624898</v>
      </c>
      <c r="F384" s="68">
        <v>43.899895724713197</v>
      </c>
      <c r="G384" s="71">
        <v>0.72619620203836599</v>
      </c>
      <c r="H384" s="68">
        <v>31.491136600625701</v>
      </c>
      <c r="I384" s="71">
        <v>0.93811496503070302</v>
      </c>
      <c r="J384" s="68">
        <v>96.8196037539103</v>
      </c>
      <c r="K384" s="71">
        <v>0.98499378303819995</v>
      </c>
      <c r="L384" s="68">
        <v>98.123044838373303</v>
      </c>
      <c r="M384" s="71">
        <v>0.518924142373973</v>
      </c>
      <c r="N384" s="68">
        <v>26.493108728943302</v>
      </c>
      <c r="O384" s="71"/>
      <c r="P384" s="68"/>
      <c r="Q384" s="71">
        <v>7.1150000000000005E-2</v>
      </c>
      <c r="R384" s="68">
        <v>77.551020408163296</v>
      </c>
    </row>
    <row r="385" spans="1:18" x14ac:dyDescent="0.2">
      <c r="A385" s="141" t="s">
        <v>1098</v>
      </c>
      <c r="B385" s="67" t="s">
        <v>1099</v>
      </c>
      <c r="C385" s="67">
        <v>40</v>
      </c>
      <c r="D385" s="67" t="s">
        <v>360</v>
      </c>
      <c r="E385" s="71">
        <v>0.59473115979788005</v>
      </c>
      <c r="F385" s="68">
        <v>27.737226277372301</v>
      </c>
      <c r="G385" s="71">
        <v>0.71613854402974497</v>
      </c>
      <c r="H385" s="68">
        <v>29.197080291970799</v>
      </c>
      <c r="I385" s="71">
        <v>0.90738510036039699</v>
      </c>
      <c r="J385" s="68">
        <v>94.7340980187696</v>
      </c>
      <c r="K385" s="71">
        <v>0.97213247671231795</v>
      </c>
      <c r="L385" s="68">
        <v>95.672575599582899</v>
      </c>
      <c r="M385" s="71">
        <v>0.377999677886938</v>
      </c>
      <c r="N385" s="68">
        <v>14.241960183767199</v>
      </c>
      <c r="O385" s="71"/>
      <c r="P385" s="68"/>
      <c r="Q385" s="71">
        <v>0</v>
      </c>
      <c r="R385" s="68">
        <v>74.489795918367307</v>
      </c>
    </row>
    <row r="386" spans="1:18" x14ac:dyDescent="0.2">
      <c r="A386" s="141" t="s">
        <v>1100</v>
      </c>
      <c r="B386" s="67" t="s">
        <v>1101</v>
      </c>
      <c r="C386" s="67">
        <v>40</v>
      </c>
      <c r="D386" s="67" t="s">
        <v>360</v>
      </c>
      <c r="E386" s="71">
        <v>0.63877177238989802</v>
      </c>
      <c r="F386" s="68">
        <v>42.0229405630866</v>
      </c>
      <c r="G386" s="71">
        <v>0.71830008235099196</v>
      </c>
      <c r="H386" s="68">
        <v>29.666319082377498</v>
      </c>
      <c r="I386" s="71">
        <v>0.98727865496325096</v>
      </c>
      <c r="J386" s="68">
        <v>99.270072992700705</v>
      </c>
      <c r="K386" s="71">
        <v>0.82843151777423996</v>
      </c>
      <c r="L386" s="68">
        <v>38.8425443169969</v>
      </c>
      <c r="M386" s="71">
        <v>0.65984860686100799</v>
      </c>
      <c r="N386" s="68">
        <v>42.266462480857598</v>
      </c>
      <c r="O386" s="71"/>
      <c r="P386" s="68"/>
      <c r="Q386" s="71">
        <v>0</v>
      </c>
      <c r="R386" s="68">
        <v>74.489795918367307</v>
      </c>
    </row>
    <row r="387" spans="1:18" x14ac:dyDescent="0.2">
      <c r="A387" s="141" t="s">
        <v>1102</v>
      </c>
      <c r="B387" s="67" t="s">
        <v>1103</v>
      </c>
      <c r="C387" s="67">
        <v>40</v>
      </c>
      <c r="D387" s="67" t="s">
        <v>360</v>
      </c>
      <c r="E387" s="71">
        <v>0.57909163201036895</v>
      </c>
      <c r="F387" s="68">
        <v>23.461939520333701</v>
      </c>
      <c r="G387" s="71">
        <v>0.55899465512643598</v>
      </c>
      <c r="H387" s="68">
        <v>4.0145985401459896</v>
      </c>
      <c r="I387" s="71">
        <v>0.96050383106567505</v>
      </c>
      <c r="J387" s="68">
        <v>97.601668404588096</v>
      </c>
      <c r="K387" s="71">
        <v>0.73624313335401703</v>
      </c>
      <c r="L387" s="68">
        <v>17.413972888425398</v>
      </c>
      <c r="M387" s="71">
        <v>0.63971654050571702</v>
      </c>
      <c r="N387" s="68">
        <v>39.356814701378298</v>
      </c>
      <c r="O387" s="71"/>
      <c r="P387" s="68"/>
      <c r="Q387" s="71">
        <v>0</v>
      </c>
      <c r="R387" s="68">
        <v>74.489795918367307</v>
      </c>
    </row>
    <row r="388" spans="1:18" x14ac:dyDescent="0.2">
      <c r="A388" s="141" t="s">
        <v>1104</v>
      </c>
      <c r="B388" s="67" t="s">
        <v>1105</v>
      </c>
      <c r="C388" s="67">
        <v>40</v>
      </c>
      <c r="D388" s="67" t="s">
        <v>360</v>
      </c>
      <c r="E388" s="71">
        <v>0.61003766383971503</v>
      </c>
      <c r="F388" s="68">
        <v>31.960375391032301</v>
      </c>
      <c r="G388" s="71">
        <v>0.72263659246768996</v>
      </c>
      <c r="H388" s="68">
        <v>30.396246089676701</v>
      </c>
      <c r="I388" s="71">
        <v>0.81278856257991705</v>
      </c>
      <c r="J388" s="68">
        <v>83.941605839416098</v>
      </c>
      <c r="K388" s="71">
        <v>0.89920510327159897</v>
      </c>
      <c r="L388" s="68">
        <v>66.110531803962502</v>
      </c>
      <c r="M388" s="71">
        <v>0.61555806087936804</v>
      </c>
      <c r="N388" s="68">
        <v>36.600306278713603</v>
      </c>
      <c r="O388" s="71"/>
      <c r="P388" s="68"/>
      <c r="Q388" s="71">
        <v>0</v>
      </c>
      <c r="R388" s="68">
        <v>74.489795918367307</v>
      </c>
    </row>
    <row r="389" spans="1:18" x14ac:dyDescent="0.2">
      <c r="A389" s="141" t="s">
        <v>1106</v>
      </c>
      <c r="B389" s="67" t="s">
        <v>1107</v>
      </c>
      <c r="C389" s="67">
        <v>40</v>
      </c>
      <c r="D389" s="67" t="s">
        <v>360</v>
      </c>
      <c r="E389" s="71">
        <v>0.53911662752033995</v>
      </c>
      <c r="F389" s="68">
        <v>13.399374348279499</v>
      </c>
      <c r="G389" s="71">
        <v>0.64705612074783003</v>
      </c>
      <c r="H389" s="68">
        <v>13.7122002085506</v>
      </c>
      <c r="I389" s="71">
        <v>0.82101888947259904</v>
      </c>
      <c r="J389" s="68">
        <v>85.245046923879002</v>
      </c>
      <c r="K389" s="71">
        <v>0.81327073005480999</v>
      </c>
      <c r="L389" s="68">
        <v>34.462982273201298</v>
      </c>
      <c r="M389" s="71">
        <v>0.41423739732646098</v>
      </c>
      <c r="N389" s="68">
        <v>16.998468606431899</v>
      </c>
      <c r="O389" s="71"/>
      <c r="P389" s="68"/>
      <c r="Q389" s="71">
        <v>0</v>
      </c>
      <c r="R389" s="68">
        <v>74.489795918367307</v>
      </c>
    </row>
    <row r="390" spans="1:18" x14ac:dyDescent="0.2">
      <c r="A390" s="141" t="s">
        <v>993</v>
      </c>
      <c r="B390" s="67" t="s">
        <v>1108</v>
      </c>
      <c r="C390" s="67">
        <v>40</v>
      </c>
      <c r="D390" s="67" t="s">
        <v>360</v>
      </c>
      <c r="E390" s="71">
        <v>0.67935058266347903</v>
      </c>
      <c r="F390" s="68">
        <v>52.502606882168898</v>
      </c>
      <c r="G390" s="71">
        <v>0.69668894796998004</v>
      </c>
      <c r="H390" s="68">
        <v>24.4525547445255</v>
      </c>
      <c r="I390" s="71">
        <v>0.83221458883563704</v>
      </c>
      <c r="J390" s="68">
        <v>87.695516162669406</v>
      </c>
      <c r="K390" s="71">
        <v>0.887000968111467</v>
      </c>
      <c r="L390" s="68">
        <v>60.1147028154327</v>
      </c>
      <c r="M390" s="71">
        <v>0.30149782573683398</v>
      </c>
      <c r="N390" s="68">
        <v>9.0352220520673807</v>
      </c>
      <c r="O390" s="71"/>
      <c r="P390" s="68"/>
      <c r="Q390" s="71"/>
      <c r="R390" s="68"/>
    </row>
    <row r="391" spans="1:18" x14ac:dyDescent="0.2">
      <c r="A391" s="141" t="s">
        <v>1109</v>
      </c>
      <c r="B391" s="67" t="s">
        <v>1110</v>
      </c>
      <c r="C391" s="67">
        <v>40</v>
      </c>
      <c r="D391" s="67" t="s">
        <v>360</v>
      </c>
      <c r="E391" s="71">
        <v>0.380559772738158</v>
      </c>
      <c r="F391" s="68">
        <v>0.83420229405630897</v>
      </c>
      <c r="G391" s="71">
        <v>0.40573146590840697</v>
      </c>
      <c r="H391" s="68">
        <v>1.6162669447341</v>
      </c>
      <c r="I391" s="71">
        <v>0.62713131058247096</v>
      </c>
      <c r="J391" s="68">
        <v>14.963503649634999</v>
      </c>
      <c r="K391" s="71">
        <v>0.76573251174492696</v>
      </c>
      <c r="L391" s="68">
        <v>23.722627737226301</v>
      </c>
      <c r="M391" s="71">
        <v>0.104203575454985</v>
      </c>
      <c r="N391" s="68">
        <v>1.8376722817764199</v>
      </c>
      <c r="O391" s="71"/>
      <c r="P391" s="68"/>
      <c r="Q391" s="71">
        <v>0</v>
      </c>
      <c r="R391" s="68">
        <v>74.489795918367307</v>
      </c>
    </row>
    <row r="392" spans="1:18" x14ac:dyDescent="0.2">
      <c r="A392" s="141" t="s">
        <v>1111</v>
      </c>
      <c r="B392" s="67" t="s">
        <v>1112</v>
      </c>
      <c r="C392" s="67">
        <v>40</v>
      </c>
      <c r="D392" s="67" t="s">
        <v>360</v>
      </c>
      <c r="E392" s="71">
        <v>0.59890866514084096</v>
      </c>
      <c r="F392" s="68">
        <v>28.9885297184567</v>
      </c>
      <c r="G392" s="71">
        <v>0.75449505232400504</v>
      </c>
      <c r="H392" s="68">
        <v>38.790406673618399</v>
      </c>
      <c r="I392" s="71">
        <v>0.79625490777184105</v>
      </c>
      <c r="J392" s="68">
        <v>78.988529718456704</v>
      </c>
      <c r="K392" s="71">
        <v>0.94097487631861798</v>
      </c>
      <c r="L392" s="68">
        <v>85.349322210636103</v>
      </c>
      <c r="M392" s="71">
        <v>0.50281848928974104</v>
      </c>
      <c r="N392" s="68">
        <v>24.808575803981601</v>
      </c>
      <c r="O392" s="71"/>
      <c r="P392" s="68"/>
      <c r="Q392" s="71">
        <v>0</v>
      </c>
      <c r="R392" s="68">
        <v>74.489795918367307</v>
      </c>
    </row>
    <row r="393" spans="1:18" x14ac:dyDescent="0.2">
      <c r="A393" s="141" t="s">
        <v>1113</v>
      </c>
      <c r="B393" s="67" t="s">
        <v>1114</v>
      </c>
      <c r="C393" s="67">
        <v>40</v>
      </c>
      <c r="D393" s="67" t="s">
        <v>360</v>
      </c>
      <c r="E393" s="71">
        <v>0.507971176054407</v>
      </c>
      <c r="F393" s="68">
        <v>7.4556830031282599</v>
      </c>
      <c r="G393" s="71">
        <v>0.67652071067346997</v>
      </c>
      <c r="H393" s="68">
        <v>19.290928050052099</v>
      </c>
      <c r="I393" s="71">
        <v>0.80212690077224402</v>
      </c>
      <c r="J393" s="68">
        <v>81.074035453597503</v>
      </c>
      <c r="K393" s="71">
        <v>0.91271414738969603</v>
      </c>
      <c r="L393" s="68">
        <v>72.523461939520303</v>
      </c>
      <c r="M393" s="71">
        <v>0.14849412143662399</v>
      </c>
      <c r="N393" s="68">
        <v>2.4502297090352201</v>
      </c>
      <c r="O393" s="71"/>
      <c r="P393" s="68"/>
      <c r="Q393" s="71">
        <v>0</v>
      </c>
      <c r="R393" s="68">
        <v>74.489795918367307</v>
      </c>
    </row>
    <row r="394" spans="1:18" x14ac:dyDescent="0.2">
      <c r="A394" s="141" t="s">
        <v>1115</v>
      </c>
      <c r="B394" s="67" t="s">
        <v>1116</v>
      </c>
      <c r="C394" s="67">
        <v>40</v>
      </c>
      <c r="D394" s="67" t="s">
        <v>360</v>
      </c>
      <c r="E394" s="71">
        <v>0.69113024177003601</v>
      </c>
      <c r="F394" s="68">
        <v>55.2659019812304</v>
      </c>
      <c r="G394" s="71">
        <v>0.705688207273517</v>
      </c>
      <c r="H394" s="68">
        <v>26.903023983316</v>
      </c>
      <c r="I394" s="71">
        <v>0.71368565132042505</v>
      </c>
      <c r="J394" s="68">
        <v>45.464025026068803</v>
      </c>
      <c r="K394" s="71">
        <v>0.89869840499127696</v>
      </c>
      <c r="L394" s="68">
        <v>65.641293013555796</v>
      </c>
      <c r="M394" s="71">
        <v>0.44644870349492699</v>
      </c>
      <c r="N394" s="68">
        <v>20.061255742725901</v>
      </c>
      <c r="O394" s="71"/>
      <c r="P394" s="68"/>
      <c r="Q394" s="71"/>
      <c r="R394" s="68"/>
    </row>
    <row r="395" spans="1:18" x14ac:dyDescent="0.2">
      <c r="A395" s="141" t="s">
        <v>1117</v>
      </c>
      <c r="B395" s="67" t="s">
        <v>1118</v>
      </c>
      <c r="C395" s="67">
        <v>40</v>
      </c>
      <c r="D395" s="67" t="s">
        <v>360</v>
      </c>
      <c r="E395" s="71">
        <v>0.55342768716090396</v>
      </c>
      <c r="F395" s="68">
        <v>16.892596454640199</v>
      </c>
      <c r="G395" s="71">
        <v>0.67853649303431196</v>
      </c>
      <c r="H395" s="68">
        <v>19.916579770594399</v>
      </c>
      <c r="I395" s="71">
        <v>0.69138976514608197</v>
      </c>
      <c r="J395" s="68">
        <v>36.809176225234602</v>
      </c>
      <c r="K395" s="71">
        <v>0.81386542291322195</v>
      </c>
      <c r="L395" s="68">
        <v>34.827945776850903</v>
      </c>
      <c r="M395" s="71">
        <v>0.58334675471090303</v>
      </c>
      <c r="N395" s="68">
        <v>31.5467075038285</v>
      </c>
      <c r="O395" s="71"/>
      <c r="P395" s="68"/>
      <c r="Q395" s="71">
        <v>0</v>
      </c>
      <c r="R395" s="68">
        <v>74.489795918367307</v>
      </c>
    </row>
    <row r="396" spans="1:18" x14ac:dyDescent="0.2">
      <c r="A396" s="141" t="s">
        <v>1119</v>
      </c>
      <c r="B396" s="67" t="s">
        <v>1120</v>
      </c>
      <c r="C396" s="67">
        <v>40</v>
      </c>
      <c r="D396" s="67" t="s">
        <v>360</v>
      </c>
      <c r="E396" s="71">
        <v>0.67843433461017899</v>
      </c>
      <c r="F396" s="68">
        <v>52.189781021897801</v>
      </c>
      <c r="G396" s="71">
        <v>0.54910604041558497</v>
      </c>
      <c r="H396" s="68">
        <v>3.7017726798748698</v>
      </c>
      <c r="I396" s="71">
        <v>0.74625782780996597</v>
      </c>
      <c r="J396" s="68">
        <v>59.906152241918697</v>
      </c>
      <c r="K396" s="71">
        <v>0.82752128525697799</v>
      </c>
      <c r="L396" s="68">
        <v>38.373305526590201</v>
      </c>
      <c r="M396" s="71">
        <v>0.26928651956836802</v>
      </c>
      <c r="N396" s="68">
        <v>7.0444104134762604</v>
      </c>
      <c r="O396" s="71"/>
      <c r="P396" s="68"/>
      <c r="Q396" s="71">
        <v>1</v>
      </c>
      <c r="R396" s="68">
        <v>100</v>
      </c>
    </row>
    <row r="397" spans="1:18" x14ac:dyDescent="0.2">
      <c r="A397" s="141" t="s">
        <v>1121</v>
      </c>
      <c r="B397" s="67" t="s">
        <v>1122</v>
      </c>
      <c r="C397" s="67">
        <v>40</v>
      </c>
      <c r="D397" s="67" t="s">
        <v>360</v>
      </c>
      <c r="E397" s="71">
        <v>0.61911100764806903</v>
      </c>
      <c r="F397" s="68">
        <v>34.723670490093902</v>
      </c>
      <c r="G397" s="71">
        <v>0.71776898848264303</v>
      </c>
      <c r="H397" s="68">
        <v>29.562043795620401</v>
      </c>
      <c r="I397" s="71">
        <v>0.749505172806746</v>
      </c>
      <c r="J397" s="68">
        <v>61.939520333680903</v>
      </c>
      <c r="K397" s="71">
        <v>0.92850956111909899</v>
      </c>
      <c r="L397" s="68">
        <v>78.936392075078203</v>
      </c>
      <c r="M397" s="71">
        <v>0.51087131583185696</v>
      </c>
      <c r="N397" s="68">
        <v>25.7274119448698</v>
      </c>
      <c r="O397" s="71"/>
      <c r="P397" s="68"/>
      <c r="Q397" s="71">
        <v>0.18890000000000001</v>
      </c>
      <c r="R397" s="68">
        <v>78.571428571428598</v>
      </c>
    </row>
    <row r="398" spans="1:18" x14ac:dyDescent="0.2">
      <c r="A398" s="141" t="s">
        <v>773</v>
      </c>
      <c r="B398" s="67" t="s">
        <v>1123</v>
      </c>
      <c r="C398" s="67">
        <v>40</v>
      </c>
      <c r="D398" s="67" t="s">
        <v>360</v>
      </c>
      <c r="E398" s="71">
        <v>0.68790499285611095</v>
      </c>
      <c r="F398" s="68">
        <v>54.379562043795602</v>
      </c>
      <c r="G398" s="71">
        <v>0.69747423270110498</v>
      </c>
      <c r="H398" s="68">
        <v>24.7653806047967</v>
      </c>
      <c r="I398" s="71">
        <v>0.585604961329942</v>
      </c>
      <c r="J398" s="68">
        <v>6.9343065693430699</v>
      </c>
      <c r="K398" s="71">
        <v>0.84895630324297</v>
      </c>
      <c r="L398" s="68">
        <v>45.7247132429614</v>
      </c>
      <c r="M398" s="71">
        <v>0.61958447415042694</v>
      </c>
      <c r="N398" s="68">
        <v>36.753445635528301</v>
      </c>
      <c r="O398" s="71"/>
      <c r="P398" s="68"/>
      <c r="Q398" s="71"/>
      <c r="R398" s="68"/>
    </row>
    <row r="399" spans="1:18" x14ac:dyDescent="0.2">
      <c r="A399" s="141" t="s">
        <v>1124</v>
      </c>
      <c r="B399" s="67" t="s">
        <v>1125</v>
      </c>
      <c r="C399" s="67">
        <v>40</v>
      </c>
      <c r="D399" s="67" t="s">
        <v>360</v>
      </c>
      <c r="E399" s="71">
        <v>0.62237140764236298</v>
      </c>
      <c r="F399" s="68">
        <v>36.079249217935299</v>
      </c>
      <c r="G399" s="71">
        <v>0.79702584423082501</v>
      </c>
      <c r="H399" s="68">
        <v>51.981230448383698</v>
      </c>
      <c r="I399" s="71">
        <v>0.92557719576257802</v>
      </c>
      <c r="J399" s="68">
        <v>95.985401459854003</v>
      </c>
      <c r="K399" s="71">
        <v>0.98709584070512202</v>
      </c>
      <c r="L399" s="68">
        <v>98.540145985401494</v>
      </c>
      <c r="M399" s="71">
        <v>0.40215815751328698</v>
      </c>
      <c r="N399" s="68">
        <v>16.0796324655436</v>
      </c>
      <c r="O399" s="71"/>
      <c r="P399" s="68"/>
      <c r="Q399" s="71">
        <v>0</v>
      </c>
      <c r="R399" s="68">
        <v>74.489795918367307</v>
      </c>
    </row>
    <row r="400" spans="1:18" x14ac:dyDescent="0.2">
      <c r="A400" s="141" t="s">
        <v>1126</v>
      </c>
      <c r="B400" s="67" t="s">
        <v>1127</v>
      </c>
      <c r="C400" s="67">
        <v>40</v>
      </c>
      <c r="D400" s="67" t="s">
        <v>360</v>
      </c>
      <c r="E400" s="71">
        <v>0.42854928899989198</v>
      </c>
      <c r="F400" s="68">
        <v>1.9290928050052101</v>
      </c>
      <c r="G400" s="71">
        <v>0.57901834411259101</v>
      </c>
      <c r="H400" s="68">
        <v>4.8488008342022901</v>
      </c>
      <c r="I400" s="71">
        <v>0.53545153903767595</v>
      </c>
      <c r="J400" s="68">
        <v>3.0239833159541201</v>
      </c>
      <c r="K400" s="71">
        <v>0.82743906788881205</v>
      </c>
      <c r="L400" s="68">
        <v>38.3211678832117</v>
      </c>
      <c r="M400" s="71">
        <v>0.20083749396038</v>
      </c>
      <c r="N400" s="68">
        <v>3.6753445635528301</v>
      </c>
      <c r="O400" s="71"/>
      <c r="P400" s="68"/>
      <c r="Q400" s="71">
        <v>0</v>
      </c>
      <c r="R400" s="68">
        <v>74.489795918367307</v>
      </c>
    </row>
    <row r="401" spans="1:18" x14ac:dyDescent="0.2">
      <c r="A401" s="141" t="s">
        <v>1128</v>
      </c>
      <c r="B401" s="67" t="s">
        <v>1129</v>
      </c>
      <c r="C401" s="67">
        <v>40</v>
      </c>
      <c r="D401" s="67" t="s">
        <v>360</v>
      </c>
      <c r="E401" s="71">
        <v>0.51645951628172704</v>
      </c>
      <c r="F401" s="68">
        <v>8.6027111574556798</v>
      </c>
      <c r="G401" s="71">
        <v>0.66298128492426101</v>
      </c>
      <c r="H401" s="68">
        <v>16.892596454640199</v>
      </c>
      <c r="I401" s="71">
        <v>0.725337929702498</v>
      </c>
      <c r="J401" s="68">
        <v>50.364963503649598</v>
      </c>
      <c r="K401" s="71">
        <v>0.84416358179234396</v>
      </c>
      <c r="L401" s="68">
        <v>43.899895724713197</v>
      </c>
      <c r="M401" s="71">
        <v>0.349814784989531</v>
      </c>
      <c r="N401" s="68">
        <v>12.0980091883614</v>
      </c>
      <c r="O401" s="71"/>
      <c r="P401" s="68"/>
      <c r="Q401" s="71">
        <v>0</v>
      </c>
      <c r="R401" s="68">
        <v>74.489795918367307</v>
      </c>
    </row>
    <row r="402" spans="1:18" x14ac:dyDescent="0.2">
      <c r="A402" s="141" t="s">
        <v>1130</v>
      </c>
      <c r="B402" s="67" t="s">
        <v>1131</v>
      </c>
      <c r="C402" s="67">
        <v>40</v>
      </c>
      <c r="D402" s="67" t="s">
        <v>360</v>
      </c>
      <c r="E402" s="71">
        <v>0.49438109955173098</v>
      </c>
      <c r="F402" s="68">
        <v>5.7351407716371199</v>
      </c>
      <c r="G402" s="71">
        <v>0.63967427103922703</v>
      </c>
      <c r="H402" s="68">
        <v>11.9395203336809</v>
      </c>
      <c r="I402" s="71">
        <v>0.791632821504198</v>
      </c>
      <c r="J402" s="68">
        <v>77.372262773722596</v>
      </c>
      <c r="K402" s="71">
        <v>0.81962884489955901</v>
      </c>
      <c r="L402" s="68">
        <v>36.392075078206503</v>
      </c>
      <c r="M402" s="71">
        <v>0.220969560315671</v>
      </c>
      <c r="N402" s="68">
        <v>4.4410413476263404</v>
      </c>
      <c r="O402" s="71"/>
      <c r="P402" s="68"/>
      <c r="Q402" s="71">
        <v>0</v>
      </c>
      <c r="R402" s="68">
        <v>74.489795918367307</v>
      </c>
    </row>
    <row r="403" spans="1:18" x14ac:dyDescent="0.2">
      <c r="A403" s="141" t="s">
        <v>1132</v>
      </c>
      <c r="B403" s="67" t="s">
        <v>1133</v>
      </c>
      <c r="C403" s="67">
        <v>40</v>
      </c>
      <c r="D403" s="67" t="s">
        <v>360</v>
      </c>
      <c r="E403" s="71">
        <v>0.54410082479136201</v>
      </c>
      <c r="F403" s="68">
        <v>14.3378519290928</v>
      </c>
      <c r="G403" s="71">
        <v>0.73159798808546805</v>
      </c>
      <c r="H403" s="68">
        <v>33.055265901981201</v>
      </c>
      <c r="I403" s="71">
        <v>0.57013055261916101</v>
      </c>
      <c r="J403" s="68">
        <v>5.2137643378519298</v>
      </c>
      <c r="K403" s="71">
        <v>0.63813448162550801</v>
      </c>
      <c r="L403" s="68">
        <v>4.2231491136600603</v>
      </c>
      <c r="M403" s="71">
        <v>0.56724110162667096</v>
      </c>
      <c r="N403" s="68">
        <v>29.709035222052101</v>
      </c>
      <c r="O403" s="71"/>
      <c r="P403" s="68"/>
      <c r="Q403" s="71">
        <v>0.21340000000000001</v>
      </c>
      <c r="R403" s="68">
        <v>78.911564625850303</v>
      </c>
    </row>
    <row r="404" spans="1:18" x14ac:dyDescent="0.2">
      <c r="A404" s="141" t="s">
        <v>1041</v>
      </c>
      <c r="B404" s="67" t="s">
        <v>1134</v>
      </c>
      <c r="C404" s="67">
        <v>40</v>
      </c>
      <c r="D404" s="67" t="s">
        <v>360</v>
      </c>
      <c r="E404" s="71">
        <v>0.59207660074364199</v>
      </c>
      <c r="F404" s="68">
        <v>26.694473409801901</v>
      </c>
      <c r="G404" s="71">
        <v>0.65886979237769805</v>
      </c>
      <c r="H404" s="68">
        <v>15.6934306569343</v>
      </c>
      <c r="I404" s="71">
        <v>0.55898464045163299</v>
      </c>
      <c r="J404" s="68">
        <v>4.2752867570385797</v>
      </c>
      <c r="K404" s="71">
        <v>0.66373913393973005</v>
      </c>
      <c r="L404" s="68">
        <v>6.9864442127215796</v>
      </c>
      <c r="M404" s="71">
        <v>0.48671283620550798</v>
      </c>
      <c r="N404" s="68">
        <v>23.583460949464001</v>
      </c>
      <c r="O404" s="71"/>
      <c r="P404" s="68"/>
      <c r="Q404" s="71"/>
      <c r="R404" s="68"/>
    </row>
    <row r="405" spans="1:18" x14ac:dyDescent="0.2">
      <c r="A405" s="141" t="s">
        <v>1135</v>
      </c>
      <c r="B405" s="67" t="s">
        <v>1136</v>
      </c>
      <c r="C405" s="67">
        <v>40</v>
      </c>
      <c r="D405" s="67" t="s">
        <v>360</v>
      </c>
      <c r="E405" s="71">
        <v>0.67461509644789996</v>
      </c>
      <c r="F405" s="68">
        <v>51.199165797705902</v>
      </c>
      <c r="G405" s="71">
        <v>0.50202045954037799</v>
      </c>
      <c r="H405" s="68">
        <v>2.60688216892596</v>
      </c>
      <c r="I405" s="71">
        <v>0.896245042032356</v>
      </c>
      <c r="J405" s="68">
        <v>94.212721584984394</v>
      </c>
      <c r="K405" s="71">
        <v>0.89803672670557999</v>
      </c>
      <c r="L405" s="68">
        <v>65.172054223149104</v>
      </c>
      <c r="M405" s="71">
        <v>0.40215815751328698</v>
      </c>
      <c r="N405" s="68">
        <v>16.0796324655436</v>
      </c>
      <c r="O405" s="71"/>
      <c r="P405" s="68"/>
      <c r="Q405" s="71"/>
      <c r="R405" s="68"/>
    </row>
    <row r="406" spans="1:18" x14ac:dyDescent="0.2">
      <c r="A406" s="141" t="s">
        <v>1137</v>
      </c>
      <c r="B406" s="67" t="s">
        <v>1138</v>
      </c>
      <c r="C406" s="67">
        <v>40</v>
      </c>
      <c r="D406" s="67" t="s">
        <v>360</v>
      </c>
      <c r="E406" s="71">
        <v>0.67872712929061196</v>
      </c>
      <c r="F406" s="68">
        <v>52.294056308654802</v>
      </c>
      <c r="G406" s="71">
        <v>0.72846191348415701</v>
      </c>
      <c r="H406" s="68">
        <v>32.221063607924897</v>
      </c>
      <c r="I406" s="71">
        <v>0.69894001319945698</v>
      </c>
      <c r="J406" s="68">
        <v>39.676746611053197</v>
      </c>
      <c r="K406" s="71">
        <v>0.84911071352602596</v>
      </c>
      <c r="L406" s="68">
        <v>45.881126173097002</v>
      </c>
      <c r="M406" s="71">
        <v>0.43839587695281002</v>
      </c>
      <c r="N406" s="68">
        <v>19.2955589586524</v>
      </c>
      <c r="O406" s="71"/>
      <c r="P406" s="68"/>
      <c r="Q406" s="71"/>
      <c r="R406" s="68"/>
    </row>
    <row r="407" spans="1:18" x14ac:dyDescent="0.2">
      <c r="A407" s="141" t="s">
        <v>1139</v>
      </c>
      <c r="B407" s="67" t="s">
        <v>1140</v>
      </c>
      <c r="C407" s="67">
        <v>40</v>
      </c>
      <c r="D407" s="67" t="s">
        <v>360</v>
      </c>
      <c r="E407" s="71">
        <v>0.59664925833230298</v>
      </c>
      <c r="F407" s="68">
        <v>28.362877997914499</v>
      </c>
      <c r="G407" s="71">
        <v>0.64977645076505197</v>
      </c>
      <c r="H407" s="68">
        <v>13.9728884254432</v>
      </c>
      <c r="I407" s="71">
        <v>0.63978122709663099</v>
      </c>
      <c r="J407" s="68">
        <v>19.238790406673601</v>
      </c>
      <c r="K407" s="71">
        <v>0.76735663683328803</v>
      </c>
      <c r="L407" s="68">
        <v>24.087591240875899</v>
      </c>
      <c r="M407" s="71">
        <v>0.32968271863424098</v>
      </c>
      <c r="N407" s="68">
        <v>9.9540581929555891</v>
      </c>
      <c r="O407" s="71"/>
      <c r="P407" s="68"/>
      <c r="Q407" s="71"/>
      <c r="R407" s="68"/>
    </row>
    <row r="408" spans="1:18" x14ac:dyDescent="0.2">
      <c r="A408" s="141" t="s">
        <v>1141</v>
      </c>
      <c r="B408" s="67" t="s">
        <v>1142</v>
      </c>
      <c r="C408" s="67">
        <v>40</v>
      </c>
      <c r="D408" s="67" t="s">
        <v>360</v>
      </c>
      <c r="E408" s="71">
        <v>0.58487613599852495</v>
      </c>
      <c r="F408" s="68">
        <v>24.869655891553698</v>
      </c>
      <c r="G408" s="71">
        <v>0.71394594297772496</v>
      </c>
      <c r="H408" s="68">
        <v>28.7278415015641</v>
      </c>
      <c r="I408" s="71">
        <v>0.53380560625874796</v>
      </c>
      <c r="J408" s="68">
        <v>2.9718456725756002</v>
      </c>
      <c r="K408" s="71">
        <v>0.65212954950313295</v>
      </c>
      <c r="L408" s="68">
        <v>5.4744525547445297</v>
      </c>
      <c r="M408" s="71">
        <v>0.59139958125301995</v>
      </c>
      <c r="N408" s="68">
        <v>33.384379785604899</v>
      </c>
      <c r="O408" s="71"/>
      <c r="P408" s="68"/>
      <c r="Q408" s="71">
        <v>0.43309999999999998</v>
      </c>
      <c r="R408" s="68">
        <v>81.972789115646293</v>
      </c>
    </row>
    <row r="409" spans="1:18" x14ac:dyDescent="0.2">
      <c r="A409" s="141" t="s">
        <v>1041</v>
      </c>
      <c r="B409" s="67" t="s">
        <v>1143</v>
      </c>
      <c r="C409" s="67">
        <v>40</v>
      </c>
      <c r="D409" s="67" t="s">
        <v>360</v>
      </c>
      <c r="E409" s="71">
        <v>0.537035720682975</v>
      </c>
      <c r="F409" s="68">
        <v>12.8779979144943</v>
      </c>
      <c r="G409" s="71">
        <v>0.53674375596273505</v>
      </c>
      <c r="H409" s="68">
        <v>3.38894681960375</v>
      </c>
      <c r="I409" s="71">
        <v>0.71852622342555195</v>
      </c>
      <c r="J409" s="68">
        <v>47.601668404588096</v>
      </c>
      <c r="K409" s="71">
        <v>0.84906552695449899</v>
      </c>
      <c r="L409" s="68">
        <v>45.828988529718501</v>
      </c>
      <c r="M409" s="71">
        <v>4.3807376389112598E-2</v>
      </c>
      <c r="N409" s="68">
        <v>1.37825421133231</v>
      </c>
      <c r="O409" s="71"/>
      <c r="P409" s="68"/>
      <c r="Q409" s="71"/>
      <c r="R409" s="68"/>
    </row>
    <row r="410" spans="1:18" x14ac:dyDescent="0.2">
      <c r="A410" s="141" t="s">
        <v>1144</v>
      </c>
      <c r="B410" s="67" t="s">
        <v>1145</v>
      </c>
      <c r="C410" s="67">
        <v>40</v>
      </c>
      <c r="D410" s="67" t="s">
        <v>360</v>
      </c>
      <c r="E410" s="71">
        <v>0.75107894620155502</v>
      </c>
      <c r="F410" s="68">
        <v>66.684045881126195</v>
      </c>
      <c r="G410" s="71">
        <v>0.76436284448640102</v>
      </c>
      <c r="H410" s="68">
        <v>41.293013555787297</v>
      </c>
      <c r="I410" s="71">
        <v>0.61637079529943894</v>
      </c>
      <c r="J410" s="68">
        <v>11.6788321167883</v>
      </c>
      <c r="K410" s="71">
        <v>0.86378977539007895</v>
      </c>
      <c r="L410" s="68">
        <v>50.886339937434798</v>
      </c>
      <c r="M410" s="71">
        <v>0.51087131583185696</v>
      </c>
      <c r="N410" s="68">
        <v>25.7274119448698</v>
      </c>
      <c r="O410" s="71"/>
      <c r="P410" s="68"/>
      <c r="Q410" s="71">
        <v>1</v>
      </c>
      <c r="R410" s="68">
        <v>100</v>
      </c>
    </row>
    <row r="411" spans="1:18" x14ac:dyDescent="0.2">
      <c r="A411" s="141" t="s">
        <v>1146</v>
      </c>
      <c r="B411" s="67" t="s">
        <v>1147</v>
      </c>
      <c r="C411" s="67">
        <v>40</v>
      </c>
      <c r="D411" s="67" t="s">
        <v>360</v>
      </c>
      <c r="E411" s="71">
        <v>0.695141895910524</v>
      </c>
      <c r="F411" s="68">
        <v>56.725755995828997</v>
      </c>
      <c r="G411" s="71">
        <v>0.60219994590820103</v>
      </c>
      <c r="H411" s="68">
        <v>6.9864442127215796</v>
      </c>
      <c r="I411" s="71">
        <v>0.57909937407295897</v>
      </c>
      <c r="J411" s="68">
        <v>6.1001042752867596</v>
      </c>
      <c r="K411" s="71">
        <v>0.79964449682383698</v>
      </c>
      <c r="L411" s="68">
        <v>31.543274244004198</v>
      </c>
      <c r="M411" s="71">
        <v>0.49476566274762401</v>
      </c>
      <c r="N411" s="68">
        <v>24.196018376722801</v>
      </c>
      <c r="O411" s="71"/>
      <c r="P411" s="68"/>
      <c r="Q411" s="71">
        <v>1</v>
      </c>
      <c r="R411" s="68">
        <v>100</v>
      </c>
    </row>
    <row r="412" spans="1:18" x14ac:dyDescent="0.2">
      <c r="A412" s="141" t="s">
        <v>1148</v>
      </c>
      <c r="B412" s="67" t="s">
        <v>1149</v>
      </c>
      <c r="C412" s="67">
        <v>28</v>
      </c>
      <c r="D412" s="67" t="s">
        <v>360</v>
      </c>
      <c r="E412" s="71">
        <v>0.66866177313905595</v>
      </c>
      <c r="F412" s="68">
        <v>49.426485922836299</v>
      </c>
      <c r="G412" s="71">
        <v>0.84826358213518305</v>
      </c>
      <c r="H412" s="68">
        <v>75.443169968717399</v>
      </c>
      <c r="I412" s="71">
        <v>0.703273702611388</v>
      </c>
      <c r="J412" s="68">
        <v>41.084462982273202</v>
      </c>
      <c r="K412" s="71">
        <v>0.94268155034796697</v>
      </c>
      <c r="L412" s="68">
        <v>86.079249217935399</v>
      </c>
      <c r="M412" s="71">
        <v>0.84909003060074095</v>
      </c>
      <c r="N412" s="68">
        <v>79.938744257274095</v>
      </c>
      <c r="O412" s="71"/>
      <c r="P412" s="68"/>
      <c r="Q412" s="71">
        <v>0</v>
      </c>
      <c r="R412" s="68">
        <v>74.489795918367307</v>
      </c>
    </row>
    <row r="413" spans="1:18" x14ac:dyDescent="0.2">
      <c r="A413" s="141" t="s">
        <v>1150</v>
      </c>
      <c r="B413" s="67" t="s">
        <v>1151</v>
      </c>
      <c r="C413" s="67">
        <v>28</v>
      </c>
      <c r="D413" s="67" t="s">
        <v>360</v>
      </c>
      <c r="E413" s="71">
        <v>0.67396947583246702</v>
      </c>
      <c r="F413" s="68">
        <v>51.147028154327401</v>
      </c>
      <c r="G413" s="71">
        <v>0.83068038193295801</v>
      </c>
      <c r="H413" s="68">
        <v>66.736183524504696</v>
      </c>
      <c r="I413" s="71">
        <v>0.75067193396878495</v>
      </c>
      <c r="J413" s="68">
        <v>62.565172054223098</v>
      </c>
      <c r="K413" s="71">
        <v>0.943431445930909</v>
      </c>
      <c r="L413" s="68">
        <v>86.652763295099106</v>
      </c>
      <c r="M413" s="71">
        <v>0.84506361732968305</v>
      </c>
      <c r="N413" s="68">
        <v>78.713629402756496</v>
      </c>
      <c r="O413" s="71"/>
      <c r="P413" s="68"/>
      <c r="Q413" s="71">
        <v>0</v>
      </c>
      <c r="R413" s="68">
        <v>74.489795918367307</v>
      </c>
    </row>
    <row r="414" spans="1:18" x14ac:dyDescent="0.2">
      <c r="A414" s="141" t="s">
        <v>880</v>
      </c>
      <c r="B414" s="67" t="s">
        <v>1152</v>
      </c>
      <c r="C414" s="67">
        <v>29</v>
      </c>
      <c r="D414" s="67" t="s">
        <v>360</v>
      </c>
      <c r="E414" s="71">
        <v>0.830101755661938</v>
      </c>
      <c r="F414" s="68">
        <v>83.733055265901996</v>
      </c>
      <c r="G414" s="71">
        <v>0.83390610139582499</v>
      </c>
      <c r="H414" s="68">
        <v>68.613138686131407</v>
      </c>
      <c r="I414" s="71">
        <v>0.75446656166700199</v>
      </c>
      <c r="J414" s="68">
        <v>63.920750782064701</v>
      </c>
      <c r="K414" s="71">
        <v>0.91918204842370799</v>
      </c>
      <c r="L414" s="68">
        <v>74.973931178310707</v>
      </c>
      <c r="M414" s="71">
        <v>0.81285231116121703</v>
      </c>
      <c r="N414" s="68">
        <v>68.912710566615601</v>
      </c>
      <c r="O414" s="71"/>
      <c r="P414" s="68"/>
      <c r="Q414" s="71"/>
      <c r="R414" s="68"/>
    </row>
    <row r="415" spans="1:18" x14ac:dyDescent="0.2">
      <c r="A415" s="141" t="s">
        <v>894</v>
      </c>
      <c r="B415" s="67" t="s">
        <v>1153</v>
      </c>
      <c r="C415" s="67">
        <v>29</v>
      </c>
      <c r="D415" s="67" t="s">
        <v>360</v>
      </c>
      <c r="E415" s="71">
        <v>0.61902630377213796</v>
      </c>
      <c r="F415" s="68">
        <v>34.671532846715301</v>
      </c>
      <c r="G415" s="71">
        <v>0.79283262076670002</v>
      </c>
      <c r="H415" s="68">
        <v>51.0948905109489</v>
      </c>
      <c r="I415" s="71">
        <v>0.72130690442319201</v>
      </c>
      <c r="J415" s="68">
        <v>49.113660062565202</v>
      </c>
      <c r="K415" s="71">
        <v>0.96196568989866205</v>
      </c>
      <c r="L415" s="68">
        <v>92.805005213764304</v>
      </c>
      <c r="M415" s="71"/>
      <c r="N415" s="68"/>
      <c r="O415" s="71"/>
      <c r="P415" s="68"/>
      <c r="Q415" s="71">
        <v>0</v>
      </c>
      <c r="R415" s="68">
        <v>74.489795918367307</v>
      </c>
    </row>
    <row r="416" spans="1:18" x14ac:dyDescent="0.2">
      <c r="A416" s="141" t="s">
        <v>1154</v>
      </c>
      <c r="B416" s="67" t="s">
        <v>1155</v>
      </c>
      <c r="C416" s="67">
        <v>29</v>
      </c>
      <c r="D416" s="67" t="s">
        <v>360</v>
      </c>
      <c r="E416" s="71">
        <v>0.61039205608067104</v>
      </c>
      <c r="F416" s="68">
        <v>32.012513034410802</v>
      </c>
      <c r="G416" s="71">
        <v>0.78363389460267696</v>
      </c>
      <c r="H416" s="68">
        <v>47.914494264859201</v>
      </c>
      <c r="I416" s="71">
        <v>0.73969356581060797</v>
      </c>
      <c r="J416" s="68">
        <v>56.725755995828997</v>
      </c>
      <c r="K416" s="71">
        <v>0.91824076390940002</v>
      </c>
      <c r="L416" s="68">
        <v>74.713242961418104</v>
      </c>
      <c r="M416" s="71"/>
      <c r="N416" s="68"/>
      <c r="O416" s="71"/>
      <c r="P416" s="68"/>
      <c r="Q416" s="71">
        <v>0</v>
      </c>
      <c r="R416" s="68">
        <v>74.489795918367307</v>
      </c>
    </row>
    <row r="417" spans="1:18" x14ac:dyDescent="0.2">
      <c r="A417" s="141" t="s">
        <v>1156</v>
      </c>
      <c r="B417" s="67" t="s">
        <v>1157</v>
      </c>
      <c r="C417" s="67">
        <v>29</v>
      </c>
      <c r="D417" s="67" t="s">
        <v>360</v>
      </c>
      <c r="E417" s="71">
        <v>0.60653583967827296</v>
      </c>
      <c r="F417" s="68">
        <v>31.178310740354501</v>
      </c>
      <c r="G417" s="71">
        <v>0.79589613196187903</v>
      </c>
      <c r="H417" s="68">
        <v>51.824817518248203</v>
      </c>
      <c r="I417" s="71">
        <v>0.72573259089192699</v>
      </c>
      <c r="J417" s="68">
        <v>50.573514077163701</v>
      </c>
      <c r="K417" s="71">
        <v>0.90451463585928504</v>
      </c>
      <c r="L417" s="68">
        <v>68.561001042752906</v>
      </c>
      <c r="M417" s="71"/>
      <c r="N417" s="68"/>
      <c r="O417" s="71"/>
      <c r="P417" s="68"/>
      <c r="Q417" s="71">
        <v>0</v>
      </c>
      <c r="R417" s="68">
        <v>74.489795918367307</v>
      </c>
    </row>
    <row r="418" spans="1:18" x14ac:dyDescent="0.2">
      <c r="A418" s="141" t="s">
        <v>1158</v>
      </c>
      <c r="B418" s="67" t="s">
        <v>1159</v>
      </c>
      <c r="C418" s="67">
        <v>40</v>
      </c>
      <c r="D418" s="67" t="s">
        <v>360</v>
      </c>
      <c r="E418" s="71">
        <v>0.66466122496910496</v>
      </c>
      <c r="F418" s="68">
        <v>48.227320125130298</v>
      </c>
      <c r="G418" s="71">
        <v>0.686400684138189</v>
      </c>
      <c r="H418" s="68">
        <v>21.689259645463999</v>
      </c>
      <c r="I418" s="71">
        <v>0.76119142105816795</v>
      </c>
      <c r="J418" s="68">
        <v>66.527632950990593</v>
      </c>
      <c r="K418" s="71">
        <v>0.81694746370889304</v>
      </c>
      <c r="L418" s="68">
        <v>35.349322210636103</v>
      </c>
      <c r="M418" s="71">
        <v>0.39410533097117101</v>
      </c>
      <c r="N418" s="68">
        <v>15.313935681470101</v>
      </c>
      <c r="O418" s="71"/>
      <c r="P418" s="68"/>
      <c r="Q418" s="71"/>
      <c r="R418" s="68"/>
    </row>
    <row r="419" spans="1:18" x14ac:dyDescent="0.2">
      <c r="A419" s="141" t="s">
        <v>1160</v>
      </c>
      <c r="B419" s="67" t="s">
        <v>1161</v>
      </c>
      <c r="C419" s="67">
        <v>40</v>
      </c>
      <c r="D419" s="67" t="s">
        <v>360</v>
      </c>
      <c r="E419" s="71">
        <v>0.56919594518896699</v>
      </c>
      <c r="F419" s="68">
        <v>20.698644421272199</v>
      </c>
      <c r="G419" s="71">
        <v>0.71196862485471502</v>
      </c>
      <c r="H419" s="68">
        <v>28.1543274244004</v>
      </c>
      <c r="I419" s="71">
        <v>0.77315398814393899</v>
      </c>
      <c r="J419" s="68">
        <v>71.115745568300298</v>
      </c>
      <c r="K419" s="71">
        <v>0.91440840945125501</v>
      </c>
      <c r="L419" s="68">
        <v>73.253388946819598</v>
      </c>
      <c r="M419" s="71">
        <v>0.44644870349492699</v>
      </c>
      <c r="N419" s="68">
        <v>20.061255742725901</v>
      </c>
      <c r="O419" s="71"/>
      <c r="P419" s="68"/>
      <c r="Q419" s="71">
        <v>0</v>
      </c>
      <c r="R419" s="68">
        <v>74.489795918367307</v>
      </c>
    </row>
    <row r="420" spans="1:18" x14ac:dyDescent="0.2">
      <c r="A420" s="141" t="s">
        <v>1162</v>
      </c>
      <c r="B420" s="67" t="s">
        <v>1163</v>
      </c>
      <c r="C420" s="67">
        <v>40</v>
      </c>
      <c r="D420" s="67" t="s">
        <v>360</v>
      </c>
      <c r="E420" s="71">
        <v>0.42376561849358901</v>
      </c>
      <c r="F420" s="68">
        <v>1.7726798748696599</v>
      </c>
      <c r="G420" s="71">
        <v>0.72381031457746303</v>
      </c>
      <c r="H420" s="68">
        <v>30.761209593326399</v>
      </c>
      <c r="I420" s="71">
        <v>0.49880720684483598</v>
      </c>
      <c r="J420" s="68">
        <v>1.4598540145985399</v>
      </c>
      <c r="K420" s="71">
        <v>0.54236937278505803</v>
      </c>
      <c r="L420" s="68">
        <v>0.83420229405630897</v>
      </c>
      <c r="M420" s="71">
        <v>0.35384119826058902</v>
      </c>
      <c r="N420" s="68">
        <v>12.2511485451761</v>
      </c>
      <c r="O420" s="71"/>
      <c r="P420" s="68"/>
      <c r="Q420" s="71">
        <v>0</v>
      </c>
      <c r="R420" s="68">
        <v>74.489795918367307</v>
      </c>
    </row>
    <row r="421" spans="1:18" x14ac:dyDescent="0.2">
      <c r="A421" s="141" t="s">
        <v>1164</v>
      </c>
      <c r="B421" s="67" t="s">
        <v>1165</v>
      </c>
      <c r="C421" s="67">
        <v>29</v>
      </c>
      <c r="D421" s="67" t="s">
        <v>360</v>
      </c>
      <c r="E421" s="71">
        <v>0.78134643980390595</v>
      </c>
      <c r="F421" s="68">
        <v>72.314911366006299</v>
      </c>
      <c r="G421" s="71">
        <v>0.82297588074356898</v>
      </c>
      <c r="H421" s="68">
        <v>62.877997914494301</v>
      </c>
      <c r="I421" s="71">
        <v>0.68683388244737698</v>
      </c>
      <c r="J421" s="68">
        <v>35.349322210636103</v>
      </c>
      <c r="K421" s="71">
        <v>0.83422955622077299</v>
      </c>
      <c r="L421" s="68">
        <v>40.510948905109501</v>
      </c>
      <c r="M421" s="71"/>
      <c r="N421" s="68"/>
      <c r="O421" s="71"/>
      <c r="P421" s="68"/>
      <c r="Q421" s="71"/>
      <c r="R421" s="68"/>
    </row>
    <row r="422" spans="1:18" x14ac:dyDescent="0.2">
      <c r="A422" s="141" t="s">
        <v>1166</v>
      </c>
      <c r="B422" s="67" t="s">
        <v>1167</v>
      </c>
      <c r="C422" s="67">
        <v>29</v>
      </c>
      <c r="D422" s="67" t="s">
        <v>360</v>
      </c>
      <c r="E422" s="71">
        <v>0.56496465754532099</v>
      </c>
      <c r="F422" s="68">
        <v>19.6558915537018</v>
      </c>
      <c r="G422" s="71">
        <v>0.75173168756035502</v>
      </c>
      <c r="H422" s="68">
        <v>37.7997914494265</v>
      </c>
      <c r="I422" s="71">
        <v>0.68149267851253703</v>
      </c>
      <c r="J422" s="68">
        <v>33.420229405630899</v>
      </c>
      <c r="K422" s="71">
        <v>0.82663426410839103</v>
      </c>
      <c r="L422" s="68">
        <v>37.956204379562003</v>
      </c>
      <c r="M422" s="71"/>
      <c r="N422" s="68"/>
      <c r="O422" s="71"/>
      <c r="P422" s="68"/>
      <c r="Q422" s="71">
        <v>0</v>
      </c>
      <c r="R422" s="68">
        <v>74.489795918367307</v>
      </c>
    </row>
    <row r="423" spans="1:18" x14ac:dyDescent="0.2">
      <c r="A423" s="141" t="s">
        <v>1168</v>
      </c>
      <c r="B423" s="67" t="s">
        <v>1169</v>
      </c>
      <c r="C423" s="67">
        <v>29</v>
      </c>
      <c r="D423" s="67" t="s">
        <v>360</v>
      </c>
      <c r="E423" s="71">
        <v>0.53798533238291701</v>
      </c>
      <c r="F423" s="68">
        <v>13.0344108446298</v>
      </c>
      <c r="G423" s="71">
        <v>0.74921456368583705</v>
      </c>
      <c r="H423" s="68">
        <v>37.122002085505699</v>
      </c>
      <c r="I423" s="71">
        <v>0.53883702755108998</v>
      </c>
      <c r="J423" s="68">
        <v>3.1282586027111599</v>
      </c>
      <c r="K423" s="71">
        <v>0.69773591783501399</v>
      </c>
      <c r="L423" s="68">
        <v>10.844629822731999</v>
      </c>
      <c r="M423" s="71">
        <v>0.70413915284264705</v>
      </c>
      <c r="N423" s="68">
        <v>48.5451761102603</v>
      </c>
      <c r="O423" s="71"/>
      <c r="P423" s="68"/>
      <c r="Q423" s="71">
        <v>0</v>
      </c>
      <c r="R423" s="68">
        <v>74.489795918367307</v>
      </c>
    </row>
    <row r="424" spans="1:18" x14ac:dyDescent="0.2">
      <c r="A424" s="141" t="s">
        <v>1170</v>
      </c>
      <c r="B424" s="67" t="s">
        <v>1171</v>
      </c>
      <c r="C424" s="67">
        <v>29</v>
      </c>
      <c r="D424" s="67" t="s">
        <v>360</v>
      </c>
      <c r="E424" s="71">
        <v>0.66522389282198802</v>
      </c>
      <c r="F424" s="68">
        <v>48.435870698644401</v>
      </c>
      <c r="G424" s="71">
        <v>0.79070693966652195</v>
      </c>
      <c r="H424" s="68">
        <v>50.312825860271097</v>
      </c>
      <c r="I424" s="71">
        <v>0.69767235846347897</v>
      </c>
      <c r="J424" s="68">
        <v>39.416058394160601</v>
      </c>
      <c r="K424" s="71">
        <v>0.82614409575929204</v>
      </c>
      <c r="L424" s="68">
        <v>37.695516162669399</v>
      </c>
      <c r="M424" s="71">
        <v>1.15960702206474E-2</v>
      </c>
      <c r="N424" s="68">
        <v>1.22511485451761</v>
      </c>
      <c r="O424" s="71"/>
      <c r="P424" s="68"/>
      <c r="Q424" s="71">
        <v>1</v>
      </c>
      <c r="R424" s="68">
        <v>100</v>
      </c>
    </row>
    <row r="425" spans="1:18" x14ac:dyDescent="0.2">
      <c r="A425" s="141" t="s">
        <v>1172</v>
      </c>
      <c r="B425" s="67" t="s">
        <v>1173</v>
      </c>
      <c r="C425" s="67">
        <v>40</v>
      </c>
      <c r="D425" s="67" t="s">
        <v>360</v>
      </c>
      <c r="E425" s="71">
        <v>0.71807412486591304</v>
      </c>
      <c r="F425" s="68">
        <v>61.053180396246098</v>
      </c>
      <c r="G425" s="71">
        <v>0.77633256074511703</v>
      </c>
      <c r="H425" s="68">
        <v>45.255474452554701</v>
      </c>
      <c r="I425" s="71">
        <v>0.72313573900666805</v>
      </c>
      <c r="J425" s="68">
        <v>49.530761209593301</v>
      </c>
      <c r="K425" s="71">
        <v>0.78142861845884704</v>
      </c>
      <c r="L425" s="68">
        <v>27.007299270072998</v>
      </c>
      <c r="M425" s="71">
        <v>0.59139958125301995</v>
      </c>
      <c r="N425" s="68">
        <v>33.384379785604899</v>
      </c>
      <c r="O425" s="71"/>
      <c r="P425" s="68"/>
      <c r="Q425" s="71"/>
      <c r="R425" s="68"/>
    </row>
    <row r="426" spans="1:18" x14ac:dyDescent="0.2">
      <c r="A426" s="141" t="s">
        <v>1174</v>
      </c>
      <c r="B426" s="67" t="s">
        <v>1175</v>
      </c>
      <c r="C426" s="67">
        <v>40</v>
      </c>
      <c r="D426" s="67" t="s">
        <v>360</v>
      </c>
      <c r="E426" s="71">
        <v>0.60089535142269201</v>
      </c>
      <c r="F426" s="68">
        <v>29.666319082377498</v>
      </c>
      <c r="G426" s="71">
        <v>0.54059195916442104</v>
      </c>
      <c r="H426" s="68">
        <v>3.5453597497393101</v>
      </c>
      <c r="I426" s="71">
        <v>0.68372789575035198</v>
      </c>
      <c r="J426" s="68">
        <v>34.306569343065703</v>
      </c>
      <c r="K426" s="71">
        <v>0.83347317905752205</v>
      </c>
      <c r="L426" s="68">
        <v>40.354535974973899</v>
      </c>
      <c r="M426" s="71">
        <v>0.34578837171847299</v>
      </c>
      <c r="N426" s="68">
        <v>11.485451761102601</v>
      </c>
      <c r="O426" s="71"/>
      <c r="P426" s="68"/>
      <c r="Q426" s="71"/>
      <c r="R426" s="68"/>
    </row>
    <row r="427" spans="1:18" x14ac:dyDescent="0.2">
      <c r="A427" s="141" t="s">
        <v>1176</v>
      </c>
      <c r="B427" s="67" t="s">
        <v>1177</v>
      </c>
      <c r="C427" s="67">
        <v>40</v>
      </c>
      <c r="D427" s="67" t="s">
        <v>360</v>
      </c>
      <c r="E427" s="71">
        <v>0.48946040459040602</v>
      </c>
      <c r="F427" s="68">
        <v>5.0573514077163697</v>
      </c>
      <c r="G427" s="71">
        <v>0.53521617142653799</v>
      </c>
      <c r="H427" s="68">
        <v>3.3368091762252301</v>
      </c>
      <c r="I427" s="71">
        <v>0.45914385259755303</v>
      </c>
      <c r="J427" s="68">
        <v>0.62565172054223195</v>
      </c>
      <c r="K427" s="71">
        <v>0.71835355439551296</v>
      </c>
      <c r="L427" s="68">
        <v>14.1814389989572</v>
      </c>
      <c r="M427" s="71">
        <v>0.24512803994202001</v>
      </c>
      <c r="N427" s="68">
        <v>5.9724349157733503</v>
      </c>
      <c r="O427" s="71"/>
      <c r="P427" s="68"/>
      <c r="Q427" s="71"/>
      <c r="R427" s="68"/>
    </row>
    <row r="428" spans="1:18" x14ac:dyDescent="0.2">
      <c r="A428" s="141" t="s">
        <v>1178</v>
      </c>
      <c r="B428" s="67" t="s">
        <v>1179</v>
      </c>
      <c r="C428" s="67">
        <v>28</v>
      </c>
      <c r="D428" s="67" t="s">
        <v>360</v>
      </c>
      <c r="E428" s="71">
        <v>0.65487869790182396</v>
      </c>
      <c r="F428" s="68">
        <v>45.776850886339901</v>
      </c>
      <c r="G428" s="71">
        <v>0.84272627588677895</v>
      </c>
      <c r="H428" s="68">
        <v>72.419186652763301</v>
      </c>
      <c r="I428" s="71">
        <v>0.71339676359054705</v>
      </c>
      <c r="J428" s="68">
        <v>45.255474452554701</v>
      </c>
      <c r="K428" s="71">
        <v>0.909444552141634</v>
      </c>
      <c r="L428" s="68">
        <v>70.855057351407694</v>
      </c>
      <c r="M428" s="71">
        <v>0.80882589789015902</v>
      </c>
      <c r="N428" s="68">
        <v>67.840735068912693</v>
      </c>
      <c r="O428" s="71"/>
      <c r="P428" s="68"/>
      <c r="Q428" s="71">
        <v>0</v>
      </c>
      <c r="R428" s="68">
        <v>74.489795918367307</v>
      </c>
    </row>
    <row r="429" spans="1:18" x14ac:dyDescent="0.2">
      <c r="A429" s="141" t="s">
        <v>688</v>
      </c>
      <c r="B429" s="67" t="s">
        <v>1180</v>
      </c>
      <c r="C429" s="67">
        <v>29</v>
      </c>
      <c r="D429" s="67" t="s">
        <v>360</v>
      </c>
      <c r="E429" s="71">
        <v>0.79614836947679302</v>
      </c>
      <c r="F429" s="68">
        <v>75.338894681960397</v>
      </c>
      <c r="G429" s="71">
        <v>0.81579742175312298</v>
      </c>
      <c r="H429" s="68">
        <v>59.749739311783102</v>
      </c>
      <c r="I429" s="71">
        <v>0.73476962944759605</v>
      </c>
      <c r="J429" s="68">
        <v>54.744525547445299</v>
      </c>
      <c r="K429" s="71">
        <v>0.83787805722965902</v>
      </c>
      <c r="L429" s="68">
        <v>41.762252346194003</v>
      </c>
      <c r="M429" s="71"/>
      <c r="N429" s="68"/>
      <c r="O429" s="71"/>
      <c r="P429" s="68"/>
      <c r="Q429" s="71"/>
      <c r="R429" s="68"/>
    </row>
    <row r="430" spans="1:18" x14ac:dyDescent="0.2">
      <c r="A430" s="141" t="s">
        <v>439</v>
      </c>
      <c r="B430" s="67" t="s">
        <v>1181</v>
      </c>
      <c r="C430" s="67">
        <v>29</v>
      </c>
      <c r="D430" s="67" t="s">
        <v>360</v>
      </c>
      <c r="E430" s="71">
        <v>0.62881581322095104</v>
      </c>
      <c r="F430" s="68">
        <v>38.112617309697598</v>
      </c>
      <c r="G430" s="71">
        <v>0.80661156341847795</v>
      </c>
      <c r="H430" s="68">
        <v>55.995828988529702</v>
      </c>
      <c r="I430" s="71">
        <v>0.73178858587673501</v>
      </c>
      <c r="J430" s="68">
        <v>52.919708029197103</v>
      </c>
      <c r="K430" s="71">
        <v>0.90959259050901098</v>
      </c>
      <c r="L430" s="68">
        <v>70.959332638164796</v>
      </c>
      <c r="M430" s="71">
        <v>0.69608632630053102</v>
      </c>
      <c r="N430" s="68">
        <v>47.013782542113297</v>
      </c>
      <c r="O430" s="71"/>
      <c r="P430" s="68"/>
      <c r="Q430" s="71">
        <v>0</v>
      </c>
      <c r="R430" s="68">
        <v>74.489795918367307</v>
      </c>
    </row>
    <row r="431" spans="1:18" x14ac:dyDescent="0.2">
      <c r="A431" s="141" t="s">
        <v>441</v>
      </c>
      <c r="B431" s="67" t="s">
        <v>1182</v>
      </c>
      <c r="C431" s="67">
        <v>29</v>
      </c>
      <c r="D431" s="67" t="s">
        <v>360</v>
      </c>
      <c r="E431" s="71">
        <v>0.63238944972208699</v>
      </c>
      <c r="F431" s="68">
        <v>39.728884254431698</v>
      </c>
      <c r="G431" s="71">
        <v>0.82670592835171497</v>
      </c>
      <c r="H431" s="68">
        <v>65.015641293013601</v>
      </c>
      <c r="I431" s="71">
        <v>0.781654440090222</v>
      </c>
      <c r="J431" s="68">
        <v>74.191866527632996</v>
      </c>
      <c r="K431" s="71">
        <v>0.921197430446409</v>
      </c>
      <c r="L431" s="68">
        <v>75.860271115745604</v>
      </c>
      <c r="M431" s="71"/>
      <c r="N431" s="68"/>
      <c r="O431" s="71"/>
      <c r="P431" s="68"/>
      <c r="Q431" s="71">
        <v>0</v>
      </c>
      <c r="R431" s="68">
        <v>74.489795918367307</v>
      </c>
    </row>
    <row r="432" spans="1:18" x14ac:dyDescent="0.2">
      <c r="A432" s="141" t="s">
        <v>1183</v>
      </c>
      <c r="B432" s="67" t="s">
        <v>1184</v>
      </c>
      <c r="C432" s="67">
        <v>29</v>
      </c>
      <c r="D432" s="67" t="s">
        <v>360</v>
      </c>
      <c r="E432" s="71">
        <v>0.85106031376818403</v>
      </c>
      <c r="F432" s="68">
        <v>88.529718456725803</v>
      </c>
      <c r="G432" s="71">
        <v>0.786781302877397</v>
      </c>
      <c r="H432" s="68">
        <v>49.217935349322197</v>
      </c>
      <c r="I432" s="71">
        <v>0.71821933440780805</v>
      </c>
      <c r="J432" s="68">
        <v>47.445255474452601</v>
      </c>
      <c r="K432" s="71">
        <v>0.89924061778753195</v>
      </c>
      <c r="L432" s="68">
        <v>66.162669447341003</v>
      </c>
      <c r="M432" s="71"/>
      <c r="N432" s="68"/>
      <c r="O432" s="71"/>
      <c r="P432" s="68"/>
      <c r="Q432" s="71">
        <v>1</v>
      </c>
      <c r="R432" s="68">
        <v>100</v>
      </c>
    </row>
    <row r="433" spans="1:18" x14ac:dyDescent="0.2">
      <c r="A433" s="141" t="s">
        <v>443</v>
      </c>
      <c r="B433" s="67" t="s">
        <v>1185</v>
      </c>
      <c r="C433" s="67">
        <v>29</v>
      </c>
      <c r="D433" s="67" t="s">
        <v>360</v>
      </c>
      <c r="E433" s="71">
        <v>0.57103137153610395</v>
      </c>
      <c r="F433" s="68">
        <v>21.2721584984359</v>
      </c>
      <c r="G433" s="71">
        <v>0.83024124537070398</v>
      </c>
      <c r="H433" s="68">
        <v>66.475495307612107</v>
      </c>
      <c r="I433" s="71">
        <v>0.74931228473685596</v>
      </c>
      <c r="J433" s="68">
        <v>61.783107403545401</v>
      </c>
      <c r="K433" s="71">
        <v>0.70357195603685396</v>
      </c>
      <c r="L433" s="68">
        <v>11.887382690302401</v>
      </c>
      <c r="M433" s="71"/>
      <c r="N433" s="68"/>
      <c r="O433" s="71"/>
      <c r="P433" s="68"/>
      <c r="Q433" s="71">
        <v>1E-3</v>
      </c>
      <c r="R433" s="68">
        <v>75.085034013605494</v>
      </c>
    </row>
    <row r="434" spans="1:18" x14ac:dyDescent="0.2">
      <c r="A434" s="141" t="s">
        <v>1186</v>
      </c>
      <c r="B434" s="67" t="s">
        <v>1187</v>
      </c>
      <c r="C434" s="67">
        <v>29</v>
      </c>
      <c r="D434" s="67" t="s">
        <v>360</v>
      </c>
      <c r="E434" s="71">
        <v>0.59956558803945903</v>
      </c>
      <c r="F434" s="68">
        <v>29.2492179353493</v>
      </c>
      <c r="G434" s="71">
        <v>0.76029874540108799</v>
      </c>
      <c r="H434" s="68">
        <v>40.041710114702802</v>
      </c>
      <c r="I434" s="71">
        <v>0.68486450029843604</v>
      </c>
      <c r="J434" s="68">
        <v>34.723670490093902</v>
      </c>
      <c r="K434" s="71">
        <v>0.83644630184195001</v>
      </c>
      <c r="L434" s="68">
        <v>41.293013555787297</v>
      </c>
      <c r="M434" s="71">
        <v>0.71621839265582199</v>
      </c>
      <c r="N434" s="68">
        <v>49.923430321592598</v>
      </c>
      <c r="O434" s="71"/>
      <c r="P434" s="68"/>
      <c r="Q434" s="71">
        <v>0</v>
      </c>
      <c r="R434" s="68">
        <v>74.489795918367307</v>
      </c>
    </row>
    <row r="435" spans="1:18" x14ac:dyDescent="0.2">
      <c r="A435" s="141" t="s">
        <v>1188</v>
      </c>
      <c r="B435" s="67" t="s">
        <v>1189</v>
      </c>
      <c r="C435" s="67">
        <v>40</v>
      </c>
      <c r="D435" s="67" t="s">
        <v>360</v>
      </c>
      <c r="E435" s="71">
        <v>0.69638379211739698</v>
      </c>
      <c r="F435" s="68">
        <v>57.038581856100102</v>
      </c>
      <c r="G435" s="71">
        <v>0.74249522427952397</v>
      </c>
      <c r="H435" s="68">
        <v>35.297184567257602</v>
      </c>
      <c r="I435" s="71">
        <v>0.737639495444118</v>
      </c>
      <c r="J435" s="68">
        <v>56.047966631908203</v>
      </c>
      <c r="K435" s="71">
        <v>0.93948001067218201</v>
      </c>
      <c r="L435" s="68">
        <v>84.932221063607898</v>
      </c>
      <c r="M435" s="71">
        <v>0.36592043807376401</v>
      </c>
      <c r="N435" s="68">
        <v>13.1699846860643</v>
      </c>
      <c r="O435" s="71"/>
      <c r="P435" s="68"/>
      <c r="Q435" s="71"/>
      <c r="R435" s="68"/>
    </row>
    <row r="436" spans="1:18" x14ac:dyDescent="0.2">
      <c r="A436" s="141" t="s">
        <v>1190</v>
      </c>
      <c r="B436" s="67" t="s">
        <v>1191</v>
      </c>
      <c r="C436" s="67">
        <v>40</v>
      </c>
      <c r="D436" s="67" t="s">
        <v>360</v>
      </c>
      <c r="E436" s="71">
        <v>0.54626749955536102</v>
      </c>
      <c r="F436" s="68">
        <v>15.0156412930136</v>
      </c>
      <c r="G436" s="71">
        <v>0.71062951804738095</v>
      </c>
      <c r="H436" s="68">
        <v>28.050052137643402</v>
      </c>
      <c r="I436" s="71">
        <v>0.64329595586256005</v>
      </c>
      <c r="J436" s="68">
        <v>20.698644421272199</v>
      </c>
      <c r="K436" s="71">
        <v>0.86654070803500605</v>
      </c>
      <c r="L436" s="68">
        <v>51.772679874869702</v>
      </c>
      <c r="M436" s="71">
        <v>0.51087131583185696</v>
      </c>
      <c r="N436" s="68">
        <v>25.7274119448698</v>
      </c>
      <c r="O436" s="71"/>
      <c r="P436" s="68"/>
      <c r="Q436" s="71">
        <v>0</v>
      </c>
      <c r="R436" s="68">
        <v>74.489795918367307</v>
      </c>
    </row>
    <row r="437" spans="1:18" x14ac:dyDescent="0.2">
      <c r="A437" s="141" t="s">
        <v>1192</v>
      </c>
      <c r="B437" s="67" t="s">
        <v>1193</v>
      </c>
      <c r="C437" s="67">
        <v>40</v>
      </c>
      <c r="D437" s="67" t="s">
        <v>360</v>
      </c>
      <c r="E437" s="71">
        <v>0.51136518023725597</v>
      </c>
      <c r="F437" s="68">
        <v>7.97705943691345</v>
      </c>
      <c r="G437" s="71">
        <v>0.59773533438927395</v>
      </c>
      <c r="H437" s="68">
        <v>6.2043795620438003</v>
      </c>
      <c r="I437" s="71">
        <v>0.73397306729012401</v>
      </c>
      <c r="J437" s="68">
        <v>54.223149113660099</v>
      </c>
      <c r="K437" s="71">
        <v>0.86724988797523594</v>
      </c>
      <c r="L437" s="68">
        <v>52.085505735140799</v>
      </c>
      <c r="M437" s="71">
        <v>0.35786761153164698</v>
      </c>
      <c r="N437" s="68">
        <v>12.5574272588055</v>
      </c>
      <c r="O437" s="71"/>
      <c r="P437" s="68"/>
      <c r="Q437" s="71">
        <v>0</v>
      </c>
      <c r="R437" s="68">
        <v>74.489795918367307</v>
      </c>
    </row>
    <row r="438" spans="1:18" x14ac:dyDescent="0.2">
      <c r="A438" s="141" t="s">
        <v>1194</v>
      </c>
      <c r="B438" s="67" t="s">
        <v>1195</v>
      </c>
      <c r="C438" s="67">
        <v>40</v>
      </c>
      <c r="D438" s="67" t="s">
        <v>360</v>
      </c>
      <c r="E438" s="71">
        <v>0.59381295536246004</v>
      </c>
      <c r="F438" s="68">
        <v>27.476538060479701</v>
      </c>
      <c r="G438" s="71">
        <v>0.76586069978722005</v>
      </c>
      <c r="H438" s="68">
        <v>41.710114702815403</v>
      </c>
      <c r="I438" s="71">
        <v>0.80158614303624598</v>
      </c>
      <c r="J438" s="68">
        <v>80.917622523461901</v>
      </c>
      <c r="K438" s="71">
        <v>0.93101075086755702</v>
      </c>
      <c r="L438" s="68">
        <v>80.500521376433795</v>
      </c>
      <c r="M438" s="71">
        <v>0.47060718312127597</v>
      </c>
      <c r="N438" s="68">
        <v>22.5114854517611</v>
      </c>
      <c r="O438" s="71"/>
      <c r="P438" s="68"/>
      <c r="Q438" s="71">
        <v>0</v>
      </c>
      <c r="R438" s="68">
        <v>74.489795918367307</v>
      </c>
    </row>
    <row r="439" spans="1:18" x14ac:dyDescent="0.2">
      <c r="A439" s="141" t="s">
        <v>1090</v>
      </c>
      <c r="B439" s="67" t="s">
        <v>1196</v>
      </c>
      <c r="C439" s="67">
        <v>40</v>
      </c>
      <c r="D439" s="67" t="s">
        <v>360</v>
      </c>
      <c r="E439" s="71">
        <v>0.69341371499329096</v>
      </c>
      <c r="F439" s="68">
        <v>55.8394160583942</v>
      </c>
      <c r="G439" s="71">
        <v>0.78036484670769202</v>
      </c>
      <c r="H439" s="68">
        <v>46.558915537017697</v>
      </c>
      <c r="I439" s="71">
        <v>0.64841538782253805</v>
      </c>
      <c r="J439" s="68">
        <v>22.419186652763301</v>
      </c>
      <c r="K439" s="71">
        <v>0.74944863091885505</v>
      </c>
      <c r="L439" s="68">
        <v>20.020855057351401</v>
      </c>
      <c r="M439" s="71">
        <v>0.59542599452407796</v>
      </c>
      <c r="N439" s="68">
        <v>34.150076569678397</v>
      </c>
      <c r="O439" s="71"/>
      <c r="P439" s="68"/>
      <c r="Q439" s="71"/>
      <c r="R439" s="68"/>
    </row>
    <row r="440" spans="1:18" x14ac:dyDescent="0.2">
      <c r="A440" s="141" t="s">
        <v>1197</v>
      </c>
      <c r="B440" s="67" t="s">
        <v>1198</v>
      </c>
      <c r="C440" s="67">
        <v>40</v>
      </c>
      <c r="D440" s="67" t="s">
        <v>360</v>
      </c>
      <c r="E440" s="71">
        <v>0.69092099650586403</v>
      </c>
      <c r="F440" s="68">
        <v>55.109489051094897</v>
      </c>
      <c r="G440" s="71">
        <v>0.85235775525080804</v>
      </c>
      <c r="H440" s="68">
        <v>77.111574556830007</v>
      </c>
      <c r="I440" s="71">
        <v>0.73367760393814596</v>
      </c>
      <c r="J440" s="68">
        <v>53.858185610010402</v>
      </c>
      <c r="K440" s="71">
        <v>0.92463427143184596</v>
      </c>
      <c r="L440" s="68">
        <v>77.372262773722596</v>
      </c>
      <c r="M440" s="71">
        <v>0.76453535190851996</v>
      </c>
      <c r="N440" s="68">
        <v>58.192955589586497</v>
      </c>
      <c r="O440" s="71"/>
      <c r="P440" s="68"/>
      <c r="Q440" s="71">
        <v>0.1794</v>
      </c>
      <c r="R440" s="68">
        <v>78.316326530612201</v>
      </c>
    </row>
    <row r="441" spans="1:18" x14ac:dyDescent="0.2">
      <c r="A441" s="141" t="s">
        <v>1199</v>
      </c>
      <c r="B441" s="67" t="s">
        <v>1200</v>
      </c>
      <c r="C441" s="67">
        <v>40</v>
      </c>
      <c r="D441" s="67" t="s">
        <v>360</v>
      </c>
      <c r="E441" s="71">
        <v>0.58040488253026901</v>
      </c>
      <c r="F441" s="68">
        <v>23.826903023983299</v>
      </c>
      <c r="G441" s="71">
        <v>0.78196327837889701</v>
      </c>
      <c r="H441" s="68">
        <v>47.028154327424403</v>
      </c>
      <c r="I441" s="71">
        <v>0.66408338856572202</v>
      </c>
      <c r="J441" s="68">
        <v>27.1637122002086</v>
      </c>
      <c r="K441" s="71">
        <v>0.90081588389322997</v>
      </c>
      <c r="L441" s="68">
        <v>66.892596454640298</v>
      </c>
      <c r="M441" s="71">
        <v>0.55516186181349603</v>
      </c>
      <c r="N441" s="68">
        <v>28.790199081163902</v>
      </c>
      <c r="O441" s="71"/>
      <c r="P441" s="68"/>
      <c r="Q441" s="71">
        <v>0</v>
      </c>
      <c r="R441" s="68">
        <v>74.489795918367307</v>
      </c>
    </row>
    <row r="442" spans="1:18" x14ac:dyDescent="0.2">
      <c r="A442" s="141" t="s">
        <v>1201</v>
      </c>
      <c r="B442" s="67" t="s">
        <v>1202</v>
      </c>
      <c r="C442" s="67">
        <v>40</v>
      </c>
      <c r="D442" s="67" t="s">
        <v>360</v>
      </c>
      <c r="E442" s="71">
        <v>0.72955625208887098</v>
      </c>
      <c r="F442" s="68">
        <v>63.034410844629797</v>
      </c>
      <c r="G442" s="71">
        <v>0.74154221022879696</v>
      </c>
      <c r="H442" s="68">
        <v>35.0886339937435</v>
      </c>
      <c r="I442" s="71">
        <v>0.79339536474873196</v>
      </c>
      <c r="J442" s="68">
        <v>78.050052137643405</v>
      </c>
      <c r="K442" s="71">
        <v>0.95294438296726103</v>
      </c>
      <c r="L442" s="68">
        <v>90.093847758081296</v>
      </c>
      <c r="M442" s="71">
        <v>0.43034305041069398</v>
      </c>
      <c r="N442" s="68">
        <v>18.6830015313936</v>
      </c>
      <c r="O442" s="71"/>
      <c r="P442" s="68"/>
      <c r="Q442" s="71"/>
      <c r="R442" s="68"/>
    </row>
    <row r="443" spans="1:18" x14ac:dyDescent="0.2">
      <c r="A443" s="141" t="s">
        <v>1203</v>
      </c>
      <c r="B443" s="67" t="s">
        <v>1204</v>
      </c>
      <c r="C443" s="67">
        <v>40</v>
      </c>
      <c r="D443" s="67" t="s">
        <v>360</v>
      </c>
      <c r="E443" s="71">
        <v>0.60038562706269105</v>
      </c>
      <c r="F443" s="68">
        <v>29.5099061522419</v>
      </c>
      <c r="G443" s="71">
        <v>0.58973140366483601</v>
      </c>
      <c r="H443" s="68">
        <v>5.5265901981230403</v>
      </c>
      <c r="I443" s="71">
        <v>0.82080968601191795</v>
      </c>
      <c r="J443" s="68">
        <v>85.192909280500501</v>
      </c>
      <c r="K443" s="71">
        <v>0.79016392461363105</v>
      </c>
      <c r="L443" s="68">
        <v>29.197080291970799</v>
      </c>
      <c r="M443" s="71">
        <v>0.20083749396038</v>
      </c>
      <c r="N443" s="68">
        <v>3.6753445635528301</v>
      </c>
      <c r="O443" s="71"/>
      <c r="P443" s="68"/>
      <c r="Q443" s="71"/>
      <c r="R443" s="68"/>
    </row>
    <row r="444" spans="1:18" x14ac:dyDescent="0.2">
      <c r="A444" s="141" t="s">
        <v>1205</v>
      </c>
      <c r="B444" s="67" t="s">
        <v>1206</v>
      </c>
      <c r="C444" s="67">
        <v>40</v>
      </c>
      <c r="D444" s="67" t="s">
        <v>360</v>
      </c>
      <c r="E444" s="71">
        <v>0.61548032974483002</v>
      </c>
      <c r="F444" s="68">
        <v>33.5245046923879</v>
      </c>
      <c r="G444" s="71">
        <v>0.696308871373297</v>
      </c>
      <c r="H444" s="68">
        <v>24.348279457768498</v>
      </c>
      <c r="I444" s="71">
        <v>0.71568579472027305</v>
      </c>
      <c r="J444" s="68">
        <v>46.402502606882202</v>
      </c>
      <c r="K444" s="71">
        <v>0.88731861091210795</v>
      </c>
      <c r="L444" s="68">
        <v>60.218978102189801</v>
      </c>
      <c r="M444" s="71">
        <v>0.34578837171847299</v>
      </c>
      <c r="N444" s="68">
        <v>11.485451761102601</v>
      </c>
      <c r="O444" s="71"/>
      <c r="P444" s="68"/>
      <c r="Q444" s="71">
        <v>0.43230000000000002</v>
      </c>
      <c r="R444" s="68">
        <v>81.887755102040799</v>
      </c>
    </row>
    <row r="445" spans="1:18" x14ac:dyDescent="0.2">
      <c r="A445" s="141" t="s">
        <v>1207</v>
      </c>
      <c r="B445" s="67" t="s">
        <v>1208</v>
      </c>
      <c r="C445" s="67">
        <v>40</v>
      </c>
      <c r="D445" s="67" t="s">
        <v>360</v>
      </c>
      <c r="E445" s="71">
        <v>0.56531372371289201</v>
      </c>
      <c r="F445" s="68">
        <v>19.760166840458801</v>
      </c>
      <c r="G445" s="71">
        <v>0.727981958710199</v>
      </c>
      <c r="H445" s="68">
        <v>32.064650677789402</v>
      </c>
      <c r="I445" s="71">
        <v>0.66367185441626098</v>
      </c>
      <c r="J445" s="68">
        <v>26.903023983316</v>
      </c>
      <c r="K445" s="71">
        <v>0.89585859670873602</v>
      </c>
      <c r="L445" s="68">
        <v>64.285714285714306</v>
      </c>
      <c r="M445" s="71">
        <v>0.53905620872926396</v>
      </c>
      <c r="N445" s="68">
        <v>27.871362940275699</v>
      </c>
      <c r="O445" s="71"/>
      <c r="P445" s="68"/>
      <c r="Q445" s="71">
        <v>0</v>
      </c>
      <c r="R445" s="68">
        <v>74.489795918367307</v>
      </c>
    </row>
    <row r="446" spans="1:18" x14ac:dyDescent="0.2">
      <c r="A446" s="141" t="s">
        <v>1209</v>
      </c>
      <c r="B446" s="67" t="s">
        <v>1210</v>
      </c>
      <c r="C446" s="67">
        <v>28</v>
      </c>
      <c r="D446" s="67" t="s">
        <v>360</v>
      </c>
      <c r="E446" s="71">
        <v>0.66543899456746003</v>
      </c>
      <c r="F446" s="68">
        <v>48.644421272158503</v>
      </c>
      <c r="G446" s="71">
        <v>0.83650520442595899</v>
      </c>
      <c r="H446" s="68">
        <v>69.708029197080293</v>
      </c>
      <c r="I446" s="71">
        <v>0.73572423126842101</v>
      </c>
      <c r="J446" s="68">
        <v>55.318039624609</v>
      </c>
      <c r="K446" s="71">
        <v>0.93003398616853095</v>
      </c>
      <c r="L446" s="68">
        <v>79.979144942648603</v>
      </c>
      <c r="M446" s="71">
        <v>0.82493155097439197</v>
      </c>
      <c r="N446" s="68">
        <v>73.0474732006126</v>
      </c>
      <c r="O446" s="71"/>
      <c r="P446" s="68"/>
      <c r="Q446" s="71">
        <v>0</v>
      </c>
      <c r="R446" s="68">
        <v>74.489795918367307</v>
      </c>
    </row>
    <row r="447" spans="1:18" x14ac:dyDescent="0.2">
      <c r="A447" s="141" t="s">
        <v>1211</v>
      </c>
      <c r="B447" s="67" t="s">
        <v>1212</v>
      </c>
      <c r="C447" s="67">
        <v>28</v>
      </c>
      <c r="D447" s="67" t="s">
        <v>360</v>
      </c>
      <c r="E447" s="71">
        <v>0.64283018726771701</v>
      </c>
      <c r="F447" s="68">
        <v>42.700729927007302</v>
      </c>
      <c r="G447" s="71">
        <v>0.85601181426214401</v>
      </c>
      <c r="H447" s="68">
        <v>78.571428571428598</v>
      </c>
      <c r="I447" s="71">
        <v>0.63812699894923597</v>
      </c>
      <c r="J447" s="68">
        <v>18.769551616266899</v>
      </c>
      <c r="K447" s="71">
        <v>0.84676361290011304</v>
      </c>
      <c r="L447" s="68">
        <v>44.525547445255498</v>
      </c>
      <c r="M447" s="71">
        <v>0.87324851022708905</v>
      </c>
      <c r="N447" s="68">
        <v>84.379785604900505</v>
      </c>
      <c r="O447" s="71"/>
      <c r="P447" s="68"/>
      <c r="Q447" s="71">
        <v>0</v>
      </c>
      <c r="R447" s="68">
        <v>74.489795918367307</v>
      </c>
    </row>
    <row r="448" spans="1:18" x14ac:dyDescent="0.2">
      <c r="A448" s="141" t="s">
        <v>619</v>
      </c>
      <c r="B448" s="67" t="s">
        <v>1213</v>
      </c>
      <c r="C448" s="67">
        <v>28</v>
      </c>
      <c r="D448" s="67" t="s">
        <v>360</v>
      </c>
      <c r="E448" s="71">
        <v>0.62980765399607097</v>
      </c>
      <c r="F448" s="68">
        <v>38.686131386861298</v>
      </c>
      <c r="G448" s="71">
        <v>0.76808412374577295</v>
      </c>
      <c r="H448" s="68">
        <v>42.5443169968717</v>
      </c>
      <c r="I448" s="71">
        <v>0.72546938955518603</v>
      </c>
      <c r="J448" s="68">
        <v>50.469238790406699</v>
      </c>
      <c r="K448" s="71">
        <v>0.85873809860240902</v>
      </c>
      <c r="L448" s="68">
        <v>49.165797705943703</v>
      </c>
      <c r="M448" s="71">
        <v>0.79674665807698497</v>
      </c>
      <c r="N448" s="68">
        <v>64.777947932618702</v>
      </c>
      <c r="O448" s="71"/>
      <c r="P448" s="68"/>
      <c r="Q448" s="71">
        <v>0</v>
      </c>
      <c r="R448" s="68">
        <v>74.489795918367307</v>
      </c>
    </row>
    <row r="449" spans="1:18" x14ac:dyDescent="0.2">
      <c r="A449" s="141" t="s">
        <v>1214</v>
      </c>
      <c r="B449" s="67" t="s">
        <v>1215</v>
      </c>
      <c r="C449" s="67">
        <v>29</v>
      </c>
      <c r="D449" s="67" t="s">
        <v>360</v>
      </c>
      <c r="E449" s="71">
        <v>0.59302368290144503</v>
      </c>
      <c r="F449" s="68">
        <v>27.059436913451499</v>
      </c>
      <c r="G449" s="71">
        <v>0.80065425718927596</v>
      </c>
      <c r="H449" s="68">
        <v>53.441084462982303</v>
      </c>
      <c r="I449" s="71">
        <v>0.68127517111995295</v>
      </c>
      <c r="J449" s="68">
        <v>33.368091762252298</v>
      </c>
      <c r="K449" s="71">
        <v>0.89016530329654997</v>
      </c>
      <c r="L449" s="68">
        <v>61.470281543274197</v>
      </c>
      <c r="M449" s="71"/>
      <c r="N449" s="68"/>
      <c r="O449" s="71"/>
      <c r="P449" s="68"/>
      <c r="Q449" s="71">
        <v>0</v>
      </c>
      <c r="R449" s="68">
        <v>74.489795918367307</v>
      </c>
    </row>
    <row r="450" spans="1:18" x14ac:dyDescent="0.2">
      <c r="A450" s="141" t="s">
        <v>1216</v>
      </c>
      <c r="B450" s="67" t="s">
        <v>1217</v>
      </c>
      <c r="C450" s="67">
        <v>29</v>
      </c>
      <c r="D450" s="67" t="s">
        <v>360</v>
      </c>
      <c r="E450" s="71">
        <v>0.62599088667062597</v>
      </c>
      <c r="F450" s="68">
        <v>37.330552659019801</v>
      </c>
      <c r="G450" s="71">
        <v>0.82658617945284896</v>
      </c>
      <c r="H450" s="68">
        <v>64.9113660062565</v>
      </c>
      <c r="I450" s="71">
        <v>0.73392312209422395</v>
      </c>
      <c r="J450" s="68">
        <v>54.171011470281499</v>
      </c>
      <c r="K450" s="71">
        <v>0.94345424513542997</v>
      </c>
      <c r="L450" s="68">
        <v>86.704900938477607</v>
      </c>
      <c r="M450" s="71"/>
      <c r="N450" s="68"/>
      <c r="O450" s="71"/>
      <c r="P450" s="68"/>
      <c r="Q450" s="71">
        <v>0</v>
      </c>
      <c r="R450" s="68">
        <v>74.489795918367307</v>
      </c>
    </row>
    <row r="451" spans="1:18" x14ac:dyDescent="0.2">
      <c r="A451" s="141" t="s">
        <v>1218</v>
      </c>
      <c r="B451" s="67" t="s">
        <v>1219</v>
      </c>
      <c r="C451" s="67">
        <v>28</v>
      </c>
      <c r="D451" s="67" t="s">
        <v>360</v>
      </c>
      <c r="E451" s="71">
        <v>0.71653390086437996</v>
      </c>
      <c r="F451" s="68">
        <v>60.6882168925965</v>
      </c>
      <c r="G451" s="71">
        <v>0.88281899778890005</v>
      </c>
      <c r="H451" s="68">
        <v>88.633993743482804</v>
      </c>
      <c r="I451" s="71">
        <v>0.77526336206994395</v>
      </c>
      <c r="J451" s="68">
        <v>71.897810218978094</v>
      </c>
      <c r="K451" s="71">
        <v>0.99899526171220898</v>
      </c>
      <c r="L451" s="68">
        <v>99.791449426485897</v>
      </c>
      <c r="M451" s="71">
        <v>0.92559188275084503</v>
      </c>
      <c r="N451" s="68">
        <v>93.874425727411904</v>
      </c>
      <c r="O451" s="71"/>
      <c r="P451" s="68"/>
      <c r="Q451" s="71">
        <v>0</v>
      </c>
      <c r="R451" s="68">
        <v>74.489795918367307</v>
      </c>
    </row>
    <row r="452" spans="1:18" x14ac:dyDescent="0.2">
      <c r="A452" s="141" t="s">
        <v>1220</v>
      </c>
      <c r="B452" s="67" t="s">
        <v>1221</v>
      </c>
      <c r="C452" s="67">
        <v>29</v>
      </c>
      <c r="D452" s="67" t="s">
        <v>360</v>
      </c>
      <c r="E452" s="71">
        <v>0.82494572140720401</v>
      </c>
      <c r="F452" s="68">
        <v>82.012513034410802</v>
      </c>
      <c r="G452" s="71">
        <v>0.83227699029027202</v>
      </c>
      <c r="H452" s="68">
        <v>67.726798748696595</v>
      </c>
      <c r="I452" s="71">
        <v>0.67240685216865304</v>
      </c>
      <c r="J452" s="68">
        <v>30.239833159541199</v>
      </c>
      <c r="K452" s="71">
        <v>0.93795618602703201</v>
      </c>
      <c r="L452" s="68">
        <v>84.202294056308702</v>
      </c>
      <c r="M452" s="71">
        <v>0.85714285714285698</v>
      </c>
      <c r="N452" s="68">
        <v>81.776416539050501</v>
      </c>
      <c r="O452" s="71"/>
      <c r="P452" s="68"/>
      <c r="Q452" s="71"/>
      <c r="R452" s="68"/>
    </row>
    <row r="453" spans="1:18" x14ac:dyDescent="0.2">
      <c r="A453" s="141" t="s">
        <v>1222</v>
      </c>
      <c r="B453" s="67" t="s">
        <v>1223</v>
      </c>
      <c r="C453" s="67">
        <v>29</v>
      </c>
      <c r="D453" s="67" t="s">
        <v>360</v>
      </c>
      <c r="E453" s="71">
        <v>0.62444738924962995</v>
      </c>
      <c r="F453" s="68">
        <v>36.757038581856101</v>
      </c>
      <c r="G453" s="71">
        <v>0.86511050512475696</v>
      </c>
      <c r="H453" s="68">
        <v>82.586027111574595</v>
      </c>
      <c r="I453" s="71">
        <v>0.70241199556350598</v>
      </c>
      <c r="J453" s="68">
        <v>40.875912408759099</v>
      </c>
      <c r="K453" s="71">
        <v>0.93026705631025797</v>
      </c>
      <c r="L453" s="68">
        <v>80.135557872784105</v>
      </c>
      <c r="M453" s="71"/>
      <c r="N453" s="68"/>
      <c r="O453" s="71"/>
      <c r="P453" s="68"/>
      <c r="Q453" s="71">
        <v>0</v>
      </c>
      <c r="R453" s="68">
        <v>74.489795918367307</v>
      </c>
    </row>
    <row r="454" spans="1:18" x14ac:dyDescent="0.2">
      <c r="A454" s="141" t="s">
        <v>1224</v>
      </c>
      <c r="B454" s="67" t="s">
        <v>1225</v>
      </c>
      <c r="C454" s="67">
        <v>29</v>
      </c>
      <c r="D454" s="67" t="s">
        <v>360</v>
      </c>
      <c r="E454" s="71">
        <v>0.79890401082273099</v>
      </c>
      <c r="F454" s="68">
        <v>75.808133472367004</v>
      </c>
      <c r="G454" s="71">
        <v>0.83071228685489595</v>
      </c>
      <c r="H454" s="68">
        <v>66.788321167883197</v>
      </c>
      <c r="I454" s="71">
        <v>0.66618317015413597</v>
      </c>
      <c r="J454" s="68">
        <v>27.841501564129299</v>
      </c>
      <c r="K454" s="71">
        <v>0.82692058628189202</v>
      </c>
      <c r="L454" s="68">
        <v>38.164754953076098</v>
      </c>
      <c r="M454" s="71"/>
      <c r="N454" s="68"/>
      <c r="O454" s="71"/>
      <c r="P454" s="68"/>
      <c r="Q454" s="71">
        <v>0.87180000000000002</v>
      </c>
      <c r="R454" s="68">
        <v>87.840136054421805</v>
      </c>
    </row>
    <row r="455" spans="1:18" x14ac:dyDescent="0.2">
      <c r="A455" s="141" t="s">
        <v>1226</v>
      </c>
      <c r="B455" s="67" t="s">
        <v>1227</v>
      </c>
      <c r="C455" s="67">
        <v>29</v>
      </c>
      <c r="D455" s="67" t="s">
        <v>360</v>
      </c>
      <c r="E455" s="71">
        <v>0.58309757118825001</v>
      </c>
      <c r="F455" s="68">
        <v>24.2440041710115</v>
      </c>
      <c r="G455" s="71">
        <v>0.84977218246090502</v>
      </c>
      <c r="H455" s="68">
        <v>76.068821689259707</v>
      </c>
      <c r="I455" s="71">
        <v>0.60824725235469701</v>
      </c>
      <c r="J455" s="68">
        <v>9.9061522419186705</v>
      </c>
      <c r="K455" s="71">
        <v>0.874370849937399</v>
      </c>
      <c r="L455" s="68">
        <v>55.109489051094897</v>
      </c>
      <c r="M455" s="71"/>
      <c r="N455" s="68"/>
      <c r="O455" s="71"/>
      <c r="P455" s="68"/>
      <c r="Q455" s="71">
        <v>0</v>
      </c>
      <c r="R455" s="68">
        <v>74.489795918367307</v>
      </c>
    </row>
    <row r="456" spans="1:18" x14ac:dyDescent="0.2">
      <c r="A456" s="141" t="s">
        <v>1228</v>
      </c>
      <c r="B456" s="67" t="s">
        <v>1229</v>
      </c>
      <c r="C456" s="67">
        <v>29</v>
      </c>
      <c r="D456" s="67" t="s">
        <v>360</v>
      </c>
      <c r="E456" s="71">
        <v>0.91193854650654904</v>
      </c>
      <c r="F456" s="68">
        <v>98.488008342022894</v>
      </c>
      <c r="G456" s="71">
        <v>0.89704062847888</v>
      </c>
      <c r="H456" s="68">
        <v>92.648592283628801</v>
      </c>
      <c r="I456" s="71">
        <v>0.76981372732660402</v>
      </c>
      <c r="J456" s="68">
        <v>69.603753910323206</v>
      </c>
      <c r="K456" s="71">
        <v>0.98089983022071303</v>
      </c>
      <c r="L456" s="68">
        <v>97.288842544317006</v>
      </c>
      <c r="M456" s="71"/>
      <c r="N456" s="68"/>
      <c r="O456" s="71"/>
      <c r="P456" s="68"/>
      <c r="Q456" s="71">
        <v>1</v>
      </c>
      <c r="R456" s="68">
        <v>100</v>
      </c>
    </row>
    <row r="457" spans="1:18" x14ac:dyDescent="0.2">
      <c r="A457" s="141" t="s">
        <v>1230</v>
      </c>
      <c r="B457" s="67" t="s">
        <v>1231</v>
      </c>
      <c r="C457" s="67">
        <v>29</v>
      </c>
      <c r="D457" s="67" t="s">
        <v>360</v>
      </c>
      <c r="E457" s="71">
        <v>0.90044316618645104</v>
      </c>
      <c r="F457" s="68">
        <v>97.705943691345198</v>
      </c>
      <c r="G457" s="71">
        <v>0.88336631928465903</v>
      </c>
      <c r="H457" s="68">
        <v>88.842544316996893</v>
      </c>
      <c r="I457" s="71">
        <v>0.75038716165466501</v>
      </c>
      <c r="J457" s="68">
        <v>62.460896767466103</v>
      </c>
      <c r="K457" s="71">
        <v>0.968019183806479</v>
      </c>
      <c r="L457" s="68">
        <v>94.473409801876997</v>
      </c>
      <c r="M457" s="71"/>
      <c r="N457" s="68"/>
      <c r="O457" s="71"/>
      <c r="P457" s="68"/>
      <c r="Q457" s="71">
        <v>1</v>
      </c>
      <c r="R457" s="68">
        <v>100</v>
      </c>
    </row>
    <row r="458" spans="1:18" x14ac:dyDescent="0.2">
      <c r="A458" s="141" t="s">
        <v>1183</v>
      </c>
      <c r="B458" s="67" t="s">
        <v>1232</v>
      </c>
      <c r="C458" s="67">
        <v>29</v>
      </c>
      <c r="D458" s="67" t="s">
        <v>360</v>
      </c>
      <c r="E458" s="71">
        <v>0.89543734590762503</v>
      </c>
      <c r="F458" s="68">
        <v>97.080291970802904</v>
      </c>
      <c r="G458" s="71">
        <v>0.87505999163620296</v>
      </c>
      <c r="H458" s="68">
        <v>86.339937434827903</v>
      </c>
      <c r="I458" s="71">
        <v>0.74271591611566301</v>
      </c>
      <c r="J458" s="68">
        <v>58.081334723670501</v>
      </c>
      <c r="K458" s="71">
        <v>0.96397347587863402</v>
      </c>
      <c r="L458" s="68">
        <v>93.430656934306597</v>
      </c>
      <c r="M458" s="71"/>
      <c r="N458" s="68"/>
      <c r="O458" s="71"/>
      <c r="P458" s="68"/>
      <c r="Q458" s="71">
        <v>1</v>
      </c>
      <c r="R458" s="68">
        <v>100</v>
      </c>
    </row>
    <row r="459" spans="1:18" x14ac:dyDescent="0.2">
      <c r="A459" s="141" t="s">
        <v>1073</v>
      </c>
      <c r="B459" s="67" t="s">
        <v>1233</v>
      </c>
      <c r="C459" s="67">
        <v>29</v>
      </c>
      <c r="D459" s="67" t="s">
        <v>360</v>
      </c>
      <c r="E459" s="71">
        <v>0.88615089617505904</v>
      </c>
      <c r="F459" s="68">
        <v>95.776850886339901</v>
      </c>
      <c r="G459" s="71">
        <v>0.86584122044193401</v>
      </c>
      <c r="H459" s="68">
        <v>82.794577685088598</v>
      </c>
      <c r="I459" s="71">
        <v>0.738947904909944</v>
      </c>
      <c r="J459" s="68">
        <v>56.465067778936401</v>
      </c>
      <c r="K459" s="71">
        <v>0.93981445934835695</v>
      </c>
      <c r="L459" s="68">
        <v>85.140771637122</v>
      </c>
      <c r="M459" s="71"/>
      <c r="N459" s="68"/>
      <c r="O459" s="71"/>
      <c r="P459" s="68"/>
      <c r="Q459" s="71">
        <v>1</v>
      </c>
      <c r="R459" s="68">
        <v>100</v>
      </c>
    </row>
    <row r="460" spans="1:18" x14ac:dyDescent="0.2">
      <c r="A460" s="141" t="s">
        <v>1234</v>
      </c>
      <c r="B460" s="67" t="s">
        <v>1235</v>
      </c>
      <c r="C460" s="67">
        <v>29</v>
      </c>
      <c r="D460" s="67" t="s">
        <v>360</v>
      </c>
      <c r="E460" s="71">
        <v>0.92406804864719905</v>
      </c>
      <c r="F460" s="68">
        <v>99.217935349322204</v>
      </c>
      <c r="G460" s="71">
        <v>0.865468485372762</v>
      </c>
      <c r="H460" s="68">
        <v>82.690302398331596</v>
      </c>
      <c r="I460" s="71">
        <v>0.86258877178472804</v>
      </c>
      <c r="J460" s="68">
        <v>90.875912408759106</v>
      </c>
      <c r="K460" s="71">
        <v>0.96821493743130504</v>
      </c>
      <c r="L460" s="68">
        <v>94.577685088633999</v>
      </c>
      <c r="M460" s="71"/>
      <c r="N460" s="68"/>
      <c r="O460" s="71"/>
      <c r="P460" s="68"/>
      <c r="Q460" s="71">
        <v>1</v>
      </c>
      <c r="R460" s="68">
        <v>100</v>
      </c>
    </row>
    <row r="461" spans="1:18" x14ac:dyDescent="0.2">
      <c r="A461" s="141" t="s">
        <v>1236</v>
      </c>
      <c r="B461" s="67" t="s">
        <v>1237</v>
      </c>
      <c r="C461" s="67">
        <v>29</v>
      </c>
      <c r="D461" s="67" t="s">
        <v>360</v>
      </c>
      <c r="E461" s="71">
        <v>0.92212719283966105</v>
      </c>
      <c r="F461" s="68">
        <v>99.165797705943703</v>
      </c>
      <c r="G461" s="71">
        <v>0.81679497359607001</v>
      </c>
      <c r="H461" s="68">
        <v>60.166840458811301</v>
      </c>
      <c r="I461" s="71">
        <v>0.89364803132057302</v>
      </c>
      <c r="J461" s="68">
        <v>93.847758081334703</v>
      </c>
      <c r="K461" s="71">
        <v>0.97806576644200105</v>
      </c>
      <c r="L461" s="68">
        <v>96.767466110531799</v>
      </c>
      <c r="M461" s="71"/>
      <c r="N461" s="68"/>
      <c r="O461" s="71"/>
      <c r="P461" s="68"/>
      <c r="Q461" s="71">
        <v>1</v>
      </c>
      <c r="R461" s="68">
        <v>100</v>
      </c>
    </row>
    <row r="462" spans="1:18" x14ac:dyDescent="0.2">
      <c r="A462" s="141" t="s">
        <v>1238</v>
      </c>
      <c r="B462" s="67" t="s">
        <v>1239</v>
      </c>
      <c r="C462" s="67">
        <v>29</v>
      </c>
      <c r="D462" s="67" t="s">
        <v>360</v>
      </c>
      <c r="E462" s="71">
        <v>0.90022689288495406</v>
      </c>
      <c r="F462" s="68">
        <v>97.653806047966597</v>
      </c>
      <c r="G462" s="71">
        <v>0.76658913923773897</v>
      </c>
      <c r="H462" s="68">
        <v>42.075078206465101</v>
      </c>
      <c r="I462" s="71">
        <v>0.91458399722459605</v>
      </c>
      <c r="J462" s="68">
        <v>95.151199165797706</v>
      </c>
      <c r="K462" s="71">
        <v>0.91973443507748098</v>
      </c>
      <c r="L462" s="68">
        <v>75.286757038581896</v>
      </c>
      <c r="M462" s="71"/>
      <c r="N462" s="68"/>
      <c r="O462" s="71"/>
      <c r="P462" s="68"/>
      <c r="Q462" s="71">
        <v>1</v>
      </c>
      <c r="R462" s="68">
        <v>100</v>
      </c>
    </row>
    <row r="463" spans="1:18" x14ac:dyDescent="0.2">
      <c r="A463" s="141" t="s">
        <v>1240</v>
      </c>
      <c r="B463" s="67" t="s">
        <v>1241</v>
      </c>
      <c r="C463" s="67">
        <v>29</v>
      </c>
      <c r="D463" s="67" t="s">
        <v>360</v>
      </c>
      <c r="E463" s="71">
        <v>0.78442585147031596</v>
      </c>
      <c r="F463" s="68">
        <v>72.940563086548494</v>
      </c>
      <c r="G463" s="71">
        <v>0.80735470138682797</v>
      </c>
      <c r="H463" s="68">
        <v>56.204379562043798</v>
      </c>
      <c r="I463" s="71">
        <v>0.48196402812606798</v>
      </c>
      <c r="J463" s="68">
        <v>1.09489051094891</v>
      </c>
      <c r="K463" s="71">
        <v>0.849434676368368</v>
      </c>
      <c r="L463" s="68">
        <v>46.089676746611097</v>
      </c>
      <c r="M463" s="71"/>
      <c r="N463" s="68"/>
      <c r="O463" s="71"/>
      <c r="P463" s="68"/>
      <c r="Q463" s="71">
        <v>0.99895</v>
      </c>
      <c r="R463" s="68">
        <v>89.3707482993197</v>
      </c>
    </row>
    <row r="464" spans="1:18" x14ac:dyDescent="0.2">
      <c r="A464" s="141" t="s">
        <v>1242</v>
      </c>
      <c r="B464" s="67" t="s">
        <v>1243</v>
      </c>
      <c r="C464" s="67">
        <v>40</v>
      </c>
      <c r="D464" s="67" t="s">
        <v>360</v>
      </c>
      <c r="E464" s="71">
        <v>0.47591057716712398</v>
      </c>
      <c r="F464" s="68">
        <v>3.8581856100104299</v>
      </c>
      <c r="G464" s="71">
        <v>0.67596915850248895</v>
      </c>
      <c r="H464" s="68">
        <v>19.1866527632951</v>
      </c>
      <c r="I464" s="71">
        <v>0.48706940674574201</v>
      </c>
      <c r="J464" s="68">
        <v>1.19916579770594</v>
      </c>
      <c r="K464" s="71">
        <v>0.81838257634516098</v>
      </c>
      <c r="L464" s="68">
        <v>36.027111574556798</v>
      </c>
      <c r="M464" s="71">
        <v>0.39813174424222902</v>
      </c>
      <c r="N464" s="68">
        <v>15.6202143950995</v>
      </c>
      <c r="O464" s="71"/>
      <c r="P464" s="68"/>
      <c r="Q464" s="71">
        <v>0</v>
      </c>
      <c r="R464" s="68">
        <v>74.489795918367307</v>
      </c>
    </row>
    <row r="465" spans="1:18" x14ac:dyDescent="0.2">
      <c r="A465" s="141" t="s">
        <v>1244</v>
      </c>
      <c r="B465" s="67" t="s">
        <v>1245</v>
      </c>
      <c r="C465" s="67">
        <v>29</v>
      </c>
      <c r="D465" s="67" t="s">
        <v>360</v>
      </c>
      <c r="E465" s="71">
        <v>0.81692041434709495</v>
      </c>
      <c r="F465" s="68">
        <v>80.135557872784105</v>
      </c>
      <c r="G465" s="71">
        <v>0.81274333714961999</v>
      </c>
      <c r="H465" s="68">
        <v>58.133472367049002</v>
      </c>
      <c r="I465" s="71">
        <v>0.71036650092908105</v>
      </c>
      <c r="J465" s="68">
        <v>44.004171011470298</v>
      </c>
      <c r="K465" s="71">
        <v>0.92765140496258502</v>
      </c>
      <c r="L465" s="68">
        <v>78.415015641292996</v>
      </c>
      <c r="M465" s="71"/>
      <c r="N465" s="68"/>
      <c r="O465" s="71"/>
      <c r="P465" s="68"/>
      <c r="Q465" s="71"/>
      <c r="R465" s="68"/>
    </row>
    <row r="466" spans="1:18" x14ac:dyDescent="0.2">
      <c r="A466" s="141" t="s">
        <v>1246</v>
      </c>
      <c r="B466" s="67" t="s">
        <v>1247</v>
      </c>
      <c r="C466" s="67">
        <v>29</v>
      </c>
      <c r="D466" s="67" t="s">
        <v>360</v>
      </c>
      <c r="E466" s="71">
        <v>0.60328131761278803</v>
      </c>
      <c r="F466" s="68">
        <v>30.239833159541199</v>
      </c>
      <c r="G466" s="71">
        <v>0.83207429775430697</v>
      </c>
      <c r="H466" s="68">
        <v>67.622523461939494</v>
      </c>
      <c r="I466" s="71">
        <v>0.71890259954332403</v>
      </c>
      <c r="J466" s="68">
        <v>47.758081334723698</v>
      </c>
      <c r="K466" s="71">
        <v>0.862148373153523</v>
      </c>
      <c r="L466" s="68">
        <v>50.312825860271097</v>
      </c>
      <c r="M466" s="71"/>
      <c r="N466" s="68"/>
      <c r="O466" s="71"/>
      <c r="P466" s="68"/>
      <c r="Q466" s="71">
        <v>0</v>
      </c>
      <c r="R466" s="68">
        <v>74.489795918367307</v>
      </c>
    </row>
    <row r="467" spans="1:18" x14ac:dyDescent="0.2">
      <c r="A467" s="141" t="s">
        <v>1248</v>
      </c>
      <c r="B467" s="67" t="s">
        <v>1249</v>
      </c>
      <c r="C467" s="67">
        <v>29</v>
      </c>
      <c r="D467" s="67" t="s">
        <v>360</v>
      </c>
      <c r="E467" s="71">
        <v>0.636034263051659</v>
      </c>
      <c r="F467" s="68">
        <v>41.240875912408796</v>
      </c>
      <c r="G467" s="71">
        <v>0.832322853254158</v>
      </c>
      <c r="H467" s="68">
        <v>67.778936392075096</v>
      </c>
      <c r="I467" s="71">
        <v>0.76025242837353002</v>
      </c>
      <c r="J467" s="68">
        <v>66.058394160583902</v>
      </c>
      <c r="K467" s="71">
        <v>0.95156177057894897</v>
      </c>
      <c r="L467" s="68">
        <v>89.572471324296103</v>
      </c>
      <c r="M467" s="71"/>
      <c r="N467" s="68"/>
      <c r="O467" s="71"/>
      <c r="P467" s="68"/>
      <c r="Q467" s="71">
        <v>0</v>
      </c>
      <c r="R467" s="68">
        <v>74.489795918367307</v>
      </c>
    </row>
    <row r="468" spans="1:18" x14ac:dyDescent="0.2">
      <c r="A468" s="141" t="s">
        <v>1250</v>
      </c>
      <c r="B468" s="67" t="s">
        <v>1251</v>
      </c>
      <c r="C468" s="67">
        <v>29</v>
      </c>
      <c r="D468" s="67" t="s">
        <v>360</v>
      </c>
      <c r="E468" s="71">
        <v>0.61380178921149597</v>
      </c>
      <c r="F468" s="68">
        <v>33.055265901981201</v>
      </c>
      <c r="G468" s="71">
        <v>0.84071975495384499</v>
      </c>
      <c r="H468" s="68">
        <v>71.689259645464006</v>
      </c>
      <c r="I468" s="71">
        <v>0.74023092226801701</v>
      </c>
      <c r="J468" s="68">
        <v>56.986444212721601</v>
      </c>
      <c r="K468" s="71">
        <v>0.87425647962412101</v>
      </c>
      <c r="L468" s="68">
        <v>55.057351407716403</v>
      </c>
      <c r="M468" s="71"/>
      <c r="N468" s="68"/>
      <c r="O468" s="71"/>
      <c r="P468" s="68"/>
      <c r="Q468" s="71">
        <v>0</v>
      </c>
      <c r="R468" s="68">
        <v>74.489795918367307</v>
      </c>
    </row>
    <row r="469" spans="1:18" x14ac:dyDescent="0.2">
      <c r="A469" s="141" t="s">
        <v>1130</v>
      </c>
      <c r="B469" s="67" t="s">
        <v>1252</v>
      </c>
      <c r="C469" s="67">
        <v>29</v>
      </c>
      <c r="D469" s="67" t="s">
        <v>360</v>
      </c>
      <c r="E469" s="71">
        <v>0.645750826037915</v>
      </c>
      <c r="F469" s="68">
        <v>43.482794577685098</v>
      </c>
      <c r="G469" s="71">
        <v>0.844166187550492</v>
      </c>
      <c r="H469" s="68">
        <v>73.096976016683996</v>
      </c>
      <c r="I469" s="71">
        <v>0.780839451238728</v>
      </c>
      <c r="J469" s="68">
        <v>73.931178310740293</v>
      </c>
      <c r="K469" s="71">
        <v>0.95799766536243902</v>
      </c>
      <c r="L469" s="68">
        <v>91.605839416058402</v>
      </c>
      <c r="M469" s="71"/>
      <c r="N469" s="68"/>
      <c r="O469" s="71"/>
      <c r="P469" s="68"/>
      <c r="Q469" s="71">
        <v>0</v>
      </c>
      <c r="R469" s="68">
        <v>74.489795918367307</v>
      </c>
    </row>
    <row r="470" spans="1:18" x14ac:dyDescent="0.2">
      <c r="A470" s="141" t="s">
        <v>1253</v>
      </c>
      <c r="B470" s="67" t="s">
        <v>1254</v>
      </c>
      <c r="C470" s="67">
        <v>40</v>
      </c>
      <c r="D470" s="67" t="s">
        <v>360</v>
      </c>
      <c r="E470" s="71">
        <v>0.59791989678861401</v>
      </c>
      <c r="F470" s="68">
        <v>28.7278415015641</v>
      </c>
      <c r="G470" s="71">
        <v>0.79190216510453804</v>
      </c>
      <c r="H470" s="68">
        <v>50.625651720542201</v>
      </c>
      <c r="I470" s="71">
        <v>0.66038133686653799</v>
      </c>
      <c r="J470" s="68">
        <v>25.7559958289885</v>
      </c>
      <c r="K470" s="71">
        <v>0.89759944146627901</v>
      </c>
      <c r="L470" s="68">
        <v>65.015641293013601</v>
      </c>
      <c r="M470" s="71">
        <v>0.63971654050571702</v>
      </c>
      <c r="N470" s="68">
        <v>39.356814701378298</v>
      </c>
      <c r="O470" s="71"/>
      <c r="P470" s="68"/>
      <c r="Q470" s="71">
        <v>0</v>
      </c>
      <c r="R470" s="68">
        <v>74.489795918367307</v>
      </c>
    </row>
    <row r="471" spans="1:18" x14ac:dyDescent="0.2">
      <c r="A471" s="141" t="s">
        <v>1255</v>
      </c>
      <c r="B471" s="67" t="s">
        <v>1256</v>
      </c>
      <c r="C471" s="67">
        <v>40</v>
      </c>
      <c r="D471" s="67" t="s">
        <v>360</v>
      </c>
      <c r="E471" s="71">
        <v>0.55201065533990701</v>
      </c>
      <c r="F471" s="68">
        <v>16.579770594369101</v>
      </c>
      <c r="G471" s="71">
        <v>0.73473751587593095</v>
      </c>
      <c r="H471" s="68">
        <v>33.576642335766401</v>
      </c>
      <c r="I471" s="71">
        <v>0.67786304760695204</v>
      </c>
      <c r="J471" s="68">
        <v>32.012513034410802</v>
      </c>
      <c r="K471" s="71">
        <v>0.84866063719796803</v>
      </c>
      <c r="L471" s="68">
        <v>45.464025026068803</v>
      </c>
      <c r="M471" s="71">
        <v>0.49879207601868197</v>
      </c>
      <c r="N471" s="68">
        <v>24.655436447166899</v>
      </c>
      <c r="O471" s="71"/>
      <c r="P471" s="68"/>
      <c r="Q471" s="71">
        <v>0</v>
      </c>
      <c r="R471" s="68">
        <v>74.489795918367307</v>
      </c>
    </row>
    <row r="472" spans="1:18" x14ac:dyDescent="0.2">
      <c r="A472" s="141" t="s">
        <v>1257</v>
      </c>
      <c r="B472" s="67" t="s">
        <v>1258</v>
      </c>
      <c r="C472" s="67">
        <v>29</v>
      </c>
      <c r="D472" s="67" t="s">
        <v>360</v>
      </c>
      <c r="E472" s="71">
        <v>0.54957811742556795</v>
      </c>
      <c r="F472" s="68">
        <v>15.8498435870699</v>
      </c>
      <c r="G472" s="71">
        <v>0.79203390580400401</v>
      </c>
      <c r="H472" s="68">
        <v>50.677789363920802</v>
      </c>
      <c r="I472" s="71">
        <v>0.64316144047875101</v>
      </c>
      <c r="J472" s="68">
        <v>20.646506777893599</v>
      </c>
      <c r="K472" s="71">
        <v>0.89845784351862601</v>
      </c>
      <c r="L472" s="68">
        <v>65.432742440041693</v>
      </c>
      <c r="M472" s="71">
        <v>0.41423739732646098</v>
      </c>
      <c r="N472" s="68">
        <v>16.998468606431899</v>
      </c>
      <c r="O472" s="71"/>
      <c r="P472" s="68"/>
      <c r="Q472" s="71">
        <v>0</v>
      </c>
      <c r="R472" s="68">
        <v>74.489795918367307</v>
      </c>
    </row>
    <row r="473" spans="1:18" x14ac:dyDescent="0.2">
      <c r="A473" s="141" t="s">
        <v>1259</v>
      </c>
      <c r="B473" s="67" t="s">
        <v>1260</v>
      </c>
      <c r="C473" s="67">
        <v>40</v>
      </c>
      <c r="D473" s="67" t="s">
        <v>360</v>
      </c>
      <c r="E473" s="71">
        <v>0.35922687504182699</v>
      </c>
      <c r="F473" s="68">
        <v>0.67778936392075095</v>
      </c>
      <c r="G473" s="71">
        <v>0.35105284680606302</v>
      </c>
      <c r="H473" s="68">
        <v>1.30344108446298</v>
      </c>
      <c r="I473" s="71">
        <v>0.69850997285106597</v>
      </c>
      <c r="J473" s="68">
        <v>39.572471324296103</v>
      </c>
      <c r="K473" s="71">
        <v>0.74657155555200405</v>
      </c>
      <c r="L473" s="68">
        <v>18.978102189781001</v>
      </c>
      <c r="M473" s="71">
        <v>0</v>
      </c>
      <c r="N473" s="68">
        <v>1.0719754977029099</v>
      </c>
      <c r="O473" s="71"/>
      <c r="P473" s="68"/>
      <c r="Q473" s="71">
        <v>0</v>
      </c>
      <c r="R473" s="68">
        <v>74.489795918367307</v>
      </c>
    </row>
    <row r="474" spans="1:18" x14ac:dyDescent="0.2">
      <c r="A474" s="141" t="s">
        <v>1261</v>
      </c>
      <c r="B474" s="67" t="s">
        <v>1262</v>
      </c>
      <c r="C474" s="67">
        <v>40</v>
      </c>
      <c r="D474" s="67" t="s">
        <v>360</v>
      </c>
      <c r="E474" s="71">
        <v>0.423921312649502</v>
      </c>
      <c r="F474" s="68">
        <v>1.8248175182481701</v>
      </c>
      <c r="G474" s="71">
        <v>6.6756690638340999E-2</v>
      </c>
      <c r="H474" s="68">
        <v>0.104275286757039</v>
      </c>
      <c r="I474" s="71">
        <v>0.62331854132148901</v>
      </c>
      <c r="J474" s="68">
        <v>13.7122002085506</v>
      </c>
      <c r="K474" s="71">
        <v>0.65543133128767905</v>
      </c>
      <c r="L474" s="68">
        <v>5.89155370177268</v>
      </c>
      <c r="M474" s="71">
        <v>0</v>
      </c>
      <c r="N474" s="68">
        <v>1.0719754977029099</v>
      </c>
      <c r="O474" s="71"/>
      <c r="P474" s="68"/>
      <c r="Q474" s="71">
        <v>0.77410000000000001</v>
      </c>
      <c r="R474" s="68">
        <v>87.159863945578195</v>
      </c>
    </row>
    <row r="475" spans="1:18" x14ac:dyDescent="0.2">
      <c r="A475" s="141" t="s">
        <v>1263</v>
      </c>
      <c r="B475" s="67" t="s">
        <v>1264</v>
      </c>
      <c r="C475" s="67">
        <v>40</v>
      </c>
      <c r="D475" s="67" t="s">
        <v>360</v>
      </c>
      <c r="E475" s="71">
        <v>0.39027762803882199</v>
      </c>
      <c r="F475" s="68">
        <v>1.09489051094891</v>
      </c>
      <c r="G475" s="71">
        <v>0.45167119924939803</v>
      </c>
      <c r="H475" s="68">
        <v>2.1897810218978102</v>
      </c>
      <c r="I475" s="71">
        <v>0.66373679771652705</v>
      </c>
      <c r="J475" s="68">
        <v>27.007299270072998</v>
      </c>
      <c r="K475" s="71">
        <v>0.76801428721272302</v>
      </c>
      <c r="L475" s="68">
        <v>24.5046923879041</v>
      </c>
      <c r="M475" s="71">
        <v>6.7965856015461401E-2</v>
      </c>
      <c r="N475" s="68">
        <v>1.5313935681470101</v>
      </c>
      <c r="O475" s="71"/>
      <c r="P475" s="68"/>
      <c r="Q475" s="71">
        <v>0</v>
      </c>
      <c r="R475" s="68">
        <v>74.489795918367307</v>
      </c>
    </row>
    <row r="476" spans="1:18" x14ac:dyDescent="0.2">
      <c r="A476" s="141" t="s">
        <v>1265</v>
      </c>
      <c r="B476" s="67" t="s">
        <v>1266</v>
      </c>
      <c r="C476" s="67">
        <v>40</v>
      </c>
      <c r="D476" s="67" t="s">
        <v>360</v>
      </c>
      <c r="E476" s="71">
        <v>0.39880878163046202</v>
      </c>
      <c r="F476" s="68">
        <v>1.2513034410844599</v>
      </c>
      <c r="G476" s="71">
        <v>0.33456028561747603</v>
      </c>
      <c r="H476" s="68">
        <v>1.1470281543274199</v>
      </c>
      <c r="I476" s="71">
        <v>0.61658688255073801</v>
      </c>
      <c r="J476" s="68">
        <v>11.8352450469239</v>
      </c>
      <c r="K476" s="71">
        <v>0.82192717966842799</v>
      </c>
      <c r="L476" s="68">
        <v>36.861313868613102</v>
      </c>
      <c r="M476" s="71">
        <v>0.220969560315671</v>
      </c>
      <c r="N476" s="68">
        <v>4.4410413476263404</v>
      </c>
      <c r="O476" s="71"/>
      <c r="P476" s="68"/>
      <c r="Q476" s="71">
        <v>0</v>
      </c>
      <c r="R476" s="68">
        <v>74.489795918367307</v>
      </c>
    </row>
    <row r="477" spans="1:18" x14ac:dyDescent="0.2">
      <c r="A477" s="141" t="s">
        <v>1267</v>
      </c>
      <c r="B477" s="67" t="s">
        <v>1268</v>
      </c>
      <c r="C477" s="67">
        <v>40</v>
      </c>
      <c r="D477" s="67" t="s">
        <v>360</v>
      </c>
      <c r="E477" s="71">
        <v>0.50728370500410802</v>
      </c>
      <c r="F477" s="68">
        <v>7.4035453597497396</v>
      </c>
      <c r="G477" s="71">
        <v>0.63055487287304202</v>
      </c>
      <c r="H477" s="68">
        <v>10.3753910323253</v>
      </c>
      <c r="I477" s="71">
        <v>0.71171672477192705</v>
      </c>
      <c r="J477" s="68">
        <v>44.525547445255498</v>
      </c>
      <c r="K477" s="71">
        <v>0.90875475472296896</v>
      </c>
      <c r="L477" s="68">
        <v>70.698644421272206</v>
      </c>
      <c r="M477" s="71">
        <v>0.28539217265260097</v>
      </c>
      <c r="N477" s="68">
        <v>7.9632465543644697</v>
      </c>
      <c r="O477" s="71"/>
      <c r="P477" s="68"/>
      <c r="Q477" s="71">
        <v>0</v>
      </c>
      <c r="R477" s="68">
        <v>74.489795918367307</v>
      </c>
    </row>
    <row r="478" spans="1:18" x14ac:dyDescent="0.2">
      <c r="A478" s="141" t="s">
        <v>1269</v>
      </c>
      <c r="B478" s="67" t="s">
        <v>1270</v>
      </c>
      <c r="C478" s="67">
        <v>40</v>
      </c>
      <c r="D478" s="67" t="s">
        <v>360</v>
      </c>
      <c r="E478" s="71">
        <v>0.47680602309328701</v>
      </c>
      <c r="F478" s="68">
        <v>3.9624608967674702</v>
      </c>
      <c r="G478" s="71">
        <v>0.62958151198647205</v>
      </c>
      <c r="H478" s="68">
        <v>10.166840458811301</v>
      </c>
      <c r="I478" s="71">
        <v>0.52015212717357695</v>
      </c>
      <c r="J478" s="68">
        <v>2.5547445255474499</v>
      </c>
      <c r="K478" s="71">
        <v>0.85227038514839004</v>
      </c>
      <c r="L478" s="68">
        <v>47.236704900938498</v>
      </c>
      <c r="M478" s="71">
        <v>0.38202609115799602</v>
      </c>
      <c r="N478" s="68">
        <v>14.548238897396599</v>
      </c>
      <c r="O478" s="71"/>
      <c r="P478" s="68"/>
      <c r="Q478" s="71">
        <v>0</v>
      </c>
      <c r="R478" s="68">
        <v>74.489795918367307</v>
      </c>
    </row>
    <row r="479" spans="1:18" x14ac:dyDescent="0.2">
      <c r="A479" s="141" t="s">
        <v>1271</v>
      </c>
      <c r="B479" s="67" t="s">
        <v>1272</v>
      </c>
      <c r="C479" s="67">
        <v>40</v>
      </c>
      <c r="D479" s="67" t="s">
        <v>360</v>
      </c>
      <c r="E479" s="71">
        <v>0.46141771686315097</v>
      </c>
      <c r="F479" s="68">
        <v>2.7632950990615202</v>
      </c>
      <c r="G479" s="71">
        <v>0.62266473494391905</v>
      </c>
      <c r="H479" s="68">
        <v>9.0198123044838407</v>
      </c>
      <c r="I479" s="71">
        <v>0.53229943074834696</v>
      </c>
      <c r="J479" s="68">
        <v>2.9197080291970798</v>
      </c>
      <c r="K479" s="71">
        <v>0.76204550092337597</v>
      </c>
      <c r="L479" s="68">
        <v>22.940563086548501</v>
      </c>
      <c r="M479" s="71">
        <v>0.39007891770011299</v>
      </c>
      <c r="N479" s="68">
        <v>15.007656967840701</v>
      </c>
      <c r="O479" s="71"/>
      <c r="P479" s="68"/>
      <c r="Q479" s="71">
        <v>0</v>
      </c>
      <c r="R479" s="68">
        <v>74.489795918367307</v>
      </c>
    </row>
    <row r="480" spans="1:18" x14ac:dyDescent="0.2">
      <c r="A480" s="141" t="s">
        <v>999</v>
      </c>
      <c r="B480" s="67" t="s">
        <v>1273</v>
      </c>
      <c r="C480" s="67">
        <v>40</v>
      </c>
      <c r="D480" s="67" t="s">
        <v>360</v>
      </c>
      <c r="E480" s="71">
        <v>0.45919729781885898</v>
      </c>
      <c r="F480" s="68">
        <v>2.5547445255474499</v>
      </c>
      <c r="G480" s="71">
        <v>0.591531877162359</v>
      </c>
      <c r="H480" s="68">
        <v>5.6830031282586004</v>
      </c>
      <c r="I480" s="71">
        <v>0.58230463330665805</v>
      </c>
      <c r="J480" s="68">
        <v>6.4650677789363904</v>
      </c>
      <c r="K480" s="71">
        <v>0.89312759176749101</v>
      </c>
      <c r="L480" s="68">
        <v>62.513034410844597</v>
      </c>
      <c r="M480" s="71">
        <v>0.229022386857787</v>
      </c>
      <c r="N480" s="68">
        <v>5.0535987748851499</v>
      </c>
      <c r="O480" s="71"/>
      <c r="P480" s="68"/>
      <c r="Q480" s="71">
        <v>0</v>
      </c>
      <c r="R480" s="68">
        <v>74.489795918367307</v>
      </c>
    </row>
    <row r="481" spans="1:18" x14ac:dyDescent="0.2">
      <c r="A481" s="141" t="s">
        <v>1274</v>
      </c>
      <c r="B481" s="67" t="s">
        <v>1275</v>
      </c>
      <c r="C481" s="67">
        <v>40</v>
      </c>
      <c r="D481" s="67" t="s">
        <v>360</v>
      </c>
      <c r="E481" s="71">
        <v>0.454599754614948</v>
      </c>
      <c r="F481" s="68">
        <v>2.3461939520333699</v>
      </c>
      <c r="G481" s="71">
        <v>0.57269591153985699</v>
      </c>
      <c r="H481" s="68">
        <v>4.4316996871741399</v>
      </c>
      <c r="I481" s="71">
        <v>0.59124062443693404</v>
      </c>
      <c r="J481" s="68">
        <v>7.5599582898852997</v>
      </c>
      <c r="K481" s="71">
        <v>0.75924745210841704</v>
      </c>
      <c r="L481" s="68">
        <v>22.210636079249198</v>
      </c>
      <c r="M481" s="71">
        <v>0.349814784989531</v>
      </c>
      <c r="N481" s="68">
        <v>12.0980091883614</v>
      </c>
      <c r="O481" s="71"/>
      <c r="P481" s="68"/>
      <c r="Q481" s="71">
        <v>0</v>
      </c>
      <c r="R481" s="68">
        <v>74.489795918367307</v>
      </c>
    </row>
    <row r="482" spans="1:18" x14ac:dyDescent="0.2">
      <c r="A482" s="141" t="s">
        <v>1276</v>
      </c>
      <c r="B482" s="67" t="s">
        <v>1277</v>
      </c>
      <c r="C482" s="67">
        <v>40</v>
      </c>
      <c r="D482" s="67" t="s">
        <v>360</v>
      </c>
      <c r="E482" s="71">
        <v>0.48267355710480703</v>
      </c>
      <c r="F482" s="68">
        <v>4.4838373305526602</v>
      </c>
      <c r="G482" s="71">
        <v>0.58173434713266203</v>
      </c>
      <c r="H482" s="68">
        <v>4.9530761209593299</v>
      </c>
      <c r="I482" s="71">
        <v>0.64127881419403898</v>
      </c>
      <c r="J482" s="68">
        <v>19.812304483837298</v>
      </c>
      <c r="K482" s="71">
        <v>0.88885679846050203</v>
      </c>
      <c r="L482" s="68">
        <v>60.896767466110497</v>
      </c>
      <c r="M482" s="71">
        <v>0.30149782573683398</v>
      </c>
      <c r="N482" s="68">
        <v>9.0352220520673807</v>
      </c>
      <c r="O482" s="71"/>
      <c r="P482" s="68"/>
      <c r="Q482" s="71">
        <v>0</v>
      </c>
      <c r="R482" s="68">
        <v>74.489795918367307</v>
      </c>
    </row>
    <row r="483" spans="1:18" x14ac:dyDescent="0.2">
      <c r="A483" s="141" t="s">
        <v>1278</v>
      </c>
      <c r="B483" s="67" t="s">
        <v>1279</v>
      </c>
      <c r="C483" s="67">
        <v>40</v>
      </c>
      <c r="D483" s="67" t="s">
        <v>360</v>
      </c>
      <c r="E483" s="71">
        <v>0.46416335561891903</v>
      </c>
      <c r="F483" s="68">
        <v>2.9197080291970798</v>
      </c>
      <c r="G483" s="71">
        <v>0.585735720730158</v>
      </c>
      <c r="H483" s="68">
        <v>5.2137643378519298</v>
      </c>
      <c r="I483" s="71">
        <v>0.72064039541478198</v>
      </c>
      <c r="J483" s="68">
        <v>48.800834202294098</v>
      </c>
      <c r="K483" s="71">
        <v>0.86997295378408901</v>
      </c>
      <c r="L483" s="68">
        <v>53.597497393117798</v>
      </c>
      <c r="M483" s="71">
        <v>0.14446770816556601</v>
      </c>
      <c r="N483" s="68">
        <v>2.2970903522205202</v>
      </c>
      <c r="O483" s="71"/>
      <c r="P483" s="68"/>
      <c r="Q483" s="71">
        <v>0</v>
      </c>
      <c r="R483" s="68">
        <v>74.489795918367307</v>
      </c>
    </row>
    <row r="484" spans="1:18" x14ac:dyDescent="0.2">
      <c r="A484" s="141" t="s">
        <v>1280</v>
      </c>
      <c r="B484" s="67" t="s">
        <v>1281</v>
      </c>
      <c r="C484" s="67">
        <v>39</v>
      </c>
      <c r="D484" s="67" t="s">
        <v>360</v>
      </c>
      <c r="E484" s="71">
        <v>0.56730261423755102</v>
      </c>
      <c r="F484" s="68">
        <v>20.281543274244001</v>
      </c>
      <c r="G484" s="71">
        <v>0.65014746761426201</v>
      </c>
      <c r="H484" s="68">
        <v>14.0771637122002</v>
      </c>
      <c r="I484" s="71">
        <v>0.70370645176005497</v>
      </c>
      <c r="J484" s="68">
        <v>41.188738269030203</v>
      </c>
      <c r="K484" s="71">
        <v>0.91541805018676703</v>
      </c>
      <c r="L484" s="68">
        <v>73.670490093847803</v>
      </c>
      <c r="M484" s="71">
        <v>0.56724110162667096</v>
      </c>
      <c r="N484" s="68">
        <v>29.709035222052101</v>
      </c>
      <c r="O484" s="71"/>
      <c r="P484" s="68"/>
      <c r="Q484" s="71">
        <v>0</v>
      </c>
      <c r="R484" s="68">
        <v>74.489795918367307</v>
      </c>
    </row>
    <row r="485" spans="1:18" x14ac:dyDescent="0.2">
      <c r="A485" s="141" t="s">
        <v>1043</v>
      </c>
      <c r="B485" s="67" t="s">
        <v>1282</v>
      </c>
      <c r="C485" s="67">
        <v>39</v>
      </c>
      <c r="D485" s="67" t="s">
        <v>360</v>
      </c>
      <c r="E485" s="71">
        <v>0.56708219215776601</v>
      </c>
      <c r="F485" s="68">
        <v>20.125130344108399</v>
      </c>
      <c r="G485" s="71">
        <v>0.65411881259456905</v>
      </c>
      <c r="H485" s="68">
        <v>14.702815432742399</v>
      </c>
      <c r="I485" s="71">
        <v>0.67812553033719403</v>
      </c>
      <c r="J485" s="68">
        <v>32.168925964546403</v>
      </c>
      <c r="K485" s="71">
        <v>0.87552931716452498</v>
      </c>
      <c r="L485" s="68">
        <v>55.422314911366001</v>
      </c>
      <c r="M485" s="71">
        <v>0.62763730069254298</v>
      </c>
      <c r="N485" s="68">
        <v>38.284839203675297</v>
      </c>
      <c r="O485" s="71"/>
      <c r="P485" s="68"/>
      <c r="Q485" s="71">
        <v>0</v>
      </c>
      <c r="R485" s="68">
        <v>74.489795918367307</v>
      </c>
    </row>
    <row r="486" spans="1:18" x14ac:dyDescent="0.2">
      <c r="A486" s="141" t="s">
        <v>1283</v>
      </c>
      <c r="B486" s="67" t="s">
        <v>1284</v>
      </c>
      <c r="C486" s="67">
        <v>39</v>
      </c>
      <c r="D486" s="67" t="s">
        <v>360</v>
      </c>
      <c r="E486" s="71">
        <v>0.572902891392015</v>
      </c>
      <c r="F486" s="68">
        <v>21.897810218978101</v>
      </c>
      <c r="G486" s="71">
        <v>0.57428111898060297</v>
      </c>
      <c r="H486" s="68">
        <v>4.5359749739311797</v>
      </c>
      <c r="I486" s="71">
        <v>0.84364571874310001</v>
      </c>
      <c r="J486" s="68">
        <v>89.155370177267997</v>
      </c>
      <c r="K486" s="71">
        <v>0.92766347686240003</v>
      </c>
      <c r="L486" s="68">
        <v>78.467153284671497</v>
      </c>
      <c r="M486" s="71">
        <v>0.518924142373973</v>
      </c>
      <c r="N486" s="68">
        <v>26.493108728943302</v>
      </c>
      <c r="O486" s="71"/>
      <c r="P486" s="68"/>
      <c r="Q486" s="71">
        <v>0</v>
      </c>
      <c r="R486" s="68">
        <v>74.489795918367307</v>
      </c>
    </row>
    <row r="487" spans="1:18" x14ac:dyDescent="0.2">
      <c r="A487" s="141" t="s">
        <v>1285</v>
      </c>
      <c r="B487" s="67" t="s">
        <v>1286</v>
      </c>
      <c r="C487" s="67">
        <v>39</v>
      </c>
      <c r="D487" s="67" t="s">
        <v>360</v>
      </c>
      <c r="E487" s="71">
        <v>0.56758586071217698</v>
      </c>
      <c r="F487" s="68">
        <v>20.385818561000999</v>
      </c>
      <c r="G487" s="71">
        <v>0.63013005729995397</v>
      </c>
      <c r="H487" s="68">
        <v>10.2711157455683</v>
      </c>
      <c r="I487" s="71">
        <v>0.68419221197860502</v>
      </c>
      <c r="J487" s="68">
        <v>34.462982273201298</v>
      </c>
      <c r="K487" s="71">
        <v>0.92415462648719005</v>
      </c>
      <c r="L487" s="68">
        <v>77.215849843587094</v>
      </c>
      <c r="M487" s="71">
        <v>0.59945240779513598</v>
      </c>
      <c r="N487" s="68">
        <v>34.303215926493102</v>
      </c>
      <c r="O487" s="71"/>
      <c r="P487" s="68"/>
      <c r="Q487" s="71">
        <v>0</v>
      </c>
      <c r="R487" s="68">
        <v>74.489795918367307</v>
      </c>
    </row>
    <row r="488" spans="1:18" x14ac:dyDescent="0.2">
      <c r="A488" s="141" t="s">
        <v>1287</v>
      </c>
      <c r="B488" s="67" t="s">
        <v>1288</v>
      </c>
      <c r="C488" s="67">
        <v>39</v>
      </c>
      <c r="D488" s="67" t="s">
        <v>360</v>
      </c>
      <c r="E488" s="71">
        <v>0.68502119999064004</v>
      </c>
      <c r="F488" s="68">
        <v>53.806047966631901</v>
      </c>
      <c r="G488" s="71">
        <v>0.69044709863630205</v>
      </c>
      <c r="H488" s="68">
        <v>22.471324296141798</v>
      </c>
      <c r="I488" s="71">
        <v>0.69056577140030395</v>
      </c>
      <c r="J488" s="68">
        <v>36.339937434827903</v>
      </c>
      <c r="K488" s="71">
        <v>0.85203321688711797</v>
      </c>
      <c r="L488" s="68">
        <v>47.132429614181397</v>
      </c>
      <c r="M488" s="71">
        <v>0.69205991302947301</v>
      </c>
      <c r="N488" s="68">
        <v>46.094946401225101</v>
      </c>
      <c r="O488" s="71"/>
      <c r="P488" s="68"/>
      <c r="Q488" s="71">
        <v>0.5</v>
      </c>
      <c r="R488" s="68">
        <v>84.523809523809504</v>
      </c>
    </row>
    <row r="489" spans="1:18" x14ac:dyDescent="0.2">
      <c r="A489" s="141" t="s">
        <v>1289</v>
      </c>
      <c r="B489" s="67" t="s">
        <v>1290</v>
      </c>
      <c r="C489" s="67">
        <v>39</v>
      </c>
      <c r="D489" s="67" t="s">
        <v>360</v>
      </c>
      <c r="E489" s="71">
        <v>0.45500692741658799</v>
      </c>
      <c r="F489" s="68">
        <v>2.3983315954118898</v>
      </c>
      <c r="G489" s="71">
        <v>0.41625455013623103</v>
      </c>
      <c r="H489" s="68">
        <v>1.7726798748696599</v>
      </c>
      <c r="I489" s="71">
        <v>0.64581630027398496</v>
      </c>
      <c r="J489" s="68">
        <v>21.5328467153285</v>
      </c>
      <c r="K489" s="71">
        <v>0.79469997607520204</v>
      </c>
      <c r="L489" s="68">
        <v>30.239833159541199</v>
      </c>
      <c r="M489" s="71">
        <v>0.41826381059751999</v>
      </c>
      <c r="N489" s="68">
        <v>17.611026033690699</v>
      </c>
      <c r="O489" s="71"/>
      <c r="P489" s="68"/>
      <c r="Q489" s="71">
        <v>0</v>
      </c>
      <c r="R489" s="68">
        <v>74.489795918367307</v>
      </c>
    </row>
    <row r="490" spans="1:18" x14ac:dyDescent="0.2">
      <c r="A490" s="141" t="s">
        <v>1291</v>
      </c>
      <c r="B490" s="67" t="s">
        <v>1292</v>
      </c>
      <c r="C490" s="67">
        <v>39</v>
      </c>
      <c r="D490" s="67" t="s">
        <v>360</v>
      </c>
      <c r="E490" s="71">
        <v>0.50162890883737399</v>
      </c>
      <c r="F490" s="68">
        <v>6.4650677789363904</v>
      </c>
      <c r="G490" s="71">
        <v>0.49088779161651902</v>
      </c>
      <c r="H490" s="68">
        <v>2.5547445255474499</v>
      </c>
      <c r="I490" s="71">
        <v>0.68293287494952404</v>
      </c>
      <c r="J490" s="68">
        <v>33.993743482794599</v>
      </c>
      <c r="K490" s="71">
        <v>0.90800724048119197</v>
      </c>
      <c r="L490" s="68">
        <v>70.2294056308655</v>
      </c>
      <c r="M490" s="71">
        <v>0.42631663713963602</v>
      </c>
      <c r="N490" s="68">
        <v>18.529862174578899</v>
      </c>
      <c r="O490" s="71"/>
      <c r="P490" s="68"/>
      <c r="Q490" s="71">
        <v>0</v>
      </c>
      <c r="R490" s="68">
        <v>74.489795918367307</v>
      </c>
    </row>
    <row r="491" spans="1:18" x14ac:dyDescent="0.2">
      <c r="A491" s="141" t="s">
        <v>1293</v>
      </c>
      <c r="B491" s="67" t="s">
        <v>1294</v>
      </c>
      <c r="C491" s="67">
        <v>40</v>
      </c>
      <c r="D491" s="67" t="s">
        <v>360</v>
      </c>
      <c r="E491" s="71">
        <v>0.43941010443537298</v>
      </c>
      <c r="F491" s="68">
        <v>2.1376433785192899</v>
      </c>
      <c r="G491" s="71">
        <v>0.58685191423021998</v>
      </c>
      <c r="H491" s="68">
        <v>5.37017726798749</v>
      </c>
      <c r="I491" s="71">
        <v>0.63245551758234198</v>
      </c>
      <c r="J491" s="68">
        <v>16.944734098018799</v>
      </c>
      <c r="K491" s="71">
        <v>0.83730179546979699</v>
      </c>
      <c r="L491" s="68">
        <v>41.397288842544299</v>
      </c>
      <c r="M491" s="71">
        <v>0.14044129489450799</v>
      </c>
      <c r="N491" s="68">
        <v>2.1439509954058198</v>
      </c>
      <c r="O491" s="71"/>
      <c r="P491" s="68"/>
      <c r="Q491" s="71">
        <v>0</v>
      </c>
      <c r="R491" s="68">
        <v>74.489795918367307</v>
      </c>
    </row>
    <row r="492" spans="1:18" x14ac:dyDescent="0.2">
      <c r="A492" s="141" t="s">
        <v>1295</v>
      </c>
      <c r="B492" s="67" t="s">
        <v>1296</v>
      </c>
      <c r="C492" s="67">
        <v>39</v>
      </c>
      <c r="D492" s="67" t="s">
        <v>360</v>
      </c>
      <c r="E492" s="71">
        <v>0.55202998158945604</v>
      </c>
      <c r="F492" s="68">
        <v>16.631908237747702</v>
      </c>
      <c r="G492" s="71">
        <v>0.65052248670884905</v>
      </c>
      <c r="H492" s="68">
        <v>14.1814389989572</v>
      </c>
      <c r="I492" s="71">
        <v>0.77007558482695404</v>
      </c>
      <c r="J492" s="68">
        <v>69.760166840458794</v>
      </c>
      <c r="K492" s="71">
        <v>0.92531443908501798</v>
      </c>
      <c r="L492" s="68">
        <v>77.737226277372301</v>
      </c>
      <c r="M492" s="71">
        <v>0.41423739732646098</v>
      </c>
      <c r="N492" s="68">
        <v>16.998468606431899</v>
      </c>
      <c r="O492" s="71"/>
      <c r="P492" s="68"/>
      <c r="Q492" s="71">
        <v>0</v>
      </c>
      <c r="R492" s="68">
        <v>74.489795918367307</v>
      </c>
    </row>
    <row r="493" spans="1:18" x14ac:dyDescent="0.2">
      <c r="A493" s="141" t="s">
        <v>1297</v>
      </c>
      <c r="B493" s="67" t="s">
        <v>1298</v>
      </c>
      <c r="C493" s="67">
        <v>39</v>
      </c>
      <c r="D493" s="67" t="s">
        <v>360</v>
      </c>
      <c r="E493" s="71">
        <v>0.57578731735141098</v>
      </c>
      <c r="F493" s="68">
        <v>22.523461939520299</v>
      </c>
      <c r="G493" s="71">
        <v>0.67654671225791696</v>
      </c>
      <c r="H493" s="68">
        <v>19.343065693430699</v>
      </c>
      <c r="I493" s="71">
        <v>0.74797238561935298</v>
      </c>
      <c r="J493" s="68">
        <v>60.948905109488997</v>
      </c>
      <c r="K493" s="71">
        <v>0.82678018818724197</v>
      </c>
      <c r="L493" s="68">
        <v>38.060479666319097</v>
      </c>
      <c r="M493" s="71">
        <v>0.62763730069254298</v>
      </c>
      <c r="N493" s="68">
        <v>38.284839203675297</v>
      </c>
      <c r="O493" s="71"/>
      <c r="P493" s="68"/>
      <c r="Q493" s="71">
        <v>0</v>
      </c>
      <c r="R493" s="68">
        <v>74.489795918367307</v>
      </c>
    </row>
    <row r="494" spans="1:18" x14ac:dyDescent="0.2">
      <c r="A494" s="141" t="s">
        <v>1299</v>
      </c>
      <c r="B494" s="67" t="s">
        <v>1300</v>
      </c>
      <c r="C494" s="67">
        <v>39</v>
      </c>
      <c r="D494" s="67" t="s">
        <v>360</v>
      </c>
      <c r="E494" s="71">
        <v>0.57370907169698404</v>
      </c>
      <c r="F494" s="68">
        <v>22.158498435870701</v>
      </c>
      <c r="G494" s="71">
        <v>0.62332184406654201</v>
      </c>
      <c r="H494" s="68">
        <v>9.28050052137643</v>
      </c>
      <c r="I494" s="71">
        <v>0.770433067968048</v>
      </c>
      <c r="J494" s="68">
        <v>70.020855057351397</v>
      </c>
      <c r="K494" s="71">
        <v>0.89949651828154598</v>
      </c>
      <c r="L494" s="68">
        <v>66.266944734098004</v>
      </c>
      <c r="M494" s="71">
        <v>0.57529392816878699</v>
      </c>
      <c r="N494" s="68">
        <v>30.781010719754999</v>
      </c>
      <c r="O494" s="71"/>
      <c r="P494" s="68"/>
      <c r="Q494" s="71">
        <v>0</v>
      </c>
      <c r="R494" s="68">
        <v>74.489795918367307</v>
      </c>
    </row>
    <row r="495" spans="1:18" x14ac:dyDescent="0.2">
      <c r="A495" s="141" t="s">
        <v>1301</v>
      </c>
      <c r="B495" s="67" t="s">
        <v>1302</v>
      </c>
      <c r="C495" s="67">
        <v>39</v>
      </c>
      <c r="D495" s="67" t="s">
        <v>360</v>
      </c>
      <c r="E495" s="71">
        <v>0.54151088775423295</v>
      </c>
      <c r="F495" s="68">
        <v>13.868613138686101</v>
      </c>
      <c r="G495" s="71">
        <v>0.60139392307088801</v>
      </c>
      <c r="H495" s="68">
        <v>6.8821689259645504</v>
      </c>
      <c r="I495" s="71">
        <v>0.75522357723309397</v>
      </c>
      <c r="J495" s="68">
        <v>64.285714285714306</v>
      </c>
      <c r="K495" s="71">
        <v>0.79980148992474698</v>
      </c>
      <c r="L495" s="68">
        <v>31.595411887382699</v>
      </c>
      <c r="M495" s="71">
        <v>0.55113544854243801</v>
      </c>
      <c r="N495" s="68">
        <v>28.483920367534498</v>
      </c>
      <c r="O495" s="71"/>
      <c r="P495" s="68"/>
      <c r="Q495" s="71">
        <v>0</v>
      </c>
      <c r="R495" s="68">
        <v>74.489795918367307</v>
      </c>
    </row>
    <row r="496" spans="1:18" x14ac:dyDescent="0.2">
      <c r="A496" s="141" t="s">
        <v>1303</v>
      </c>
      <c r="B496" s="67" t="s">
        <v>1304</v>
      </c>
      <c r="C496" s="67">
        <v>39</v>
      </c>
      <c r="D496" s="67" t="s">
        <v>360</v>
      </c>
      <c r="E496" s="71">
        <v>0.74535699576155101</v>
      </c>
      <c r="F496" s="68">
        <v>65.432742440041693</v>
      </c>
      <c r="G496" s="71">
        <v>0.478362016668335</v>
      </c>
      <c r="H496" s="68">
        <v>2.4504692387904101</v>
      </c>
      <c r="I496" s="71">
        <v>0.72062710742575997</v>
      </c>
      <c r="J496" s="68">
        <v>48.748696558915498</v>
      </c>
      <c r="K496" s="71">
        <v>0.87600007439476801</v>
      </c>
      <c r="L496" s="68">
        <v>55.683003128258598</v>
      </c>
      <c r="M496" s="71">
        <v>0.65179578031889196</v>
      </c>
      <c r="N496" s="68">
        <v>40.8882082695253</v>
      </c>
      <c r="O496" s="71"/>
      <c r="P496" s="68"/>
      <c r="Q496" s="71">
        <v>1</v>
      </c>
      <c r="R496" s="68">
        <v>100</v>
      </c>
    </row>
    <row r="497" spans="1:18" x14ac:dyDescent="0.2">
      <c r="A497" s="141" t="s">
        <v>1305</v>
      </c>
      <c r="B497" s="67" t="s">
        <v>1306</v>
      </c>
      <c r="C497" s="67">
        <v>39</v>
      </c>
      <c r="D497" s="67" t="s">
        <v>360</v>
      </c>
      <c r="E497" s="71">
        <v>0.50993088370898698</v>
      </c>
      <c r="F497" s="68">
        <v>7.7685088633993704</v>
      </c>
      <c r="G497" s="71">
        <v>0.51519010374274199</v>
      </c>
      <c r="H497" s="68">
        <v>2.8675703858185599</v>
      </c>
      <c r="I497" s="71">
        <v>0.70689609728537695</v>
      </c>
      <c r="J497" s="68">
        <v>42.5964546402503</v>
      </c>
      <c r="K497" s="71">
        <v>0.85073462112448495</v>
      </c>
      <c r="L497" s="68">
        <v>46.402502606882202</v>
      </c>
      <c r="M497" s="71">
        <v>0.47463359639233399</v>
      </c>
      <c r="N497" s="68">
        <v>22.970903522205202</v>
      </c>
      <c r="O497" s="71"/>
      <c r="P497" s="68"/>
      <c r="Q497" s="71">
        <v>2.2000000000000001E-3</v>
      </c>
      <c r="R497" s="68">
        <v>75.680272108843496</v>
      </c>
    </row>
    <row r="498" spans="1:18" x14ac:dyDescent="0.2">
      <c r="A498" s="141" t="s">
        <v>1307</v>
      </c>
      <c r="B498" s="67" t="s">
        <v>1308</v>
      </c>
      <c r="C498" s="67">
        <v>39</v>
      </c>
      <c r="D498" s="67" t="s">
        <v>360</v>
      </c>
      <c r="E498" s="71">
        <v>0.58307438691188895</v>
      </c>
      <c r="F498" s="68">
        <v>24.191866527633</v>
      </c>
      <c r="G498" s="71">
        <v>0.641196869994486</v>
      </c>
      <c r="H498" s="68">
        <v>12.304483837330601</v>
      </c>
      <c r="I498" s="71">
        <v>0.76862050012473704</v>
      </c>
      <c r="J498" s="68">
        <v>69.082377476538099</v>
      </c>
      <c r="K498" s="71">
        <v>0.91663139645825797</v>
      </c>
      <c r="L498" s="68">
        <v>74.139728884254396</v>
      </c>
      <c r="M498" s="71">
        <v>0.58737316798196204</v>
      </c>
      <c r="N498" s="68">
        <v>32.465543644716703</v>
      </c>
      <c r="O498" s="71"/>
      <c r="P498" s="68"/>
      <c r="Q498" s="71">
        <v>1.5499999999999999E-3</v>
      </c>
      <c r="R498" s="68">
        <v>75.425170068027199</v>
      </c>
    </row>
    <row r="499" spans="1:18" x14ac:dyDescent="0.2">
      <c r="A499" s="141" t="s">
        <v>1309</v>
      </c>
      <c r="B499" s="67" t="s">
        <v>1310</v>
      </c>
      <c r="C499" s="67">
        <v>39</v>
      </c>
      <c r="D499" s="67" t="s">
        <v>360</v>
      </c>
      <c r="E499" s="71">
        <v>0.558678962536581</v>
      </c>
      <c r="F499" s="68">
        <v>18.0917622523462</v>
      </c>
      <c r="G499" s="71">
        <v>0.58545238671872402</v>
      </c>
      <c r="H499" s="68">
        <v>5.1616266944734104</v>
      </c>
      <c r="I499" s="71">
        <v>0.71137206605755998</v>
      </c>
      <c r="J499" s="68">
        <v>44.473409801876997</v>
      </c>
      <c r="K499" s="71">
        <v>0.88503871229831299</v>
      </c>
      <c r="L499" s="68">
        <v>58.811261730969797</v>
      </c>
      <c r="M499" s="71">
        <v>0.61153164760831002</v>
      </c>
      <c r="N499" s="68">
        <v>35.528330781010702</v>
      </c>
      <c r="O499" s="71"/>
      <c r="P499" s="68"/>
      <c r="Q499" s="71">
        <v>0</v>
      </c>
      <c r="R499" s="68">
        <v>74.489795918367307</v>
      </c>
    </row>
    <row r="500" spans="1:18" x14ac:dyDescent="0.2">
      <c r="A500" s="141" t="s">
        <v>1311</v>
      </c>
      <c r="B500" s="67" t="s">
        <v>1312</v>
      </c>
      <c r="C500" s="67">
        <v>40</v>
      </c>
      <c r="D500" s="67" t="s">
        <v>360</v>
      </c>
      <c r="E500" s="71">
        <v>0.492935006179131</v>
      </c>
      <c r="F500" s="68">
        <v>5.5787278415015598</v>
      </c>
      <c r="G500" s="71">
        <v>0.60415893966967005</v>
      </c>
      <c r="H500" s="68">
        <v>7.0907194994786202</v>
      </c>
      <c r="I500" s="71">
        <v>0.69401007183035202</v>
      </c>
      <c r="J500" s="68">
        <v>37.904066736183502</v>
      </c>
      <c r="K500" s="71">
        <v>0.92540439272467201</v>
      </c>
      <c r="L500" s="68">
        <v>77.789363920750802</v>
      </c>
      <c r="M500" s="71">
        <v>0.24110162667096099</v>
      </c>
      <c r="N500" s="68">
        <v>5.6661562021439504</v>
      </c>
      <c r="O500" s="71"/>
      <c r="P500" s="68"/>
      <c r="Q500" s="71">
        <v>0</v>
      </c>
      <c r="R500" s="68">
        <v>74.489795918367307</v>
      </c>
    </row>
    <row r="501" spans="1:18" x14ac:dyDescent="0.2">
      <c r="A501" s="141" t="s">
        <v>1313</v>
      </c>
      <c r="B501" s="67" t="s">
        <v>1314</v>
      </c>
      <c r="C501" s="67">
        <v>40</v>
      </c>
      <c r="D501" s="67" t="s">
        <v>360</v>
      </c>
      <c r="E501" s="71">
        <v>0.507242970507502</v>
      </c>
      <c r="F501" s="68">
        <v>7.3514077163712201</v>
      </c>
      <c r="G501" s="71">
        <v>0.62457663436380195</v>
      </c>
      <c r="H501" s="68">
        <v>9.3847758081334707</v>
      </c>
      <c r="I501" s="71">
        <v>0.74733978364541798</v>
      </c>
      <c r="J501" s="68">
        <v>60.375391032325297</v>
      </c>
      <c r="K501" s="71">
        <v>0.95138170075473705</v>
      </c>
      <c r="L501" s="68">
        <v>89.520333680917602</v>
      </c>
      <c r="M501" s="71">
        <v>0.212916733773554</v>
      </c>
      <c r="N501" s="68">
        <v>3.9816232771822402</v>
      </c>
      <c r="O501" s="71"/>
      <c r="P501" s="68"/>
      <c r="Q501" s="71">
        <v>0</v>
      </c>
      <c r="R501" s="68">
        <v>74.489795918367307</v>
      </c>
    </row>
    <row r="502" spans="1:18" x14ac:dyDescent="0.2">
      <c r="A502" s="141" t="s">
        <v>1315</v>
      </c>
      <c r="B502" s="67" t="s">
        <v>1316</v>
      </c>
      <c r="C502" s="67">
        <v>40</v>
      </c>
      <c r="D502" s="67" t="s">
        <v>360</v>
      </c>
      <c r="E502" s="71">
        <v>0.65839679980117605</v>
      </c>
      <c r="F502" s="68">
        <v>46.767466110531799</v>
      </c>
      <c r="G502" s="71">
        <v>0.63970270097461601</v>
      </c>
      <c r="H502" s="68">
        <v>11.991657977059401</v>
      </c>
      <c r="I502" s="71">
        <v>0.67594866379277696</v>
      </c>
      <c r="J502" s="68">
        <v>31.438998957247101</v>
      </c>
      <c r="K502" s="71">
        <v>0.92383050346613904</v>
      </c>
      <c r="L502" s="68">
        <v>77.007299270073005</v>
      </c>
      <c r="M502" s="71">
        <v>0.39410533097117101</v>
      </c>
      <c r="N502" s="68">
        <v>15.313935681470101</v>
      </c>
      <c r="O502" s="71"/>
      <c r="P502" s="68"/>
      <c r="Q502" s="71"/>
      <c r="R502" s="68"/>
    </row>
    <row r="503" spans="1:18" x14ac:dyDescent="0.2">
      <c r="A503" s="141" t="s">
        <v>1317</v>
      </c>
      <c r="B503" s="67" t="s">
        <v>1318</v>
      </c>
      <c r="C503" s="67">
        <v>40</v>
      </c>
      <c r="D503" s="67" t="s">
        <v>360</v>
      </c>
      <c r="E503" s="71">
        <v>0.49440086034449399</v>
      </c>
      <c r="F503" s="68">
        <v>5.7872784150156402</v>
      </c>
      <c r="G503" s="71">
        <v>0.618749890740801</v>
      </c>
      <c r="H503" s="68">
        <v>8.6027111574556798</v>
      </c>
      <c r="I503" s="71">
        <v>0.68488529834488199</v>
      </c>
      <c r="J503" s="68">
        <v>34.775808133472403</v>
      </c>
      <c r="K503" s="71">
        <v>0.92324107269476896</v>
      </c>
      <c r="L503" s="68">
        <v>76.798748696558903</v>
      </c>
      <c r="M503" s="71">
        <v>0.24512803994202001</v>
      </c>
      <c r="N503" s="68">
        <v>5.9724349157733503</v>
      </c>
      <c r="O503" s="71"/>
      <c r="P503" s="68"/>
      <c r="Q503" s="71">
        <v>0</v>
      </c>
      <c r="R503" s="68">
        <v>74.489795918367307</v>
      </c>
    </row>
    <row r="504" spans="1:18" x14ac:dyDescent="0.2">
      <c r="A504" s="141" t="s">
        <v>1319</v>
      </c>
      <c r="B504" s="67" t="s">
        <v>1320</v>
      </c>
      <c r="C504" s="67">
        <v>40</v>
      </c>
      <c r="D504" s="67" t="s">
        <v>360</v>
      </c>
      <c r="E504" s="71">
        <v>0.71453981344336104</v>
      </c>
      <c r="F504" s="68">
        <v>60.375391032325297</v>
      </c>
      <c r="G504" s="71">
        <v>0.71486605885120502</v>
      </c>
      <c r="H504" s="68">
        <v>28.9885297184567</v>
      </c>
      <c r="I504" s="71">
        <v>0.76566986833580197</v>
      </c>
      <c r="J504" s="68">
        <v>68.0917622523462</v>
      </c>
      <c r="K504" s="71">
        <v>0.95533310271786098</v>
      </c>
      <c r="L504" s="68">
        <v>90.615224191866503</v>
      </c>
      <c r="M504" s="71">
        <v>0.42229022386857801</v>
      </c>
      <c r="N504" s="68">
        <v>17.917304747320099</v>
      </c>
      <c r="O504" s="71"/>
      <c r="P504" s="68"/>
      <c r="Q504" s="71"/>
      <c r="R504" s="68"/>
    </row>
    <row r="505" spans="1:18" x14ac:dyDescent="0.2">
      <c r="A505" s="141" t="s">
        <v>1321</v>
      </c>
      <c r="B505" s="67" t="s">
        <v>1322</v>
      </c>
      <c r="C505" s="67">
        <v>40</v>
      </c>
      <c r="D505" s="67" t="s">
        <v>360</v>
      </c>
      <c r="E505" s="71">
        <v>0.70241500796566902</v>
      </c>
      <c r="F505" s="68">
        <v>57.924921793534899</v>
      </c>
      <c r="G505" s="71">
        <v>0.69805519849723996</v>
      </c>
      <c r="H505" s="68">
        <v>24.921793534932199</v>
      </c>
      <c r="I505" s="71">
        <v>0.76261329321558102</v>
      </c>
      <c r="J505" s="68">
        <v>66.892596454640298</v>
      </c>
      <c r="K505" s="71">
        <v>0.95891262244974096</v>
      </c>
      <c r="L505" s="68">
        <v>91.918665276329506</v>
      </c>
      <c r="M505" s="71">
        <v>0.39007891770011299</v>
      </c>
      <c r="N505" s="68">
        <v>15.007656967840701</v>
      </c>
      <c r="O505" s="71"/>
      <c r="P505" s="68"/>
      <c r="Q505" s="71"/>
      <c r="R505" s="68"/>
    </row>
    <row r="506" spans="1:18" x14ac:dyDescent="0.2">
      <c r="A506" s="141" t="s">
        <v>1323</v>
      </c>
      <c r="B506" s="67" t="s">
        <v>1324</v>
      </c>
      <c r="C506" s="67">
        <v>40</v>
      </c>
      <c r="D506" s="67" t="s">
        <v>360</v>
      </c>
      <c r="E506" s="71">
        <v>0.64890834096019001</v>
      </c>
      <c r="F506" s="68">
        <v>44.369134515119903</v>
      </c>
      <c r="G506" s="71">
        <v>0.65326980929787004</v>
      </c>
      <c r="H506" s="68">
        <v>14.5985401459854</v>
      </c>
      <c r="I506" s="71">
        <v>0.76412132851255399</v>
      </c>
      <c r="J506" s="68">
        <v>67.518248175182507</v>
      </c>
      <c r="K506" s="71">
        <v>0.94921983917254904</v>
      </c>
      <c r="L506" s="68">
        <v>88.842544316996893</v>
      </c>
      <c r="M506" s="71">
        <v>0.229022386857787</v>
      </c>
      <c r="N506" s="68">
        <v>5.0535987748851499</v>
      </c>
      <c r="O506" s="71"/>
      <c r="P506" s="68"/>
      <c r="Q506" s="71"/>
      <c r="R506" s="68"/>
    </row>
    <row r="507" spans="1:18" x14ac:dyDescent="0.2">
      <c r="A507" s="141" t="s">
        <v>1325</v>
      </c>
      <c r="B507" s="67" t="s">
        <v>1326</v>
      </c>
      <c r="C507" s="67">
        <v>40</v>
      </c>
      <c r="D507" s="67" t="s">
        <v>360</v>
      </c>
      <c r="E507" s="71">
        <v>0.54653397603923703</v>
      </c>
      <c r="F507" s="68">
        <v>15.1720542231491</v>
      </c>
      <c r="G507" s="71">
        <v>0.70644983004934903</v>
      </c>
      <c r="H507" s="68">
        <v>27.059436913451499</v>
      </c>
      <c r="I507" s="71">
        <v>0.76009347581064601</v>
      </c>
      <c r="J507" s="68">
        <v>66.006256517205401</v>
      </c>
      <c r="K507" s="71">
        <v>0.95657592205723996</v>
      </c>
      <c r="L507" s="68">
        <v>91.188738269030196</v>
      </c>
      <c r="M507" s="71">
        <v>0.30955065227895001</v>
      </c>
      <c r="N507" s="68">
        <v>9.3415007656967806</v>
      </c>
      <c r="O507" s="71"/>
      <c r="P507" s="68"/>
      <c r="Q507" s="71">
        <v>0</v>
      </c>
      <c r="R507" s="68">
        <v>74.489795918367307</v>
      </c>
    </row>
    <row r="508" spans="1:18" x14ac:dyDescent="0.2">
      <c r="A508" s="141" t="s">
        <v>1327</v>
      </c>
      <c r="B508" s="67" t="s">
        <v>1328</v>
      </c>
      <c r="C508" s="67">
        <v>40</v>
      </c>
      <c r="D508" s="67" t="s">
        <v>360</v>
      </c>
      <c r="E508" s="71">
        <v>0.51333516192880202</v>
      </c>
      <c r="F508" s="68">
        <v>8.2377476538060499</v>
      </c>
      <c r="G508" s="71">
        <v>0.65460254399793705</v>
      </c>
      <c r="H508" s="68">
        <v>14.9113660062565</v>
      </c>
      <c r="I508" s="71">
        <v>0.74155905295682401</v>
      </c>
      <c r="J508" s="68">
        <v>57.664233576642303</v>
      </c>
      <c r="K508" s="71">
        <v>0.94551823910252197</v>
      </c>
      <c r="L508" s="68">
        <v>87.382690302398302</v>
      </c>
      <c r="M508" s="71">
        <v>0.22499597358672899</v>
      </c>
      <c r="N508" s="68">
        <v>4.7473200612557402</v>
      </c>
      <c r="O508" s="71"/>
      <c r="P508" s="68"/>
      <c r="Q508" s="71">
        <v>0</v>
      </c>
      <c r="R508" s="68">
        <v>74.489795918367307</v>
      </c>
    </row>
    <row r="509" spans="1:18" x14ac:dyDescent="0.2">
      <c r="A509" s="141" t="s">
        <v>1329</v>
      </c>
      <c r="B509" s="67" t="s">
        <v>1330</v>
      </c>
      <c r="C509" s="67">
        <v>40</v>
      </c>
      <c r="D509" s="67" t="s">
        <v>360</v>
      </c>
      <c r="E509" s="71">
        <v>0.41551257854659401</v>
      </c>
      <c r="F509" s="68">
        <v>1.51199165797706</v>
      </c>
      <c r="G509" s="71">
        <v>0.429473678010724</v>
      </c>
      <c r="H509" s="68">
        <v>1.9290928050052101</v>
      </c>
      <c r="I509" s="71">
        <v>0.66699276916574501</v>
      </c>
      <c r="J509" s="68">
        <v>28.258602711157501</v>
      </c>
      <c r="K509" s="71">
        <v>0.84870797720410796</v>
      </c>
      <c r="L509" s="68">
        <v>45.516162669447297</v>
      </c>
      <c r="M509" s="71">
        <v>0.13238846835239201</v>
      </c>
      <c r="N509" s="68">
        <v>1.9908116385911201</v>
      </c>
      <c r="O509" s="71"/>
      <c r="P509" s="68"/>
      <c r="Q509" s="71">
        <v>0</v>
      </c>
      <c r="R509" s="68">
        <v>74.489795918367307</v>
      </c>
    </row>
    <row r="510" spans="1:18" x14ac:dyDescent="0.2">
      <c r="A510" s="141" t="s">
        <v>1331</v>
      </c>
      <c r="B510" s="67" t="s">
        <v>1332</v>
      </c>
      <c r="C510" s="67">
        <v>40</v>
      </c>
      <c r="D510" s="67" t="s">
        <v>360</v>
      </c>
      <c r="E510" s="71">
        <v>0.65065796043383906</v>
      </c>
      <c r="F510" s="68">
        <v>44.890510948905103</v>
      </c>
      <c r="G510" s="71">
        <v>0.65283403101974602</v>
      </c>
      <c r="H510" s="68">
        <v>14.4942648592284</v>
      </c>
      <c r="I510" s="71">
        <v>0.75145374518825703</v>
      </c>
      <c r="J510" s="68">
        <v>63.086548488008297</v>
      </c>
      <c r="K510" s="71">
        <v>0.916978306145809</v>
      </c>
      <c r="L510" s="68">
        <v>74.244004171011497</v>
      </c>
      <c r="M510" s="71">
        <v>0.28136575938154301</v>
      </c>
      <c r="N510" s="68">
        <v>7.6569678407350699</v>
      </c>
      <c r="O510" s="71"/>
      <c r="P510" s="68"/>
      <c r="Q510" s="71"/>
      <c r="R510" s="68"/>
    </row>
    <row r="511" spans="1:18" x14ac:dyDescent="0.2">
      <c r="A511" s="141" t="s">
        <v>1333</v>
      </c>
      <c r="B511" s="67" t="s">
        <v>1334</v>
      </c>
      <c r="C511" s="67">
        <v>39</v>
      </c>
      <c r="D511" s="67" t="s">
        <v>360</v>
      </c>
      <c r="E511" s="71">
        <v>0.75906559717079702</v>
      </c>
      <c r="F511" s="68">
        <v>67.883211678832097</v>
      </c>
      <c r="G511" s="71">
        <v>0.69508593369929605</v>
      </c>
      <c r="H511" s="68">
        <v>23.9311783107404</v>
      </c>
      <c r="I511" s="71">
        <v>0.79745930283334399</v>
      </c>
      <c r="J511" s="68">
        <v>79.614181438998997</v>
      </c>
      <c r="K511" s="71">
        <v>0.90152654059207804</v>
      </c>
      <c r="L511" s="68">
        <v>67.257559958289903</v>
      </c>
      <c r="M511" s="71">
        <v>0.53905620872926396</v>
      </c>
      <c r="N511" s="68">
        <v>27.871362940275699</v>
      </c>
      <c r="O511" s="71"/>
      <c r="P511" s="68"/>
      <c r="Q511" s="71">
        <v>0.86219999999999997</v>
      </c>
      <c r="R511" s="68">
        <v>87.670068027210903</v>
      </c>
    </row>
    <row r="512" spans="1:18" x14ac:dyDescent="0.2">
      <c r="A512" s="141" t="s">
        <v>1335</v>
      </c>
      <c r="B512" s="67" t="s">
        <v>1336</v>
      </c>
      <c r="C512" s="67">
        <v>39</v>
      </c>
      <c r="D512" s="67" t="s">
        <v>360</v>
      </c>
      <c r="E512" s="71">
        <v>0.647670910791036</v>
      </c>
      <c r="F512" s="68">
        <v>43.847758081334703</v>
      </c>
      <c r="G512" s="71">
        <v>0.64450133131393805</v>
      </c>
      <c r="H512" s="68">
        <v>13.138686131386899</v>
      </c>
      <c r="I512" s="71">
        <v>0.58434548296396005</v>
      </c>
      <c r="J512" s="68">
        <v>6.7778936392075098</v>
      </c>
      <c r="K512" s="71">
        <v>0.82680703342803896</v>
      </c>
      <c r="L512" s="68">
        <v>38.112617309697598</v>
      </c>
      <c r="M512" s="71">
        <v>0.53502979545820595</v>
      </c>
      <c r="N512" s="68">
        <v>27.565084226646199</v>
      </c>
      <c r="O512" s="71"/>
      <c r="P512" s="68"/>
      <c r="Q512" s="71"/>
      <c r="R512" s="68"/>
    </row>
    <row r="513" spans="1:18" x14ac:dyDescent="0.2">
      <c r="A513" s="141" t="s">
        <v>1337</v>
      </c>
      <c r="B513" s="67" t="s">
        <v>1338</v>
      </c>
      <c r="C513" s="67">
        <v>39</v>
      </c>
      <c r="D513" s="67" t="s">
        <v>360</v>
      </c>
      <c r="E513" s="71">
        <v>0.54416897283051702</v>
      </c>
      <c r="F513" s="68">
        <v>14.389989572471301</v>
      </c>
      <c r="G513" s="71">
        <v>0.66191265348648598</v>
      </c>
      <c r="H513" s="68">
        <v>16.631908237747702</v>
      </c>
      <c r="I513" s="71">
        <v>0.589993101471459</v>
      </c>
      <c r="J513" s="68">
        <v>7.4035453597497396</v>
      </c>
      <c r="K513" s="71">
        <v>0.87753952794162104</v>
      </c>
      <c r="L513" s="68">
        <v>56.256517205422298</v>
      </c>
      <c r="M513" s="71">
        <v>0.59139958125301995</v>
      </c>
      <c r="N513" s="68">
        <v>33.384379785604899</v>
      </c>
      <c r="O513" s="71"/>
      <c r="P513" s="68"/>
      <c r="Q513" s="71">
        <v>0</v>
      </c>
      <c r="R513" s="68">
        <v>74.489795918367307</v>
      </c>
    </row>
    <row r="514" spans="1:18" x14ac:dyDescent="0.2">
      <c r="A514" s="141" t="s">
        <v>1339</v>
      </c>
      <c r="B514" s="67" t="s">
        <v>1340</v>
      </c>
      <c r="C514" s="67">
        <v>39</v>
      </c>
      <c r="D514" s="67" t="s">
        <v>360</v>
      </c>
      <c r="E514" s="71">
        <v>0.61339277898451605</v>
      </c>
      <c r="F514" s="68">
        <v>32.898852971845699</v>
      </c>
      <c r="G514" s="71">
        <v>0.72583417735018596</v>
      </c>
      <c r="H514" s="68">
        <v>31.126173096976</v>
      </c>
      <c r="I514" s="71">
        <v>0.69375527878251597</v>
      </c>
      <c r="J514" s="68">
        <v>37.747653806048</v>
      </c>
      <c r="K514" s="71">
        <v>0.92310321959194197</v>
      </c>
      <c r="L514" s="68">
        <v>76.746611053180402</v>
      </c>
      <c r="M514" s="71">
        <v>0.72427121919793802</v>
      </c>
      <c r="N514" s="68">
        <v>50.689127105666202</v>
      </c>
      <c r="O514" s="71"/>
      <c r="P514" s="68"/>
      <c r="Q514" s="71">
        <v>0</v>
      </c>
      <c r="R514" s="68">
        <v>74.489795918367307</v>
      </c>
    </row>
    <row r="515" spans="1:18" x14ac:dyDescent="0.2">
      <c r="A515" s="141" t="s">
        <v>734</v>
      </c>
      <c r="B515" s="67" t="s">
        <v>1341</v>
      </c>
      <c r="C515" s="67">
        <v>39</v>
      </c>
      <c r="D515" s="67" t="s">
        <v>360</v>
      </c>
      <c r="E515" s="71">
        <v>0.741176084509508</v>
      </c>
      <c r="F515" s="68">
        <v>64.859228362878</v>
      </c>
      <c r="G515" s="71">
        <v>0.71263094710972497</v>
      </c>
      <c r="H515" s="68">
        <v>28.4671532846715</v>
      </c>
      <c r="I515" s="71">
        <v>0.72917897967548195</v>
      </c>
      <c r="J515" s="68">
        <v>51.720542231491102</v>
      </c>
      <c r="K515" s="71">
        <v>0.88317787074710896</v>
      </c>
      <c r="L515" s="68">
        <v>58.029197080292001</v>
      </c>
      <c r="M515" s="71">
        <v>0.63971654050571702</v>
      </c>
      <c r="N515" s="68">
        <v>39.356814701378298</v>
      </c>
      <c r="O515" s="71"/>
      <c r="P515" s="68"/>
      <c r="Q515" s="71"/>
      <c r="R515" s="68"/>
    </row>
    <row r="516" spans="1:18" x14ac:dyDescent="0.2">
      <c r="A516" s="141" t="s">
        <v>1342</v>
      </c>
      <c r="B516" s="67" t="s">
        <v>1343</v>
      </c>
      <c r="C516" s="67">
        <v>39</v>
      </c>
      <c r="D516" s="67" t="s">
        <v>360</v>
      </c>
      <c r="E516" s="71">
        <v>0.66308454817585805</v>
      </c>
      <c r="F516" s="68">
        <v>47.810218978102199</v>
      </c>
      <c r="G516" s="71">
        <v>0.81956583271628103</v>
      </c>
      <c r="H516" s="68">
        <v>61.418143899895703</v>
      </c>
      <c r="I516" s="71">
        <v>0.74657450729854002</v>
      </c>
      <c r="J516" s="68">
        <v>60.0625651720542</v>
      </c>
      <c r="K516" s="71">
        <v>0.90824519680584703</v>
      </c>
      <c r="L516" s="68">
        <v>70.437956204379603</v>
      </c>
      <c r="M516" s="71">
        <v>0.84103720405862403</v>
      </c>
      <c r="N516" s="68">
        <v>77.641653905053602</v>
      </c>
      <c r="O516" s="71"/>
      <c r="P516" s="68"/>
      <c r="Q516" s="71">
        <v>0</v>
      </c>
      <c r="R516" s="68">
        <v>74.489795918367307</v>
      </c>
    </row>
    <row r="517" spans="1:18" x14ac:dyDescent="0.2">
      <c r="A517" s="141" t="s">
        <v>1344</v>
      </c>
      <c r="B517" s="67" t="s">
        <v>1345</v>
      </c>
      <c r="C517" s="67">
        <v>39</v>
      </c>
      <c r="D517" s="67" t="s">
        <v>360</v>
      </c>
      <c r="E517" s="71">
        <v>0.68684616881779703</v>
      </c>
      <c r="F517" s="68">
        <v>54.066736183524498</v>
      </c>
      <c r="G517" s="71">
        <v>0.80781431141073901</v>
      </c>
      <c r="H517" s="68">
        <v>56.569343065693403</v>
      </c>
      <c r="I517" s="71">
        <v>0.83179735663324905</v>
      </c>
      <c r="J517" s="68">
        <v>87.591240875912405</v>
      </c>
      <c r="K517" s="71">
        <v>0.94552914544425604</v>
      </c>
      <c r="L517" s="68">
        <v>87.434827945776803</v>
      </c>
      <c r="M517" s="71">
        <v>0.84909003060074095</v>
      </c>
      <c r="N517" s="68">
        <v>79.938744257274095</v>
      </c>
      <c r="O517" s="71"/>
      <c r="P517" s="68"/>
      <c r="Q517" s="71">
        <v>0</v>
      </c>
      <c r="R517" s="68">
        <v>74.489795918367307</v>
      </c>
    </row>
    <row r="518" spans="1:18" x14ac:dyDescent="0.2">
      <c r="A518" s="141" t="s">
        <v>1346</v>
      </c>
      <c r="B518" s="67" t="s">
        <v>1347</v>
      </c>
      <c r="C518" s="67">
        <v>39</v>
      </c>
      <c r="D518" s="67" t="s">
        <v>360</v>
      </c>
      <c r="E518" s="71">
        <v>0.670169964374978</v>
      </c>
      <c r="F518" s="68">
        <v>49.843587069864398</v>
      </c>
      <c r="G518" s="71">
        <v>0.82031847947761305</v>
      </c>
      <c r="H518" s="68">
        <v>61.887382690302402</v>
      </c>
      <c r="I518" s="71">
        <v>0.78659132841915202</v>
      </c>
      <c r="J518" s="68">
        <v>76.120959332638193</v>
      </c>
      <c r="K518" s="71">
        <v>0.85055943739574502</v>
      </c>
      <c r="L518" s="68">
        <v>46.2982273201251</v>
      </c>
      <c r="M518" s="71">
        <v>0.89338057658238001</v>
      </c>
      <c r="N518" s="68">
        <v>88.361408882082699</v>
      </c>
      <c r="O518" s="71"/>
      <c r="P518" s="68"/>
      <c r="Q518" s="71">
        <v>0</v>
      </c>
      <c r="R518" s="68">
        <v>74.489795918367307</v>
      </c>
    </row>
    <row r="519" spans="1:18" x14ac:dyDescent="0.2">
      <c r="A519" s="141" t="s">
        <v>1348</v>
      </c>
      <c r="B519" s="67" t="s">
        <v>1349</v>
      </c>
      <c r="C519" s="67">
        <v>39</v>
      </c>
      <c r="D519" s="67" t="s">
        <v>360</v>
      </c>
      <c r="E519" s="71">
        <v>0.85205636716664102</v>
      </c>
      <c r="F519" s="68">
        <v>88.946819603753895</v>
      </c>
      <c r="G519" s="71">
        <v>0.69266670936789398</v>
      </c>
      <c r="H519" s="68">
        <v>22.992700729927002</v>
      </c>
      <c r="I519" s="71">
        <v>0.85346987197697599</v>
      </c>
      <c r="J519" s="68">
        <v>89.885297184567307</v>
      </c>
      <c r="K519" s="71">
        <v>0.82479109117701499</v>
      </c>
      <c r="L519" s="68">
        <v>37.382690302398302</v>
      </c>
      <c r="M519" s="71">
        <v>0.889354163311322</v>
      </c>
      <c r="N519" s="68">
        <v>87.442572741194496</v>
      </c>
      <c r="O519" s="71"/>
      <c r="P519" s="68"/>
      <c r="Q519" s="71">
        <v>1</v>
      </c>
      <c r="R519" s="68">
        <v>100</v>
      </c>
    </row>
    <row r="520" spans="1:18" x14ac:dyDescent="0.2">
      <c r="A520" s="141" t="s">
        <v>1350</v>
      </c>
      <c r="B520" s="67" t="s">
        <v>1351</v>
      </c>
      <c r="C520" s="67">
        <v>40</v>
      </c>
      <c r="D520" s="67" t="s">
        <v>360</v>
      </c>
      <c r="E520" s="71">
        <v>0.70796648586724198</v>
      </c>
      <c r="F520" s="68">
        <v>59.0198123044838</v>
      </c>
      <c r="G520" s="71">
        <v>0.71036159729528603</v>
      </c>
      <c r="H520" s="68">
        <v>27.789363920750802</v>
      </c>
      <c r="I520" s="71">
        <v>0.76801570698992705</v>
      </c>
      <c r="J520" s="68">
        <v>68.769551616266895</v>
      </c>
      <c r="K520" s="71">
        <v>0.903013522417772</v>
      </c>
      <c r="L520" s="68">
        <v>67.987486965589198</v>
      </c>
      <c r="M520" s="71">
        <v>0.45047511676598501</v>
      </c>
      <c r="N520" s="68">
        <v>20.520673813169999</v>
      </c>
      <c r="O520" s="71"/>
      <c r="P520" s="68"/>
      <c r="Q520" s="71"/>
      <c r="R520" s="68"/>
    </row>
    <row r="521" spans="1:18" x14ac:dyDescent="0.2">
      <c r="A521" s="141" t="s">
        <v>1352</v>
      </c>
      <c r="B521" s="67" t="s">
        <v>1353</v>
      </c>
      <c r="C521" s="67">
        <v>40</v>
      </c>
      <c r="D521" s="67" t="s">
        <v>360</v>
      </c>
      <c r="E521" s="71">
        <v>0.634938009703782</v>
      </c>
      <c r="F521" s="68">
        <v>40.719499478623597</v>
      </c>
      <c r="G521" s="71">
        <v>0.66199534634325896</v>
      </c>
      <c r="H521" s="68">
        <v>16.7361835245047</v>
      </c>
      <c r="I521" s="71">
        <v>0.72512419342778001</v>
      </c>
      <c r="J521" s="68">
        <v>50.312825860271097</v>
      </c>
      <c r="K521" s="71">
        <v>0.78268564769926796</v>
      </c>
      <c r="L521" s="68">
        <v>27.3722627737226</v>
      </c>
      <c r="M521" s="71">
        <v>0.36994685134482203</v>
      </c>
      <c r="N521" s="68">
        <v>13.6294027565084</v>
      </c>
      <c r="O521" s="71"/>
      <c r="P521" s="68"/>
      <c r="Q521" s="71"/>
      <c r="R521" s="68"/>
    </row>
    <row r="522" spans="1:18" x14ac:dyDescent="0.2">
      <c r="A522" s="141" t="s">
        <v>1354</v>
      </c>
      <c r="B522" s="67" t="s">
        <v>1355</v>
      </c>
      <c r="C522" s="67">
        <v>40</v>
      </c>
      <c r="D522" s="67" t="s">
        <v>360</v>
      </c>
      <c r="E522" s="71">
        <v>0.67151256960896999</v>
      </c>
      <c r="F522" s="68">
        <v>50.469238790406699</v>
      </c>
      <c r="G522" s="71">
        <v>0.66937442998757501</v>
      </c>
      <c r="H522" s="68">
        <v>18.456725755995802</v>
      </c>
      <c r="I522" s="71">
        <v>0.82189490855373304</v>
      </c>
      <c r="J522" s="68">
        <v>85.453597497393105</v>
      </c>
      <c r="K522" s="71">
        <v>0.93757366013937804</v>
      </c>
      <c r="L522" s="68">
        <v>84.0458811261731</v>
      </c>
      <c r="M522" s="71">
        <v>0.25720727975519397</v>
      </c>
      <c r="N522" s="68">
        <v>6.4318529862174598</v>
      </c>
      <c r="O522" s="71"/>
      <c r="P522" s="68"/>
      <c r="Q522" s="71"/>
      <c r="R522" s="68"/>
    </row>
    <row r="523" spans="1:18" x14ac:dyDescent="0.2">
      <c r="A523" s="141" t="s">
        <v>1356</v>
      </c>
      <c r="B523" s="67" t="s">
        <v>1357</v>
      </c>
      <c r="C523" s="67">
        <v>40</v>
      </c>
      <c r="D523" s="67" t="s">
        <v>360</v>
      </c>
      <c r="E523" s="71">
        <v>0.61504290503617998</v>
      </c>
      <c r="F523" s="68">
        <v>33.420229405630899</v>
      </c>
      <c r="G523" s="71">
        <v>0.68689883970010701</v>
      </c>
      <c r="H523" s="68">
        <v>21.7935349322211</v>
      </c>
      <c r="I523" s="71">
        <v>0.59945392338432701</v>
      </c>
      <c r="J523" s="68">
        <v>8.2898852971845702</v>
      </c>
      <c r="K523" s="71">
        <v>0.84010972515498905</v>
      </c>
      <c r="L523" s="68">
        <v>42.283628779979097</v>
      </c>
      <c r="M523" s="71">
        <v>0.33370913190529899</v>
      </c>
      <c r="N523" s="68">
        <v>10.566615620214399</v>
      </c>
      <c r="O523" s="71"/>
      <c r="P523" s="68"/>
      <c r="Q523" s="71"/>
      <c r="R523" s="68"/>
    </row>
    <row r="524" spans="1:18" x14ac:dyDescent="0.2">
      <c r="A524" s="141" t="s">
        <v>1358</v>
      </c>
      <c r="B524" s="67" t="s">
        <v>1359</v>
      </c>
      <c r="C524" s="67">
        <v>40</v>
      </c>
      <c r="D524" s="67" t="s">
        <v>360</v>
      </c>
      <c r="E524" s="71">
        <v>0.461522295373891</v>
      </c>
      <c r="F524" s="68">
        <v>2.81543274244004</v>
      </c>
      <c r="G524" s="71">
        <v>0.62959805593988605</v>
      </c>
      <c r="H524" s="68">
        <v>10.2189781021898</v>
      </c>
      <c r="I524" s="71">
        <v>0.70780385284815905</v>
      </c>
      <c r="J524" s="68">
        <v>42.909280500521398</v>
      </c>
      <c r="K524" s="71">
        <v>0.79755696701843604</v>
      </c>
      <c r="L524" s="68">
        <v>30.8654848800834</v>
      </c>
      <c r="M524" s="71">
        <v>0.172652601062973</v>
      </c>
      <c r="N524" s="68">
        <v>2.7565084226646199</v>
      </c>
      <c r="O524" s="71"/>
      <c r="P524" s="68"/>
      <c r="Q524" s="71">
        <v>0</v>
      </c>
      <c r="R524" s="68">
        <v>74.489795918367307</v>
      </c>
    </row>
    <row r="525" spans="1:18" x14ac:dyDescent="0.2">
      <c r="A525" s="141" t="s">
        <v>1360</v>
      </c>
      <c r="B525" s="67" t="s">
        <v>1361</v>
      </c>
      <c r="C525" s="67">
        <v>40</v>
      </c>
      <c r="D525" s="67" t="s">
        <v>360</v>
      </c>
      <c r="E525" s="71">
        <v>0.46730962319390401</v>
      </c>
      <c r="F525" s="68">
        <v>3.0239833159541201</v>
      </c>
      <c r="G525" s="71">
        <v>0.47546565109383998</v>
      </c>
      <c r="H525" s="68">
        <v>2.3983315954118898</v>
      </c>
      <c r="I525" s="71">
        <v>0.71556851907672703</v>
      </c>
      <c r="J525" s="68">
        <v>46.350364963503701</v>
      </c>
      <c r="K525" s="71">
        <v>0.868174599688467</v>
      </c>
      <c r="L525" s="68">
        <v>52.763295099061502</v>
      </c>
      <c r="M525" s="71">
        <v>0.277339346110485</v>
      </c>
      <c r="N525" s="68">
        <v>7.35068912710567</v>
      </c>
      <c r="O525" s="71"/>
      <c r="P525" s="68"/>
      <c r="Q525" s="71">
        <v>0</v>
      </c>
      <c r="R525" s="68">
        <v>74.489795918367307</v>
      </c>
    </row>
    <row r="526" spans="1:18" x14ac:dyDescent="0.2">
      <c r="A526" s="141" t="s">
        <v>1362</v>
      </c>
      <c r="B526" s="67" t="s">
        <v>1363</v>
      </c>
      <c r="C526" s="67">
        <v>40</v>
      </c>
      <c r="D526" s="67" t="s">
        <v>360</v>
      </c>
      <c r="E526" s="71">
        <v>0.66372941351786996</v>
      </c>
      <c r="F526" s="68">
        <v>48.018769551616302</v>
      </c>
      <c r="G526" s="71">
        <v>0.69127607340443997</v>
      </c>
      <c r="H526" s="68">
        <v>22.679874869655901</v>
      </c>
      <c r="I526" s="71">
        <v>0.80893759797611597</v>
      </c>
      <c r="J526" s="68">
        <v>82.533889468195994</v>
      </c>
      <c r="K526" s="71">
        <v>0.84515333041197505</v>
      </c>
      <c r="L526" s="68">
        <v>44.004171011470298</v>
      </c>
      <c r="M526" s="71">
        <v>0.30955065227895001</v>
      </c>
      <c r="N526" s="68">
        <v>9.3415007656967806</v>
      </c>
      <c r="O526" s="71"/>
      <c r="P526" s="68"/>
      <c r="Q526" s="71"/>
      <c r="R526" s="68"/>
    </row>
    <row r="527" spans="1:18" x14ac:dyDescent="0.2">
      <c r="A527" s="141" t="s">
        <v>1364</v>
      </c>
      <c r="B527" s="67" t="s">
        <v>1365</v>
      </c>
      <c r="C527" s="67">
        <v>39</v>
      </c>
      <c r="D527" s="67" t="s">
        <v>360</v>
      </c>
      <c r="E527" s="71">
        <v>0.72002165135499596</v>
      </c>
      <c r="F527" s="68">
        <v>61.366006256517203</v>
      </c>
      <c r="G527" s="71">
        <v>0.69849964679760901</v>
      </c>
      <c r="H527" s="68">
        <v>25.078206465067801</v>
      </c>
      <c r="I527" s="71">
        <v>0.66708286973629605</v>
      </c>
      <c r="J527" s="68">
        <v>28.310740354536001</v>
      </c>
      <c r="K527" s="71">
        <v>0.88686678819353704</v>
      </c>
      <c r="L527" s="68">
        <v>60.010427528675699</v>
      </c>
      <c r="M527" s="71">
        <v>0.62763730069254298</v>
      </c>
      <c r="N527" s="68">
        <v>38.284839203675297</v>
      </c>
      <c r="O527" s="71"/>
      <c r="P527" s="68"/>
      <c r="Q527" s="71"/>
      <c r="R527" s="68"/>
    </row>
    <row r="528" spans="1:18" x14ac:dyDescent="0.2">
      <c r="A528" s="141" t="s">
        <v>688</v>
      </c>
      <c r="B528" s="67" t="s">
        <v>1366</v>
      </c>
      <c r="C528" s="67">
        <v>40</v>
      </c>
      <c r="D528" s="67" t="s">
        <v>360</v>
      </c>
      <c r="E528" s="71">
        <v>0.56751855824018504</v>
      </c>
      <c r="F528" s="68">
        <v>20.333680917622502</v>
      </c>
      <c r="G528" s="71">
        <v>0.643315641574146</v>
      </c>
      <c r="H528" s="68">
        <v>12.8779979144943</v>
      </c>
      <c r="I528" s="71">
        <v>0.87453177132589199</v>
      </c>
      <c r="J528" s="68">
        <v>92.179353493222095</v>
      </c>
      <c r="K528" s="71">
        <v>0.84810603219040304</v>
      </c>
      <c r="L528" s="68">
        <v>45.099061522419198</v>
      </c>
      <c r="M528" s="71">
        <v>0.277339346110485</v>
      </c>
      <c r="N528" s="68">
        <v>7.35068912710567</v>
      </c>
      <c r="O528" s="71"/>
      <c r="P528" s="68"/>
      <c r="Q528" s="71">
        <v>0.1943</v>
      </c>
      <c r="R528" s="68">
        <v>78.656462585034006</v>
      </c>
    </row>
    <row r="529" spans="1:18" x14ac:dyDescent="0.2">
      <c r="A529" s="141" t="s">
        <v>1367</v>
      </c>
      <c r="B529" s="67" t="s">
        <v>1368</v>
      </c>
      <c r="C529" s="67">
        <v>39</v>
      </c>
      <c r="D529" s="67" t="s">
        <v>360</v>
      </c>
      <c r="E529" s="71">
        <v>0.68471008867364802</v>
      </c>
      <c r="F529" s="68">
        <v>53.649635036496299</v>
      </c>
      <c r="G529" s="71">
        <v>0.63249481643182404</v>
      </c>
      <c r="H529" s="68">
        <v>10.7924921793535</v>
      </c>
      <c r="I529" s="71">
        <v>0.68238191847338803</v>
      </c>
      <c r="J529" s="68">
        <v>33.837330552658997</v>
      </c>
      <c r="K529" s="71">
        <v>0.83459488739683596</v>
      </c>
      <c r="L529" s="68">
        <v>40.563086548488002</v>
      </c>
      <c r="M529" s="71">
        <v>0.60347882106619399</v>
      </c>
      <c r="N529" s="68">
        <v>34.762633996937197</v>
      </c>
      <c r="O529" s="71"/>
      <c r="P529" s="68"/>
      <c r="Q529" s="71">
        <v>0.67059999999999997</v>
      </c>
      <c r="R529" s="68">
        <v>86.224489795918402</v>
      </c>
    </row>
    <row r="530" spans="1:18" x14ac:dyDescent="0.2">
      <c r="A530" s="141" t="s">
        <v>1369</v>
      </c>
      <c r="B530" s="67" t="s">
        <v>1370</v>
      </c>
      <c r="C530" s="67">
        <v>39</v>
      </c>
      <c r="D530" s="67" t="s">
        <v>360</v>
      </c>
      <c r="E530" s="71">
        <v>0.62764144885131401</v>
      </c>
      <c r="F530" s="68">
        <v>37.747653806048</v>
      </c>
      <c r="G530" s="71">
        <v>0.78438223560849196</v>
      </c>
      <c r="H530" s="68">
        <v>48.227320125130298</v>
      </c>
      <c r="I530" s="71">
        <v>0.67771820809279204</v>
      </c>
      <c r="J530" s="68">
        <v>31.856100104275299</v>
      </c>
      <c r="K530" s="71">
        <v>0.85117524958089197</v>
      </c>
      <c r="L530" s="68">
        <v>46.663190823774798</v>
      </c>
      <c r="M530" s="71">
        <v>0.82493155097439197</v>
      </c>
      <c r="N530" s="68">
        <v>73.0474732006126</v>
      </c>
      <c r="O530" s="71"/>
      <c r="P530" s="68"/>
      <c r="Q530" s="71">
        <v>0</v>
      </c>
      <c r="R530" s="68">
        <v>74.489795918367307</v>
      </c>
    </row>
    <row r="531" spans="1:18" x14ac:dyDescent="0.2">
      <c r="A531" s="141" t="s">
        <v>1371</v>
      </c>
      <c r="B531" s="67" t="s">
        <v>1372</v>
      </c>
      <c r="C531" s="67">
        <v>39</v>
      </c>
      <c r="D531" s="67" t="s">
        <v>360</v>
      </c>
      <c r="E531" s="71">
        <v>0.570248769249183</v>
      </c>
      <c r="F531" s="68">
        <v>21.0114702815433</v>
      </c>
      <c r="G531" s="71">
        <v>0.55813682213583904</v>
      </c>
      <c r="H531" s="68">
        <v>3.9103232533889498</v>
      </c>
      <c r="I531" s="71">
        <v>0.67624317013815005</v>
      </c>
      <c r="J531" s="68">
        <v>31.543274244004198</v>
      </c>
      <c r="K531" s="71">
        <v>0.86440774187657898</v>
      </c>
      <c r="L531" s="68">
        <v>51.251303441084502</v>
      </c>
      <c r="M531" s="71">
        <v>0.75245611209534502</v>
      </c>
      <c r="N531" s="68">
        <v>55.895865237366003</v>
      </c>
      <c r="O531" s="71"/>
      <c r="P531" s="68"/>
      <c r="Q531" s="71">
        <v>0</v>
      </c>
      <c r="R531" s="68">
        <v>74.489795918367307</v>
      </c>
    </row>
    <row r="532" spans="1:18" x14ac:dyDescent="0.2">
      <c r="A532" s="141" t="s">
        <v>1373</v>
      </c>
      <c r="B532" s="67" t="s">
        <v>1374</v>
      </c>
      <c r="C532" s="67">
        <v>39</v>
      </c>
      <c r="D532" s="67" t="s">
        <v>360</v>
      </c>
      <c r="E532" s="71">
        <v>0.57998281509917904</v>
      </c>
      <c r="F532" s="68">
        <v>23.722627737226301</v>
      </c>
      <c r="G532" s="71">
        <v>0.59172927320053104</v>
      </c>
      <c r="H532" s="68">
        <v>5.7351407716371199</v>
      </c>
      <c r="I532" s="71">
        <v>0.63725774664817902</v>
      </c>
      <c r="J532" s="68">
        <v>18.561001042752899</v>
      </c>
      <c r="K532" s="71">
        <v>0.76019735682289902</v>
      </c>
      <c r="L532" s="68">
        <v>22.471324296141798</v>
      </c>
      <c r="M532" s="71">
        <v>0.748429698824287</v>
      </c>
      <c r="N532" s="68">
        <v>55.130168453292498</v>
      </c>
      <c r="O532" s="71"/>
      <c r="P532" s="68"/>
      <c r="Q532" s="71">
        <v>0.1623</v>
      </c>
      <c r="R532" s="68">
        <v>78.061224489795904</v>
      </c>
    </row>
    <row r="533" spans="1:18" x14ac:dyDescent="0.2">
      <c r="A533" s="141" t="s">
        <v>1375</v>
      </c>
      <c r="B533" s="67" t="s">
        <v>1376</v>
      </c>
      <c r="C533" s="67">
        <v>39</v>
      </c>
      <c r="D533" s="67" t="s">
        <v>360</v>
      </c>
      <c r="E533" s="71">
        <v>0.739451362985453</v>
      </c>
      <c r="F533" s="68">
        <v>64.598540145985396</v>
      </c>
      <c r="G533" s="71">
        <v>0.61793929310436602</v>
      </c>
      <c r="H533" s="68">
        <v>8.3420229405630906</v>
      </c>
      <c r="I533" s="71">
        <v>0.83141503597233102</v>
      </c>
      <c r="J533" s="68">
        <v>87.434827945776803</v>
      </c>
      <c r="K533" s="71">
        <v>0.88600846104786302</v>
      </c>
      <c r="L533" s="68">
        <v>59.280500521376403</v>
      </c>
      <c r="M533" s="71">
        <v>0.36189402480270599</v>
      </c>
      <c r="N533" s="68">
        <v>12.8637059724349</v>
      </c>
      <c r="O533" s="71"/>
      <c r="P533" s="68"/>
      <c r="Q533" s="71">
        <v>1</v>
      </c>
      <c r="R533" s="68">
        <v>100</v>
      </c>
    </row>
    <row r="534" spans="1:18" x14ac:dyDescent="0.2">
      <c r="A534" s="141" t="s">
        <v>1377</v>
      </c>
      <c r="B534" s="67" t="s">
        <v>1378</v>
      </c>
      <c r="C534" s="67">
        <v>39</v>
      </c>
      <c r="D534" s="67" t="s">
        <v>360</v>
      </c>
      <c r="E534" s="71">
        <v>0.54078092682169698</v>
      </c>
      <c r="F534" s="68">
        <v>13.8164754953076</v>
      </c>
      <c r="G534" s="71">
        <v>0.66754200154463705</v>
      </c>
      <c r="H534" s="68">
        <v>18.0917622523462</v>
      </c>
      <c r="I534" s="71">
        <v>0.72093974848694498</v>
      </c>
      <c r="J534" s="68">
        <v>49.009384775808101</v>
      </c>
      <c r="K534" s="71">
        <v>0.73610254263705999</v>
      </c>
      <c r="L534" s="68">
        <v>17.3096976016684</v>
      </c>
      <c r="M534" s="71">
        <v>0.57932034143984501</v>
      </c>
      <c r="N534" s="68">
        <v>30.934150076569701</v>
      </c>
      <c r="O534" s="71"/>
      <c r="P534" s="68"/>
      <c r="Q534" s="71">
        <v>0</v>
      </c>
      <c r="R534" s="68">
        <v>74.489795918367307</v>
      </c>
    </row>
    <row r="535" spans="1:18" x14ac:dyDescent="0.2">
      <c r="A535" s="141" t="s">
        <v>1379</v>
      </c>
      <c r="B535" s="67" t="s">
        <v>1380</v>
      </c>
      <c r="C535" s="67">
        <v>39</v>
      </c>
      <c r="D535" s="67" t="s">
        <v>360</v>
      </c>
      <c r="E535" s="71">
        <v>0.729857654774137</v>
      </c>
      <c r="F535" s="68">
        <v>63.190823774765398</v>
      </c>
      <c r="G535" s="71">
        <v>0.69403390557337497</v>
      </c>
      <c r="H535" s="68">
        <v>23.514077163712201</v>
      </c>
      <c r="I535" s="71">
        <v>0.630942851005033</v>
      </c>
      <c r="J535" s="68">
        <v>16.2148070907195</v>
      </c>
      <c r="K535" s="71">
        <v>0.89434112294654999</v>
      </c>
      <c r="L535" s="68">
        <v>63.2950990615224</v>
      </c>
      <c r="M535" s="71">
        <v>0.70011273957158904</v>
      </c>
      <c r="N535" s="68">
        <v>47.473200612557399</v>
      </c>
      <c r="O535" s="71"/>
      <c r="P535" s="68"/>
      <c r="Q535" s="71"/>
      <c r="R535" s="68"/>
    </row>
    <row r="536" spans="1:18" x14ac:dyDescent="0.2">
      <c r="A536" s="141" t="s">
        <v>550</v>
      </c>
      <c r="B536" s="67" t="s">
        <v>1381</v>
      </c>
      <c r="C536" s="67">
        <v>39</v>
      </c>
      <c r="D536" s="67" t="s">
        <v>360</v>
      </c>
      <c r="E536" s="71">
        <v>0.56331928922543395</v>
      </c>
      <c r="F536" s="68">
        <v>19.343065693430699</v>
      </c>
      <c r="G536" s="71">
        <v>0.69062815195766003</v>
      </c>
      <c r="H536" s="68">
        <v>22.575599582898899</v>
      </c>
      <c r="I536" s="71">
        <v>0.62630514446874597</v>
      </c>
      <c r="J536" s="68">
        <v>14.702815432742399</v>
      </c>
      <c r="K536" s="71">
        <v>0.84786736938186902</v>
      </c>
      <c r="L536" s="68">
        <v>44.942648592283597</v>
      </c>
      <c r="M536" s="71">
        <v>0.65179578031889196</v>
      </c>
      <c r="N536" s="68">
        <v>40.8882082695253</v>
      </c>
      <c r="O536" s="71"/>
      <c r="P536" s="68"/>
      <c r="Q536" s="71">
        <v>0</v>
      </c>
      <c r="R536" s="68">
        <v>74.489795918367307</v>
      </c>
    </row>
    <row r="537" spans="1:18" x14ac:dyDescent="0.2">
      <c r="A537" s="141" t="s">
        <v>1382</v>
      </c>
      <c r="B537" s="67" t="s">
        <v>1383</v>
      </c>
      <c r="C537" s="67">
        <v>39</v>
      </c>
      <c r="D537" s="67" t="s">
        <v>360</v>
      </c>
      <c r="E537" s="71">
        <v>0.68811343765121302</v>
      </c>
      <c r="F537" s="68">
        <v>54.535974973931197</v>
      </c>
      <c r="G537" s="71">
        <v>0.78923449947156099</v>
      </c>
      <c r="H537" s="68">
        <v>49.947862356621499</v>
      </c>
      <c r="I537" s="71">
        <v>0.79645407879702101</v>
      </c>
      <c r="J537" s="68">
        <v>79.092805005213805</v>
      </c>
      <c r="K537" s="71">
        <v>0.937339553778754</v>
      </c>
      <c r="L537" s="68">
        <v>83.941605839416098</v>
      </c>
      <c r="M537" s="71">
        <v>0.917539056208729</v>
      </c>
      <c r="N537" s="68">
        <v>92.343032159264894</v>
      </c>
      <c r="O537" s="71"/>
      <c r="P537" s="68"/>
      <c r="Q537" s="71">
        <v>0</v>
      </c>
      <c r="R537" s="68">
        <v>74.489795918367307</v>
      </c>
    </row>
    <row r="538" spans="1:18" x14ac:dyDescent="0.2">
      <c r="A538" s="141" t="s">
        <v>423</v>
      </c>
      <c r="B538" s="67" t="s">
        <v>1384</v>
      </c>
      <c r="C538" s="67">
        <v>39</v>
      </c>
      <c r="D538" s="67" t="s">
        <v>360</v>
      </c>
      <c r="E538" s="71">
        <v>0.69515325510450698</v>
      </c>
      <c r="F538" s="68">
        <v>56.777893639207498</v>
      </c>
      <c r="G538" s="71">
        <v>0.66352430556428699</v>
      </c>
      <c r="H538" s="68">
        <v>16.9968717413973</v>
      </c>
      <c r="I538" s="71">
        <v>0.70986472769603004</v>
      </c>
      <c r="J538" s="68">
        <v>43.691345151199201</v>
      </c>
      <c r="K538" s="71">
        <v>0.84803571207315498</v>
      </c>
      <c r="L538" s="68">
        <v>45.046923879040698</v>
      </c>
      <c r="M538" s="71">
        <v>0.55918827508455404</v>
      </c>
      <c r="N538" s="68">
        <v>29.096477794793302</v>
      </c>
      <c r="O538" s="71"/>
      <c r="P538" s="68"/>
      <c r="Q538" s="71"/>
      <c r="R538" s="68"/>
    </row>
    <row r="539" spans="1:18" x14ac:dyDescent="0.2">
      <c r="A539" s="141" t="s">
        <v>552</v>
      </c>
      <c r="B539" s="67" t="s">
        <v>1385</v>
      </c>
      <c r="C539" s="67">
        <v>39</v>
      </c>
      <c r="D539" s="67" t="s">
        <v>360</v>
      </c>
      <c r="E539" s="71">
        <v>0.63638020872164303</v>
      </c>
      <c r="F539" s="68">
        <v>41.345151199165798</v>
      </c>
      <c r="G539" s="71">
        <v>0.75177172154539396</v>
      </c>
      <c r="H539" s="68">
        <v>37.851929092805001</v>
      </c>
      <c r="I539" s="71">
        <v>0.763659850694831</v>
      </c>
      <c r="J539" s="68">
        <v>67.205422314911402</v>
      </c>
      <c r="K539" s="71">
        <v>0.85764357347783005</v>
      </c>
      <c r="L539" s="68">
        <v>48.9572471324296</v>
      </c>
      <c r="M539" s="71">
        <v>0.80882589789015902</v>
      </c>
      <c r="N539" s="68">
        <v>67.840735068912693</v>
      </c>
      <c r="O539" s="71"/>
      <c r="P539" s="68"/>
      <c r="Q539" s="71">
        <v>0</v>
      </c>
      <c r="R539" s="68">
        <v>74.489795918367307</v>
      </c>
    </row>
    <row r="540" spans="1:18" x14ac:dyDescent="0.2">
      <c r="A540" s="141" t="s">
        <v>1386</v>
      </c>
      <c r="B540" s="67" t="s">
        <v>1387</v>
      </c>
      <c r="C540" s="67">
        <v>40</v>
      </c>
      <c r="D540" s="67" t="s">
        <v>360</v>
      </c>
      <c r="E540" s="71">
        <v>0.55912338117607396</v>
      </c>
      <c r="F540" s="68">
        <v>18.3524504692388</v>
      </c>
      <c r="G540" s="71">
        <v>0.69689879183773895</v>
      </c>
      <c r="H540" s="68">
        <v>24.608967674661098</v>
      </c>
      <c r="I540" s="71">
        <v>0.852918779886638</v>
      </c>
      <c r="J540" s="68">
        <v>89.781021897810206</v>
      </c>
      <c r="K540" s="71">
        <v>0.91209020225069204</v>
      </c>
      <c r="L540" s="68">
        <v>72.158498435870698</v>
      </c>
      <c r="M540" s="71">
        <v>0.33370913190529899</v>
      </c>
      <c r="N540" s="68">
        <v>10.566615620214399</v>
      </c>
      <c r="O540" s="71"/>
      <c r="P540" s="68"/>
      <c r="Q540" s="71">
        <v>0</v>
      </c>
      <c r="R540" s="68">
        <v>74.489795918367307</v>
      </c>
    </row>
    <row r="541" spans="1:18" x14ac:dyDescent="0.2">
      <c r="A541" s="141" t="s">
        <v>1388</v>
      </c>
      <c r="B541" s="67" t="s">
        <v>1389</v>
      </c>
      <c r="C541" s="67">
        <v>40</v>
      </c>
      <c r="D541" s="67" t="s">
        <v>360</v>
      </c>
      <c r="E541" s="71">
        <v>0.51432121819242205</v>
      </c>
      <c r="F541" s="68">
        <v>8.3420229405630906</v>
      </c>
      <c r="G541" s="71">
        <v>0.68022362830312699</v>
      </c>
      <c r="H541" s="68">
        <v>20.333680917622502</v>
      </c>
      <c r="I541" s="71">
        <v>0.79068143001632596</v>
      </c>
      <c r="J541" s="68">
        <v>77.215849843587094</v>
      </c>
      <c r="K541" s="71">
        <v>0.87570505905592899</v>
      </c>
      <c r="L541" s="68">
        <v>55.526590198123003</v>
      </c>
      <c r="M541" s="71">
        <v>0.22499597358672899</v>
      </c>
      <c r="N541" s="68">
        <v>4.7473200612557402</v>
      </c>
      <c r="O541" s="71"/>
      <c r="P541" s="68"/>
      <c r="Q541" s="71">
        <v>0</v>
      </c>
      <c r="R541" s="68">
        <v>74.489795918367307</v>
      </c>
    </row>
    <row r="542" spans="1:18" x14ac:dyDescent="0.2">
      <c r="A542" s="141" t="s">
        <v>734</v>
      </c>
      <c r="B542" s="67" t="s">
        <v>1390</v>
      </c>
      <c r="C542" s="67">
        <v>40</v>
      </c>
      <c r="D542" s="67" t="s">
        <v>360</v>
      </c>
      <c r="E542" s="71">
        <v>0.66187911624968998</v>
      </c>
      <c r="F542" s="68">
        <v>47.601668404588096</v>
      </c>
      <c r="G542" s="71">
        <v>0.66129281705209197</v>
      </c>
      <c r="H542" s="68">
        <v>16.4754953076121</v>
      </c>
      <c r="I542" s="71">
        <v>0.85534670722030504</v>
      </c>
      <c r="J542" s="68">
        <v>90.302398331595398</v>
      </c>
      <c r="K542" s="71">
        <v>0.82937911498952899</v>
      </c>
      <c r="L542" s="68">
        <v>39.155370177267997</v>
      </c>
      <c r="M542" s="71">
        <v>0.30149782573683398</v>
      </c>
      <c r="N542" s="68">
        <v>9.0352220520673807</v>
      </c>
      <c r="O542" s="71"/>
      <c r="P542" s="68"/>
      <c r="Q542" s="71"/>
      <c r="R542" s="68"/>
    </row>
    <row r="543" spans="1:18" x14ac:dyDescent="0.2">
      <c r="A543" s="141" t="s">
        <v>1391</v>
      </c>
      <c r="B543" s="67" t="s">
        <v>1392</v>
      </c>
      <c r="C543" s="67">
        <v>39</v>
      </c>
      <c r="D543" s="67" t="s">
        <v>360</v>
      </c>
      <c r="E543" s="71">
        <v>0.59920788635726796</v>
      </c>
      <c r="F543" s="68">
        <v>29.144942648592298</v>
      </c>
      <c r="G543" s="71">
        <v>0.72340338192800102</v>
      </c>
      <c r="H543" s="68">
        <v>30.5526590198123</v>
      </c>
      <c r="I543" s="71">
        <v>0.77200433886237196</v>
      </c>
      <c r="J543" s="68">
        <v>70.750782064650707</v>
      </c>
      <c r="K543" s="71">
        <v>0.87702082357448197</v>
      </c>
      <c r="L543" s="68">
        <v>56.100104275286803</v>
      </c>
      <c r="M543" s="71">
        <v>0.62361088742148496</v>
      </c>
      <c r="N543" s="68">
        <v>37.212863705972403</v>
      </c>
      <c r="O543" s="71"/>
      <c r="P543" s="68"/>
      <c r="Q543" s="71">
        <v>0</v>
      </c>
      <c r="R543" s="68">
        <v>74.489795918367307</v>
      </c>
    </row>
    <row r="544" spans="1:18" x14ac:dyDescent="0.2">
      <c r="A544" s="141" t="s">
        <v>1393</v>
      </c>
      <c r="B544" s="67" t="s">
        <v>1394</v>
      </c>
      <c r="C544" s="67">
        <v>40</v>
      </c>
      <c r="D544" s="67" t="s">
        <v>360</v>
      </c>
      <c r="E544" s="71">
        <v>0.54850255369770595</v>
      </c>
      <c r="F544" s="68">
        <v>15.484880083420199</v>
      </c>
      <c r="G544" s="71">
        <v>0.70019757767965496</v>
      </c>
      <c r="H544" s="68">
        <v>25.391032325338902</v>
      </c>
      <c r="I544" s="71">
        <v>0.947640684651745</v>
      </c>
      <c r="J544" s="68">
        <v>97.132429614181405</v>
      </c>
      <c r="K544" s="71">
        <v>0.64822580266219998</v>
      </c>
      <c r="L544" s="68">
        <v>5.2659019812304502</v>
      </c>
      <c r="M544" s="71">
        <v>0.44644870349492699</v>
      </c>
      <c r="N544" s="68">
        <v>20.061255742725901</v>
      </c>
      <c r="O544" s="71"/>
      <c r="P544" s="68"/>
      <c r="Q544" s="71">
        <v>0</v>
      </c>
      <c r="R544" s="68">
        <v>74.489795918367307</v>
      </c>
    </row>
    <row r="545" spans="1:18" x14ac:dyDescent="0.2">
      <c r="A545" s="141" t="s">
        <v>1395</v>
      </c>
      <c r="B545" s="67" t="s">
        <v>1396</v>
      </c>
      <c r="C545" s="67">
        <v>39</v>
      </c>
      <c r="D545" s="67" t="s">
        <v>360</v>
      </c>
      <c r="E545" s="71">
        <v>0.59472925460520598</v>
      </c>
      <c r="F545" s="68">
        <v>27.685088633993701</v>
      </c>
      <c r="G545" s="71">
        <v>0.70035659177696497</v>
      </c>
      <c r="H545" s="68">
        <v>25.443169968717399</v>
      </c>
      <c r="I545" s="71">
        <v>0.74924948742181996</v>
      </c>
      <c r="J545" s="68">
        <v>61.730969760166801</v>
      </c>
      <c r="K545" s="71">
        <v>0.89640289313470001</v>
      </c>
      <c r="L545" s="68">
        <v>64.702815432742398</v>
      </c>
      <c r="M545" s="71">
        <v>0.62763730069254298</v>
      </c>
      <c r="N545" s="68">
        <v>38.284839203675297</v>
      </c>
      <c r="O545" s="71"/>
      <c r="P545" s="68"/>
      <c r="Q545" s="71">
        <v>0</v>
      </c>
      <c r="R545" s="68">
        <v>74.489795918367307</v>
      </c>
    </row>
    <row r="546" spans="1:18" x14ac:dyDescent="0.2">
      <c r="A546" s="141" t="s">
        <v>1397</v>
      </c>
      <c r="B546" s="67" t="s">
        <v>1398</v>
      </c>
      <c r="C546" s="67">
        <v>39</v>
      </c>
      <c r="D546" s="67" t="s">
        <v>360</v>
      </c>
      <c r="E546" s="71">
        <v>0.67621752166878701</v>
      </c>
      <c r="F546" s="68">
        <v>51.564129301355599</v>
      </c>
      <c r="G546" s="71">
        <v>0.76038775563527705</v>
      </c>
      <c r="H546" s="68">
        <v>40.093847758081303</v>
      </c>
      <c r="I546" s="71">
        <v>0.87890308328070299</v>
      </c>
      <c r="J546" s="68">
        <v>92.5443169968717</v>
      </c>
      <c r="K546" s="71">
        <v>0.93297087153779501</v>
      </c>
      <c r="L546" s="68">
        <v>81.699687174139697</v>
      </c>
      <c r="M546" s="71">
        <v>0.80882589789015902</v>
      </c>
      <c r="N546" s="68">
        <v>67.840735068912693</v>
      </c>
      <c r="O546" s="71"/>
      <c r="P546" s="68"/>
      <c r="Q546" s="71">
        <v>0</v>
      </c>
      <c r="R546" s="68">
        <v>74.489795918367307</v>
      </c>
    </row>
    <row r="547" spans="1:18" x14ac:dyDescent="0.2">
      <c r="A547" s="141" t="s">
        <v>1399</v>
      </c>
      <c r="B547" s="67" t="s">
        <v>1400</v>
      </c>
      <c r="C547" s="67">
        <v>40</v>
      </c>
      <c r="D547" s="67" t="s">
        <v>360</v>
      </c>
      <c r="E547" s="71">
        <v>0.63033608388761198</v>
      </c>
      <c r="F547" s="68">
        <v>38.790406673618399</v>
      </c>
      <c r="G547" s="71">
        <v>0.70626042740052597</v>
      </c>
      <c r="H547" s="68">
        <v>27.007299270072998</v>
      </c>
      <c r="I547" s="71">
        <v>0.85578988354952201</v>
      </c>
      <c r="J547" s="68">
        <v>90.354535974973899</v>
      </c>
      <c r="K547" s="71">
        <v>0.87341171583218902</v>
      </c>
      <c r="L547" s="68">
        <v>54.744525547445299</v>
      </c>
      <c r="M547" s="71">
        <v>0.71621839265582199</v>
      </c>
      <c r="N547" s="68">
        <v>49.923430321592598</v>
      </c>
      <c r="O547" s="71"/>
      <c r="P547" s="68"/>
      <c r="Q547" s="71">
        <v>0</v>
      </c>
      <c r="R547" s="68">
        <v>74.489795918367307</v>
      </c>
    </row>
    <row r="548" spans="1:18" x14ac:dyDescent="0.2">
      <c r="A548" s="141" t="s">
        <v>1401</v>
      </c>
      <c r="B548" s="67" t="s">
        <v>1402</v>
      </c>
      <c r="C548" s="67">
        <v>39</v>
      </c>
      <c r="D548" s="67" t="s">
        <v>360</v>
      </c>
      <c r="E548" s="71">
        <v>0.55587417152698304</v>
      </c>
      <c r="F548" s="68">
        <v>17.413972888425398</v>
      </c>
      <c r="G548" s="71">
        <v>0.65877612836556099</v>
      </c>
      <c r="H548" s="68">
        <v>15.641293013555799</v>
      </c>
      <c r="I548" s="71">
        <v>0.63490095267149205</v>
      </c>
      <c r="J548" s="68">
        <v>17.622523461939501</v>
      </c>
      <c r="K548" s="71">
        <v>0.85805647590531997</v>
      </c>
      <c r="L548" s="68">
        <v>49.009384775808101</v>
      </c>
      <c r="M548" s="71">
        <v>0.62763730069254298</v>
      </c>
      <c r="N548" s="68">
        <v>38.284839203675297</v>
      </c>
      <c r="O548" s="71"/>
      <c r="P548" s="68"/>
      <c r="Q548" s="71">
        <v>0</v>
      </c>
      <c r="R548" s="68">
        <v>74.489795918367307</v>
      </c>
    </row>
    <row r="549" spans="1:18" x14ac:dyDescent="0.2">
      <c r="A549" s="141" t="s">
        <v>1403</v>
      </c>
      <c r="B549" s="67" t="s">
        <v>1404</v>
      </c>
      <c r="C549" s="67">
        <v>39</v>
      </c>
      <c r="D549" s="67" t="s">
        <v>360</v>
      </c>
      <c r="E549" s="71">
        <v>0.58331458896118504</v>
      </c>
      <c r="F549" s="68">
        <v>24.400417101146999</v>
      </c>
      <c r="G549" s="71">
        <v>0.67603470788176201</v>
      </c>
      <c r="H549" s="68">
        <v>19.238790406673601</v>
      </c>
      <c r="I549" s="71">
        <v>0.64883391525173695</v>
      </c>
      <c r="J549" s="68">
        <v>22.575599582898899</v>
      </c>
      <c r="K549" s="71">
        <v>0.90769723518506895</v>
      </c>
      <c r="L549" s="68">
        <v>69.916579770594396</v>
      </c>
      <c r="M549" s="71">
        <v>0.68400708648735697</v>
      </c>
      <c r="N549" s="68">
        <v>45.176110260336898</v>
      </c>
      <c r="O549" s="71"/>
      <c r="P549" s="68"/>
      <c r="Q549" s="71">
        <v>0</v>
      </c>
      <c r="R549" s="68">
        <v>74.489795918367307</v>
      </c>
    </row>
    <row r="550" spans="1:18" x14ac:dyDescent="0.2">
      <c r="A550" s="141" t="s">
        <v>1405</v>
      </c>
      <c r="B550" s="67" t="s">
        <v>1406</v>
      </c>
      <c r="C550" s="67">
        <v>39</v>
      </c>
      <c r="D550" s="67" t="s">
        <v>360</v>
      </c>
      <c r="E550" s="71">
        <v>0.66270379542968305</v>
      </c>
      <c r="F550" s="68">
        <v>47.653806047966597</v>
      </c>
      <c r="G550" s="71">
        <v>0.62046492661828101</v>
      </c>
      <c r="H550" s="68">
        <v>8.7591240875912408</v>
      </c>
      <c r="I550" s="71">
        <v>0.58020398089108105</v>
      </c>
      <c r="J550" s="68">
        <v>6.2565172054223197</v>
      </c>
      <c r="K550" s="71">
        <v>0.86277310622740699</v>
      </c>
      <c r="L550" s="68">
        <v>50.625651720542201</v>
      </c>
      <c r="M550" s="71">
        <v>0.58737316798196204</v>
      </c>
      <c r="N550" s="68">
        <v>32.465543644716703</v>
      </c>
      <c r="O550" s="71"/>
      <c r="P550" s="68"/>
      <c r="Q550" s="71"/>
      <c r="R550" s="68"/>
    </row>
    <row r="551" spans="1:18" x14ac:dyDescent="0.2">
      <c r="A551" s="141" t="s">
        <v>1407</v>
      </c>
      <c r="B551" s="67" t="s">
        <v>1408</v>
      </c>
      <c r="C551" s="67">
        <v>39</v>
      </c>
      <c r="D551" s="67" t="s">
        <v>360</v>
      </c>
      <c r="E551" s="71">
        <v>0.53679304788232596</v>
      </c>
      <c r="F551" s="68">
        <v>12.721584984358699</v>
      </c>
      <c r="G551" s="71">
        <v>0.63300985342520599</v>
      </c>
      <c r="H551" s="68">
        <v>10.9489051094891</v>
      </c>
      <c r="I551" s="71">
        <v>0.58467379455818802</v>
      </c>
      <c r="J551" s="68">
        <v>6.8300312825860301</v>
      </c>
      <c r="K551" s="71">
        <v>0.87488201017521705</v>
      </c>
      <c r="L551" s="68">
        <v>55.213764337851899</v>
      </c>
      <c r="M551" s="71">
        <v>0.59139958125301995</v>
      </c>
      <c r="N551" s="68">
        <v>33.384379785604899</v>
      </c>
      <c r="O551" s="71"/>
      <c r="P551" s="68"/>
      <c r="Q551" s="71">
        <v>0</v>
      </c>
      <c r="R551" s="68">
        <v>74.489795918367307</v>
      </c>
    </row>
    <row r="552" spans="1:18" x14ac:dyDescent="0.2">
      <c r="A552" s="141" t="s">
        <v>1409</v>
      </c>
      <c r="B552" s="67" t="s">
        <v>1410</v>
      </c>
      <c r="C552" s="67">
        <v>40</v>
      </c>
      <c r="D552" s="67" t="s">
        <v>360</v>
      </c>
      <c r="E552" s="71">
        <v>0.59585438659937595</v>
      </c>
      <c r="F552" s="68">
        <v>28.102189781021899</v>
      </c>
      <c r="G552" s="71">
        <v>0.72575980118467398</v>
      </c>
      <c r="H552" s="68">
        <v>31.074035453597499</v>
      </c>
      <c r="I552" s="71">
        <v>0.79843419529314597</v>
      </c>
      <c r="J552" s="68">
        <v>80.135557872784105</v>
      </c>
      <c r="K552" s="71">
        <v>0.67443693152630901</v>
      </c>
      <c r="L552" s="68">
        <v>8.1334723670490092</v>
      </c>
      <c r="M552" s="71">
        <v>0.78064100499275202</v>
      </c>
      <c r="N552" s="68">
        <v>61.4088820826952</v>
      </c>
      <c r="O552" s="71"/>
      <c r="P552" s="68"/>
      <c r="Q552" s="71">
        <v>0</v>
      </c>
      <c r="R552" s="68">
        <v>74.489795918367307</v>
      </c>
    </row>
    <row r="553" spans="1:18" x14ac:dyDescent="0.2">
      <c r="A553" s="141" t="s">
        <v>1411</v>
      </c>
      <c r="B553" s="67" t="s">
        <v>1412</v>
      </c>
      <c r="C553" s="67">
        <v>38</v>
      </c>
      <c r="D553" s="67" t="s">
        <v>360</v>
      </c>
      <c r="E553" s="71">
        <v>0.70890694337317095</v>
      </c>
      <c r="F553" s="68">
        <v>59.280500521376403</v>
      </c>
      <c r="G553" s="71">
        <v>0.73493137180466295</v>
      </c>
      <c r="H553" s="68">
        <v>33.628779979144902</v>
      </c>
      <c r="I553" s="71">
        <v>0.60514645311307702</v>
      </c>
      <c r="J553" s="68">
        <v>9.3847758081334707</v>
      </c>
      <c r="K553" s="71">
        <v>0.735041009937482</v>
      </c>
      <c r="L553" s="68">
        <v>16.9968717413973</v>
      </c>
      <c r="M553" s="71">
        <v>0.76050893863746205</v>
      </c>
      <c r="N553" s="68">
        <v>57.427258805512999</v>
      </c>
      <c r="O553" s="71"/>
      <c r="P553" s="68"/>
      <c r="Q553" s="71"/>
      <c r="R553" s="68"/>
    </row>
    <row r="554" spans="1:18" x14ac:dyDescent="0.2">
      <c r="A554" s="141" t="s">
        <v>1413</v>
      </c>
      <c r="B554" s="67" t="s">
        <v>1414</v>
      </c>
      <c r="C554" s="67">
        <v>26</v>
      </c>
      <c r="D554" s="67" t="s">
        <v>360</v>
      </c>
      <c r="E554" s="71">
        <v>0.81504098463256902</v>
      </c>
      <c r="F554" s="68">
        <v>79.874869655891601</v>
      </c>
      <c r="G554" s="71">
        <v>0.89660292051082802</v>
      </c>
      <c r="H554" s="68">
        <v>92.387904066736198</v>
      </c>
      <c r="I554" s="71">
        <v>0.64258082389600002</v>
      </c>
      <c r="J554" s="68">
        <v>20.333680917622502</v>
      </c>
      <c r="K554" s="71">
        <v>0.90593920949087803</v>
      </c>
      <c r="L554" s="68">
        <v>69.082377476538099</v>
      </c>
      <c r="M554" s="71"/>
      <c r="N554" s="68"/>
      <c r="O554" s="71"/>
      <c r="P554" s="68"/>
      <c r="Q554" s="71"/>
      <c r="R554" s="68"/>
    </row>
    <row r="555" spans="1:18" x14ac:dyDescent="0.2">
      <c r="A555" s="141" t="s">
        <v>1415</v>
      </c>
      <c r="B555" s="67" t="s">
        <v>1416</v>
      </c>
      <c r="C555" s="67">
        <v>26</v>
      </c>
      <c r="D555" s="67" t="s">
        <v>360</v>
      </c>
      <c r="E555" s="71">
        <v>0.86688629081824797</v>
      </c>
      <c r="F555" s="68">
        <v>92.231491136600596</v>
      </c>
      <c r="G555" s="71">
        <v>0.89531093959614405</v>
      </c>
      <c r="H555" s="68">
        <v>92.127215849843594</v>
      </c>
      <c r="I555" s="71">
        <v>0.78878083548505995</v>
      </c>
      <c r="J555" s="68">
        <v>76.538060479666299</v>
      </c>
      <c r="K555" s="71">
        <v>0.91656709737354103</v>
      </c>
      <c r="L555" s="68">
        <v>74.035453597497394</v>
      </c>
      <c r="M555" s="71"/>
      <c r="N555" s="68"/>
      <c r="O555" s="71"/>
      <c r="P555" s="68"/>
      <c r="Q555" s="71"/>
      <c r="R555" s="68"/>
    </row>
    <row r="556" spans="1:18" x14ac:dyDescent="0.2">
      <c r="A556" s="141" t="s">
        <v>1417</v>
      </c>
      <c r="B556" s="67" t="s">
        <v>1418</v>
      </c>
      <c r="C556" s="67">
        <v>27</v>
      </c>
      <c r="D556" s="67" t="s">
        <v>360</v>
      </c>
      <c r="E556" s="71">
        <v>0.89664500392996405</v>
      </c>
      <c r="F556" s="68">
        <v>97.340980187695493</v>
      </c>
      <c r="G556" s="71">
        <v>0.92295269209832098</v>
      </c>
      <c r="H556" s="68">
        <v>96.506777893639196</v>
      </c>
      <c r="I556" s="71">
        <v>0.68055518701177897</v>
      </c>
      <c r="J556" s="68">
        <v>33.0031282586027</v>
      </c>
      <c r="K556" s="71">
        <v>0.98307213660975501</v>
      </c>
      <c r="L556" s="68">
        <v>97.810218978102199</v>
      </c>
      <c r="M556" s="71"/>
      <c r="N556" s="68"/>
      <c r="O556" s="71"/>
      <c r="P556" s="68"/>
      <c r="Q556" s="71">
        <v>1</v>
      </c>
      <c r="R556" s="68">
        <v>100</v>
      </c>
    </row>
    <row r="557" spans="1:18" x14ac:dyDescent="0.2">
      <c r="A557" s="141" t="s">
        <v>1164</v>
      </c>
      <c r="B557" s="67" t="s">
        <v>1419</v>
      </c>
      <c r="C557" s="67">
        <v>26</v>
      </c>
      <c r="D557" s="67" t="s">
        <v>360</v>
      </c>
      <c r="E557" s="71">
        <v>0.83529921742463997</v>
      </c>
      <c r="F557" s="68">
        <v>84.984358706986399</v>
      </c>
      <c r="G557" s="71">
        <v>0.86989749864330002</v>
      </c>
      <c r="H557" s="68">
        <v>84.462982273201206</v>
      </c>
      <c r="I557" s="71">
        <v>0.559561497543967</v>
      </c>
      <c r="J557" s="68">
        <v>4.3274244004171001</v>
      </c>
      <c r="K557" s="71">
        <v>0.91173787351129298</v>
      </c>
      <c r="L557" s="68">
        <v>72.002085505735096</v>
      </c>
      <c r="M557" s="71"/>
      <c r="N557" s="68"/>
      <c r="O557" s="71"/>
      <c r="P557" s="68"/>
      <c r="Q557" s="71">
        <v>1</v>
      </c>
      <c r="R557" s="68">
        <v>100</v>
      </c>
    </row>
    <row r="558" spans="1:18" x14ac:dyDescent="0.2">
      <c r="A558" s="141" t="s">
        <v>1420</v>
      </c>
      <c r="B558" s="67" t="s">
        <v>1421</v>
      </c>
      <c r="C558" s="67">
        <v>26</v>
      </c>
      <c r="D558" s="67" t="s">
        <v>360</v>
      </c>
      <c r="E558" s="71">
        <v>0.62827270122478795</v>
      </c>
      <c r="F558" s="68">
        <v>37.956204379562003</v>
      </c>
      <c r="G558" s="71">
        <v>0.89158457355833998</v>
      </c>
      <c r="H558" s="68">
        <v>90.980187695516193</v>
      </c>
      <c r="I558" s="71">
        <v>0.73252663302927401</v>
      </c>
      <c r="J558" s="68">
        <v>53.232533889468201</v>
      </c>
      <c r="K558" s="71">
        <v>0.88897959831153806</v>
      </c>
      <c r="L558" s="68">
        <v>61.001042752867598</v>
      </c>
      <c r="M558" s="71"/>
      <c r="N558" s="68"/>
      <c r="O558" s="71"/>
      <c r="P558" s="68"/>
      <c r="Q558" s="71">
        <v>0</v>
      </c>
      <c r="R558" s="68">
        <v>74.489795918367307</v>
      </c>
    </row>
    <row r="559" spans="1:18" x14ac:dyDescent="0.2">
      <c r="A559" s="141" t="s">
        <v>651</v>
      </c>
      <c r="B559" s="67" t="s">
        <v>1422</v>
      </c>
      <c r="C559" s="67">
        <v>26</v>
      </c>
      <c r="D559" s="67" t="s">
        <v>360</v>
      </c>
      <c r="E559" s="71">
        <v>0.80917908086146695</v>
      </c>
      <c r="F559" s="68">
        <v>78.206465067778893</v>
      </c>
      <c r="G559" s="71">
        <v>0.83800042971163802</v>
      </c>
      <c r="H559" s="68">
        <v>70.542231491136604</v>
      </c>
      <c r="I559" s="71">
        <v>0.71325989043856197</v>
      </c>
      <c r="J559" s="68">
        <v>45.151199165797699</v>
      </c>
      <c r="K559" s="71">
        <v>0.87627692243420197</v>
      </c>
      <c r="L559" s="68">
        <v>55.8394160583942</v>
      </c>
      <c r="M559" s="71"/>
      <c r="N559" s="68"/>
      <c r="O559" s="71"/>
      <c r="P559" s="68"/>
      <c r="Q559" s="71"/>
      <c r="R559" s="68"/>
    </row>
    <row r="560" spans="1:18" x14ac:dyDescent="0.2">
      <c r="A560" s="141" t="s">
        <v>1423</v>
      </c>
      <c r="B560" s="67" t="s">
        <v>1424</v>
      </c>
      <c r="C560" s="67">
        <v>27</v>
      </c>
      <c r="D560" s="67" t="s">
        <v>360</v>
      </c>
      <c r="E560" s="71">
        <v>0.86093991635576606</v>
      </c>
      <c r="F560" s="68">
        <v>91.084462982273195</v>
      </c>
      <c r="G560" s="71">
        <v>0.81216638237150796</v>
      </c>
      <c r="H560" s="68">
        <v>58.029197080292001</v>
      </c>
      <c r="I560" s="71">
        <v>0.77069377384092197</v>
      </c>
      <c r="J560" s="68">
        <v>70.177267987486999</v>
      </c>
      <c r="K560" s="71">
        <v>0.86089950921063396</v>
      </c>
      <c r="L560" s="68">
        <v>50</v>
      </c>
      <c r="M560" s="71"/>
      <c r="N560" s="68"/>
      <c r="O560" s="71"/>
      <c r="P560" s="68"/>
      <c r="Q560" s="71">
        <v>1</v>
      </c>
      <c r="R560" s="68">
        <v>100</v>
      </c>
    </row>
    <row r="561" spans="1:18" x14ac:dyDescent="0.2">
      <c r="A561" s="141" t="s">
        <v>819</v>
      </c>
      <c r="B561" s="67" t="s">
        <v>1425</v>
      </c>
      <c r="C561" s="67">
        <v>27</v>
      </c>
      <c r="D561" s="67" t="s">
        <v>360</v>
      </c>
      <c r="E561" s="71">
        <v>0.86135492863908902</v>
      </c>
      <c r="F561" s="68">
        <v>91.136600625651695</v>
      </c>
      <c r="G561" s="71">
        <v>0.87023441277145497</v>
      </c>
      <c r="H561" s="68">
        <v>84.619395203336794</v>
      </c>
      <c r="I561" s="71">
        <v>0.80874116323964496</v>
      </c>
      <c r="J561" s="68">
        <v>82.481751824817493</v>
      </c>
      <c r="K561" s="71">
        <v>0.90508920990616604</v>
      </c>
      <c r="L561" s="68">
        <v>68.873826903023996</v>
      </c>
      <c r="M561" s="71"/>
      <c r="N561" s="68"/>
      <c r="O561" s="71"/>
      <c r="P561" s="68"/>
      <c r="Q561" s="71"/>
      <c r="R561" s="68"/>
    </row>
    <row r="562" spans="1:18" x14ac:dyDescent="0.2">
      <c r="A562" s="141" t="s">
        <v>1426</v>
      </c>
      <c r="B562" s="67" t="s">
        <v>1427</v>
      </c>
      <c r="C562" s="67">
        <v>27</v>
      </c>
      <c r="D562" s="67" t="s">
        <v>360</v>
      </c>
      <c r="E562" s="71">
        <v>0.88712199211445397</v>
      </c>
      <c r="F562" s="68">
        <v>95.881126173097002</v>
      </c>
      <c r="G562" s="71">
        <v>0.92411535462432604</v>
      </c>
      <c r="H562" s="68">
        <v>96.663190823774798</v>
      </c>
      <c r="I562" s="71">
        <v>0.68656009469314705</v>
      </c>
      <c r="J562" s="68">
        <v>35.192909280500501</v>
      </c>
      <c r="K562" s="71">
        <v>0.94271251914034304</v>
      </c>
      <c r="L562" s="68">
        <v>86.1835245046924</v>
      </c>
      <c r="M562" s="71"/>
      <c r="N562" s="68"/>
      <c r="O562" s="71"/>
      <c r="P562" s="68"/>
      <c r="Q562" s="71">
        <v>0.99509999999999998</v>
      </c>
      <c r="R562" s="68">
        <v>89.200680272108798</v>
      </c>
    </row>
    <row r="563" spans="1:18" x14ac:dyDescent="0.2">
      <c r="A563" s="141" t="s">
        <v>1428</v>
      </c>
      <c r="B563" s="67" t="s">
        <v>1429</v>
      </c>
      <c r="C563" s="67">
        <v>27</v>
      </c>
      <c r="D563" s="67" t="s">
        <v>360</v>
      </c>
      <c r="E563" s="71">
        <v>0.82650033969991799</v>
      </c>
      <c r="F563" s="68">
        <v>82.533889468195994</v>
      </c>
      <c r="G563" s="71">
        <v>0.86700215523677204</v>
      </c>
      <c r="H563" s="68">
        <v>83.524504692387893</v>
      </c>
      <c r="I563" s="71">
        <v>0.67232711214081797</v>
      </c>
      <c r="J563" s="68">
        <v>30.187695516162702</v>
      </c>
      <c r="K563" s="71">
        <v>0.94017175172216205</v>
      </c>
      <c r="L563" s="68">
        <v>85.297184567257602</v>
      </c>
      <c r="M563" s="71"/>
      <c r="N563" s="68"/>
      <c r="O563" s="71"/>
      <c r="P563" s="68"/>
      <c r="Q563" s="71"/>
      <c r="R563" s="68"/>
    </row>
    <row r="564" spans="1:18" x14ac:dyDescent="0.2">
      <c r="A564" s="141" t="s">
        <v>1430</v>
      </c>
      <c r="B564" s="67" t="s">
        <v>1431</v>
      </c>
      <c r="C564" s="67">
        <v>27</v>
      </c>
      <c r="D564" s="67" t="s">
        <v>360</v>
      </c>
      <c r="E564" s="71">
        <v>0.85411188250734305</v>
      </c>
      <c r="F564" s="68">
        <v>89.468196037539101</v>
      </c>
      <c r="G564" s="71">
        <v>0.88906455683306296</v>
      </c>
      <c r="H564" s="68">
        <v>90.510948905109501</v>
      </c>
      <c r="I564" s="71">
        <v>0.977152005482117</v>
      </c>
      <c r="J564" s="68">
        <v>98.696558915536997</v>
      </c>
      <c r="K564" s="71">
        <v>0.69611908520684995</v>
      </c>
      <c r="L564" s="68">
        <v>10.6882168925965</v>
      </c>
      <c r="M564" s="71"/>
      <c r="N564" s="68"/>
      <c r="O564" s="71"/>
      <c r="P564" s="68"/>
      <c r="Q564" s="71"/>
      <c r="R564" s="68"/>
    </row>
    <row r="565" spans="1:18" x14ac:dyDescent="0.2">
      <c r="A565" s="141" t="s">
        <v>1432</v>
      </c>
      <c r="B565" s="67" t="s">
        <v>1433</v>
      </c>
      <c r="C565" s="67">
        <v>27</v>
      </c>
      <c r="D565" s="67" t="s">
        <v>360</v>
      </c>
      <c r="E565" s="71">
        <v>0.82419912949515195</v>
      </c>
      <c r="F565" s="68">
        <v>81.856100104275299</v>
      </c>
      <c r="G565" s="71">
        <v>0.89540204395684897</v>
      </c>
      <c r="H565" s="68">
        <v>92.231491136600596</v>
      </c>
      <c r="I565" s="71">
        <v>0.64109253787515397</v>
      </c>
      <c r="J565" s="68">
        <v>19.760166840458801</v>
      </c>
      <c r="K565" s="71">
        <v>0.93610280665345302</v>
      </c>
      <c r="L565" s="68">
        <v>83.472367049009407</v>
      </c>
      <c r="M565" s="71"/>
      <c r="N565" s="68"/>
      <c r="O565" s="71"/>
      <c r="P565" s="68"/>
      <c r="Q565" s="71"/>
      <c r="R565" s="68"/>
    </row>
    <row r="566" spans="1:18" x14ac:dyDescent="0.2">
      <c r="A566" s="141" t="s">
        <v>1434</v>
      </c>
      <c r="B566" s="67" t="s">
        <v>1435</v>
      </c>
      <c r="C566" s="67">
        <v>27</v>
      </c>
      <c r="D566" s="67" t="s">
        <v>360</v>
      </c>
      <c r="E566" s="71">
        <v>0.81469923350788498</v>
      </c>
      <c r="F566" s="68">
        <v>79.718456725755999</v>
      </c>
      <c r="G566" s="71">
        <v>0.88435358417361498</v>
      </c>
      <c r="H566" s="68">
        <v>89.520333680917602</v>
      </c>
      <c r="I566" s="71">
        <v>0.67737928351294296</v>
      </c>
      <c r="J566" s="68">
        <v>31.699687174139701</v>
      </c>
      <c r="K566" s="71">
        <v>0.88236483283709799</v>
      </c>
      <c r="L566" s="68">
        <v>57.716371220020903</v>
      </c>
      <c r="M566" s="71"/>
      <c r="N566" s="68"/>
      <c r="O566" s="71"/>
      <c r="P566" s="68"/>
      <c r="Q566" s="71"/>
      <c r="R566" s="68"/>
    </row>
    <row r="567" spans="1:18" x14ac:dyDescent="0.2">
      <c r="A567" s="141" t="s">
        <v>1436</v>
      </c>
      <c r="B567" s="67" t="s">
        <v>1437</v>
      </c>
      <c r="C567" s="67">
        <v>27</v>
      </c>
      <c r="D567" s="67" t="s">
        <v>360</v>
      </c>
      <c r="E567" s="71">
        <v>0.87580707063523</v>
      </c>
      <c r="F567" s="68">
        <v>94.004171011470305</v>
      </c>
      <c r="G567" s="71">
        <v>0.89391147207464505</v>
      </c>
      <c r="H567" s="68">
        <v>91.814389989572504</v>
      </c>
      <c r="I567" s="71">
        <v>0.66464824694900004</v>
      </c>
      <c r="J567" s="68">
        <v>27.320125130344099</v>
      </c>
      <c r="K567" s="71">
        <v>0.94466856351727402</v>
      </c>
      <c r="L567" s="68">
        <v>87.069864442127198</v>
      </c>
      <c r="M567" s="71"/>
      <c r="N567" s="68"/>
      <c r="O567" s="71"/>
      <c r="P567" s="68"/>
      <c r="Q567" s="71">
        <v>1</v>
      </c>
      <c r="R567" s="68">
        <v>100</v>
      </c>
    </row>
    <row r="568" spans="1:18" x14ac:dyDescent="0.2">
      <c r="A568" s="141" t="s">
        <v>1438</v>
      </c>
      <c r="B568" s="67" t="s">
        <v>1439</v>
      </c>
      <c r="C568" s="67">
        <v>27</v>
      </c>
      <c r="D568" s="67" t="s">
        <v>360</v>
      </c>
      <c r="E568" s="71">
        <v>0.88561955098154499</v>
      </c>
      <c r="F568" s="68">
        <v>95.672575599582899</v>
      </c>
      <c r="G568" s="71">
        <v>0.90815431165194704</v>
      </c>
      <c r="H568" s="68">
        <v>94.942648592283604</v>
      </c>
      <c r="I568" s="71">
        <v>0.69571005069089398</v>
      </c>
      <c r="J568" s="68">
        <v>38.529718456725803</v>
      </c>
      <c r="K568" s="71">
        <v>0.93861384158333705</v>
      </c>
      <c r="L568" s="68">
        <v>84.619395203336794</v>
      </c>
      <c r="M568" s="71"/>
      <c r="N568" s="68"/>
      <c r="O568" s="71"/>
      <c r="P568" s="68"/>
      <c r="Q568" s="71">
        <v>1</v>
      </c>
      <c r="R568" s="68">
        <v>100</v>
      </c>
    </row>
    <row r="569" spans="1:18" x14ac:dyDescent="0.2">
      <c r="A569" s="141" t="s">
        <v>1440</v>
      </c>
      <c r="B569" s="67" t="s">
        <v>1441</v>
      </c>
      <c r="C569" s="67">
        <v>27</v>
      </c>
      <c r="D569" s="67" t="s">
        <v>360</v>
      </c>
      <c r="E569" s="71">
        <v>0.67151157243909898</v>
      </c>
      <c r="F569" s="68">
        <v>50.417101147028198</v>
      </c>
      <c r="G569" s="71">
        <v>0.88705133205742204</v>
      </c>
      <c r="H569" s="68">
        <v>90.198123044838397</v>
      </c>
      <c r="I569" s="71">
        <v>0.98163991956986096</v>
      </c>
      <c r="J569" s="68">
        <v>98.9572471324296</v>
      </c>
      <c r="K569" s="71">
        <v>0.81735503812911203</v>
      </c>
      <c r="L569" s="68">
        <v>35.610010427528699</v>
      </c>
      <c r="M569" s="71"/>
      <c r="N569" s="68"/>
      <c r="O569" s="71"/>
      <c r="P569" s="68"/>
      <c r="Q569" s="71">
        <v>0</v>
      </c>
      <c r="R569" s="68">
        <v>74.489795918367307</v>
      </c>
    </row>
    <row r="570" spans="1:18" x14ac:dyDescent="0.2">
      <c r="A570" s="141" t="s">
        <v>1442</v>
      </c>
      <c r="B570" s="67" t="s">
        <v>1443</v>
      </c>
      <c r="C570" s="67">
        <v>27</v>
      </c>
      <c r="D570" s="67" t="s">
        <v>360</v>
      </c>
      <c r="E570" s="71">
        <v>0.67178341117905105</v>
      </c>
      <c r="F570" s="68">
        <v>50.625651720542201</v>
      </c>
      <c r="G570" s="71">
        <v>0.88398667674803599</v>
      </c>
      <c r="H570" s="68">
        <v>89.3117831074035</v>
      </c>
      <c r="I570" s="71">
        <v>0.95410086947957096</v>
      </c>
      <c r="J570" s="68">
        <v>97.236704900938506</v>
      </c>
      <c r="K570" s="71">
        <v>0.84904609848859802</v>
      </c>
      <c r="L570" s="68">
        <v>45.776850886339901</v>
      </c>
      <c r="M570" s="71"/>
      <c r="N570" s="68"/>
      <c r="O570" s="71"/>
      <c r="P570" s="68"/>
      <c r="Q570" s="71">
        <v>0</v>
      </c>
      <c r="R570" s="68">
        <v>74.489795918367307</v>
      </c>
    </row>
    <row r="571" spans="1:18" x14ac:dyDescent="0.2">
      <c r="A571" s="141" t="s">
        <v>1444</v>
      </c>
      <c r="B571" s="67" t="s">
        <v>1445</v>
      </c>
      <c r="C571" s="67">
        <v>27</v>
      </c>
      <c r="D571" s="67" t="s">
        <v>360</v>
      </c>
      <c r="E571" s="71">
        <v>0.84259637202182003</v>
      </c>
      <c r="F571" s="68">
        <v>86.704900938477607</v>
      </c>
      <c r="G571" s="71">
        <v>0.84702518842527996</v>
      </c>
      <c r="H571" s="68">
        <v>74.921793534932206</v>
      </c>
      <c r="I571" s="71">
        <v>0.73765937002250304</v>
      </c>
      <c r="J571" s="68">
        <v>56.100104275286803</v>
      </c>
      <c r="K571" s="71">
        <v>0.94310455761767598</v>
      </c>
      <c r="L571" s="68">
        <v>86.444212721585004</v>
      </c>
      <c r="M571" s="71"/>
      <c r="N571" s="68"/>
      <c r="O571" s="71"/>
      <c r="P571" s="68"/>
      <c r="Q571" s="71"/>
      <c r="R571" s="68"/>
    </row>
    <row r="572" spans="1:18" x14ac:dyDescent="0.2">
      <c r="A572" s="141" t="s">
        <v>1446</v>
      </c>
      <c r="B572" s="67" t="s">
        <v>1447</v>
      </c>
      <c r="C572" s="67">
        <v>27</v>
      </c>
      <c r="D572" s="67" t="s">
        <v>360</v>
      </c>
      <c r="E572" s="71">
        <v>0.93347257646555604</v>
      </c>
      <c r="F572" s="68">
        <v>99.582898852971894</v>
      </c>
      <c r="G572" s="71">
        <v>0.90404699061265203</v>
      </c>
      <c r="H572" s="68">
        <v>94.264859228362894</v>
      </c>
      <c r="I572" s="71">
        <v>0.97814517034789805</v>
      </c>
      <c r="J572" s="68">
        <v>98.800834202294098</v>
      </c>
      <c r="K572" s="71">
        <v>0.91822556843611702</v>
      </c>
      <c r="L572" s="68">
        <v>74.661105318039603</v>
      </c>
      <c r="M572" s="71"/>
      <c r="N572" s="68"/>
      <c r="O572" s="71"/>
      <c r="P572" s="68"/>
      <c r="Q572" s="71"/>
      <c r="R572" s="68"/>
    </row>
    <row r="573" spans="1:18" x14ac:dyDescent="0.2">
      <c r="A573" s="141" t="s">
        <v>819</v>
      </c>
      <c r="B573" s="67" t="s">
        <v>1448</v>
      </c>
      <c r="C573" s="67">
        <v>27</v>
      </c>
      <c r="D573" s="67" t="s">
        <v>360</v>
      </c>
      <c r="E573" s="71">
        <v>0.928439236954122</v>
      </c>
      <c r="F573" s="68">
        <v>99.374348279457806</v>
      </c>
      <c r="G573" s="71">
        <v>0.86631197402085103</v>
      </c>
      <c r="H573" s="68">
        <v>83.107403545359702</v>
      </c>
      <c r="I573" s="71">
        <v>0.97485996777138295</v>
      </c>
      <c r="J573" s="68">
        <v>98.488008342022894</v>
      </c>
      <c r="K573" s="71">
        <v>0.94414576907013104</v>
      </c>
      <c r="L573" s="68">
        <v>86.861313868613095</v>
      </c>
      <c r="M573" s="71"/>
      <c r="N573" s="68"/>
      <c r="O573" s="71"/>
      <c r="P573" s="68"/>
      <c r="Q573" s="71"/>
      <c r="R573" s="68"/>
    </row>
    <row r="574" spans="1:18" x14ac:dyDescent="0.2">
      <c r="A574" s="141" t="s">
        <v>1449</v>
      </c>
      <c r="B574" s="67" t="s">
        <v>1450</v>
      </c>
      <c r="C574" s="67">
        <v>27</v>
      </c>
      <c r="D574" s="67" t="s">
        <v>360</v>
      </c>
      <c r="E574" s="71">
        <v>0.66526305691004695</v>
      </c>
      <c r="F574" s="68">
        <v>48.488008342022901</v>
      </c>
      <c r="G574" s="71">
        <v>0.87308922794260702</v>
      </c>
      <c r="H574" s="68">
        <v>85.974973931178297</v>
      </c>
      <c r="I574" s="71">
        <v>0.72933606603467804</v>
      </c>
      <c r="J574" s="68">
        <v>51.876955161626697</v>
      </c>
      <c r="K574" s="71">
        <v>0.92192693366290202</v>
      </c>
      <c r="L574" s="68">
        <v>76.225234619395195</v>
      </c>
      <c r="M574" s="71"/>
      <c r="N574" s="68"/>
      <c r="O574" s="71"/>
      <c r="P574" s="68"/>
      <c r="Q574" s="71">
        <v>0.13669999999999999</v>
      </c>
      <c r="R574" s="68">
        <v>77.721088435374199</v>
      </c>
    </row>
    <row r="575" spans="1:18" x14ac:dyDescent="0.2">
      <c r="A575" s="141" t="s">
        <v>1451</v>
      </c>
      <c r="B575" s="67" t="s">
        <v>1452</v>
      </c>
      <c r="C575" s="67">
        <v>27</v>
      </c>
      <c r="D575" s="67" t="s">
        <v>360</v>
      </c>
      <c r="E575" s="71">
        <v>0.87021309416192805</v>
      </c>
      <c r="F575" s="68">
        <v>92.805005213764304</v>
      </c>
      <c r="G575" s="71">
        <v>0.87108385568820001</v>
      </c>
      <c r="H575" s="68">
        <v>85.349322210636103</v>
      </c>
      <c r="I575" s="71">
        <v>0.86331739343167502</v>
      </c>
      <c r="J575" s="68">
        <v>91.032325338894694</v>
      </c>
      <c r="K575" s="71">
        <v>0.876238033365911</v>
      </c>
      <c r="L575" s="68">
        <v>55.735140771637099</v>
      </c>
      <c r="M575" s="71"/>
      <c r="N575" s="68"/>
      <c r="O575" s="71"/>
      <c r="P575" s="68"/>
      <c r="Q575" s="71"/>
      <c r="R575" s="68"/>
    </row>
    <row r="576" spans="1:18" x14ac:dyDescent="0.2">
      <c r="A576" s="141" t="s">
        <v>1453</v>
      </c>
      <c r="B576" s="67" t="s">
        <v>1454</v>
      </c>
      <c r="C576" s="67">
        <v>27</v>
      </c>
      <c r="D576" s="67" t="s">
        <v>360</v>
      </c>
      <c r="E576" s="71">
        <v>0.89598014067060605</v>
      </c>
      <c r="F576" s="68">
        <v>97.184567257560005</v>
      </c>
      <c r="G576" s="71">
        <v>0.84676775920354697</v>
      </c>
      <c r="H576" s="68">
        <v>74.765380604796704</v>
      </c>
      <c r="I576" s="71">
        <v>0.88619530869588503</v>
      </c>
      <c r="J576" s="68">
        <v>93.222106360792495</v>
      </c>
      <c r="K576" s="71">
        <v>0.85095749478299398</v>
      </c>
      <c r="L576" s="68">
        <v>46.506777893639203</v>
      </c>
      <c r="M576" s="71"/>
      <c r="N576" s="68"/>
      <c r="O576" s="71"/>
      <c r="P576" s="68"/>
      <c r="Q576" s="71">
        <v>1</v>
      </c>
      <c r="R576" s="68">
        <v>100</v>
      </c>
    </row>
    <row r="577" spans="1:18" x14ac:dyDescent="0.2">
      <c r="A577" s="141" t="s">
        <v>1455</v>
      </c>
      <c r="B577" s="67" t="s">
        <v>1456</v>
      </c>
      <c r="C577" s="67">
        <v>27</v>
      </c>
      <c r="D577" s="67" t="s">
        <v>360</v>
      </c>
      <c r="E577" s="71">
        <v>0.62584215890595296</v>
      </c>
      <c r="F577" s="68">
        <v>37.2262773722628</v>
      </c>
      <c r="G577" s="71">
        <v>0.87054642226593704</v>
      </c>
      <c r="H577" s="68">
        <v>84.827945776850896</v>
      </c>
      <c r="I577" s="71">
        <v>0.70151842889358695</v>
      </c>
      <c r="J577" s="68">
        <v>40.510948905109501</v>
      </c>
      <c r="K577" s="71">
        <v>0.92500378446428699</v>
      </c>
      <c r="L577" s="68">
        <v>77.528675703858198</v>
      </c>
      <c r="M577" s="71"/>
      <c r="N577" s="68"/>
      <c r="O577" s="71"/>
      <c r="P577" s="68"/>
      <c r="Q577" s="71">
        <v>6.3E-3</v>
      </c>
      <c r="R577" s="68">
        <v>76.445578231292501</v>
      </c>
    </row>
    <row r="578" spans="1:18" x14ac:dyDescent="0.2">
      <c r="A578" s="141" t="s">
        <v>1457</v>
      </c>
      <c r="B578" s="67" t="s">
        <v>1458</v>
      </c>
      <c r="C578" s="67">
        <v>27</v>
      </c>
      <c r="D578" s="67" t="s">
        <v>360</v>
      </c>
      <c r="E578" s="71">
        <v>0.834080453822031</v>
      </c>
      <c r="F578" s="68">
        <v>84.671532846715294</v>
      </c>
      <c r="G578" s="71">
        <v>0.86114593116812099</v>
      </c>
      <c r="H578" s="68">
        <v>80.917622523461901</v>
      </c>
      <c r="I578" s="71">
        <v>0.77160822313563304</v>
      </c>
      <c r="J578" s="68">
        <v>70.594369134515105</v>
      </c>
      <c r="K578" s="71">
        <v>0.86948720716233996</v>
      </c>
      <c r="L578" s="68">
        <v>53.545359749739298</v>
      </c>
      <c r="M578" s="71"/>
      <c r="N578" s="68"/>
      <c r="O578" s="71"/>
      <c r="P578" s="68"/>
      <c r="Q578" s="71"/>
      <c r="R578" s="68"/>
    </row>
    <row r="579" spans="1:18" x14ac:dyDescent="0.2">
      <c r="A579" s="141" t="s">
        <v>1459</v>
      </c>
      <c r="B579" s="67" t="s">
        <v>1460</v>
      </c>
      <c r="C579" s="67">
        <v>27</v>
      </c>
      <c r="D579" s="67" t="s">
        <v>360</v>
      </c>
      <c r="E579" s="71">
        <v>0.58994598217910299</v>
      </c>
      <c r="F579" s="68">
        <v>26.277372262773699</v>
      </c>
      <c r="G579" s="71">
        <v>0.87071211494879097</v>
      </c>
      <c r="H579" s="68">
        <v>85.036496350364999</v>
      </c>
      <c r="I579" s="71">
        <v>0.63296132566409602</v>
      </c>
      <c r="J579" s="68">
        <v>17.0490093847758</v>
      </c>
      <c r="K579" s="71">
        <v>0.85611048810352397</v>
      </c>
      <c r="L579" s="68">
        <v>48.592283628780002</v>
      </c>
      <c r="M579" s="71"/>
      <c r="N579" s="68"/>
      <c r="O579" s="71"/>
      <c r="P579" s="68"/>
      <c r="Q579" s="71">
        <v>0</v>
      </c>
      <c r="R579" s="68">
        <v>74.489795918367307</v>
      </c>
    </row>
    <row r="580" spans="1:18" x14ac:dyDescent="0.2">
      <c r="A580" s="141" t="s">
        <v>1461</v>
      </c>
      <c r="B580" s="67" t="s">
        <v>1462</v>
      </c>
      <c r="C580" s="67">
        <v>27</v>
      </c>
      <c r="D580" s="67" t="s">
        <v>360</v>
      </c>
      <c r="E580" s="71">
        <v>0.64334170874854701</v>
      </c>
      <c r="F580" s="68">
        <v>42.909280500521398</v>
      </c>
      <c r="G580" s="71">
        <v>0.88398094642041602</v>
      </c>
      <c r="H580" s="68">
        <v>89.207507820646498</v>
      </c>
      <c r="I580" s="71">
        <v>0.88583358172554605</v>
      </c>
      <c r="J580" s="68">
        <v>93.169968717413994</v>
      </c>
      <c r="K580" s="71">
        <v>0.80355230684822698</v>
      </c>
      <c r="L580" s="68">
        <v>32.377476538060499</v>
      </c>
      <c r="M580" s="71"/>
      <c r="N580" s="68"/>
      <c r="O580" s="71"/>
      <c r="P580" s="68"/>
      <c r="Q580" s="71">
        <v>0</v>
      </c>
      <c r="R580" s="68">
        <v>74.489795918367307</v>
      </c>
    </row>
    <row r="581" spans="1:18" x14ac:dyDescent="0.2">
      <c r="A581" s="141" t="s">
        <v>1463</v>
      </c>
      <c r="B581" s="67" t="s">
        <v>1464</v>
      </c>
      <c r="C581" s="67">
        <v>27</v>
      </c>
      <c r="D581" s="67" t="s">
        <v>360</v>
      </c>
      <c r="E581" s="71">
        <v>0.65336697070218597</v>
      </c>
      <c r="F581" s="68">
        <v>45.516162669447297</v>
      </c>
      <c r="G581" s="71">
        <v>0.88797541067985297</v>
      </c>
      <c r="H581" s="68">
        <v>90.302398331595398</v>
      </c>
      <c r="I581" s="71">
        <v>0.83204222351305201</v>
      </c>
      <c r="J581" s="68">
        <v>87.643378519290906</v>
      </c>
      <c r="K581" s="71">
        <v>0.89345024861583799</v>
      </c>
      <c r="L581" s="68">
        <v>62.669447340980199</v>
      </c>
      <c r="M581" s="71"/>
      <c r="N581" s="68"/>
      <c r="O581" s="71"/>
      <c r="P581" s="68"/>
      <c r="Q581" s="71">
        <v>0</v>
      </c>
      <c r="R581" s="68">
        <v>74.489795918367307</v>
      </c>
    </row>
    <row r="582" spans="1:18" x14ac:dyDescent="0.2">
      <c r="A582" s="141" t="s">
        <v>1465</v>
      </c>
      <c r="B582" s="67" t="s">
        <v>1466</v>
      </c>
      <c r="C582" s="67">
        <v>27</v>
      </c>
      <c r="D582" s="67" t="s">
        <v>360</v>
      </c>
      <c r="E582" s="71">
        <v>0.66549225437514403</v>
      </c>
      <c r="F582" s="68">
        <v>48.696558915536997</v>
      </c>
      <c r="G582" s="71">
        <v>0.81715325994329002</v>
      </c>
      <c r="H582" s="68">
        <v>60.375391032325297</v>
      </c>
      <c r="I582" s="71">
        <v>0.95447267087054899</v>
      </c>
      <c r="J582" s="68">
        <v>97.288842544317006</v>
      </c>
      <c r="K582" s="71">
        <v>0.89034308668673801</v>
      </c>
      <c r="L582" s="68">
        <v>61.574556830031298</v>
      </c>
      <c r="M582" s="71"/>
      <c r="N582" s="68"/>
      <c r="O582" s="71"/>
      <c r="P582" s="68"/>
      <c r="Q582" s="71">
        <v>0</v>
      </c>
      <c r="R582" s="68">
        <v>74.489795918367307</v>
      </c>
    </row>
    <row r="583" spans="1:18" x14ac:dyDescent="0.2">
      <c r="A583" s="141" t="s">
        <v>1467</v>
      </c>
      <c r="B583" s="67" t="s">
        <v>1468</v>
      </c>
      <c r="C583" s="67">
        <v>27</v>
      </c>
      <c r="D583" s="67" t="s">
        <v>360</v>
      </c>
      <c r="E583" s="71">
        <v>0.89734851953679495</v>
      </c>
      <c r="F583" s="68">
        <v>97.393117831073994</v>
      </c>
      <c r="G583" s="71">
        <v>0.84870650085777599</v>
      </c>
      <c r="H583" s="68">
        <v>75.599582898853001</v>
      </c>
      <c r="I583" s="71">
        <v>0.93036374748708495</v>
      </c>
      <c r="J583" s="68">
        <v>96.298227320125093</v>
      </c>
      <c r="K583" s="71">
        <v>0.81032382980231898</v>
      </c>
      <c r="L583" s="68">
        <v>33.785192909280497</v>
      </c>
      <c r="M583" s="71"/>
      <c r="N583" s="68"/>
      <c r="O583" s="71"/>
      <c r="P583" s="68"/>
      <c r="Q583" s="71">
        <v>1</v>
      </c>
      <c r="R583" s="68">
        <v>100</v>
      </c>
    </row>
    <row r="584" spans="1:18" x14ac:dyDescent="0.2">
      <c r="A584" s="141" t="s">
        <v>1469</v>
      </c>
      <c r="B584" s="67" t="s">
        <v>1470</v>
      </c>
      <c r="C584" s="67">
        <v>27</v>
      </c>
      <c r="D584" s="67" t="s">
        <v>360</v>
      </c>
      <c r="E584" s="71">
        <v>0.626158712305524</v>
      </c>
      <c r="F584" s="68">
        <v>37.382690302398302</v>
      </c>
      <c r="G584" s="71">
        <v>0.81123858398351401</v>
      </c>
      <c r="H584" s="68">
        <v>57.664233576642303</v>
      </c>
      <c r="I584" s="71">
        <v>0.85294849972179798</v>
      </c>
      <c r="J584" s="68">
        <v>89.833159541188706</v>
      </c>
      <c r="K584" s="71">
        <v>0.84044776551678602</v>
      </c>
      <c r="L584" s="68">
        <v>42.492179353493199</v>
      </c>
      <c r="M584" s="71"/>
      <c r="N584" s="68"/>
      <c r="O584" s="71"/>
      <c r="P584" s="68"/>
      <c r="Q584" s="71">
        <v>0</v>
      </c>
      <c r="R584" s="68">
        <v>74.489795918367307</v>
      </c>
    </row>
    <row r="585" spans="1:18" x14ac:dyDescent="0.2">
      <c r="A585" s="141" t="s">
        <v>1471</v>
      </c>
      <c r="B585" s="67" t="s">
        <v>1472</v>
      </c>
      <c r="C585" s="67">
        <v>27</v>
      </c>
      <c r="D585" s="67" t="s">
        <v>360</v>
      </c>
      <c r="E585" s="71">
        <v>0.62213243883415204</v>
      </c>
      <c r="F585" s="68">
        <v>35.974973931178297</v>
      </c>
      <c r="G585" s="71">
        <v>0.79133601508430396</v>
      </c>
      <c r="H585" s="68">
        <v>50.469238790406699</v>
      </c>
      <c r="I585" s="71">
        <v>0.94069935606791699</v>
      </c>
      <c r="J585" s="68">
        <v>96.923879040667401</v>
      </c>
      <c r="K585" s="71">
        <v>0.75649438418438897</v>
      </c>
      <c r="L585" s="68">
        <v>21.8456725755996</v>
      </c>
      <c r="M585" s="71"/>
      <c r="N585" s="68"/>
      <c r="O585" s="71"/>
      <c r="P585" s="68"/>
      <c r="Q585" s="71">
        <v>0</v>
      </c>
      <c r="R585" s="68">
        <v>74.489795918367307</v>
      </c>
    </row>
    <row r="586" spans="1:18" x14ac:dyDescent="0.2">
      <c r="A586" s="141" t="s">
        <v>647</v>
      </c>
      <c r="B586" s="67" t="s">
        <v>1473</v>
      </c>
      <c r="C586" s="67">
        <v>27</v>
      </c>
      <c r="D586" s="67" t="s">
        <v>360</v>
      </c>
      <c r="E586" s="71">
        <v>0.67221024873700097</v>
      </c>
      <c r="F586" s="68">
        <v>50.729927007299302</v>
      </c>
      <c r="G586" s="71">
        <v>0.81929615235793696</v>
      </c>
      <c r="H586" s="68">
        <v>61.2095933263817</v>
      </c>
      <c r="I586" s="71">
        <v>0.963165720395185</v>
      </c>
      <c r="J586" s="68">
        <v>97.705943691345198</v>
      </c>
      <c r="K586" s="71">
        <v>0.90637912219488204</v>
      </c>
      <c r="L586" s="68">
        <v>69.343065693430702</v>
      </c>
      <c r="M586" s="71"/>
      <c r="N586" s="68"/>
      <c r="O586" s="71"/>
      <c r="P586" s="68"/>
      <c r="Q586" s="71">
        <v>0</v>
      </c>
      <c r="R586" s="68">
        <v>74.489795918367307</v>
      </c>
    </row>
    <row r="587" spans="1:18" x14ac:dyDescent="0.2">
      <c r="A587" s="141" t="s">
        <v>1415</v>
      </c>
      <c r="B587" s="67" t="s">
        <v>1474</v>
      </c>
      <c r="C587" s="67">
        <v>27</v>
      </c>
      <c r="D587" s="67" t="s">
        <v>360</v>
      </c>
      <c r="E587" s="71">
        <v>0.82746768452686503</v>
      </c>
      <c r="F587" s="68">
        <v>82.898852971845699</v>
      </c>
      <c r="G587" s="71">
        <v>0.79085896196656202</v>
      </c>
      <c r="H587" s="68">
        <v>50.364963503649598</v>
      </c>
      <c r="I587" s="71">
        <v>0.84634011471992299</v>
      </c>
      <c r="J587" s="68">
        <v>89.416058394160601</v>
      </c>
      <c r="K587" s="71">
        <v>0.84520397689410998</v>
      </c>
      <c r="L587" s="68">
        <v>44.1084462982273</v>
      </c>
      <c r="M587" s="71"/>
      <c r="N587" s="68"/>
      <c r="O587" s="71"/>
      <c r="P587" s="68"/>
      <c r="Q587" s="71"/>
      <c r="R587" s="68"/>
    </row>
    <row r="588" spans="1:18" x14ac:dyDescent="0.2">
      <c r="A588" s="141" t="s">
        <v>1475</v>
      </c>
      <c r="B588" s="67" t="s">
        <v>1476</v>
      </c>
      <c r="C588" s="67">
        <v>27</v>
      </c>
      <c r="D588" s="67" t="s">
        <v>360</v>
      </c>
      <c r="E588" s="71">
        <v>0.63933328018909197</v>
      </c>
      <c r="F588" s="68">
        <v>42.231491136600603</v>
      </c>
      <c r="G588" s="71">
        <v>0.87085570561032499</v>
      </c>
      <c r="H588" s="68">
        <v>85.245046923879002</v>
      </c>
      <c r="I588" s="71">
        <v>0.84475251457073697</v>
      </c>
      <c r="J588" s="68">
        <v>89.259645464024999</v>
      </c>
      <c r="K588" s="71">
        <v>0.84172490057530602</v>
      </c>
      <c r="L588" s="68">
        <v>43.013555787278399</v>
      </c>
      <c r="M588" s="71"/>
      <c r="N588" s="68"/>
      <c r="O588" s="71"/>
      <c r="P588" s="68"/>
      <c r="Q588" s="71">
        <v>0</v>
      </c>
      <c r="R588" s="68">
        <v>74.489795918367307</v>
      </c>
    </row>
    <row r="589" spans="1:18" x14ac:dyDescent="0.2">
      <c r="A589" s="141" t="s">
        <v>1477</v>
      </c>
      <c r="B589" s="67" t="s">
        <v>1478</v>
      </c>
      <c r="C589" s="67">
        <v>27</v>
      </c>
      <c r="D589" s="67" t="s">
        <v>360</v>
      </c>
      <c r="E589" s="71">
        <v>0.64741667933837799</v>
      </c>
      <c r="F589" s="68">
        <v>43.795620437956202</v>
      </c>
      <c r="G589" s="71">
        <v>0.80632859259719203</v>
      </c>
      <c r="H589" s="68">
        <v>55.787278415015599</v>
      </c>
      <c r="I589" s="71">
        <v>0.88625612340451898</v>
      </c>
      <c r="J589" s="68">
        <v>93.274244004170995</v>
      </c>
      <c r="K589" s="71">
        <v>0.89708200135180005</v>
      </c>
      <c r="L589" s="68">
        <v>64.9113660062565</v>
      </c>
      <c r="M589" s="71"/>
      <c r="N589" s="68"/>
      <c r="O589" s="71"/>
      <c r="P589" s="68"/>
      <c r="Q589" s="71">
        <v>0</v>
      </c>
      <c r="R589" s="68">
        <v>74.489795918367307</v>
      </c>
    </row>
    <row r="590" spans="1:18" x14ac:dyDescent="0.2">
      <c r="A590" s="141" t="s">
        <v>1479</v>
      </c>
      <c r="B590" s="67" t="s">
        <v>1480</v>
      </c>
      <c r="C590" s="67">
        <v>27</v>
      </c>
      <c r="D590" s="67" t="s">
        <v>360</v>
      </c>
      <c r="E590" s="71">
        <v>0.830765002666773</v>
      </c>
      <c r="F590" s="68">
        <v>83.993743482794599</v>
      </c>
      <c r="G590" s="71">
        <v>0.76713584089316</v>
      </c>
      <c r="H590" s="68">
        <v>42.283628779979097</v>
      </c>
      <c r="I590" s="71">
        <v>0.86525445237259402</v>
      </c>
      <c r="J590" s="68">
        <v>91.345151199165798</v>
      </c>
      <c r="K590" s="71">
        <v>0.85990471473456498</v>
      </c>
      <c r="L590" s="68">
        <v>49.739311783107397</v>
      </c>
      <c r="M590" s="71"/>
      <c r="N590" s="68"/>
      <c r="O590" s="71"/>
      <c r="P590" s="68"/>
      <c r="Q590" s="71"/>
      <c r="R590" s="68"/>
    </row>
    <row r="591" spans="1:18" x14ac:dyDescent="0.2">
      <c r="A591" s="141" t="s">
        <v>1481</v>
      </c>
      <c r="B591" s="67" t="s">
        <v>1482</v>
      </c>
      <c r="C591" s="67">
        <v>27</v>
      </c>
      <c r="D591" s="67" t="s">
        <v>360</v>
      </c>
      <c r="E591" s="71">
        <v>0.694563254832126</v>
      </c>
      <c r="F591" s="68">
        <v>56.360792492179399</v>
      </c>
      <c r="G591" s="71">
        <v>0.77329180168186995</v>
      </c>
      <c r="H591" s="68">
        <v>44.316996871741402</v>
      </c>
      <c r="I591" s="71">
        <v>0.86440345346071101</v>
      </c>
      <c r="J591" s="68">
        <v>91.188738269030196</v>
      </c>
      <c r="K591" s="71">
        <v>0.93135776418592497</v>
      </c>
      <c r="L591" s="68">
        <v>80.761209593326399</v>
      </c>
      <c r="M591" s="71"/>
      <c r="N591" s="68"/>
      <c r="O591" s="71"/>
      <c r="P591" s="68"/>
      <c r="Q591" s="71">
        <v>0.2092</v>
      </c>
      <c r="R591" s="68">
        <v>78.7414965986395</v>
      </c>
    </row>
    <row r="592" spans="1:18" x14ac:dyDescent="0.2">
      <c r="A592" s="141" t="s">
        <v>1483</v>
      </c>
      <c r="B592" s="67" t="s">
        <v>1484</v>
      </c>
      <c r="C592" s="67">
        <v>27</v>
      </c>
      <c r="D592" s="67" t="s">
        <v>360</v>
      </c>
      <c r="E592" s="71">
        <v>0.58350459996371096</v>
      </c>
      <c r="F592" s="68">
        <v>24.5046923879041</v>
      </c>
      <c r="G592" s="71">
        <v>0.66801752556163296</v>
      </c>
      <c r="H592" s="68">
        <v>18.143899895724701</v>
      </c>
      <c r="I592" s="71">
        <v>0.92249712279431895</v>
      </c>
      <c r="J592" s="68">
        <v>95.7247132429614</v>
      </c>
      <c r="K592" s="71">
        <v>0.74350375149889303</v>
      </c>
      <c r="L592" s="68">
        <v>18.508863399374299</v>
      </c>
      <c r="M592" s="71"/>
      <c r="N592" s="68"/>
      <c r="O592" s="71"/>
      <c r="P592" s="68"/>
      <c r="Q592" s="71">
        <v>0</v>
      </c>
      <c r="R592" s="68">
        <v>74.489795918367307</v>
      </c>
    </row>
    <row r="593" spans="1:18" x14ac:dyDescent="0.2">
      <c r="A593" s="141" t="s">
        <v>1485</v>
      </c>
      <c r="B593" s="67" t="s">
        <v>1486</v>
      </c>
      <c r="C593" s="67">
        <v>27</v>
      </c>
      <c r="D593" s="67" t="s">
        <v>360</v>
      </c>
      <c r="E593" s="71">
        <v>0.77400033507796995</v>
      </c>
      <c r="F593" s="68">
        <v>70.698644421272206</v>
      </c>
      <c r="G593" s="71">
        <v>0.63856791183851302</v>
      </c>
      <c r="H593" s="68">
        <v>11.730969760166801</v>
      </c>
      <c r="I593" s="71">
        <v>0.92978989936702505</v>
      </c>
      <c r="J593" s="68">
        <v>96.141814389989605</v>
      </c>
      <c r="K593" s="71">
        <v>0.75364319402837199</v>
      </c>
      <c r="L593" s="68">
        <v>21.2200208550573</v>
      </c>
      <c r="M593" s="71"/>
      <c r="N593" s="68"/>
      <c r="O593" s="71"/>
      <c r="P593" s="68"/>
      <c r="Q593" s="71"/>
      <c r="R593" s="68"/>
    </row>
    <row r="594" spans="1:18" x14ac:dyDescent="0.2">
      <c r="A594" s="141" t="s">
        <v>1487</v>
      </c>
      <c r="B594" s="67" t="s">
        <v>1488</v>
      </c>
      <c r="C594" s="67">
        <v>27</v>
      </c>
      <c r="D594" s="67" t="s">
        <v>360</v>
      </c>
      <c r="E594" s="71">
        <v>0.52760850334591503</v>
      </c>
      <c r="F594" s="68">
        <v>10.740354535974999</v>
      </c>
      <c r="G594" s="71">
        <v>0.65909353876657195</v>
      </c>
      <c r="H594" s="68">
        <v>15.7977059436913</v>
      </c>
      <c r="I594" s="71">
        <v>0.76109542127654495</v>
      </c>
      <c r="J594" s="68">
        <v>66.475495307612107</v>
      </c>
      <c r="K594" s="71">
        <v>0.69024505334054298</v>
      </c>
      <c r="L594" s="68">
        <v>10.2189781021898</v>
      </c>
      <c r="M594" s="71"/>
      <c r="N594" s="68"/>
      <c r="O594" s="71"/>
      <c r="P594" s="68"/>
      <c r="Q594" s="71">
        <v>0</v>
      </c>
      <c r="R594" s="68">
        <v>74.489795918367307</v>
      </c>
    </row>
    <row r="595" spans="1:18" x14ac:dyDescent="0.2">
      <c r="A595" s="141" t="s">
        <v>1489</v>
      </c>
      <c r="B595" s="67" t="s">
        <v>1490</v>
      </c>
      <c r="C595" s="67">
        <v>27</v>
      </c>
      <c r="D595" s="67" t="s">
        <v>360</v>
      </c>
      <c r="E595" s="71">
        <v>0.77668685137917304</v>
      </c>
      <c r="F595" s="68">
        <v>71.220020855057399</v>
      </c>
      <c r="G595" s="71">
        <v>0.61121228498712099</v>
      </c>
      <c r="H595" s="68">
        <v>7.4035453597497396</v>
      </c>
      <c r="I595" s="71">
        <v>0.90241819023323699</v>
      </c>
      <c r="J595" s="68">
        <v>94.421272158498397</v>
      </c>
      <c r="K595" s="71">
        <v>0.81643007891716202</v>
      </c>
      <c r="L595" s="68">
        <v>35.245046923879002</v>
      </c>
      <c r="M595" s="71"/>
      <c r="N595" s="68"/>
      <c r="O595" s="71"/>
      <c r="P595" s="68"/>
      <c r="Q595" s="71"/>
      <c r="R595" s="68"/>
    </row>
    <row r="596" spans="1:18" x14ac:dyDescent="0.2">
      <c r="A596" s="141" t="s">
        <v>1491</v>
      </c>
      <c r="B596" s="67" t="s">
        <v>1492</v>
      </c>
      <c r="C596" s="67">
        <v>27</v>
      </c>
      <c r="D596" s="67" t="s">
        <v>360</v>
      </c>
      <c r="E596" s="71">
        <v>0.55523934623251403</v>
      </c>
      <c r="F596" s="68">
        <v>17.2575599582899</v>
      </c>
      <c r="G596" s="71">
        <v>0.66407293103198195</v>
      </c>
      <c r="H596" s="68">
        <v>17.413972888425398</v>
      </c>
      <c r="I596" s="71">
        <v>0.77009765687207798</v>
      </c>
      <c r="J596" s="68">
        <v>69.812304483837295</v>
      </c>
      <c r="K596" s="71">
        <v>0.78678679702599597</v>
      </c>
      <c r="L596" s="68">
        <v>28.1543274244004</v>
      </c>
      <c r="M596" s="71"/>
      <c r="N596" s="68"/>
      <c r="O596" s="71"/>
      <c r="P596" s="68"/>
      <c r="Q596" s="71">
        <v>0</v>
      </c>
      <c r="R596" s="68">
        <v>74.489795918367307</v>
      </c>
    </row>
    <row r="597" spans="1:18" x14ac:dyDescent="0.2">
      <c r="A597" s="141" t="s">
        <v>1493</v>
      </c>
      <c r="B597" s="67" t="s">
        <v>1494</v>
      </c>
      <c r="C597" s="67">
        <v>27</v>
      </c>
      <c r="D597" s="67" t="s">
        <v>360</v>
      </c>
      <c r="E597" s="71">
        <v>0.86185613053840204</v>
      </c>
      <c r="F597" s="68">
        <v>91.345151199165798</v>
      </c>
      <c r="G597" s="71">
        <v>0.73470211358653603</v>
      </c>
      <c r="H597" s="68">
        <v>33.5245046923879</v>
      </c>
      <c r="I597" s="71">
        <v>0.97496905260247002</v>
      </c>
      <c r="J597" s="68">
        <v>98.540145985401494</v>
      </c>
      <c r="K597" s="71">
        <v>0.87589722542620096</v>
      </c>
      <c r="L597" s="68">
        <v>55.630865484880097</v>
      </c>
      <c r="M597" s="71"/>
      <c r="N597" s="68"/>
      <c r="O597" s="71"/>
      <c r="P597" s="68"/>
      <c r="Q597" s="71"/>
      <c r="R597" s="68"/>
    </row>
    <row r="598" spans="1:18" x14ac:dyDescent="0.2">
      <c r="A598" s="141" t="s">
        <v>803</v>
      </c>
      <c r="B598" s="67" t="s">
        <v>1495</v>
      </c>
      <c r="C598" s="67">
        <v>27</v>
      </c>
      <c r="D598" s="67" t="s">
        <v>360</v>
      </c>
      <c r="E598" s="71">
        <v>0.79557967441853294</v>
      </c>
      <c r="F598" s="68">
        <v>75.234619395203296</v>
      </c>
      <c r="G598" s="71">
        <v>0.63732922189761199</v>
      </c>
      <c r="H598" s="68">
        <v>11.470281543274201</v>
      </c>
      <c r="I598" s="71">
        <v>0.86135780260310502</v>
      </c>
      <c r="J598" s="68">
        <v>90.719499478623604</v>
      </c>
      <c r="K598" s="71">
        <v>0.69493167317341298</v>
      </c>
      <c r="L598" s="68">
        <v>10.583941605839399</v>
      </c>
      <c r="M598" s="71"/>
      <c r="N598" s="68"/>
      <c r="O598" s="71"/>
      <c r="P598" s="68"/>
      <c r="Q598" s="71">
        <v>0.98870000000000002</v>
      </c>
      <c r="R598" s="68">
        <v>88.860544217687107</v>
      </c>
    </row>
    <row r="599" spans="1:18" x14ac:dyDescent="0.2">
      <c r="A599" s="141" t="s">
        <v>1496</v>
      </c>
      <c r="B599" s="67" t="s">
        <v>1497</v>
      </c>
      <c r="C599" s="67">
        <v>27</v>
      </c>
      <c r="D599" s="67" t="s">
        <v>360</v>
      </c>
      <c r="E599" s="71">
        <v>0.51850081087609201</v>
      </c>
      <c r="F599" s="68">
        <v>8.9155370177268001</v>
      </c>
      <c r="G599" s="71">
        <v>0.63962712676852496</v>
      </c>
      <c r="H599" s="68">
        <v>11.887382690302401</v>
      </c>
      <c r="I599" s="71">
        <v>0.69710597205628499</v>
      </c>
      <c r="J599" s="68">
        <v>39.259645464024999</v>
      </c>
      <c r="K599" s="71">
        <v>0.73727014467955798</v>
      </c>
      <c r="L599" s="68">
        <v>17.570385818561</v>
      </c>
      <c r="M599" s="71"/>
      <c r="N599" s="68"/>
      <c r="O599" s="71"/>
      <c r="P599" s="68"/>
      <c r="Q599" s="71">
        <v>0</v>
      </c>
      <c r="R599" s="68">
        <v>74.489795918367307</v>
      </c>
    </row>
    <row r="600" spans="1:18" x14ac:dyDescent="0.2">
      <c r="A600" s="141" t="s">
        <v>1498</v>
      </c>
      <c r="B600" s="67" t="s">
        <v>1499</v>
      </c>
      <c r="C600" s="67">
        <v>27</v>
      </c>
      <c r="D600" s="67" t="s">
        <v>360</v>
      </c>
      <c r="E600" s="71">
        <v>0.51661151099257796</v>
      </c>
      <c r="F600" s="68">
        <v>8.6548488008342002</v>
      </c>
      <c r="G600" s="71">
        <v>0.62800888058174897</v>
      </c>
      <c r="H600" s="68">
        <v>9.7497393117831095</v>
      </c>
      <c r="I600" s="71">
        <v>0.68722431486023505</v>
      </c>
      <c r="J600" s="68">
        <v>35.557872784150199</v>
      </c>
      <c r="K600" s="71">
        <v>0.75121284852832904</v>
      </c>
      <c r="L600" s="68">
        <v>20.698644421272199</v>
      </c>
      <c r="M600" s="71"/>
      <c r="N600" s="68"/>
      <c r="O600" s="71"/>
      <c r="P600" s="68"/>
      <c r="Q600" s="71">
        <v>0</v>
      </c>
      <c r="R600" s="68">
        <v>74.489795918367307</v>
      </c>
    </row>
    <row r="601" spans="1:18" x14ac:dyDescent="0.2">
      <c r="A601" s="141" t="s">
        <v>1500</v>
      </c>
      <c r="B601" s="67" t="s">
        <v>1501</v>
      </c>
      <c r="C601" s="67">
        <v>27</v>
      </c>
      <c r="D601" s="67" t="s">
        <v>360</v>
      </c>
      <c r="E601" s="71">
        <v>0.56149528595451403</v>
      </c>
      <c r="F601" s="68">
        <v>18.821689259645499</v>
      </c>
      <c r="G601" s="71">
        <v>0.659374884825223</v>
      </c>
      <c r="H601" s="68">
        <v>15.901981230448399</v>
      </c>
      <c r="I601" s="71">
        <v>0.77508744709778199</v>
      </c>
      <c r="J601" s="68">
        <v>71.845672575599593</v>
      </c>
      <c r="K601" s="71">
        <v>0.81151881189505304</v>
      </c>
      <c r="L601" s="68">
        <v>33.993743482794599</v>
      </c>
      <c r="M601" s="71"/>
      <c r="N601" s="68"/>
      <c r="O601" s="71"/>
      <c r="P601" s="68"/>
      <c r="Q601" s="71">
        <v>0</v>
      </c>
      <c r="R601" s="68">
        <v>74.489795918367307</v>
      </c>
    </row>
    <row r="602" spans="1:18" x14ac:dyDescent="0.2">
      <c r="A602" s="141" t="s">
        <v>1502</v>
      </c>
      <c r="B602" s="67" t="s">
        <v>1503</v>
      </c>
      <c r="C602" s="67">
        <v>27</v>
      </c>
      <c r="D602" s="67" t="s">
        <v>360</v>
      </c>
      <c r="E602" s="71">
        <v>0.83628778440044604</v>
      </c>
      <c r="F602" s="68">
        <v>85.192909280500501</v>
      </c>
      <c r="G602" s="71">
        <v>0.726156301005079</v>
      </c>
      <c r="H602" s="68">
        <v>31.438998957247101</v>
      </c>
      <c r="I602" s="71">
        <v>0.88036745638888603</v>
      </c>
      <c r="J602" s="68">
        <v>92.700729927007302</v>
      </c>
      <c r="K602" s="71">
        <v>0.90233959580737499</v>
      </c>
      <c r="L602" s="68">
        <v>67.570385818560993</v>
      </c>
      <c r="M602" s="71"/>
      <c r="N602" s="68"/>
      <c r="O602" s="71"/>
      <c r="P602" s="68"/>
      <c r="Q602" s="71"/>
      <c r="R602" s="68"/>
    </row>
    <row r="603" spans="1:18" x14ac:dyDescent="0.2">
      <c r="A603" s="141" t="s">
        <v>1504</v>
      </c>
      <c r="B603" s="67" t="s">
        <v>1505</v>
      </c>
      <c r="C603" s="67">
        <v>27</v>
      </c>
      <c r="D603" s="67" t="s">
        <v>360</v>
      </c>
      <c r="E603" s="71">
        <v>0.60244298276564801</v>
      </c>
      <c r="F603" s="68">
        <v>29.874869655891601</v>
      </c>
      <c r="G603" s="71">
        <v>0.68210849986251798</v>
      </c>
      <c r="H603" s="68">
        <v>20.698644421272199</v>
      </c>
      <c r="I603" s="71">
        <v>0.86610731254725704</v>
      </c>
      <c r="J603" s="68">
        <v>91.553701772679901</v>
      </c>
      <c r="K603" s="71">
        <v>0.86155611865281601</v>
      </c>
      <c r="L603" s="68">
        <v>50.052137643378501</v>
      </c>
      <c r="M603" s="71"/>
      <c r="N603" s="68"/>
      <c r="O603" s="71"/>
      <c r="P603" s="68"/>
      <c r="Q603" s="71">
        <v>0</v>
      </c>
      <c r="R603" s="68">
        <v>74.489795918367307</v>
      </c>
    </row>
    <row r="604" spans="1:18" x14ac:dyDescent="0.2">
      <c r="A604" s="141" t="s">
        <v>1506</v>
      </c>
      <c r="B604" s="67" t="s">
        <v>1507</v>
      </c>
      <c r="C604" s="67">
        <v>27</v>
      </c>
      <c r="D604" s="67" t="s">
        <v>360</v>
      </c>
      <c r="E604" s="71">
        <v>0.60571153223201801</v>
      </c>
      <c r="F604" s="68">
        <v>30.8133472367049</v>
      </c>
      <c r="G604" s="71">
        <v>0.76262226944004397</v>
      </c>
      <c r="H604" s="68">
        <v>41.032325338894701</v>
      </c>
      <c r="I604" s="71">
        <v>0.75782296980143404</v>
      </c>
      <c r="J604" s="68">
        <v>65.067778936392102</v>
      </c>
      <c r="K604" s="71">
        <v>0.90240088968659304</v>
      </c>
      <c r="L604" s="68">
        <v>67.674661105317995</v>
      </c>
      <c r="M604" s="71"/>
      <c r="N604" s="68"/>
      <c r="O604" s="71"/>
      <c r="P604" s="68"/>
      <c r="Q604" s="71">
        <v>0</v>
      </c>
      <c r="R604" s="68">
        <v>74.489795918367307</v>
      </c>
    </row>
    <row r="605" spans="1:18" x14ac:dyDescent="0.2">
      <c r="A605" s="141" t="s">
        <v>1508</v>
      </c>
      <c r="B605" s="67" t="s">
        <v>1509</v>
      </c>
      <c r="C605" s="67">
        <v>27</v>
      </c>
      <c r="D605" s="67" t="s">
        <v>360</v>
      </c>
      <c r="E605" s="71">
        <v>0.82459405318706902</v>
      </c>
      <c r="F605" s="68">
        <v>81.960375391032301</v>
      </c>
      <c r="G605" s="71">
        <v>0.76411799166438099</v>
      </c>
      <c r="H605" s="68">
        <v>41.136600625651703</v>
      </c>
      <c r="I605" s="71">
        <v>0.79798711840902403</v>
      </c>
      <c r="J605" s="68">
        <v>79.874869655891601</v>
      </c>
      <c r="K605" s="71">
        <v>0.91167704948780004</v>
      </c>
      <c r="L605" s="68">
        <v>71.949947862356595</v>
      </c>
      <c r="M605" s="71"/>
      <c r="N605" s="68"/>
      <c r="O605" s="71"/>
      <c r="P605" s="68"/>
      <c r="Q605" s="71"/>
      <c r="R605" s="68"/>
    </row>
    <row r="606" spans="1:18" x14ac:dyDescent="0.2">
      <c r="A606" s="141" t="s">
        <v>1510</v>
      </c>
      <c r="B606" s="67" t="s">
        <v>1511</v>
      </c>
      <c r="C606" s="67">
        <v>27</v>
      </c>
      <c r="D606" s="67" t="s">
        <v>360</v>
      </c>
      <c r="E606" s="71">
        <v>0.75349394337504705</v>
      </c>
      <c r="F606" s="68">
        <v>67.205422314911402</v>
      </c>
      <c r="G606" s="71">
        <v>0.80751199516733196</v>
      </c>
      <c r="H606" s="68">
        <v>56.465067778936401</v>
      </c>
      <c r="I606" s="71">
        <v>0.80373979343370605</v>
      </c>
      <c r="J606" s="68">
        <v>81.334723670490106</v>
      </c>
      <c r="K606" s="71">
        <v>0.90272398489914996</v>
      </c>
      <c r="L606" s="68">
        <v>67.831074035453597</v>
      </c>
      <c r="M606" s="71"/>
      <c r="N606" s="68"/>
      <c r="O606" s="71"/>
      <c r="P606" s="68"/>
      <c r="Q606" s="71">
        <v>0.5</v>
      </c>
      <c r="R606" s="68">
        <v>84.523809523809504</v>
      </c>
    </row>
    <row r="607" spans="1:18" x14ac:dyDescent="0.2">
      <c r="A607" s="141" t="s">
        <v>1512</v>
      </c>
      <c r="B607" s="67" t="s">
        <v>1513</v>
      </c>
      <c r="C607" s="67">
        <v>27</v>
      </c>
      <c r="D607" s="67" t="s">
        <v>360</v>
      </c>
      <c r="E607" s="71">
        <v>0.63184959543252195</v>
      </c>
      <c r="F607" s="68">
        <v>39.520333680917602</v>
      </c>
      <c r="G607" s="71">
        <v>0.75539686093298697</v>
      </c>
      <c r="H607" s="68">
        <v>38.8425443169969</v>
      </c>
      <c r="I607" s="71">
        <v>0.87762958212870301</v>
      </c>
      <c r="J607" s="68">
        <v>92.440041710114699</v>
      </c>
      <c r="K607" s="71">
        <v>0.89437193866839604</v>
      </c>
      <c r="L607" s="68">
        <v>63.347236704900901</v>
      </c>
      <c r="M607" s="71"/>
      <c r="N607" s="68"/>
      <c r="O607" s="71"/>
      <c r="P607" s="68"/>
      <c r="Q607" s="71">
        <v>0</v>
      </c>
      <c r="R607" s="68">
        <v>74.489795918367307</v>
      </c>
    </row>
    <row r="608" spans="1:18" x14ac:dyDescent="0.2">
      <c r="A608" s="141" t="s">
        <v>1514</v>
      </c>
      <c r="B608" s="67" t="s">
        <v>1515</v>
      </c>
      <c r="C608" s="67">
        <v>27</v>
      </c>
      <c r="D608" s="67" t="s">
        <v>360</v>
      </c>
      <c r="E608" s="71">
        <v>0.59227611255808199</v>
      </c>
      <c r="F608" s="68">
        <v>26.746611053180398</v>
      </c>
      <c r="G608" s="71">
        <v>0.75076623106104601</v>
      </c>
      <c r="H608" s="68">
        <v>37.486965589155403</v>
      </c>
      <c r="I608" s="71">
        <v>0.82605371425662999</v>
      </c>
      <c r="J608" s="68">
        <v>86.339937434827903</v>
      </c>
      <c r="K608" s="71">
        <v>0.79228450491465097</v>
      </c>
      <c r="L608" s="68">
        <v>29.874869655891601</v>
      </c>
      <c r="M608" s="71"/>
      <c r="N608" s="68"/>
      <c r="O608" s="71"/>
      <c r="P608" s="68"/>
      <c r="Q608" s="71">
        <v>0</v>
      </c>
      <c r="R608" s="68">
        <v>74.489795918367307</v>
      </c>
    </row>
    <row r="609" spans="1:18" x14ac:dyDescent="0.2">
      <c r="A609" s="141" t="s">
        <v>1516</v>
      </c>
      <c r="B609" s="67" t="s">
        <v>1517</v>
      </c>
      <c r="C609" s="67">
        <v>27</v>
      </c>
      <c r="D609" s="67" t="s">
        <v>360</v>
      </c>
      <c r="E609" s="71">
        <v>0.57360660653093798</v>
      </c>
      <c r="F609" s="68">
        <v>22.1063607924922</v>
      </c>
      <c r="G609" s="71">
        <v>0.76118604835645398</v>
      </c>
      <c r="H609" s="68">
        <v>40.354535974973899</v>
      </c>
      <c r="I609" s="71">
        <v>0.83077889737061394</v>
      </c>
      <c r="J609" s="68">
        <v>87.330552659019801</v>
      </c>
      <c r="K609" s="71">
        <v>0.70246148039668599</v>
      </c>
      <c r="L609" s="68">
        <v>11.626694473409801</v>
      </c>
      <c r="M609" s="71"/>
      <c r="N609" s="68"/>
      <c r="O609" s="71"/>
      <c r="P609" s="68"/>
      <c r="Q609" s="71">
        <v>0</v>
      </c>
      <c r="R609" s="68">
        <v>74.489795918367307</v>
      </c>
    </row>
    <row r="610" spans="1:18" x14ac:dyDescent="0.2">
      <c r="A610" s="141" t="s">
        <v>1518</v>
      </c>
      <c r="B610" s="67" t="s">
        <v>1519</v>
      </c>
      <c r="C610" s="67">
        <v>27</v>
      </c>
      <c r="D610" s="67" t="s">
        <v>360</v>
      </c>
      <c r="E610" s="71">
        <v>0.57144944610821702</v>
      </c>
      <c r="F610" s="68">
        <v>21.324296141814401</v>
      </c>
      <c r="G610" s="71">
        <v>0.77327284654109396</v>
      </c>
      <c r="H610" s="68">
        <v>44.264859228362901</v>
      </c>
      <c r="I610" s="71">
        <v>0.80831748112170798</v>
      </c>
      <c r="J610" s="68">
        <v>82.377476538060506</v>
      </c>
      <c r="K610" s="71">
        <v>0.70420745677006802</v>
      </c>
      <c r="L610" s="68">
        <v>12.043795620438001</v>
      </c>
      <c r="M610" s="71"/>
      <c r="N610" s="68"/>
      <c r="O610" s="71"/>
      <c r="P610" s="68"/>
      <c r="Q610" s="71">
        <v>0</v>
      </c>
      <c r="R610" s="68">
        <v>74.489795918367307</v>
      </c>
    </row>
    <row r="611" spans="1:18" x14ac:dyDescent="0.2">
      <c r="A611" s="141" t="s">
        <v>1520</v>
      </c>
      <c r="B611" s="67" t="s">
        <v>1521</v>
      </c>
      <c r="C611" s="67">
        <v>27</v>
      </c>
      <c r="D611" s="67" t="s">
        <v>360</v>
      </c>
      <c r="E611" s="71">
        <v>0.60628409298567898</v>
      </c>
      <c r="F611" s="68">
        <v>31.021897810218999</v>
      </c>
      <c r="G611" s="71">
        <v>0.752179226742128</v>
      </c>
      <c r="H611" s="68">
        <v>38.060479666319097</v>
      </c>
      <c r="I611" s="71">
        <v>0.77736365626598303</v>
      </c>
      <c r="J611" s="68">
        <v>72.836287799791407</v>
      </c>
      <c r="K611" s="71">
        <v>0.895593488934605</v>
      </c>
      <c r="L611" s="68">
        <v>64.181438998957205</v>
      </c>
      <c r="M611" s="71"/>
      <c r="N611" s="68"/>
      <c r="O611" s="71"/>
      <c r="P611" s="68"/>
      <c r="Q611" s="71">
        <v>0</v>
      </c>
      <c r="R611" s="68">
        <v>74.489795918367307</v>
      </c>
    </row>
    <row r="612" spans="1:18" x14ac:dyDescent="0.2">
      <c r="A612" s="141" t="s">
        <v>1522</v>
      </c>
      <c r="B612" s="67" t="s">
        <v>1523</v>
      </c>
      <c r="C612" s="67">
        <v>29</v>
      </c>
      <c r="D612" s="67" t="s">
        <v>360</v>
      </c>
      <c r="E612" s="71">
        <v>0.60310123954063299</v>
      </c>
      <c r="F612" s="68">
        <v>30.083420229405601</v>
      </c>
      <c r="G612" s="71">
        <v>0.77018524324545601</v>
      </c>
      <c r="H612" s="68">
        <v>43.274244004171003</v>
      </c>
      <c r="I612" s="71">
        <v>0.76560110853667096</v>
      </c>
      <c r="J612" s="68">
        <v>68.039624608967699</v>
      </c>
      <c r="K612" s="71">
        <v>0.87661860638040501</v>
      </c>
      <c r="L612" s="68">
        <v>55.943691345151201</v>
      </c>
      <c r="M612" s="71"/>
      <c r="N612" s="68"/>
      <c r="O612" s="71"/>
      <c r="P612" s="68"/>
      <c r="Q612" s="71">
        <v>0</v>
      </c>
      <c r="R612" s="68">
        <v>74.489795918367307</v>
      </c>
    </row>
    <row r="613" spans="1:18" x14ac:dyDescent="0.2">
      <c r="A613" s="141" t="s">
        <v>1524</v>
      </c>
      <c r="B613" s="67" t="s">
        <v>1525</v>
      </c>
      <c r="C613" s="67">
        <v>27</v>
      </c>
      <c r="D613" s="67" t="s">
        <v>360</v>
      </c>
      <c r="E613" s="71">
        <v>0.56360115108563003</v>
      </c>
      <c r="F613" s="68">
        <v>19.4473409801877</v>
      </c>
      <c r="G613" s="71">
        <v>0.69497408434845098</v>
      </c>
      <c r="H613" s="68">
        <v>23.826903023983299</v>
      </c>
      <c r="I613" s="71">
        <v>0.70290772568262405</v>
      </c>
      <c r="J613" s="68">
        <v>40.9280500521376</v>
      </c>
      <c r="K613" s="71">
        <v>0.85652279431144596</v>
      </c>
      <c r="L613" s="68">
        <v>48.748696558915498</v>
      </c>
      <c r="M613" s="71"/>
      <c r="N613" s="68"/>
      <c r="O613" s="71"/>
      <c r="P613" s="68"/>
      <c r="Q613" s="71">
        <v>0</v>
      </c>
      <c r="R613" s="68">
        <v>74.489795918367307</v>
      </c>
    </row>
    <row r="614" spans="1:18" x14ac:dyDescent="0.2">
      <c r="A614" s="141" t="s">
        <v>1526</v>
      </c>
      <c r="B614" s="67" t="s">
        <v>1527</v>
      </c>
      <c r="C614" s="67">
        <v>27</v>
      </c>
      <c r="D614" s="67" t="s">
        <v>360</v>
      </c>
      <c r="E614" s="71">
        <v>0.56133255975892704</v>
      </c>
      <c r="F614" s="68">
        <v>18.769551616266899</v>
      </c>
      <c r="G614" s="71">
        <v>0.71058015476855496</v>
      </c>
      <c r="H614" s="68">
        <v>27.8936392075078</v>
      </c>
      <c r="I614" s="71">
        <v>0.71674771114411395</v>
      </c>
      <c r="J614" s="68">
        <v>46.767466110531799</v>
      </c>
      <c r="K614" s="71">
        <v>0.81800237312304103</v>
      </c>
      <c r="L614" s="68">
        <v>35.818561001042802</v>
      </c>
      <c r="M614" s="71"/>
      <c r="N614" s="68"/>
      <c r="O614" s="71"/>
      <c r="P614" s="68"/>
      <c r="Q614" s="71">
        <v>0</v>
      </c>
      <c r="R614" s="68">
        <v>74.489795918367307</v>
      </c>
    </row>
    <row r="615" spans="1:18" x14ac:dyDescent="0.2">
      <c r="A615" s="141" t="s">
        <v>1528</v>
      </c>
      <c r="B615" s="67" t="s">
        <v>1529</v>
      </c>
      <c r="C615" s="67">
        <v>27</v>
      </c>
      <c r="D615" s="67" t="s">
        <v>360</v>
      </c>
      <c r="E615" s="71">
        <v>0.69379288118975602</v>
      </c>
      <c r="F615" s="68">
        <v>55.995828988529702</v>
      </c>
      <c r="G615" s="71">
        <v>0.64157464704698997</v>
      </c>
      <c r="H615" s="68">
        <v>12.4608967674661</v>
      </c>
      <c r="I615" s="71">
        <v>0.66088470975336899</v>
      </c>
      <c r="J615" s="68">
        <v>26.0688216892596</v>
      </c>
      <c r="K615" s="71">
        <v>0.77891928676890698</v>
      </c>
      <c r="L615" s="68">
        <v>26.5901981230448</v>
      </c>
      <c r="M615" s="71"/>
      <c r="N615" s="68"/>
      <c r="O615" s="71"/>
      <c r="P615" s="68"/>
      <c r="Q615" s="71"/>
      <c r="R615" s="68"/>
    </row>
    <row r="616" spans="1:18" x14ac:dyDescent="0.2">
      <c r="A616" s="141" t="s">
        <v>1530</v>
      </c>
      <c r="B616" s="67" t="s">
        <v>1531</v>
      </c>
      <c r="C616" s="67">
        <v>27</v>
      </c>
      <c r="D616" s="67" t="s">
        <v>360</v>
      </c>
      <c r="E616" s="71">
        <v>0.56394742160219202</v>
      </c>
      <c r="F616" s="68">
        <v>19.499478623566201</v>
      </c>
      <c r="G616" s="71">
        <v>0.75833671847477402</v>
      </c>
      <c r="H616" s="68">
        <v>39.572471324296103</v>
      </c>
      <c r="I616" s="71">
        <v>0.67805675219380002</v>
      </c>
      <c r="J616" s="68">
        <v>32.116788321167903</v>
      </c>
      <c r="K616" s="71">
        <v>0.81939621574019506</v>
      </c>
      <c r="L616" s="68">
        <v>36.1835245046924</v>
      </c>
      <c r="M616" s="71"/>
      <c r="N616" s="68"/>
      <c r="O616" s="71"/>
      <c r="P616" s="68"/>
      <c r="Q616" s="71">
        <v>0</v>
      </c>
      <c r="R616" s="68">
        <v>74.489795918367307</v>
      </c>
    </row>
    <row r="617" spans="1:18" x14ac:dyDescent="0.2">
      <c r="A617" s="141" t="s">
        <v>1532</v>
      </c>
      <c r="B617" s="67" t="s">
        <v>1533</v>
      </c>
      <c r="C617" s="67">
        <v>29</v>
      </c>
      <c r="D617" s="67" t="s">
        <v>360</v>
      </c>
      <c r="E617" s="71">
        <v>0.62261194567656797</v>
      </c>
      <c r="F617" s="68">
        <v>36.235662148070901</v>
      </c>
      <c r="G617" s="71">
        <v>0.72742956204021003</v>
      </c>
      <c r="H617" s="68">
        <v>31.803962460896798</v>
      </c>
      <c r="I617" s="71">
        <v>0.69605630954662201</v>
      </c>
      <c r="J617" s="68">
        <v>38.686131386861298</v>
      </c>
      <c r="K617" s="71">
        <v>0.75066191111943803</v>
      </c>
      <c r="L617" s="68">
        <v>20.333680917622502</v>
      </c>
      <c r="M617" s="71"/>
      <c r="N617" s="68"/>
      <c r="O617" s="71"/>
      <c r="P617" s="68"/>
      <c r="Q617" s="71">
        <v>0.31630000000000003</v>
      </c>
      <c r="R617" s="68">
        <v>80.527210884353707</v>
      </c>
    </row>
    <row r="618" spans="1:18" x14ac:dyDescent="0.2">
      <c r="A618" s="141" t="s">
        <v>1534</v>
      </c>
      <c r="B618" s="67" t="s">
        <v>1535</v>
      </c>
      <c r="C618" s="67">
        <v>27</v>
      </c>
      <c r="D618" s="67" t="s">
        <v>360</v>
      </c>
      <c r="E618" s="71">
        <v>0.57039999016922105</v>
      </c>
      <c r="F618" s="68">
        <v>21.115745568300301</v>
      </c>
      <c r="G618" s="71">
        <v>0.75230015769894698</v>
      </c>
      <c r="H618" s="68">
        <v>38.112617309697598</v>
      </c>
      <c r="I618" s="71">
        <v>0.70748320727161296</v>
      </c>
      <c r="J618" s="68">
        <v>42.805005213764296</v>
      </c>
      <c r="K618" s="71">
        <v>0.82181659570632304</v>
      </c>
      <c r="L618" s="68">
        <v>36.809176225234602</v>
      </c>
      <c r="M618" s="71"/>
      <c r="N618" s="68"/>
      <c r="O618" s="71"/>
      <c r="P618" s="68"/>
      <c r="Q618" s="71">
        <v>0</v>
      </c>
      <c r="R618" s="68">
        <v>74.489795918367307</v>
      </c>
    </row>
    <row r="619" spans="1:18" x14ac:dyDescent="0.2">
      <c r="A619" s="141" t="s">
        <v>1536</v>
      </c>
      <c r="B619" s="67" t="s">
        <v>1537</v>
      </c>
      <c r="C619" s="67">
        <v>29</v>
      </c>
      <c r="D619" s="67" t="s">
        <v>360</v>
      </c>
      <c r="E619" s="71">
        <v>0.59534506989960501</v>
      </c>
      <c r="F619" s="68">
        <v>27.8936392075078</v>
      </c>
      <c r="G619" s="71">
        <v>0.77458507495179296</v>
      </c>
      <c r="H619" s="68">
        <v>44.786235662148101</v>
      </c>
      <c r="I619" s="71">
        <v>0.71777667813609902</v>
      </c>
      <c r="J619" s="68">
        <v>47.080291970802897</v>
      </c>
      <c r="K619" s="71">
        <v>0.88901852651052804</v>
      </c>
      <c r="L619" s="68">
        <v>61.053180396246098</v>
      </c>
      <c r="M619" s="71"/>
      <c r="N619" s="68"/>
      <c r="O619" s="71"/>
      <c r="P619" s="68"/>
      <c r="Q619" s="71">
        <v>0</v>
      </c>
      <c r="R619" s="68">
        <v>74.489795918367307</v>
      </c>
    </row>
    <row r="620" spans="1:18" x14ac:dyDescent="0.2">
      <c r="A620" s="141" t="s">
        <v>1538</v>
      </c>
      <c r="B620" s="67" t="s">
        <v>1539</v>
      </c>
      <c r="C620" s="67">
        <v>27</v>
      </c>
      <c r="D620" s="67" t="s">
        <v>360</v>
      </c>
      <c r="E620" s="71">
        <v>0.68476333885334295</v>
      </c>
      <c r="F620" s="68">
        <v>53.7017726798749</v>
      </c>
      <c r="G620" s="71">
        <v>0.70525486098799695</v>
      </c>
      <c r="H620" s="68">
        <v>26.694473409801901</v>
      </c>
      <c r="I620" s="71">
        <v>0.70817088541154105</v>
      </c>
      <c r="J620" s="68">
        <v>43.013555787278399</v>
      </c>
      <c r="K620" s="71">
        <v>0.82562760901383203</v>
      </c>
      <c r="L620" s="68">
        <v>37.486965589155403</v>
      </c>
      <c r="M620" s="71"/>
      <c r="N620" s="68"/>
      <c r="O620" s="71"/>
      <c r="P620" s="68"/>
      <c r="Q620" s="71">
        <v>0.5</v>
      </c>
      <c r="R620" s="68">
        <v>84.523809523809504</v>
      </c>
    </row>
    <row r="621" spans="1:18" x14ac:dyDescent="0.2">
      <c r="A621" s="141" t="s">
        <v>1540</v>
      </c>
      <c r="B621" s="67" t="s">
        <v>1541</v>
      </c>
      <c r="C621" s="67">
        <v>27</v>
      </c>
      <c r="D621" s="67" t="s">
        <v>360</v>
      </c>
      <c r="E621" s="71">
        <v>0.53715231344023595</v>
      </c>
      <c r="F621" s="68">
        <v>12.9301355578728</v>
      </c>
      <c r="G621" s="71">
        <v>0.68355311368056804</v>
      </c>
      <c r="H621" s="68">
        <v>20.959332638164799</v>
      </c>
      <c r="I621" s="71">
        <v>0.70167722781668795</v>
      </c>
      <c r="J621" s="68">
        <v>40.667361835245003</v>
      </c>
      <c r="K621" s="71">
        <v>0.76337891226368604</v>
      </c>
      <c r="L621" s="68">
        <v>23.253388946819602</v>
      </c>
      <c r="M621" s="71"/>
      <c r="N621" s="68"/>
      <c r="O621" s="71"/>
      <c r="P621" s="68"/>
      <c r="Q621" s="71">
        <v>0</v>
      </c>
      <c r="R621" s="68">
        <v>74.489795918367307</v>
      </c>
    </row>
    <row r="622" spans="1:18" x14ac:dyDescent="0.2">
      <c r="A622" s="141" t="s">
        <v>1542</v>
      </c>
      <c r="B622" s="67" t="s">
        <v>1543</v>
      </c>
      <c r="C622" s="67">
        <v>27</v>
      </c>
      <c r="D622" s="67" t="s">
        <v>360</v>
      </c>
      <c r="E622" s="71">
        <v>0.52506872543588201</v>
      </c>
      <c r="F622" s="68">
        <v>10.2189781021898</v>
      </c>
      <c r="G622" s="71">
        <v>0.58238865835687204</v>
      </c>
      <c r="H622" s="68">
        <v>5.0052137643378503</v>
      </c>
      <c r="I622" s="71">
        <v>0.69691058365582303</v>
      </c>
      <c r="J622" s="68">
        <v>39.051094890511003</v>
      </c>
      <c r="K622" s="71">
        <v>0.82097565973083197</v>
      </c>
      <c r="L622" s="68">
        <v>36.652763295099099</v>
      </c>
      <c r="M622" s="71"/>
      <c r="N622" s="68"/>
      <c r="O622" s="71"/>
      <c r="P622" s="68"/>
      <c r="Q622" s="71">
        <v>0</v>
      </c>
      <c r="R622" s="68">
        <v>74.489795918367307</v>
      </c>
    </row>
    <row r="623" spans="1:18" x14ac:dyDescent="0.2">
      <c r="A623" s="141" t="s">
        <v>1544</v>
      </c>
      <c r="B623" s="67" t="s">
        <v>1545</v>
      </c>
      <c r="C623" s="67">
        <v>27</v>
      </c>
      <c r="D623" s="67" t="s">
        <v>360</v>
      </c>
      <c r="E623" s="71">
        <v>0.49803993268346303</v>
      </c>
      <c r="F623" s="68">
        <v>5.89155370177268</v>
      </c>
      <c r="G623" s="71">
        <v>0.34864047969593898</v>
      </c>
      <c r="H623" s="68">
        <v>1.2513034410844599</v>
      </c>
      <c r="I623" s="71">
        <v>0.55327013878101305</v>
      </c>
      <c r="J623" s="68">
        <v>3.80604796663191</v>
      </c>
      <c r="K623" s="71">
        <v>0.592209179573436</v>
      </c>
      <c r="L623" s="68">
        <v>1.6684045881126199</v>
      </c>
      <c r="M623" s="71"/>
      <c r="N623" s="68"/>
      <c r="O623" s="71"/>
      <c r="P623" s="68"/>
      <c r="Q623" s="71"/>
      <c r="R623" s="68"/>
    </row>
    <row r="624" spans="1:18" x14ac:dyDescent="0.2">
      <c r="A624" s="141" t="s">
        <v>1546</v>
      </c>
      <c r="B624" s="67" t="s">
        <v>1547</v>
      </c>
      <c r="C624" s="67">
        <v>27</v>
      </c>
      <c r="D624" s="67" t="s">
        <v>360</v>
      </c>
      <c r="E624" s="71">
        <v>0.65186947425835495</v>
      </c>
      <c r="F624" s="68">
        <v>45.2033368091762</v>
      </c>
      <c r="G624" s="71">
        <v>0.41851122950539599</v>
      </c>
      <c r="H624" s="68">
        <v>1.8248175182481701</v>
      </c>
      <c r="I624" s="71">
        <v>0.51185137065960395</v>
      </c>
      <c r="J624" s="68">
        <v>2.1376433785192899</v>
      </c>
      <c r="K624" s="71">
        <v>0.67711529686841798</v>
      </c>
      <c r="L624" s="68">
        <v>8.6027111574556798</v>
      </c>
      <c r="M624" s="71"/>
      <c r="N624" s="68"/>
      <c r="O624" s="71"/>
      <c r="P624" s="68"/>
      <c r="Q624" s="71">
        <v>1</v>
      </c>
      <c r="R624" s="68">
        <v>100</v>
      </c>
    </row>
    <row r="625" spans="1:18" x14ac:dyDescent="0.2">
      <c r="A625" s="141" t="s">
        <v>1548</v>
      </c>
      <c r="B625" s="67" t="s">
        <v>1549</v>
      </c>
      <c r="C625" s="67">
        <v>27</v>
      </c>
      <c r="D625" s="67" t="s">
        <v>360</v>
      </c>
      <c r="E625" s="71">
        <v>0.43318589725557799</v>
      </c>
      <c r="F625" s="68">
        <v>2.0333680917622501</v>
      </c>
      <c r="G625" s="71">
        <v>0.35515610204741099</v>
      </c>
      <c r="H625" s="68">
        <v>1.40771637122002</v>
      </c>
      <c r="I625" s="71">
        <v>0.57989323180180397</v>
      </c>
      <c r="J625" s="68">
        <v>6.2043795620438003</v>
      </c>
      <c r="K625" s="71">
        <v>0.797694255173097</v>
      </c>
      <c r="L625" s="68">
        <v>30.917622523461901</v>
      </c>
      <c r="M625" s="71"/>
      <c r="N625" s="68"/>
      <c r="O625" s="71"/>
      <c r="P625" s="68"/>
      <c r="Q625" s="71">
        <v>0</v>
      </c>
      <c r="R625" s="68">
        <v>74.489795918367307</v>
      </c>
    </row>
    <row r="626" spans="1:18" x14ac:dyDescent="0.2">
      <c r="A626" s="141" t="s">
        <v>1550</v>
      </c>
      <c r="B626" s="67" t="s">
        <v>1551</v>
      </c>
      <c r="C626" s="67">
        <v>27</v>
      </c>
      <c r="D626" s="67" t="s">
        <v>360</v>
      </c>
      <c r="E626" s="71">
        <v>0.59580420261924105</v>
      </c>
      <c r="F626" s="68">
        <v>27.997914494264901</v>
      </c>
      <c r="G626" s="71">
        <v>0.75188612295614099</v>
      </c>
      <c r="H626" s="68">
        <v>37.904066736183502</v>
      </c>
      <c r="I626" s="71">
        <v>0.74470840486898704</v>
      </c>
      <c r="J626" s="68">
        <v>59.176225234619402</v>
      </c>
      <c r="K626" s="71">
        <v>0.88662228265183796</v>
      </c>
      <c r="L626" s="68">
        <v>59.749739311783102</v>
      </c>
      <c r="M626" s="71"/>
      <c r="N626" s="68"/>
      <c r="O626" s="71"/>
      <c r="P626" s="68"/>
      <c r="Q626" s="71">
        <v>0</v>
      </c>
      <c r="R626" s="68">
        <v>74.489795918367307</v>
      </c>
    </row>
    <row r="627" spans="1:18" x14ac:dyDescent="0.2">
      <c r="A627" s="141" t="s">
        <v>1552</v>
      </c>
      <c r="B627" s="67" t="s">
        <v>1553</v>
      </c>
      <c r="C627" s="67">
        <v>29</v>
      </c>
      <c r="D627" s="67" t="s">
        <v>360</v>
      </c>
      <c r="E627" s="71">
        <v>0.62125536304471096</v>
      </c>
      <c r="F627" s="68">
        <v>35.557872784150199</v>
      </c>
      <c r="G627" s="71">
        <v>0.86877784154582505</v>
      </c>
      <c r="H627" s="68">
        <v>84.202294056308702</v>
      </c>
      <c r="I627" s="71">
        <v>0.749870688046682</v>
      </c>
      <c r="J627" s="68">
        <v>62.148070907194999</v>
      </c>
      <c r="K627" s="71">
        <v>0.86637292258633802</v>
      </c>
      <c r="L627" s="68">
        <v>51.720542231491102</v>
      </c>
      <c r="M627" s="71"/>
      <c r="N627" s="68"/>
      <c r="O627" s="71"/>
      <c r="P627" s="68"/>
      <c r="Q627" s="71">
        <v>0</v>
      </c>
      <c r="R627" s="68">
        <v>74.489795918367307</v>
      </c>
    </row>
    <row r="628" spans="1:18" x14ac:dyDescent="0.2">
      <c r="A628" s="141" t="s">
        <v>1554</v>
      </c>
      <c r="B628" s="67" t="s">
        <v>1555</v>
      </c>
      <c r="C628" s="67">
        <v>29</v>
      </c>
      <c r="D628" s="67" t="s">
        <v>360</v>
      </c>
      <c r="E628" s="71">
        <v>0.63271790945982498</v>
      </c>
      <c r="F628" s="68">
        <v>39.9374348279458</v>
      </c>
      <c r="G628" s="71">
        <v>0.83052765179054799</v>
      </c>
      <c r="H628" s="68">
        <v>66.684045881126195</v>
      </c>
      <c r="I628" s="71">
        <v>0.85175710488811296</v>
      </c>
      <c r="J628" s="68">
        <v>89.676746611053204</v>
      </c>
      <c r="K628" s="71">
        <v>0.84858688116064096</v>
      </c>
      <c r="L628" s="68">
        <v>45.359749739311802</v>
      </c>
      <c r="M628" s="71"/>
      <c r="N628" s="68"/>
      <c r="O628" s="71"/>
      <c r="P628" s="68"/>
      <c r="Q628" s="71">
        <v>0</v>
      </c>
      <c r="R628" s="68">
        <v>74.489795918367307</v>
      </c>
    </row>
    <row r="629" spans="1:18" x14ac:dyDescent="0.2">
      <c r="A629" s="141" t="s">
        <v>1556</v>
      </c>
      <c r="B629" s="67" t="s">
        <v>1557</v>
      </c>
      <c r="C629" s="67">
        <v>29</v>
      </c>
      <c r="D629" s="67" t="s">
        <v>360</v>
      </c>
      <c r="E629" s="71">
        <v>0.81182743273482705</v>
      </c>
      <c r="F629" s="68">
        <v>78.832116788321201</v>
      </c>
      <c r="G629" s="71">
        <v>0.77551575854318899</v>
      </c>
      <c r="H629" s="68">
        <v>45.099061522419198</v>
      </c>
      <c r="I629" s="71">
        <v>0.82231305368073304</v>
      </c>
      <c r="J629" s="68">
        <v>85.662148070907193</v>
      </c>
      <c r="K629" s="71">
        <v>0.837653485980558</v>
      </c>
      <c r="L629" s="68">
        <v>41.5015641293014</v>
      </c>
      <c r="M629" s="71"/>
      <c r="N629" s="68"/>
      <c r="O629" s="71"/>
      <c r="P629" s="68"/>
      <c r="Q629" s="71"/>
      <c r="R629" s="68"/>
    </row>
    <row r="630" spans="1:18" x14ac:dyDescent="0.2">
      <c r="A630" s="141" t="s">
        <v>1558</v>
      </c>
      <c r="B630" s="67" t="s">
        <v>1559</v>
      </c>
      <c r="C630" s="67">
        <v>29</v>
      </c>
      <c r="D630" s="67" t="s">
        <v>360</v>
      </c>
      <c r="E630" s="71">
        <v>0.61945507678811496</v>
      </c>
      <c r="F630" s="68">
        <v>34.827945776850903</v>
      </c>
      <c r="G630" s="71">
        <v>0.80295913803607</v>
      </c>
      <c r="H630" s="68">
        <v>54.2752867570386</v>
      </c>
      <c r="I630" s="71">
        <v>0.79815365387897497</v>
      </c>
      <c r="J630" s="68">
        <v>79.979144942648603</v>
      </c>
      <c r="K630" s="71">
        <v>0.87670751523741497</v>
      </c>
      <c r="L630" s="68">
        <v>56.047966631908203</v>
      </c>
      <c r="M630" s="71"/>
      <c r="N630" s="68"/>
      <c r="O630" s="71"/>
      <c r="P630" s="68"/>
      <c r="Q630" s="71">
        <v>0</v>
      </c>
      <c r="R630" s="68">
        <v>74.489795918367307</v>
      </c>
    </row>
    <row r="631" spans="1:18" x14ac:dyDescent="0.2">
      <c r="A631" s="141" t="s">
        <v>1560</v>
      </c>
      <c r="B631" s="67" t="s">
        <v>1561</v>
      </c>
      <c r="C631" s="67">
        <v>29</v>
      </c>
      <c r="D631" s="67" t="s">
        <v>360</v>
      </c>
      <c r="E631" s="71">
        <v>0.80970165806953698</v>
      </c>
      <c r="F631" s="68">
        <v>78.258602711157494</v>
      </c>
      <c r="G631" s="71">
        <v>0.73235173296001699</v>
      </c>
      <c r="H631" s="68">
        <v>33.211678832116803</v>
      </c>
      <c r="I631" s="71">
        <v>0.85507141766255401</v>
      </c>
      <c r="J631" s="68">
        <v>90.198123044838397</v>
      </c>
      <c r="K631" s="71">
        <v>0.84168182358603805</v>
      </c>
      <c r="L631" s="68">
        <v>42.961418143899898</v>
      </c>
      <c r="M631" s="71"/>
      <c r="N631" s="68"/>
      <c r="O631" s="71"/>
      <c r="P631" s="68"/>
      <c r="Q631" s="71"/>
      <c r="R631" s="68"/>
    </row>
    <row r="632" spans="1:18" x14ac:dyDescent="0.2">
      <c r="A632" s="141" t="s">
        <v>1562</v>
      </c>
      <c r="B632" s="67" t="s">
        <v>1563</v>
      </c>
      <c r="C632" s="67">
        <v>29</v>
      </c>
      <c r="D632" s="67" t="s">
        <v>360</v>
      </c>
      <c r="E632" s="71">
        <v>0.53015983947317702</v>
      </c>
      <c r="F632" s="68">
        <v>11.470281543274201</v>
      </c>
      <c r="G632" s="71">
        <v>0.69591809595030996</v>
      </c>
      <c r="H632" s="68">
        <v>24.191866527633</v>
      </c>
      <c r="I632" s="71">
        <v>0.62887875479753097</v>
      </c>
      <c r="J632" s="68">
        <v>15.484880083420199</v>
      </c>
      <c r="K632" s="71">
        <v>0.79584250714486904</v>
      </c>
      <c r="L632" s="68">
        <v>30.448383733055302</v>
      </c>
      <c r="M632" s="71"/>
      <c r="N632" s="68"/>
      <c r="O632" s="71"/>
      <c r="P632" s="68"/>
      <c r="Q632" s="71">
        <v>0</v>
      </c>
      <c r="R632" s="68">
        <v>74.489795918367307</v>
      </c>
    </row>
    <row r="633" spans="1:18" x14ac:dyDescent="0.2">
      <c r="A633" s="141" t="s">
        <v>425</v>
      </c>
      <c r="B633" s="67" t="s">
        <v>1564</v>
      </c>
      <c r="C633" s="67">
        <v>27</v>
      </c>
      <c r="D633" s="67" t="s">
        <v>360</v>
      </c>
      <c r="E633" s="71">
        <v>0.56716350583931796</v>
      </c>
      <c r="F633" s="68">
        <v>20.2294056308655</v>
      </c>
      <c r="G633" s="71">
        <v>0.69144800836042797</v>
      </c>
      <c r="H633" s="68">
        <v>22.732012513034402</v>
      </c>
      <c r="I633" s="71">
        <v>0.75420432352207001</v>
      </c>
      <c r="J633" s="68">
        <v>63.8164754953076</v>
      </c>
      <c r="K633" s="71">
        <v>0.82300169147477198</v>
      </c>
      <c r="L633" s="68">
        <v>37.174139728884299</v>
      </c>
      <c r="M633" s="71"/>
      <c r="N633" s="68"/>
      <c r="O633" s="71"/>
      <c r="P633" s="68"/>
      <c r="Q633" s="71">
        <v>0</v>
      </c>
      <c r="R633" s="68">
        <v>74.489795918367307</v>
      </c>
    </row>
    <row r="634" spans="1:18" x14ac:dyDescent="0.2">
      <c r="A634" s="141" t="s">
        <v>1565</v>
      </c>
      <c r="B634" s="67" t="s">
        <v>1566</v>
      </c>
      <c r="C634" s="67">
        <v>29</v>
      </c>
      <c r="D634" s="67" t="s">
        <v>360</v>
      </c>
      <c r="E634" s="71">
        <v>0.78202199576884002</v>
      </c>
      <c r="F634" s="68">
        <v>72.471324296141802</v>
      </c>
      <c r="G634" s="71">
        <v>0.78340353199618695</v>
      </c>
      <c r="H634" s="68">
        <v>47.810218978102199</v>
      </c>
      <c r="I634" s="71">
        <v>0.75984373415637396</v>
      </c>
      <c r="J634" s="68">
        <v>65.9541188738269</v>
      </c>
      <c r="K634" s="71">
        <v>0.80281872115395803</v>
      </c>
      <c r="L634" s="68">
        <v>32.168925964546403</v>
      </c>
      <c r="M634" s="71"/>
      <c r="N634" s="68"/>
      <c r="O634" s="71"/>
      <c r="P634" s="68"/>
      <c r="Q634" s="71"/>
      <c r="R634" s="68"/>
    </row>
    <row r="635" spans="1:18" x14ac:dyDescent="0.2">
      <c r="A635" s="141" t="s">
        <v>1567</v>
      </c>
      <c r="B635" s="67" t="s">
        <v>1568</v>
      </c>
      <c r="C635" s="67">
        <v>27</v>
      </c>
      <c r="D635" s="67" t="s">
        <v>360</v>
      </c>
      <c r="E635" s="71">
        <v>0.60553302126893205</v>
      </c>
      <c r="F635" s="68">
        <v>30.761209593326399</v>
      </c>
      <c r="G635" s="71">
        <v>0.75802580458105295</v>
      </c>
      <c r="H635" s="68">
        <v>39.416058394160601</v>
      </c>
      <c r="I635" s="71">
        <v>0.74132666153804705</v>
      </c>
      <c r="J635" s="68">
        <v>57.612095933263802</v>
      </c>
      <c r="K635" s="71">
        <v>0.92277961895662697</v>
      </c>
      <c r="L635" s="68">
        <v>76.5901981230448</v>
      </c>
      <c r="M635" s="71"/>
      <c r="N635" s="68"/>
      <c r="O635" s="71"/>
      <c r="P635" s="68"/>
      <c r="Q635" s="71">
        <v>0</v>
      </c>
      <c r="R635" s="68">
        <v>74.489795918367307</v>
      </c>
    </row>
    <row r="636" spans="1:18" x14ac:dyDescent="0.2">
      <c r="A636" s="141" t="s">
        <v>880</v>
      </c>
      <c r="B636" s="67" t="s">
        <v>1569</v>
      </c>
      <c r="C636" s="67">
        <v>29</v>
      </c>
      <c r="D636" s="67" t="s">
        <v>360</v>
      </c>
      <c r="E636" s="71">
        <v>0.87258750180202505</v>
      </c>
      <c r="F636" s="68">
        <v>93.274244004170995</v>
      </c>
      <c r="G636" s="71">
        <v>0.82558444358553695</v>
      </c>
      <c r="H636" s="68">
        <v>64.442127215849794</v>
      </c>
      <c r="I636" s="71">
        <v>0.76396922186921101</v>
      </c>
      <c r="J636" s="68">
        <v>67.413972888425405</v>
      </c>
      <c r="K636" s="71">
        <v>0.90079634175335199</v>
      </c>
      <c r="L636" s="68">
        <v>66.840458811261698</v>
      </c>
      <c r="M636" s="71"/>
      <c r="N636" s="68"/>
      <c r="O636" s="71"/>
      <c r="P636" s="68"/>
      <c r="Q636" s="71">
        <v>1</v>
      </c>
      <c r="R636" s="68">
        <v>100</v>
      </c>
    </row>
    <row r="637" spans="1:18" x14ac:dyDescent="0.2">
      <c r="A637" s="141" t="s">
        <v>894</v>
      </c>
      <c r="B637" s="67" t="s">
        <v>1570</v>
      </c>
      <c r="C637" s="67">
        <v>29</v>
      </c>
      <c r="D637" s="67" t="s">
        <v>360</v>
      </c>
      <c r="E637" s="71">
        <v>0.86238805937140905</v>
      </c>
      <c r="F637" s="68">
        <v>91.4494264859228</v>
      </c>
      <c r="G637" s="71">
        <v>0.79962430271683804</v>
      </c>
      <c r="H637" s="68">
        <v>53.1803962460897</v>
      </c>
      <c r="I637" s="71">
        <v>0.71500496679150005</v>
      </c>
      <c r="J637" s="68">
        <v>45.881126173097002</v>
      </c>
      <c r="K637" s="71">
        <v>0.93492296797729801</v>
      </c>
      <c r="L637" s="68">
        <v>83.0031282586027</v>
      </c>
      <c r="M637" s="71"/>
      <c r="N637" s="68"/>
      <c r="O637" s="71"/>
      <c r="P637" s="68"/>
      <c r="Q637" s="71">
        <v>1</v>
      </c>
      <c r="R637" s="68">
        <v>100</v>
      </c>
    </row>
    <row r="638" spans="1:18" x14ac:dyDescent="0.2">
      <c r="A638" s="141" t="s">
        <v>1571</v>
      </c>
      <c r="B638" s="67" t="s">
        <v>1572</v>
      </c>
      <c r="C638" s="67">
        <v>27</v>
      </c>
      <c r="D638" s="67" t="s">
        <v>360</v>
      </c>
      <c r="E638" s="71">
        <v>0.63523812988139905</v>
      </c>
      <c r="F638" s="68">
        <v>40.9280500521376</v>
      </c>
      <c r="G638" s="71">
        <v>0.80537468729946005</v>
      </c>
      <c r="H638" s="68">
        <v>55.318039624609</v>
      </c>
      <c r="I638" s="71">
        <v>0.77353931720420499</v>
      </c>
      <c r="J638" s="68">
        <v>71.2721584984359</v>
      </c>
      <c r="K638" s="71">
        <v>0.96203851502193105</v>
      </c>
      <c r="L638" s="68">
        <v>92.857142857142904</v>
      </c>
      <c r="M638" s="71"/>
      <c r="N638" s="68"/>
      <c r="O638" s="71"/>
      <c r="P638" s="68"/>
      <c r="Q638" s="71">
        <v>0</v>
      </c>
      <c r="R638" s="68">
        <v>74.489795918367307</v>
      </c>
    </row>
    <row r="639" spans="1:18" x14ac:dyDescent="0.2">
      <c r="A639" s="141" t="s">
        <v>1573</v>
      </c>
      <c r="B639" s="67" t="s">
        <v>1574</v>
      </c>
      <c r="C639" s="67">
        <v>29</v>
      </c>
      <c r="D639" s="67" t="s">
        <v>360</v>
      </c>
      <c r="E639" s="71">
        <v>0.69844981292904096</v>
      </c>
      <c r="F639" s="68">
        <v>57.612095933263802</v>
      </c>
      <c r="G639" s="71">
        <v>0.85280510322540004</v>
      </c>
      <c r="H639" s="68">
        <v>77.476538060479697</v>
      </c>
      <c r="I639" s="71">
        <v>0.76107992859224305</v>
      </c>
      <c r="J639" s="68">
        <v>66.423357664233606</v>
      </c>
      <c r="K639" s="71">
        <v>0.95331421989852205</v>
      </c>
      <c r="L639" s="68">
        <v>90.145985401459896</v>
      </c>
      <c r="M639" s="71"/>
      <c r="N639" s="68"/>
      <c r="O639" s="71"/>
      <c r="P639" s="68"/>
      <c r="Q639" s="71">
        <v>0.2266</v>
      </c>
      <c r="R639" s="68">
        <v>79.251700680272094</v>
      </c>
    </row>
    <row r="640" spans="1:18" x14ac:dyDescent="0.2">
      <c r="A640" s="141" t="s">
        <v>1575</v>
      </c>
      <c r="B640" s="67" t="s">
        <v>1576</v>
      </c>
      <c r="C640" s="67">
        <v>29</v>
      </c>
      <c r="D640" s="67" t="s">
        <v>360</v>
      </c>
      <c r="E640" s="71">
        <v>0.83812090389692795</v>
      </c>
      <c r="F640" s="68">
        <v>85.818561001042795</v>
      </c>
      <c r="G640" s="71">
        <v>0.86315596125583105</v>
      </c>
      <c r="H640" s="68">
        <v>81.803962460896798</v>
      </c>
      <c r="I640" s="71">
        <v>0.72919845587533605</v>
      </c>
      <c r="J640" s="68">
        <v>51.772679874869702</v>
      </c>
      <c r="K640" s="71">
        <v>0.92200829455961597</v>
      </c>
      <c r="L640" s="68">
        <v>76.329509906152197</v>
      </c>
      <c r="M640" s="71"/>
      <c r="N640" s="68"/>
      <c r="O640" s="71"/>
      <c r="P640" s="68"/>
      <c r="Q640" s="71"/>
      <c r="R640" s="68"/>
    </row>
    <row r="641" spans="1:18" x14ac:dyDescent="0.2">
      <c r="A641" s="141" t="s">
        <v>1577</v>
      </c>
      <c r="B641" s="67" t="s">
        <v>1578</v>
      </c>
      <c r="C641" s="67">
        <v>29</v>
      </c>
      <c r="D641" s="67" t="s">
        <v>360</v>
      </c>
      <c r="E641" s="71">
        <v>0.62032465079650301</v>
      </c>
      <c r="F641" s="68">
        <v>35.192909280500501</v>
      </c>
      <c r="G641" s="71">
        <v>0.85082602384342298</v>
      </c>
      <c r="H641" s="68">
        <v>76.433785192909298</v>
      </c>
      <c r="I641" s="71">
        <v>0.731914532116131</v>
      </c>
      <c r="J641" s="68">
        <v>53.023983315954098</v>
      </c>
      <c r="K641" s="71">
        <v>0.89855804722646004</v>
      </c>
      <c r="L641" s="68">
        <v>65.537017726798794</v>
      </c>
      <c r="M641" s="71"/>
      <c r="N641" s="68"/>
      <c r="O641" s="71"/>
      <c r="P641" s="68"/>
      <c r="Q641" s="71">
        <v>0</v>
      </c>
      <c r="R641" s="68">
        <v>74.489795918367307</v>
      </c>
    </row>
    <row r="642" spans="1:18" x14ac:dyDescent="0.2">
      <c r="A642" s="141" t="s">
        <v>1579</v>
      </c>
      <c r="B642" s="67" t="s">
        <v>1580</v>
      </c>
      <c r="C642" s="67">
        <v>29</v>
      </c>
      <c r="D642" s="67" t="s">
        <v>360</v>
      </c>
      <c r="E642" s="71">
        <v>0.71591547890686702</v>
      </c>
      <c r="F642" s="68">
        <v>60.531803962460899</v>
      </c>
      <c r="G642" s="71">
        <v>0.87787602213065097</v>
      </c>
      <c r="H642" s="68">
        <v>86.965589155370196</v>
      </c>
      <c r="I642" s="71">
        <v>0.75371399925829197</v>
      </c>
      <c r="J642" s="68">
        <v>63.660062565172097</v>
      </c>
      <c r="K642" s="71">
        <v>0.947071894238525</v>
      </c>
      <c r="L642" s="68">
        <v>87.904066736183495</v>
      </c>
      <c r="M642" s="71"/>
      <c r="N642" s="68"/>
      <c r="O642" s="71"/>
      <c r="P642" s="68"/>
      <c r="Q642" s="71">
        <v>0.28499999999999998</v>
      </c>
      <c r="R642" s="68">
        <v>80.272108843537396</v>
      </c>
    </row>
    <row r="643" spans="1:18" x14ac:dyDescent="0.2">
      <c r="A643" s="141" t="s">
        <v>1581</v>
      </c>
      <c r="B643" s="67" t="s">
        <v>1582</v>
      </c>
      <c r="C643" s="67">
        <v>29</v>
      </c>
      <c r="D643" s="67" t="s">
        <v>360</v>
      </c>
      <c r="E643" s="71">
        <v>0.80883527082956397</v>
      </c>
      <c r="F643" s="68">
        <v>78.102189781021906</v>
      </c>
      <c r="G643" s="71">
        <v>0.83590872249855297</v>
      </c>
      <c r="H643" s="68">
        <v>69.395203336809203</v>
      </c>
      <c r="I643" s="71">
        <v>0.74385957565485095</v>
      </c>
      <c r="J643" s="68">
        <v>58.863399374348297</v>
      </c>
      <c r="K643" s="71">
        <v>0.89517278516485199</v>
      </c>
      <c r="L643" s="68">
        <v>63.972888425443202</v>
      </c>
      <c r="M643" s="71"/>
      <c r="N643" s="68"/>
      <c r="O643" s="71"/>
      <c r="P643" s="68"/>
      <c r="Q643" s="71">
        <v>0.76039999999999996</v>
      </c>
      <c r="R643" s="68">
        <v>86.904761904761898</v>
      </c>
    </row>
    <row r="644" spans="1:18" x14ac:dyDescent="0.2">
      <c r="A644" s="141" t="s">
        <v>1583</v>
      </c>
      <c r="B644" s="67" t="s">
        <v>1584</v>
      </c>
      <c r="C644" s="67">
        <v>29</v>
      </c>
      <c r="D644" s="67" t="s">
        <v>360</v>
      </c>
      <c r="E644" s="71">
        <v>0.60245981664593296</v>
      </c>
      <c r="F644" s="68">
        <v>29.927007299270102</v>
      </c>
      <c r="G644" s="71">
        <v>0.69681911027927301</v>
      </c>
      <c r="H644" s="68">
        <v>24.556830031282601</v>
      </c>
      <c r="I644" s="71">
        <v>0.77708481819876296</v>
      </c>
      <c r="J644" s="68">
        <v>72.627737226277404</v>
      </c>
      <c r="K644" s="71">
        <v>0.93313533810569504</v>
      </c>
      <c r="L644" s="68">
        <v>81.803962460896798</v>
      </c>
      <c r="M644" s="71"/>
      <c r="N644" s="68"/>
      <c r="O644" s="71"/>
      <c r="P644" s="68"/>
      <c r="Q644" s="71">
        <v>2.8E-3</v>
      </c>
      <c r="R644" s="68">
        <v>76.190476190476204</v>
      </c>
    </row>
    <row r="645" spans="1:18" x14ac:dyDescent="0.2">
      <c r="A645" s="141" t="s">
        <v>1585</v>
      </c>
      <c r="B645" s="67" t="s">
        <v>1586</v>
      </c>
      <c r="C645" s="67">
        <v>29</v>
      </c>
      <c r="D645" s="67" t="s">
        <v>360</v>
      </c>
      <c r="E645" s="71">
        <v>0.65722465047749101</v>
      </c>
      <c r="F645" s="68">
        <v>46.2982273201251</v>
      </c>
      <c r="G645" s="71">
        <v>0.88420192444978196</v>
      </c>
      <c r="H645" s="68">
        <v>89.468196037539101</v>
      </c>
      <c r="I645" s="71">
        <v>0.79598277834247499</v>
      </c>
      <c r="J645" s="68">
        <v>78.936392075078203</v>
      </c>
      <c r="K645" s="71">
        <v>0.917905049836784</v>
      </c>
      <c r="L645" s="68">
        <v>74.556830031282601</v>
      </c>
      <c r="M645" s="71">
        <v>0.68803349975841499</v>
      </c>
      <c r="N645" s="68">
        <v>45.941807044410403</v>
      </c>
      <c r="O645" s="71"/>
      <c r="P645" s="68"/>
      <c r="Q645" s="71">
        <v>0</v>
      </c>
      <c r="R645" s="68">
        <v>74.489795918367307</v>
      </c>
    </row>
    <row r="646" spans="1:18" x14ac:dyDescent="0.2">
      <c r="A646" s="141" t="s">
        <v>1575</v>
      </c>
      <c r="B646" s="67" t="s">
        <v>1587</v>
      </c>
      <c r="C646" s="67">
        <v>37</v>
      </c>
      <c r="D646" s="67" t="s">
        <v>360</v>
      </c>
      <c r="E646" s="71">
        <v>0.81887603460763503</v>
      </c>
      <c r="F646" s="68">
        <v>80.448383733055294</v>
      </c>
      <c r="G646" s="71">
        <v>0.842993828737576</v>
      </c>
      <c r="H646" s="68">
        <v>72.523461939520303</v>
      </c>
      <c r="I646" s="71">
        <v>0.78566974404561796</v>
      </c>
      <c r="J646" s="68">
        <v>75.808133472367004</v>
      </c>
      <c r="K646" s="71">
        <v>0.88633162700988399</v>
      </c>
      <c r="L646" s="68">
        <v>59.645464025026101</v>
      </c>
      <c r="M646" s="71">
        <v>0.76050893863746205</v>
      </c>
      <c r="N646" s="68">
        <v>57.427258805512999</v>
      </c>
      <c r="O646" s="71"/>
      <c r="P646" s="68"/>
      <c r="Q646" s="71"/>
      <c r="R646" s="68"/>
    </row>
    <row r="647" spans="1:18" x14ac:dyDescent="0.2">
      <c r="A647" s="141" t="s">
        <v>773</v>
      </c>
      <c r="B647" s="67" t="s">
        <v>1588</v>
      </c>
      <c r="C647" s="67">
        <v>37</v>
      </c>
      <c r="D647" s="67" t="s">
        <v>360</v>
      </c>
      <c r="E647" s="71">
        <v>0.85432641264298204</v>
      </c>
      <c r="F647" s="68">
        <v>89.624608967674703</v>
      </c>
      <c r="G647" s="71">
        <v>0.86006554300042304</v>
      </c>
      <c r="H647" s="68">
        <v>80.448383733055294</v>
      </c>
      <c r="I647" s="71">
        <v>0.84191639021793396</v>
      </c>
      <c r="J647" s="68">
        <v>88.946819603753895</v>
      </c>
      <c r="K647" s="71">
        <v>0.94273553890293404</v>
      </c>
      <c r="L647" s="68">
        <v>86.235662148070901</v>
      </c>
      <c r="M647" s="71">
        <v>0.77258817845063599</v>
      </c>
      <c r="N647" s="68">
        <v>59.264931087289398</v>
      </c>
      <c r="O647" s="71"/>
      <c r="P647" s="68"/>
      <c r="Q647" s="71"/>
      <c r="R647" s="68"/>
    </row>
    <row r="648" spans="1:18" x14ac:dyDescent="0.2">
      <c r="A648" s="141" t="s">
        <v>1589</v>
      </c>
      <c r="B648" s="67" t="s">
        <v>1590</v>
      </c>
      <c r="C648" s="67">
        <v>37</v>
      </c>
      <c r="D648" s="67" t="s">
        <v>360</v>
      </c>
      <c r="E648" s="71">
        <v>0.69085311869280597</v>
      </c>
      <c r="F648" s="68">
        <v>55.057351407716403</v>
      </c>
      <c r="G648" s="71">
        <v>0.81448051607590499</v>
      </c>
      <c r="H648" s="68">
        <v>59.0198123044838</v>
      </c>
      <c r="I648" s="71">
        <v>0.74914083477321802</v>
      </c>
      <c r="J648" s="68">
        <v>61.574556830031298</v>
      </c>
      <c r="K648" s="71">
        <v>0.82783530397744798</v>
      </c>
      <c r="L648" s="68">
        <v>38.425443169968702</v>
      </c>
      <c r="M648" s="71">
        <v>0.76050893863746205</v>
      </c>
      <c r="N648" s="68">
        <v>57.427258805512999</v>
      </c>
      <c r="O648" s="71"/>
      <c r="P648" s="68"/>
      <c r="Q648" s="71">
        <v>0.30230000000000001</v>
      </c>
      <c r="R648" s="68">
        <v>80.442176870748298</v>
      </c>
    </row>
    <row r="649" spans="1:18" x14ac:dyDescent="0.2">
      <c r="A649" s="141" t="s">
        <v>1591</v>
      </c>
      <c r="B649" s="67" t="s">
        <v>1592</v>
      </c>
      <c r="C649" s="67">
        <v>27</v>
      </c>
      <c r="D649" s="67" t="s">
        <v>360</v>
      </c>
      <c r="E649" s="71">
        <v>0.58407609457496401</v>
      </c>
      <c r="F649" s="68">
        <v>24.556830031282601</v>
      </c>
      <c r="G649" s="71">
        <v>0.31182922077539099</v>
      </c>
      <c r="H649" s="68">
        <v>0.93847758081334698</v>
      </c>
      <c r="I649" s="71">
        <v>0.47697441943614999</v>
      </c>
      <c r="J649" s="68">
        <v>0.99061522419186698</v>
      </c>
      <c r="K649" s="71">
        <v>0.54750073808831701</v>
      </c>
      <c r="L649" s="68">
        <v>0.88633993743482797</v>
      </c>
      <c r="M649" s="71"/>
      <c r="N649" s="68"/>
      <c r="O649" s="71"/>
      <c r="P649" s="68"/>
      <c r="Q649" s="71">
        <v>1</v>
      </c>
      <c r="R649" s="68">
        <v>100</v>
      </c>
    </row>
    <row r="650" spans="1:18" x14ac:dyDescent="0.2">
      <c r="A650" s="141" t="s">
        <v>1593</v>
      </c>
      <c r="B650" s="67" t="s">
        <v>1594</v>
      </c>
      <c r="C650" s="67">
        <v>27</v>
      </c>
      <c r="D650" s="67" t="s">
        <v>360</v>
      </c>
      <c r="E650" s="71">
        <v>0.29568803365811902</v>
      </c>
      <c r="F650" s="68">
        <v>0.31282586027111597</v>
      </c>
      <c r="G650" s="71">
        <v>8.5371297266110494E-2</v>
      </c>
      <c r="H650" s="68">
        <v>0.15641293013555799</v>
      </c>
      <c r="I650" s="71">
        <v>0.52570158590520999</v>
      </c>
      <c r="J650" s="68">
        <v>2.6590198123044799</v>
      </c>
      <c r="K650" s="71">
        <v>0.57167925146115695</v>
      </c>
      <c r="L650" s="68">
        <v>1.19916579770594</v>
      </c>
      <c r="M650" s="71"/>
      <c r="N650" s="68"/>
      <c r="O650" s="71"/>
      <c r="P650" s="68"/>
      <c r="Q650" s="71">
        <v>0</v>
      </c>
      <c r="R650" s="68">
        <v>74.489795918367307</v>
      </c>
    </row>
    <row r="651" spans="1:18" x14ac:dyDescent="0.2">
      <c r="A651" s="141" t="s">
        <v>767</v>
      </c>
      <c r="B651" s="67" t="s">
        <v>1595</v>
      </c>
      <c r="C651" s="67">
        <v>29</v>
      </c>
      <c r="D651" s="67" t="s">
        <v>360</v>
      </c>
      <c r="E651" s="71">
        <v>0.53697258352856903</v>
      </c>
      <c r="F651" s="68">
        <v>12.825860271115699</v>
      </c>
      <c r="G651" s="71">
        <v>0.81344109563455802</v>
      </c>
      <c r="H651" s="68">
        <v>58.759124087591204</v>
      </c>
      <c r="I651" s="71">
        <v>0.57681114305868098</v>
      </c>
      <c r="J651" s="68">
        <v>5.9436913451512003</v>
      </c>
      <c r="K651" s="71">
        <v>0.75763809542103899</v>
      </c>
      <c r="L651" s="68">
        <v>22.002085505735099</v>
      </c>
      <c r="M651" s="71"/>
      <c r="N651" s="68"/>
      <c r="O651" s="71"/>
      <c r="P651" s="68"/>
      <c r="Q651" s="71">
        <v>0</v>
      </c>
      <c r="R651" s="68">
        <v>74.489795918367307</v>
      </c>
    </row>
    <row r="652" spans="1:18" x14ac:dyDescent="0.2">
      <c r="A652" s="141" t="s">
        <v>688</v>
      </c>
      <c r="B652" s="67" t="s">
        <v>1596</v>
      </c>
      <c r="C652" s="67">
        <v>29</v>
      </c>
      <c r="D652" s="67" t="s">
        <v>360</v>
      </c>
      <c r="E652" s="71">
        <v>0.46034438330074501</v>
      </c>
      <c r="F652" s="68">
        <v>2.60688216892596</v>
      </c>
      <c r="G652" s="71">
        <v>0.59883022168212297</v>
      </c>
      <c r="H652" s="68">
        <v>6.4129301355578701</v>
      </c>
      <c r="I652" s="71">
        <v>0.70678131670674305</v>
      </c>
      <c r="J652" s="68">
        <v>42.492179353493199</v>
      </c>
      <c r="K652" s="71">
        <v>0.53576599481411402</v>
      </c>
      <c r="L652" s="68">
        <v>0.67778936392075095</v>
      </c>
      <c r="M652" s="71"/>
      <c r="N652" s="68"/>
      <c r="O652" s="71"/>
      <c r="P652" s="68"/>
      <c r="Q652" s="71">
        <v>0</v>
      </c>
      <c r="R652" s="68">
        <v>74.489795918367307</v>
      </c>
    </row>
    <row r="653" spans="1:18" x14ac:dyDescent="0.2">
      <c r="A653" s="141" t="s">
        <v>1597</v>
      </c>
      <c r="B653" s="67" t="s">
        <v>1598</v>
      </c>
      <c r="C653" s="67">
        <v>29</v>
      </c>
      <c r="D653" s="67" t="s">
        <v>360</v>
      </c>
      <c r="E653" s="71">
        <v>0.57639017203368204</v>
      </c>
      <c r="F653" s="68">
        <v>22.784150156412899</v>
      </c>
      <c r="G653" s="71">
        <v>0.715201111607075</v>
      </c>
      <c r="H653" s="68">
        <v>29.092805005213801</v>
      </c>
      <c r="I653" s="71">
        <v>0.78178376899510804</v>
      </c>
      <c r="J653" s="68">
        <v>74.348279457768498</v>
      </c>
      <c r="K653" s="71">
        <v>0.80857580753254499</v>
      </c>
      <c r="L653" s="68">
        <v>33.368091762252298</v>
      </c>
      <c r="M653" s="71"/>
      <c r="N653" s="68"/>
      <c r="O653" s="71"/>
      <c r="P653" s="68"/>
      <c r="Q653" s="71">
        <v>0</v>
      </c>
      <c r="R653" s="68">
        <v>74.489795918367307</v>
      </c>
    </row>
    <row r="654" spans="1:18" x14ac:dyDescent="0.2">
      <c r="A654" s="141" t="s">
        <v>1599</v>
      </c>
      <c r="B654" s="67" t="s">
        <v>1600</v>
      </c>
      <c r="C654" s="67">
        <v>29</v>
      </c>
      <c r="D654" s="67" t="s">
        <v>360</v>
      </c>
      <c r="E654" s="71">
        <v>0.57448297366377998</v>
      </c>
      <c r="F654" s="68">
        <v>22.3670490093848</v>
      </c>
      <c r="G654" s="71">
        <v>0.68504318357901794</v>
      </c>
      <c r="H654" s="68">
        <v>21.2200208550573</v>
      </c>
      <c r="I654" s="71">
        <v>0.72956343912070598</v>
      </c>
      <c r="J654" s="68">
        <v>52.033368091762298</v>
      </c>
      <c r="K654" s="71">
        <v>0.88332527195539501</v>
      </c>
      <c r="L654" s="68">
        <v>58.081334723670501</v>
      </c>
      <c r="M654" s="71"/>
      <c r="N654" s="68"/>
      <c r="O654" s="71"/>
      <c r="P654" s="68"/>
      <c r="Q654" s="71">
        <v>0</v>
      </c>
      <c r="R654" s="68">
        <v>74.489795918367307</v>
      </c>
    </row>
    <row r="655" spans="1:18" x14ac:dyDescent="0.2">
      <c r="A655" s="141" t="s">
        <v>1601</v>
      </c>
      <c r="B655" s="67" t="s">
        <v>1602</v>
      </c>
      <c r="C655" s="67">
        <v>29</v>
      </c>
      <c r="D655" s="67" t="s">
        <v>360</v>
      </c>
      <c r="E655" s="71">
        <v>0.64878512846214398</v>
      </c>
      <c r="F655" s="68">
        <v>44.316996871741402</v>
      </c>
      <c r="G655" s="71">
        <v>0.76607281453412401</v>
      </c>
      <c r="H655" s="68">
        <v>41.866527632950998</v>
      </c>
      <c r="I655" s="71">
        <v>0.86156376630578702</v>
      </c>
      <c r="J655" s="68">
        <v>90.771637122002105</v>
      </c>
      <c r="K655" s="71">
        <v>0.967503933008665</v>
      </c>
      <c r="L655" s="68">
        <v>94.369134515119896</v>
      </c>
      <c r="M655" s="71"/>
      <c r="N655" s="68"/>
      <c r="O655" s="71"/>
      <c r="P655" s="68"/>
      <c r="Q655" s="71">
        <v>0</v>
      </c>
      <c r="R655" s="68">
        <v>74.489795918367307</v>
      </c>
    </row>
    <row r="656" spans="1:18" x14ac:dyDescent="0.2">
      <c r="A656" s="141" t="s">
        <v>619</v>
      </c>
      <c r="B656" s="67" t="s">
        <v>1603</v>
      </c>
      <c r="C656" s="67">
        <v>29</v>
      </c>
      <c r="D656" s="67" t="s">
        <v>360</v>
      </c>
      <c r="E656" s="71">
        <v>0.604524737944934</v>
      </c>
      <c r="F656" s="68">
        <v>30.500521376433799</v>
      </c>
      <c r="G656" s="71">
        <v>0.77085143164206005</v>
      </c>
      <c r="H656" s="68">
        <v>43.534932221063599</v>
      </c>
      <c r="I656" s="71">
        <v>0.930074190262973</v>
      </c>
      <c r="J656" s="68">
        <v>96.246089676746607</v>
      </c>
      <c r="K656" s="71">
        <v>0.71717332987470495</v>
      </c>
      <c r="L656" s="68">
        <v>13.9728884254432</v>
      </c>
      <c r="M656" s="71"/>
      <c r="N656" s="68"/>
      <c r="O656" s="71"/>
      <c r="P656" s="68"/>
      <c r="Q656" s="71">
        <v>0</v>
      </c>
      <c r="R656" s="68">
        <v>74.489795918367307</v>
      </c>
    </row>
    <row r="657" spans="1:18" x14ac:dyDescent="0.2">
      <c r="A657" s="141" t="s">
        <v>1604</v>
      </c>
      <c r="B657" s="67" t="s">
        <v>1605</v>
      </c>
      <c r="C657" s="67">
        <v>29</v>
      </c>
      <c r="D657" s="67" t="s">
        <v>360</v>
      </c>
      <c r="E657" s="71">
        <v>0.57316739331675204</v>
      </c>
      <c r="F657" s="68">
        <v>22.002085505735099</v>
      </c>
      <c r="G657" s="71">
        <v>0.83553430025494901</v>
      </c>
      <c r="H657" s="68">
        <v>69.238790406673601</v>
      </c>
      <c r="I657" s="71">
        <v>0.74862297625154794</v>
      </c>
      <c r="J657" s="68">
        <v>61.418143899895703</v>
      </c>
      <c r="K657" s="71">
        <v>0.70851229676050997</v>
      </c>
      <c r="L657" s="68">
        <v>12.721584984358699</v>
      </c>
      <c r="M657" s="71"/>
      <c r="N657" s="68"/>
      <c r="O657" s="71"/>
      <c r="P657" s="68"/>
      <c r="Q657" s="71">
        <v>0</v>
      </c>
      <c r="R657" s="68">
        <v>74.489795918367307</v>
      </c>
    </row>
    <row r="658" spans="1:18" x14ac:dyDescent="0.2">
      <c r="A658" s="141" t="s">
        <v>1606</v>
      </c>
      <c r="B658" s="67" t="s">
        <v>1607</v>
      </c>
      <c r="C658" s="67">
        <v>29</v>
      </c>
      <c r="D658" s="67" t="s">
        <v>360</v>
      </c>
      <c r="E658" s="71">
        <v>0.57441648723213001</v>
      </c>
      <c r="F658" s="68">
        <v>22.314911366006299</v>
      </c>
      <c r="G658" s="71">
        <v>0.82004960989218101</v>
      </c>
      <c r="H658" s="68">
        <v>61.783107403545401</v>
      </c>
      <c r="I658" s="71">
        <v>0.74216639220432501</v>
      </c>
      <c r="J658" s="68">
        <v>57.820646506777898</v>
      </c>
      <c r="K658" s="71">
        <v>0.73544994683201304</v>
      </c>
      <c r="L658" s="68">
        <v>17.153284671532798</v>
      </c>
      <c r="M658" s="71"/>
      <c r="N658" s="68"/>
      <c r="O658" s="71"/>
      <c r="P658" s="68"/>
      <c r="Q658" s="71">
        <v>0</v>
      </c>
      <c r="R658" s="68">
        <v>74.489795918367307</v>
      </c>
    </row>
    <row r="659" spans="1:18" x14ac:dyDescent="0.2">
      <c r="A659" s="141" t="s">
        <v>1608</v>
      </c>
      <c r="B659" s="67" t="s">
        <v>1609</v>
      </c>
      <c r="C659" s="67">
        <v>29</v>
      </c>
      <c r="D659" s="67" t="s">
        <v>360</v>
      </c>
      <c r="E659" s="71">
        <v>0.59791125401934397</v>
      </c>
      <c r="F659" s="68">
        <v>28.675703858185599</v>
      </c>
      <c r="G659" s="71">
        <v>0.82959535885992997</v>
      </c>
      <c r="H659" s="68">
        <v>66.319082377476505</v>
      </c>
      <c r="I659" s="71">
        <v>0.75235365425277001</v>
      </c>
      <c r="J659" s="68">
        <v>63.399374348279501</v>
      </c>
      <c r="K659" s="71">
        <v>0.80969600296467503</v>
      </c>
      <c r="L659" s="68">
        <v>33.576642335766401</v>
      </c>
      <c r="M659" s="71"/>
      <c r="N659" s="68"/>
      <c r="O659" s="71"/>
      <c r="P659" s="68"/>
      <c r="Q659" s="71">
        <v>0</v>
      </c>
      <c r="R659" s="68">
        <v>74.489795918367307</v>
      </c>
    </row>
    <row r="660" spans="1:18" x14ac:dyDescent="0.2">
      <c r="A660" s="141" t="s">
        <v>1610</v>
      </c>
      <c r="B660" s="67" t="s">
        <v>1611</v>
      </c>
      <c r="C660" s="67">
        <v>29</v>
      </c>
      <c r="D660" s="67" t="s">
        <v>360</v>
      </c>
      <c r="E660" s="71">
        <v>0.60105294946194399</v>
      </c>
      <c r="F660" s="68">
        <v>29.718456725755999</v>
      </c>
      <c r="G660" s="71">
        <v>0.85179008103901899</v>
      </c>
      <c r="H660" s="68">
        <v>76.903023983316004</v>
      </c>
      <c r="I660" s="71">
        <v>0.78140024350016901</v>
      </c>
      <c r="J660" s="68">
        <v>74.087591240875895</v>
      </c>
      <c r="K660" s="71">
        <v>0.77102147330858894</v>
      </c>
      <c r="L660" s="68">
        <v>24.921793534932199</v>
      </c>
      <c r="M660" s="71"/>
      <c r="N660" s="68"/>
      <c r="O660" s="71"/>
      <c r="P660" s="68"/>
      <c r="Q660" s="71">
        <v>0</v>
      </c>
      <c r="R660" s="68">
        <v>74.489795918367307</v>
      </c>
    </row>
    <row r="661" spans="1:18" x14ac:dyDescent="0.2">
      <c r="A661" s="141" t="s">
        <v>1612</v>
      </c>
      <c r="B661" s="67" t="s">
        <v>1613</v>
      </c>
      <c r="C661" s="67">
        <v>29</v>
      </c>
      <c r="D661" s="67" t="s">
        <v>360</v>
      </c>
      <c r="E661" s="71">
        <v>0.60654535207085403</v>
      </c>
      <c r="F661" s="68">
        <v>31.230448383733101</v>
      </c>
      <c r="G661" s="71">
        <v>0.83081812758543705</v>
      </c>
      <c r="H661" s="68">
        <v>66.840458811261698</v>
      </c>
      <c r="I661" s="71">
        <v>0.76438635234247998</v>
      </c>
      <c r="J661" s="68">
        <v>67.674661105317995</v>
      </c>
      <c r="K661" s="71">
        <v>0.83097692835549997</v>
      </c>
      <c r="L661" s="68">
        <v>39.468196037539101</v>
      </c>
      <c r="M661" s="71"/>
      <c r="N661" s="68"/>
      <c r="O661" s="71"/>
      <c r="P661" s="68"/>
      <c r="Q661" s="71">
        <v>0</v>
      </c>
      <c r="R661" s="68">
        <v>74.489795918367307</v>
      </c>
    </row>
    <row r="662" spans="1:18" x14ac:dyDescent="0.2">
      <c r="A662" s="141" t="s">
        <v>1614</v>
      </c>
      <c r="B662" s="67" t="s">
        <v>1615</v>
      </c>
      <c r="C662" s="67">
        <v>29</v>
      </c>
      <c r="D662" s="67" t="s">
        <v>360</v>
      </c>
      <c r="E662" s="71">
        <v>0.82567992448537897</v>
      </c>
      <c r="F662" s="68">
        <v>82.377476538060506</v>
      </c>
      <c r="G662" s="71">
        <v>0.85159764345456102</v>
      </c>
      <c r="H662" s="68">
        <v>76.798748696558903</v>
      </c>
      <c r="I662" s="71">
        <v>0.772772653522108</v>
      </c>
      <c r="J662" s="68">
        <v>70.959332638164796</v>
      </c>
      <c r="K662" s="71">
        <v>0.852669476479467</v>
      </c>
      <c r="L662" s="68">
        <v>47.393117831074001</v>
      </c>
      <c r="M662" s="71"/>
      <c r="N662" s="68"/>
      <c r="O662" s="71"/>
      <c r="P662" s="68"/>
      <c r="Q662" s="71"/>
      <c r="R662" s="68"/>
    </row>
    <row r="663" spans="1:18" x14ac:dyDescent="0.2">
      <c r="A663" s="141" t="s">
        <v>1616</v>
      </c>
      <c r="B663" s="67" t="s">
        <v>1617</v>
      </c>
      <c r="C663" s="67">
        <v>29</v>
      </c>
      <c r="D663" s="67" t="s">
        <v>360</v>
      </c>
      <c r="E663" s="71">
        <v>0.65269757223590597</v>
      </c>
      <c r="F663" s="68">
        <v>45.411887382690303</v>
      </c>
      <c r="G663" s="71">
        <v>0.83689406574356195</v>
      </c>
      <c r="H663" s="68">
        <v>69.864442127215895</v>
      </c>
      <c r="I663" s="71">
        <v>0.81796266415580099</v>
      </c>
      <c r="J663" s="68">
        <v>84.671532846715294</v>
      </c>
      <c r="K663" s="71">
        <v>0.95593355904426103</v>
      </c>
      <c r="L663" s="68">
        <v>90.875912408759106</v>
      </c>
      <c r="M663" s="71"/>
      <c r="N663" s="68"/>
      <c r="O663" s="71"/>
      <c r="P663" s="68"/>
      <c r="Q663" s="71">
        <v>0</v>
      </c>
      <c r="R663" s="68">
        <v>74.489795918367307</v>
      </c>
    </row>
    <row r="664" spans="1:18" x14ac:dyDescent="0.2">
      <c r="A664" s="141" t="s">
        <v>1618</v>
      </c>
      <c r="B664" s="67" t="s">
        <v>1619</v>
      </c>
      <c r="C664" s="67">
        <v>29</v>
      </c>
      <c r="D664" s="67" t="s">
        <v>360</v>
      </c>
      <c r="E664" s="71">
        <v>0.72951321446009798</v>
      </c>
      <c r="F664" s="68">
        <v>62.982273201251303</v>
      </c>
      <c r="G664" s="71">
        <v>0.84238394223158997</v>
      </c>
      <c r="H664" s="68">
        <v>72.314911366006299</v>
      </c>
      <c r="I664" s="71">
        <v>0.76981726733049005</v>
      </c>
      <c r="J664" s="68">
        <v>69.655891553701807</v>
      </c>
      <c r="K664" s="71">
        <v>0.95605164827831002</v>
      </c>
      <c r="L664" s="68">
        <v>90.928050052137607</v>
      </c>
      <c r="M664" s="71"/>
      <c r="N664" s="68"/>
      <c r="O664" s="71"/>
      <c r="P664" s="68"/>
      <c r="Q664" s="71">
        <v>0.3498</v>
      </c>
      <c r="R664" s="68">
        <v>80.867346938775498</v>
      </c>
    </row>
    <row r="665" spans="1:18" x14ac:dyDescent="0.2">
      <c r="A665" s="141" t="s">
        <v>839</v>
      </c>
      <c r="B665" s="67" t="s">
        <v>1620</v>
      </c>
      <c r="C665" s="67">
        <v>29</v>
      </c>
      <c r="D665" s="67" t="s">
        <v>360</v>
      </c>
      <c r="E665" s="71">
        <v>0.821283893464824</v>
      </c>
      <c r="F665" s="68">
        <v>81.126173096976004</v>
      </c>
      <c r="G665" s="71">
        <v>0.76540598402079696</v>
      </c>
      <c r="H665" s="68">
        <v>41.605839416058402</v>
      </c>
      <c r="I665" s="71">
        <v>0.79751421858134897</v>
      </c>
      <c r="J665" s="68">
        <v>79.7705943691345</v>
      </c>
      <c r="K665" s="71">
        <v>0.90093147779232796</v>
      </c>
      <c r="L665" s="68">
        <v>66.9968717413973</v>
      </c>
      <c r="M665" s="71"/>
      <c r="N665" s="68"/>
      <c r="O665" s="71"/>
      <c r="P665" s="68"/>
      <c r="Q665" s="71"/>
      <c r="R665" s="68"/>
    </row>
    <row r="666" spans="1:18" x14ac:dyDescent="0.2">
      <c r="A666" s="141" t="s">
        <v>1621</v>
      </c>
      <c r="B666" s="67" t="s">
        <v>1622</v>
      </c>
      <c r="C666" s="67">
        <v>29</v>
      </c>
      <c r="D666" s="67" t="s">
        <v>360</v>
      </c>
      <c r="E666" s="71">
        <v>0.82893921584435404</v>
      </c>
      <c r="F666" s="68">
        <v>83.628779979144895</v>
      </c>
      <c r="G666" s="71">
        <v>0.81195295033743797</v>
      </c>
      <c r="H666" s="68">
        <v>57.924921793534899</v>
      </c>
      <c r="I666" s="71">
        <v>0.78010398773417899</v>
      </c>
      <c r="J666" s="68">
        <v>73.722627737226304</v>
      </c>
      <c r="K666" s="71">
        <v>0.89476070946144604</v>
      </c>
      <c r="L666" s="68">
        <v>63.712200208550598</v>
      </c>
      <c r="M666" s="71"/>
      <c r="N666" s="68"/>
      <c r="O666" s="71"/>
      <c r="P666" s="68"/>
      <c r="Q666" s="71"/>
      <c r="R666" s="68"/>
    </row>
    <row r="667" spans="1:18" x14ac:dyDescent="0.2">
      <c r="A667" s="141" t="s">
        <v>1623</v>
      </c>
      <c r="B667" s="67" t="s">
        <v>1624</v>
      </c>
      <c r="C667" s="67">
        <v>29</v>
      </c>
      <c r="D667" s="67" t="s">
        <v>360</v>
      </c>
      <c r="E667" s="71">
        <v>0.62108454211719499</v>
      </c>
      <c r="F667" s="68">
        <v>35.505735140771598</v>
      </c>
      <c r="G667" s="71">
        <v>0.78139726023422396</v>
      </c>
      <c r="H667" s="68">
        <v>46.8196037539103</v>
      </c>
      <c r="I667" s="71">
        <v>0.79190076021114997</v>
      </c>
      <c r="J667" s="68">
        <v>77.424400417101097</v>
      </c>
      <c r="K667" s="71">
        <v>0.91104014802340705</v>
      </c>
      <c r="L667" s="68">
        <v>71.741397288842506</v>
      </c>
      <c r="M667" s="71"/>
      <c r="N667" s="68"/>
      <c r="O667" s="71"/>
      <c r="P667" s="68"/>
      <c r="Q667" s="71">
        <v>0</v>
      </c>
      <c r="R667" s="68">
        <v>74.489795918367307</v>
      </c>
    </row>
    <row r="668" spans="1:18" x14ac:dyDescent="0.2">
      <c r="A668" s="141" t="s">
        <v>769</v>
      </c>
      <c r="B668" s="67" t="s">
        <v>1625</v>
      </c>
      <c r="C668" s="67">
        <v>29</v>
      </c>
      <c r="D668" s="67" t="s">
        <v>360</v>
      </c>
      <c r="E668" s="71">
        <v>0.84713477890739397</v>
      </c>
      <c r="F668" s="68">
        <v>87.486965589155403</v>
      </c>
      <c r="G668" s="71">
        <v>0.80794321822718895</v>
      </c>
      <c r="H668" s="68">
        <v>56.673618352450497</v>
      </c>
      <c r="I668" s="71">
        <v>0.77788044855086202</v>
      </c>
      <c r="J668" s="68">
        <v>72.992700729926995</v>
      </c>
      <c r="K668" s="71">
        <v>0.95558066994413204</v>
      </c>
      <c r="L668" s="68">
        <v>90.719499478623604</v>
      </c>
      <c r="M668" s="71"/>
      <c r="N668" s="68"/>
      <c r="O668" s="71"/>
      <c r="P668" s="68"/>
      <c r="Q668" s="71"/>
      <c r="R668" s="68"/>
    </row>
    <row r="669" spans="1:18" x14ac:dyDescent="0.2">
      <c r="A669" s="141" t="s">
        <v>1626</v>
      </c>
      <c r="B669" s="67" t="s">
        <v>1627</v>
      </c>
      <c r="C669" s="67">
        <v>29</v>
      </c>
      <c r="D669" s="67" t="s">
        <v>360</v>
      </c>
      <c r="E669" s="71">
        <v>0.830739020277104</v>
      </c>
      <c r="F669" s="68">
        <v>83.941605839416098</v>
      </c>
      <c r="G669" s="71">
        <v>0.79242661227177302</v>
      </c>
      <c r="H669" s="68">
        <v>50.834202294056297</v>
      </c>
      <c r="I669" s="71">
        <v>0.747571839141979</v>
      </c>
      <c r="J669" s="68">
        <v>60.531803962460899</v>
      </c>
      <c r="K669" s="71">
        <v>0.95221860941755998</v>
      </c>
      <c r="L669" s="68">
        <v>89.989572471324294</v>
      </c>
      <c r="M669" s="71"/>
      <c r="N669" s="68"/>
      <c r="O669" s="71"/>
      <c r="P669" s="68"/>
      <c r="Q669" s="71"/>
      <c r="R669" s="68"/>
    </row>
    <row r="670" spans="1:18" x14ac:dyDescent="0.2">
      <c r="A670" s="141" t="s">
        <v>1628</v>
      </c>
      <c r="B670" s="67" t="s">
        <v>1629</v>
      </c>
      <c r="C670" s="67">
        <v>29</v>
      </c>
      <c r="D670" s="67" t="s">
        <v>360</v>
      </c>
      <c r="E670" s="71">
        <v>0.83959321939836096</v>
      </c>
      <c r="F670" s="68">
        <v>86.1835245046924</v>
      </c>
      <c r="G670" s="71">
        <v>0.80278810753006802</v>
      </c>
      <c r="H670" s="68">
        <v>54.171011470281499</v>
      </c>
      <c r="I670" s="71">
        <v>0.75633555842005995</v>
      </c>
      <c r="J670" s="68">
        <v>64.546402502606895</v>
      </c>
      <c r="K670" s="71">
        <v>0.95965599224495401</v>
      </c>
      <c r="L670" s="68">
        <v>92.179353493222095</v>
      </c>
      <c r="M670" s="71"/>
      <c r="N670" s="68"/>
      <c r="O670" s="71"/>
      <c r="P670" s="68"/>
      <c r="Q670" s="71"/>
      <c r="R670" s="68"/>
    </row>
    <row r="671" spans="1:18" x14ac:dyDescent="0.2">
      <c r="A671" s="141" t="s">
        <v>1630</v>
      </c>
      <c r="B671" s="67" t="s">
        <v>1631</v>
      </c>
      <c r="C671" s="67">
        <v>29</v>
      </c>
      <c r="D671" s="67" t="s">
        <v>360</v>
      </c>
      <c r="E671" s="71">
        <v>0.837817811300966</v>
      </c>
      <c r="F671" s="68">
        <v>85.662148070907193</v>
      </c>
      <c r="G671" s="71">
        <v>0.81352318012773295</v>
      </c>
      <c r="H671" s="68">
        <v>58.811261730969797</v>
      </c>
      <c r="I671" s="71">
        <v>0.74558638902351404</v>
      </c>
      <c r="J671" s="68">
        <v>59.541188738269</v>
      </c>
      <c r="K671" s="71">
        <v>0.95434386475165101</v>
      </c>
      <c r="L671" s="68">
        <v>90.458811261731</v>
      </c>
      <c r="M671" s="71"/>
      <c r="N671" s="68"/>
      <c r="O671" s="71"/>
      <c r="P671" s="68"/>
      <c r="Q671" s="71"/>
      <c r="R671" s="68"/>
    </row>
    <row r="672" spans="1:18" x14ac:dyDescent="0.2">
      <c r="A672" s="141" t="s">
        <v>1632</v>
      </c>
      <c r="B672" s="67" t="s">
        <v>1633</v>
      </c>
      <c r="C672" s="67">
        <v>29</v>
      </c>
      <c r="D672" s="67" t="s">
        <v>360</v>
      </c>
      <c r="E672" s="71">
        <v>0.61548110024932901</v>
      </c>
      <c r="F672" s="68">
        <v>33.576642335766401</v>
      </c>
      <c r="G672" s="71">
        <v>0.81571600251590703</v>
      </c>
      <c r="H672" s="68">
        <v>59.645464025026101</v>
      </c>
      <c r="I672" s="71">
        <v>0.74923324774330902</v>
      </c>
      <c r="J672" s="68">
        <v>61.6788321167883</v>
      </c>
      <c r="K672" s="71">
        <v>0.89697515073809797</v>
      </c>
      <c r="L672" s="68">
        <v>64.859228362878</v>
      </c>
      <c r="M672" s="71"/>
      <c r="N672" s="68"/>
      <c r="O672" s="71"/>
      <c r="P672" s="68"/>
      <c r="Q672" s="71">
        <v>0</v>
      </c>
      <c r="R672" s="68">
        <v>74.489795918367307</v>
      </c>
    </row>
    <row r="673" spans="1:18" x14ac:dyDescent="0.2">
      <c r="A673" s="141" t="s">
        <v>1634</v>
      </c>
      <c r="B673" s="67" t="s">
        <v>1635</v>
      </c>
      <c r="C673" s="67">
        <v>29</v>
      </c>
      <c r="D673" s="67" t="s">
        <v>360</v>
      </c>
      <c r="E673" s="71">
        <v>0.65607514068301298</v>
      </c>
      <c r="F673" s="68">
        <v>46.089676746611097</v>
      </c>
      <c r="G673" s="71">
        <v>0.86351881115377604</v>
      </c>
      <c r="H673" s="68">
        <v>81.9082377476538</v>
      </c>
      <c r="I673" s="71">
        <v>0.79928403108855195</v>
      </c>
      <c r="J673" s="68">
        <v>80.448383733055294</v>
      </c>
      <c r="K673" s="71">
        <v>0.96149772048972304</v>
      </c>
      <c r="L673" s="68">
        <v>92.648592283628801</v>
      </c>
      <c r="M673" s="71"/>
      <c r="N673" s="68"/>
      <c r="O673" s="71"/>
      <c r="P673" s="68"/>
      <c r="Q673" s="71">
        <v>0</v>
      </c>
      <c r="R673" s="68">
        <v>74.489795918367307</v>
      </c>
    </row>
    <row r="674" spans="1:18" x14ac:dyDescent="0.2">
      <c r="A674" s="141" t="s">
        <v>1636</v>
      </c>
      <c r="B674" s="67" t="s">
        <v>1637</v>
      </c>
      <c r="C674" s="67">
        <v>29</v>
      </c>
      <c r="D674" s="67" t="s">
        <v>360</v>
      </c>
      <c r="E674" s="71">
        <v>0.65537180950374596</v>
      </c>
      <c r="F674" s="68">
        <v>45.933263816475502</v>
      </c>
      <c r="G674" s="71">
        <v>0.84295022314745605</v>
      </c>
      <c r="H674" s="68">
        <v>72.471324296141802</v>
      </c>
      <c r="I674" s="71">
        <v>0.792568177452739</v>
      </c>
      <c r="J674" s="68">
        <v>77.789363920750802</v>
      </c>
      <c r="K674" s="71">
        <v>0.98596883741478902</v>
      </c>
      <c r="L674" s="68">
        <v>98.435870698644393</v>
      </c>
      <c r="M674" s="71"/>
      <c r="N674" s="68"/>
      <c r="O674" s="71"/>
      <c r="P674" s="68"/>
      <c r="Q674" s="71">
        <v>0</v>
      </c>
      <c r="R674" s="68">
        <v>74.489795918367307</v>
      </c>
    </row>
    <row r="675" spans="1:18" x14ac:dyDescent="0.2">
      <c r="A675" s="141" t="s">
        <v>1638</v>
      </c>
      <c r="B675" s="67" t="s">
        <v>1639</v>
      </c>
      <c r="C675" s="67">
        <v>29</v>
      </c>
      <c r="D675" s="67" t="s">
        <v>360</v>
      </c>
      <c r="E675" s="71">
        <v>0.66908946804842095</v>
      </c>
      <c r="F675" s="68">
        <v>49.687174139728903</v>
      </c>
      <c r="G675" s="71">
        <v>0.85257886841780495</v>
      </c>
      <c r="H675" s="68">
        <v>77.267987486965595</v>
      </c>
      <c r="I675" s="71">
        <v>0.84156611180804397</v>
      </c>
      <c r="J675" s="68">
        <v>88.894681960375394</v>
      </c>
      <c r="K675" s="71">
        <v>0.98221289196783301</v>
      </c>
      <c r="L675" s="68">
        <v>97.445255474452594</v>
      </c>
      <c r="M675" s="71"/>
      <c r="N675" s="68"/>
      <c r="O675" s="71"/>
      <c r="P675" s="68"/>
      <c r="Q675" s="71">
        <v>0</v>
      </c>
      <c r="R675" s="68">
        <v>74.489795918367307</v>
      </c>
    </row>
    <row r="676" spans="1:18" x14ac:dyDescent="0.2">
      <c r="A676" s="141" t="s">
        <v>1640</v>
      </c>
      <c r="B676" s="67" t="s">
        <v>1641</v>
      </c>
      <c r="C676" s="67">
        <v>29</v>
      </c>
      <c r="D676" s="67" t="s">
        <v>360</v>
      </c>
      <c r="E676" s="71">
        <v>0.637404926386135</v>
      </c>
      <c r="F676" s="68">
        <v>41.553701772679901</v>
      </c>
      <c r="G676" s="71">
        <v>0.86403239772044904</v>
      </c>
      <c r="H676" s="68">
        <v>82.064650677789402</v>
      </c>
      <c r="I676" s="71">
        <v>0.75893016021597404</v>
      </c>
      <c r="J676" s="68">
        <v>65.589155370177295</v>
      </c>
      <c r="K676" s="71">
        <v>0.92665714760811702</v>
      </c>
      <c r="L676" s="68">
        <v>78.102189781021906</v>
      </c>
      <c r="M676" s="71"/>
      <c r="N676" s="68"/>
      <c r="O676" s="71"/>
      <c r="P676" s="68"/>
      <c r="Q676" s="71">
        <v>0</v>
      </c>
      <c r="R676" s="68">
        <v>74.489795918367307</v>
      </c>
    </row>
    <row r="677" spans="1:18" x14ac:dyDescent="0.2">
      <c r="A677" s="141" t="s">
        <v>1642</v>
      </c>
      <c r="B677" s="67" t="s">
        <v>1643</v>
      </c>
      <c r="C677" s="67">
        <v>29</v>
      </c>
      <c r="D677" s="67" t="s">
        <v>360</v>
      </c>
      <c r="E677" s="71">
        <v>0.61738531070575697</v>
      </c>
      <c r="F677" s="68">
        <v>34.254431699687203</v>
      </c>
      <c r="G677" s="71">
        <v>0.76617328336655199</v>
      </c>
      <c r="H677" s="68">
        <v>41.918665276329499</v>
      </c>
      <c r="I677" s="71">
        <v>0.76553511680805997</v>
      </c>
      <c r="J677" s="68">
        <v>67.987486965589198</v>
      </c>
      <c r="K677" s="71">
        <v>0.93783284264841704</v>
      </c>
      <c r="L677" s="68">
        <v>84.150156412930102</v>
      </c>
      <c r="M677" s="71"/>
      <c r="N677" s="68"/>
      <c r="O677" s="71"/>
      <c r="P677" s="68"/>
      <c r="Q677" s="71">
        <v>0</v>
      </c>
      <c r="R677" s="68">
        <v>74.489795918367307</v>
      </c>
    </row>
    <row r="678" spans="1:18" x14ac:dyDescent="0.2">
      <c r="A678" s="141" t="s">
        <v>1644</v>
      </c>
      <c r="B678" s="67" t="s">
        <v>1645</v>
      </c>
      <c r="C678" s="67">
        <v>29</v>
      </c>
      <c r="D678" s="67" t="s">
        <v>360</v>
      </c>
      <c r="E678" s="71">
        <v>0.61619361887337598</v>
      </c>
      <c r="F678" s="68">
        <v>33.785192909280497</v>
      </c>
      <c r="G678" s="71">
        <v>0.87398307355049898</v>
      </c>
      <c r="H678" s="68">
        <v>86.079249217935399</v>
      </c>
      <c r="I678" s="71">
        <v>0.68281736260971204</v>
      </c>
      <c r="J678" s="68">
        <v>33.941605839416098</v>
      </c>
      <c r="K678" s="71">
        <v>0.90797403933329202</v>
      </c>
      <c r="L678" s="68">
        <v>70.177267987486999</v>
      </c>
      <c r="M678" s="71"/>
      <c r="N678" s="68"/>
      <c r="O678" s="71"/>
      <c r="P678" s="68"/>
      <c r="Q678" s="71">
        <v>0</v>
      </c>
      <c r="R678" s="68">
        <v>74.489795918367307</v>
      </c>
    </row>
    <row r="679" spans="1:18" x14ac:dyDescent="0.2">
      <c r="A679" s="141" t="s">
        <v>1646</v>
      </c>
      <c r="B679" s="67" t="s">
        <v>1647</v>
      </c>
      <c r="C679" s="67">
        <v>29</v>
      </c>
      <c r="D679" s="67" t="s">
        <v>360</v>
      </c>
      <c r="E679" s="71">
        <v>0.57069442051681796</v>
      </c>
      <c r="F679" s="68">
        <v>21.2200208550573</v>
      </c>
      <c r="G679" s="71">
        <v>0.757173971927393</v>
      </c>
      <c r="H679" s="68">
        <v>39.3639207507821</v>
      </c>
      <c r="I679" s="71">
        <v>0.80372304711102704</v>
      </c>
      <c r="J679" s="68">
        <v>81.282586027111606</v>
      </c>
      <c r="K679" s="71">
        <v>0.72188066302885201</v>
      </c>
      <c r="L679" s="68">
        <v>14.9113660062565</v>
      </c>
      <c r="M679" s="71"/>
      <c r="N679" s="68"/>
      <c r="O679" s="71"/>
      <c r="P679" s="68"/>
      <c r="Q679" s="71">
        <v>0</v>
      </c>
      <c r="R679" s="68">
        <v>74.489795918367307</v>
      </c>
    </row>
    <row r="680" spans="1:18" x14ac:dyDescent="0.2">
      <c r="A680" s="141" t="s">
        <v>1648</v>
      </c>
      <c r="B680" s="67" t="s">
        <v>1649</v>
      </c>
      <c r="C680" s="67">
        <v>37</v>
      </c>
      <c r="D680" s="67" t="s">
        <v>360</v>
      </c>
      <c r="E680" s="71">
        <v>0.82536628693708802</v>
      </c>
      <c r="F680" s="68">
        <v>82.273201251303405</v>
      </c>
      <c r="G680" s="71">
        <v>0.84909855408868296</v>
      </c>
      <c r="H680" s="68">
        <v>75.703858185610002</v>
      </c>
      <c r="I680" s="71">
        <v>0.75095952799201204</v>
      </c>
      <c r="J680" s="68">
        <v>62.7737226277372</v>
      </c>
      <c r="K680" s="71">
        <v>0.872449101422207</v>
      </c>
      <c r="L680" s="68">
        <v>54.431699687174103</v>
      </c>
      <c r="M680" s="71">
        <v>0.82895796424544999</v>
      </c>
      <c r="N680" s="68">
        <v>74.425727411944905</v>
      </c>
      <c r="O680" s="71"/>
      <c r="P680" s="68"/>
      <c r="Q680" s="71"/>
      <c r="R680" s="68"/>
    </row>
    <row r="681" spans="1:18" x14ac:dyDescent="0.2">
      <c r="A681" s="141" t="s">
        <v>1650</v>
      </c>
      <c r="B681" s="67" t="s">
        <v>1651</v>
      </c>
      <c r="C681" s="67">
        <v>37</v>
      </c>
      <c r="D681" s="67" t="s">
        <v>360</v>
      </c>
      <c r="E681" s="71">
        <v>0.67722490516707001</v>
      </c>
      <c r="F681" s="68">
        <v>51.876955161626697</v>
      </c>
      <c r="G681" s="71">
        <v>0.87087083454127301</v>
      </c>
      <c r="H681" s="68">
        <v>85.297184567257602</v>
      </c>
      <c r="I681" s="71">
        <v>0.79320952507297704</v>
      </c>
      <c r="J681" s="68">
        <v>77.997914494264904</v>
      </c>
      <c r="K681" s="71">
        <v>0.91724468160200101</v>
      </c>
      <c r="L681" s="68">
        <v>74.348279457768498</v>
      </c>
      <c r="M681" s="71">
        <v>0.804799484619101</v>
      </c>
      <c r="N681" s="68">
        <v>66.615620214395094</v>
      </c>
      <c r="O681" s="71"/>
      <c r="P681" s="68"/>
      <c r="Q681" s="71">
        <v>0</v>
      </c>
      <c r="R681" s="68">
        <v>74.489795918367307</v>
      </c>
    </row>
    <row r="682" spans="1:18" x14ac:dyDescent="0.2">
      <c r="A682" s="141" t="s">
        <v>1393</v>
      </c>
      <c r="B682" s="67" t="s">
        <v>1652</v>
      </c>
      <c r="C682" s="67">
        <v>37</v>
      </c>
      <c r="D682" s="67" t="s">
        <v>360</v>
      </c>
      <c r="E682" s="71">
        <v>0.85153147511462901</v>
      </c>
      <c r="F682" s="68">
        <v>88.790406673618307</v>
      </c>
      <c r="G682" s="71">
        <v>0.84622976470981104</v>
      </c>
      <c r="H682" s="68">
        <v>74.244004171011497</v>
      </c>
      <c r="I682" s="71">
        <v>0.79738619007561695</v>
      </c>
      <c r="J682" s="68">
        <v>79.562043795620397</v>
      </c>
      <c r="K682" s="71">
        <v>0.917446328343406</v>
      </c>
      <c r="L682" s="68">
        <v>74.400417101146999</v>
      </c>
      <c r="M682" s="71">
        <v>0.84506361732968305</v>
      </c>
      <c r="N682" s="68">
        <v>78.713629402756496</v>
      </c>
      <c r="O682" s="71"/>
      <c r="P682" s="68"/>
      <c r="Q682" s="71"/>
      <c r="R682" s="68"/>
    </row>
    <row r="683" spans="1:18" x14ac:dyDescent="0.2">
      <c r="A683" s="141" t="s">
        <v>1653</v>
      </c>
      <c r="B683" s="67" t="s">
        <v>1654</v>
      </c>
      <c r="C683" s="67">
        <v>37</v>
      </c>
      <c r="D683" s="67" t="s">
        <v>360</v>
      </c>
      <c r="E683" s="71">
        <v>0.72089179048242902</v>
      </c>
      <c r="F683" s="68">
        <v>61.626694473409799</v>
      </c>
      <c r="G683" s="71">
        <v>0.89492274015462503</v>
      </c>
      <c r="H683" s="68">
        <v>92.022940563086607</v>
      </c>
      <c r="I683" s="71">
        <v>0.83318928707196005</v>
      </c>
      <c r="J683" s="68">
        <v>87.799791449426493</v>
      </c>
      <c r="K683" s="71">
        <v>0.96686069551894505</v>
      </c>
      <c r="L683" s="68">
        <v>94.212721584984394</v>
      </c>
      <c r="M683" s="71">
        <v>0.90948622966661297</v>
      </c>
      <c r="N683" s="68">
        <v>91.117917304747294</v>
      </c>
      <c r="O683" s="71"/>
      <c r="P683" s="68"/>
      <c r="Q683" s="71">
        <v>0</v>
      </c>
      <c r="R683" s="68">
        <v>74.489795918367307</v>
      </c>
    </row>
    <row r="684" spans="1:18" x14ac:dyDescent="0.2">
      <c r="A684" s="141" t="s">
        <v>1655</v>
      </c>
      <c r="B684" s="67" t="s">
        <v>1656</v>
      </c>
      <c r="C684" s="67">
        <v>37</v>
      </c>
      <c r="D684" s="67" t="s">
        <v>360</v>
      </c>
      <c r="E684" s="71">
        <v>0.66677176363641999</v>
      </c>
      <c r="F684" s="68">
        <v>48.852971845672599</v>
      </c>
      <c r="G684" s="71">
        <v>0.82374065240963001</v>
      </c>
      <c r="H684" s="68">
        <v>63.2950990615224</v>
      </c>
      <c r="I684" s="71">
        <v>0.83683669987958698</v>
      </c>
      <c r="J684" s="68">
        <v>88.216892596454599</v>
      </c>
      <c r="K684" s="71">
        <v>0.92887818033965197</v>
      </c>
      <c r="L684" s="68">
        <v>79.144942648592306</v>
      </c>
      <c r="M684" s="71">
        <v>0.74440328555322899</v>
      </c>
      <c r="N684" s="68">
        <v>54.364471669219</v>
      </c>
      <c r="O684" s="71"/>
      <c r="P684" s="68"/>
      <c r="Q684" s="71">
        <v>0</v>
      </c>
      <c r="R684" s="68">
        <v>74.489795918367307</v>
      </c>
    </row>
    <row r="685" spans="1:18" x14ac:dyDescent="0.2">
      <c r="A685" s="141" t="s">
        <v>1657</v>
      </c>
      <c r="B685" s="67" t="s">
        <v>1658</v>
      </c>
      <c r="C685" s="67">
        <v>37</v>
      </c>
      <c r="D685" s="67" t="s">
        <v>360</v>
      </c>
      <c r="E685" s="71">
        <v>0.87630417538153904</v>
      </c>
      <c r="F685" s="68">
        <v>94.212721584984394</v>
      </c>
      <c r="G685" s="71">
        <v>0.85452880369484996</v>
      </c>
      <c r="H685" s="68">
        <v>78.050052137643405</v>
      </c>
      <c r="I685" s="71">
        <v>0.83869157100865299</v>
      </c>
      <c r="J685" s="68">
        <v>88.529718456725803</v>
      </c>
      <c r="K685" s="71">
        <v>0.93472140332450404</v>
      </c>
      <c r="L685" s="68">
        <v>82.794577685088598</v>
      </c>
      <c r="M685" s="71">
        <v>0.87727492349814795</v>
      </c>
      <c r="N685" s="68">
        <v>85.145482388974003</v>
      </c>
      <c r="O685" s="71"/>
      <c r="P685" s="68"/>
      <c r="Q685" s="71"/>
      <c r="R685" s="68"/>
    </row>
    <row r="686" spans="1:18" x14ac:dyDescent="0.2">
      <c r="A686" s="141" t="s">
        <v>1659</v>
      </c>
      <c r="B686" s="67" t="s">
        <v>1660</v>
      </c>
      <c r="C686" s="67">
        <v>37</v>
      </c>
      <c r="D686" s="67" t="s">
        <v>360</v>
      </c>
      <c r="E686" s="71">
        <v>0.73061344596983002</v>
      </c>
      <c r="F686" s="68">
        <v>63.2950990615224</v>
      </c>
      <c r="G686" s="71">
        <v>0.849518771214539</v>
      </c>
      <c r="H686" s="68">
        <v>76.016684045881107</v>
      </c>
      <c r="I686" s="71">
        <v>0.89469653592381404</v>
      </c>
      <c r="J686" s="68">
        <v>94.160583941605793</v>
      </c>
      <c r="K686" s="71">
        <v>0.98728645323100905</v>
      </c>
      <c r="L686" s="68">
        <v>98.592283628779995</v>
      </c>
      <c r="M686" s="71">
        <v>0.92156546947978701</v>
      </c>
      <c r="N686" s="68">
        <v>93.261868300153097</v>
      </c>
      <c r="O686" s="71"/>
      <c r="P686" s="68"/>
      <c r="Q686" s="71">
        <v>0</v>
      </c>
      <c r="R686" s="68">
        <v>74.489795918367307</v>
      </c>
    </row>
    <row r="687" spans="1:18" x14ac:dyDescent="0.2">
      <c r="A687" s="141" t="s">
        <v>1661</v>
      </c>
      <c r="B687" s="67" t="s">
        <v>1662</v>
      </c>
      <c r="C687" s="67">
        <v>37</v>
      </c>
      <c r="D687" s="67" t="s">
        <v>360</v>
      </c>
      <c r="E687" s="71">
        <v>0.85646843613829704</v>
      </c>
      <c r="F687" s="68">
        <v>90.041710114702795</v>
      </c>
      <c r="G687" s="71">
        <v>0.81521679280345005</v>
      </c>
      <c r="H687" s="68">
        <v>59.332638164754997</v>
      </c>
      <c r="I687" s="71">
        <v>0.89379483427836703</v>
      </c>
      <c r="J687" s="68">
        <v>93.952033368091804</v>
      </c>
      <c r="K687" s="71">
        <v>0.90803621958121095</v>
      </c>
      <c r="L687" s="68">
        <v>70.333680917622502</v>
      </c>
      <c r="M687" s="71">
        <v>0.80882589789015902</v>
      </c>
      <c r="N687" s="68">
        <v>67.840735068912693</v>
      </c>
      <c r="O687" s="71"/>
      <c r="P687" s="68"/>
      <c r="Q687" s="71"/>
      <c r="R687" s="68"/>
    </row>
    <row r="688" spans="1:18" x14ac:dyDescent="0.2">
      <c r="A688" s="141" t="s">
        <v>1528</v>
      </c>
      <c r="B688" s="67" t="s">
        <v>1663</v>
      </c>
      <c r="C688" s="67">
        <v>37</v>
      </c>
      <c r="D688" s="67" t="s">
        <v>360</v>
      </c>
      <c r="E688" s="71">
        <v>0.74747364551055295</v>
      </c>
      <c r="F688" s="68">
        <v>66.162669447341003</v>
      </c>
      <c r="G688" s="71">
        <v>0.84620941789197102</v>
      </c>
      <c r="H688" s="68">
        <v>74.191866527632996</v>
      </c>
      <c r="I688" s="71">
        <v>0.90534247606831497</v>
      </c>
      <c r="J688" s="68">
        <v>94.681960375391</v>
      </c>
      <c r="K688" s="71">
        <v>0.98581633359248</v>
      </c>
      <c r="L688" s="68">
        <v>98.331595411887406</v>
      </c>
      <c r="M688" s="71">
        <v>1</v>
      </c>
      <c r="N688" s="68">
        <v>100</v>
      </c>
      <c r="O688" s="71"/>
      <c r="P688" s="68"/>
      <c r="Q688" s="71">
        <v>0</v>
      </c>
      <c r="R688" s="68">
        <v>74.489795918367307</v>
      </c>
    </row>
    <row r="689" spans="1:18" x14ac:dyDescent="0.2">
      <c r="A689" s="141" t="s">
        <v>1664</v>
      </c>
      <c r="B689" s="67" t="s">
        <v>1665</v>
      </c>
      <c r="C689" s="67">
        <v>37</v>
      </c>
      <c r="D689" s="67" t="s">
        <v>360</v>
      </c>
      <c r="E689" s="71">
        <v>0.88719385721196198</v>
      </c>
      <c r="F689" s="68">
        <v>95.985401459854003</v>
      </c>
      <c r="G689" s="71">
        <v>0.81043050325911004</v>
      </c>
      <c r="H689" s="68">
        <v>57.4556830031283</v>
      </c>
      <c r="I689" s="71">
        <v>0.91131466293358099</v>
      </c>
      <c r="J689" s="68">
        <v>95.099061522419206</v>
      </c>
      <c r="K689" s="71">
        <v>0.98196664532547195</v>
      </c>
      <c r="L689" s="68">
        <v>97.340980187695493</v>
      </c>
      <c r="M689" s="71">
        <v>0.84506361732968305</v>
      </c>
      <c r="N689" s="68">
        <v>78.713629402756496</v>
      </c>
      <c r="O689" s="71"/>
      <c r="P689" s="68"/>
      <c r="Q689" s="71"/>
      <c r="R689" s="68"/>
    </row>
    <row r="690" spans="1:18" x14ac:dyDescent="0.2">
      <c r="A690" s="141" t="s">
        <v>1666</v>
      </c>
      <c r="B690" s="67" t="s">
        <v>1667</v>
      </c>
      <c r="C690" s="67">
        <v>37</v>
      </c>
      <c r="D690" s="67" t="s">
        <v>360</v>
      </c>
      <c r="E690" s="71">
        <v>0.87660313299861703</v>
      </c>
      <c r="F690" s="68">
        <v>94.369134515119896</v>
      </c>
      <c r="G690" s="71">
        <v>0.85265136115158302</v>
      </c>
      <c r="H690" s="68">
        <v>77.320125130344096</v>
      </c>
      <c r="I690" s="71">
        <v>0.82858160576350204</v>
      </c>
      <c r="J690" s="68">
        <v>86.965589155370196</v>
      </c>
      <c r="K690" s="71">
        <v>0.96401029466546895</v>
      </c>
      <c r="L690" s="68">
        <v>93.534932221063599</v>
      </c>
      <c r="M690" s="71">
        <v>0.861169270413915</v>
      </c>
      <c r="N690" s="68">
        <v>82.388973966309294</v>
      </c>
      <c r="O690" s="71"/>
      <c r="P690" s="68"/>
      <c r="Q690" s="71"/>
      <c r="R690" s="68"/>
    </row>
    <row r="691" spans="1:18" x14ac:dyDescent="0.2">
      <c r="A691" s="141" t="s">
        <v>1668</v>
      </c>
      <c r="B691" s="67" t="s">
        <v>1669</v>
      </c>
      <c r="C691" s="67">
        <v>37</v>
      </c>
      <c r="D691" s="67" t="s">
        <v>360</v>
      </c>
      <c r="E691" s="71">
        <v>0.73883477067995595</v>
      </c>
      <c r="F691" s="68">
        <v>64.494264859228394</v>
      </c>
      <c r="G691" s="71">
        <v>0.89690509248727501</v>
      </c>
      <c r="H691" s="68">
        <v>92.5443169968717</v>
      </c>
      <c r="I691" s="71">
        <v>0.88368046086413499</v>
      </c>
      <c r="J691" s="68">
        <v>92.961418143899905</v>
      </c>
      <c r="K691" s="71">
        <v>0.95175869785800205</v>
      </c>
      <c r="L691" s="68">
        <v>89.728884254431705</v>
      </c>
      <c r="M691" s="71">
        <v>0.96182960219036895</v>
      </c>
      <c r="N691" s="68">
        <v>97.243491577335405</v>
      </c>
      <c r="O691" s="71"/>
      <c r="P691" s="68"/>
      <c r="Q691" s="71">
        <v>0</v>
      </c>
      <c r="R691" s="68">
        <v>74.489795918367307</v>
      </c>
    </row>
    <row r="692" spans="1:18" x14ac:dyDescent="0.2">
      <c r="A692" s="141" t="s">
        <v>1670</v>
      </c>
      <c r="B692" s="67" t="s">
        <v>1671</v>
      </c>
      <c r="C692" s="67">
        <v>37</v>
      </c>
      <c r="D692" s="67" t="s">
        <v>360</v>
      </c>
      <c r="E692" s="71">
        <v>0.67174350424082196</v>
      </c>
      <c r="F692" s="68">
        <v>50.573514077163701</v>
      </c>
      <c r="G692" s="71">
        <v>0.81521963801060104</v>
      </c>
      <c r="H692" s="68">
        <v>59.384775808133497</v>
      </c>
      <c r="I692" s="71">
        <v>0.86364462887135596</v>
      </c>
      <c r="J692" s="68">
        <v>91.084462982273195</v>
      </c>
      <c r="K692" s="71">
        <v>0.94350279531104098</v>
      </c>
      <c r="L692" s="68">
        <v>86.809176225234594</v>
      </c>
      <c r="M692" s="71">
        <v>0.73635045901111296</v>
      </c>
      <c r="N692" s="68">
        <v>52.679938744257299</v>
      </c>
      <c r="O692" s="71"/>
      <c r="P692" s="68"/>
      <c r="Q692" s="71">
        <v>0</v>
      </c>
      <c r="R692" s="68">
        <v>74.489795918367307</v>
      </c>
    </row>
    <row r="693" spans="1:18" x14ac:dyDescent="0.2">
      <c r="A693" s="141" t="s">
        <v>1672</v>
      </c>
      <c r="B693" s="67" t="s">
        <v>1673</v>
      </c>
      <c r="C693" s="67">
        <v>36</v>
      </c>
      <c r="D693" s="67" t="s">
        <v>360</v>
      </c>
      <c r="E693" s="71">
        <v>0.85488375914562198</v>
      </c>
      <c r="F693" s="68">
        <v>89.728884254431705</v>
      </c>
      <c r="G693" s="71">
        <v>0.82614826441664602</v>
      </c>
      <c r="H693" s="68">
        <v>64.807090719499499</v>
      </c>
      <c r="I693" s="71">
        <v>0.72795164043971805</v>
      </c>
      <c r="J693" s="68">
        <v>51.355578727841497</v>
      </c>
      <c r="K693" s="71">
        <v>0.95192248878845398</v>
      </c>
      <c r="L693" s="68">
        <v>89.885297184567307</v>
      </c>
      <c r="M693" s="71">
        <v>0.91351264293767098</v>
      </c>
      <c r="N693" s="68">
        <v>92.036753445635497</v>
      </c>
      <c r="O693" s="71"/>
      <c r="P693" s="68"/>
      <c r="Q693" s="71"/>
      <c r="R693" s="68"/>
    </row>
    <row r="694" spans="1:18" x14ac:dyDescent="0.2">
      <c r="A694" s="141" t="s">
        <v>1674</v>
      </c>
      <c r="B694" s="67" t="s">
        <v>1675</v>
      </c>
      <c r="C694" s="67">
        <v>36</v>
      </c>
      <c r="D694" s="67" t="s">
        <v>360</v>
      </c>
      <c r="E694" s="71">
        <v>0.88352568640907703</v>
      </c>
      <c r="F694" s="68">
        <v>95.359749739311795</v>
      </c>
      <c r="G694" s="71">
        <v>0.87969766925415405</v>
      </c>
      <c r="H694" s="68">
        <v>87.539103232533904</v>
      </c>
      <c r="I694" s="71">
        <v>0.794095874108668</v>
      </c>
      <c r="J694" s="68">
        <v>78.467153284671497</v>
      </c>
      <c r="K694" s="71">
        <v>0.95887579914899002</v>
      </c>
      <c r="L694" s="68">
        <v>91.866527632951005</v>
      </c>
      <c r="M694" s="71">
        <v>0.90143340312449605</v>
      </c>
      <c r="N694" s="68">
        <v>89.433384379785593</v>
      </c>
      <c r="O694" s="71"/>
      <c r="P694" s="68"/>
      <c r="Q694" s="71"/>
      <c r="R694" s="68"/>
    </row>
    <row r="695" spans="1:18" x14ac:dyDescent="0.2">
      <c r="A695" s="141" t="s">
        <v>1676</v>
      </c>
      <c r="B695" s="67" t="s">
        <v>1677</v>
      </c>
      <c r="C695" s="67">
        <v>36</v>
      </c>
      <c r="D695" s="67" t="s">
        <v>360</v>
      </c>
      <c r="E695" s="71">
        <v>0.87975555177827003</v>
      </c>
      <c r="F695" s="68">
        <v>94.890510948905103</v>
      </c>
      <c r="G695" s="71">
        <v>0.87271043989045705</v>
      </c>
      <c r="H695" s="68">
        <v>85.870698644421296</v>
      </c>
      <c r="I695" s="71">
        <v>0.81371032052116898</v>
      </c>
      <c r="J695" s="68">
        <v>84.0458811261731</v>
      </c>
      <c r="K695" s="71">
        <v>0.979485002829655</v>
      </c>
      <c r="L695" s="68">
        <v>97.028154327424403</v>
      </c>
      <c r="M695" s="71">
        <v>0.85311644387179897</v>
      </c>
      <c r="N695" s="68">
        <v>80.857580398162298</v>
      </c>
      <c r="O695" s="71"/>
      <c r="P695" s="68"/>
      <c r="Q695" s="71"/>
      <c r="R695" s="68"/>
    </row>
    <row r="696" spans="1:18" x14ac:dyDescent="0.2">
      <c r="A696" s="141" t="s">
        <v>593</v>
      </c>
      <c r="B696" s="67" t="s">
        <v>1678</v>
      </c>
      <c r="C696" s="67">
        <v>36</v>
      </c>
      <c r="D696" s="67" t="s">
        <v>360</v>
      </c>
      <c r="E696" s="71">
        <v>0.85781307817736596</v>
      </c>
      <c r="F696" s="68">
        <v>90.406673618352499</v>
      </c>
      <c r="G696" s="71">
        <v>0.81619131321096505</v>
      </c>
      <c r="H696" s="68">
        <v>59.854014598540203</v>
      </c>
      <c r="I696" s="71">
        <v>0.73452552435940199</v>
      </c>
      <c r="J696" s="68">
        <v>54.588112617309697</v>
      </c>
      <c r="K696" s="71">
        <v>0.95897000565931001</v>
      </c>
      <c r="L696" s="68">
        <v>91.970802919708007</v>
      </c>
      <c r="M696" s="71">
        <v>0.92156546947978701</v>
      </c>
      <c r="N696" s="68">
        <v>93.261868300153097</v>
      </c>
      <c r="O696" s="71"/>
      <c r="P696" s="68"/>
      <c r="Q696" s="71"/>
      <c r="R696" s="68"/>
    </row>
    <row r="697" spans="1:18" x14ac:dyDescent="0.2">
      <c r="A697" s="141" t="s">
        <v>1679</v>
      </c>
      <c r="B697" s="67" t="s">
        <v>1680</v>
      </c>
      <c r="C697" s="67">
        <v>36</v>
      </c>
      <c r="D697" s="67" t="s">
        <v>360</v>
      </c>
      <c r="E697" s="71">
        <v>0.87585563658892995</v>
      </c>
      <c r="F697" s="68">
        <v>94.056308654848806</v>
      </c>
      <c r="G697" s="71">
        <v>0.85794162680052499</v>
      </c>
      <c r="H697" s="68">
        <v>79.562043795620397</v>
      </c>
      <c r="I697" s="71">
        <v>0.77244600890380599</v>
      </c>
      <c r="J697" s="68">
        <v>70.855057351407694</v>
      </c>
      <c r="K697" s="71">
        <v>0.95952226771371896</v>
      </c>
      <c r="L697" s="68">
        <v>92.075078206465093</v>
      </c>
      <c r="M697" s="71">
        <v>0.91351264293767098</v>
      </c>
      <c r="N697" s="68">
        <v>92.036753445635497</v>
      </c>
      <c r="O697" s="71"/>
      <c r="P697" s="68"/>
      <c r="Q697" s="71"/>
      <c r="R697" s="68"/>
    </row>
    <row r="698" spans="1:18" x14ac:dyDescent="0.2">
      <c r="A698" s="141" t="s">
        <v>1681</v>
      </c>
      <c r="B698" s="67" t="s">
        <v>1682</v>
      </c>
      <c r="C698" s="67">
        <v>37</v>
      </c>
      <c r="D698" s="67" t="s">
        <v>360</v>
      </c>
      <c r="E698" s="71">
        <v>0.70904196110026396</v>
      </c>
      <c r="F698" s="68">
        <v>59.332638164754997</v>
      </c>
      <c r="G698" s="71">
        <v>0.656876691943174</v>
      </c>
      <c r="H698" s="68">
        <v>15.119916579770599</v>
      </c>
      <c r="I698" s="71">
        <v>0.60334917746060601</v>
      </c>
      <c r="J698" s="68">
        <v>9.0719499478623593</v>
      </c>
      <c r="K698" s="71">
        <v>0.92414619467838399</v>
      </c>
      <c r="L698" s="68">
        <v>77.163712200208593</v>
      </c>
      <c r="M698" s="71">
        <v>0.65179578031889196</v>
      </c>
      <c r="N698" s="68">
        <v>40.8882082695253</v>
      </c>
      <c r="O698" s="71"/>
      <c r="P698" s="68"/>
      <c r="Q698" s="71"/>
      <c r="R698" s="68"/>
    </row>
    <row r="699" spans="1:18" x14ac:dyDescent="0.2">
      <c r="A699" s="141" t="s">
        <v>1683</v>
      </c>
      <c r="B699" s="67" t="s">
        <v>1684</v>
      </c>
      <c r="C699" s="67">
        <v>37</v>
      </c>
      <c r="D699" s="67" t="s">
        <v>360</v>
      </c>
      <c r="E699" s="71">
        <v>0.62681065057757201</v>
      </c>
      <c r="F699" s="68">
        <v>37.539103232533897</v>
      </c>
      <c r="G699" s="71">
        <v>0.76838697731342498</v>
      </c>
      <c r="H699" s="68">
        <v>42.700729927007302</v>
      </c>
      <c r="I699" s="71">
        <v>0.69150875520198296</v>
      </c>
      <c r="J699" s="68">
        <v>36.913451511991703</v>
      </c>
      <c r="K699" s="71">
        <v>0.92975423481922204</v>
      </c>
      <c r="L699" s="68">
        <v>79.562043795620397</v>
      </c>
      <c r="M699" s="71">
        <v>0.74440328555322899</v>
      </c>
      <c r="N699" s="68">
        <v>54.364471669219</v>
      </c>
      <c r="O699" s="71"/>
      <c r="P699" s="68"/>
      <c r="Q699" s="71">
        <v>0</v>
      </c>
      <c r="R699" s="68">
        <v>74.489795918367307</v>
      </c>
    </row>
    <row r="700" spans="1:18" x14ac:dyDescent="0.2">
      <c r="A700" s="141" t="s">
        <v>1685</v>
      </c>
      <c r="B700" s="67" t="s">
        <v>1686</v>
      </c>
      <c r="C700" s="67">
        <v>37</v>
      </c>
      <c r="D700" s="67" t="s">
        <v>360</v>
      </c>
      <c r="E700" s="71">
        <v>0.63614222173831303</v>
      </c>
      <c r="F700" s="68">
        <v>41.293013555787297</v>
      </c>
      <c r="G700" s="71">
        <v>0.78826048394866099</v>
      </c>
      <c r="H700" s="68">
        <v>49.791449426485897</v>
      </c>
      <c r="I700" s="71">
        <v>0.69612766976694096</v>
      </c>
      <c r="J700" s="68">
        <v>38.738269030239799</v>
      </c>
      <c r="K700" s="71">
        <v>0.90360271017003602</v>
      </c>
      <c r="L700" s="68">
        <v>68.196037539103202</v>
      </c>
      <c r="M700" s="71">
        <v>0.79272024480592695</v>
      </c>
      <c r="N700" s="68">
        <v>63.552833078101102</v>
      </c>
      <c r="O700" s="71"/>
      <c r="P700" s="68"/>
      <c r="Q700" s="71">
        <v>0</v>
      </c>
      <c r="R700" s="68">
        <v>74.489795918367307</v>
      </c>
    </row>
    <row r="701" spans="1:18" x14ac:dyDescent="0.2">
      <c r="A701" s="141" t="s">
        <v>1687</v>
      </c>
      <c r="B701" s="67" t="s">
        <v>1688</v>
      </c>
      <c r="C701" s="67">
        <v>37</v>
      </c>
      <c r="D701" s="67" t="s">
        <v>360</v>
      </c>
      <c r="E701" s="71">
        <v>0.68378954718983997</v>
      </c>
      <c r="F701" s="68">
        <v>53.441084462982303</v>
      </c>
      <c r="G701" s="71">
        <v>0.87055814359660499</v>
      </c>
      <c r="H701" s="68">
        <v>84.880083420229397</v>
      </c>
      <c r="I701" s="71">
        <v>0.82145438947046501</v>
      </c>
      <c r="J701" s="68">
        <v>85.349322210636103</v>
      </c>
      <c r="K701" s="71">
        <v>0.96239985097361203</v>
      </c>
      <c r="L701" s="68">
        <v>93.117831074035493</v>
      </c>
      <c r="M701" s="71">
        <v>0.76453535190851996</v>
      </c>
      <c r="N701" s="68">
        <v>58.192955589586497</v>
      </c>
      <c r="O701" s="71"/>
      <c r="P701" s="68"/>
      <c r="Q701" s="71">
        <v>0</v>
      </c>
      <c r="R701" s="68">
        <v>74.489795918367307</v>
      </c>
    </row>
    <row r="702" spans="1:18" x14ac:dyDescent="0.2">
      <c r="A702" s="141" t="s">
        <v>1689</v>
      </c>
      <c r="B702" s="67" t="s">
        <v>1690</v>
      </c>
      <c r="C702" s="67">
        <v>37</v>
      </c>
      <c r="D702" s="67" t="s">
        <v>360</v>
      </c>
      <c r="E702" s="71">
        <v>0.80805647581917095</v>
      </c>
      <c r="F702" s="68">
        <v>77.789363920750802</v>
      </c>
      <c r="G702" s="71">
        <v>0.78762449505813603</v>
      </c>
      <c r="H702" s="68">
        <v>49.582898852971802</v>
      </c>
      <c r="I702" s="71">
        <v>0.70633528975718596</v>
      </c>
      <c r="J702" s="68">
        <v>42.231491136600603</v>
      </c>
      <c r="K702" s="71">
        <v>0.84218344143788604</v>
      </c>
      <c r="L702" s="68">
        <v>43.274244004171003</v>
      </c>
      <c r="M702" s="71">
        <v>0.70413915284264705</v>
      </c>
      <c r="N702" s="68">
        <v>48.5451761102603</v>
      </c>
      <c r="O702" s="71"/>
      <c r="P702" s="68"/>
      <c r="Q702" s="71">
        <v>1</v>
      </c>
      <c r="R702" s="68">
        <v>100</v>
      </c>
    </row>
    <row r="703" spans="1:18" x14ac:dyDescent="0.2">
      <c r="A703" s="141" t="s">
        <v>1691</v>
      </c>
      <c r="B703" s="67" t="s">
        <v>1692</v>
      </c>
      <c r="C703" s="67">
        <v>37</v>
      </c>
      <c r="D703" s="67" t="s">
        <v>360</v>
      </c>
      <c r="E703" s="71">
        <v>0.76854749304491898</v>
      </c>
      <c r="F703" s="68">
        <v>69.968717413972897</v>
      </c>
      <c r="G703" s="71">
        <v>0.86190770517019599</v>
      </c>
      <c r="H703" s="68">
        <v>81.282586027111606</v>
      </c>
      <c r="I703" s="71">
        <v>0.69521899559395695</v>
      </c>
      <c r="J703" s="68">
        <v>38.269030239833199</v>
      </c>
      <c r="K703" s="71">
        <v>0.83305618492816602</v>
      </c>
      <c r="L703" s="68">
        <v>40.198123044838397</v>
      </c>
      <c r="M703" s="71">
        <v>0.68400708648735697</v>
      </c>
      <c r="N703" s="68">
        <v>45.176110260336898</v>
      </c>
      <c r="O703" s="71"/>
      <c r="P703" s="68"/>
      <c r="Q703" s="71"/>
      <c r="R703" s="68"/>
    </row>
    <row r="704" spans="1:18" x14ac:dyDescent="0.2">
      <c r="A704" s="141" t="s">
        <v>1693</v>
      </c>
      <c r="B704" s="67" t="s">
        <v>1694</v>
      </c>
      <c r="C704" s="67">
        <v>37</v>
      </c>
      <c r="D704" s="67" t="s">
        <v>360</v>
      </c>
      <c r="E704" s="71">
        <v>0.65869007906466503</v>
      </c>
      <c r="F704" s="68">
        <v>46.923879040667401</v>
      </c>
      <c r="G704" s="71">
        <v>0.834356615185189</v>
      </c>
      <c r="H704" s="68">
        <v>68.873826903023996</v>
      </c>
      <c r="I704" s="71">
        <v>0.68866794254483599</v>
      </c>
      <c r="J704" s="68">
        <v>35.974973931178297</v>
      </c>
      <c r="K704" s="71">
        <v>0.91490939372150104</v>
      </c>
      <c r="L704" s="68">
        <v>73.4098018769552</v>
      </c>
      <c r="M704" s="71">
        <v>0.85311644387179897</v>
      </c>
      <c r="N704" s="68">
        <v>80.857580398162298</v>
      </c>
      <c r="O704" s="71"/>
      <c r="P704" s="68"/>
      <c r="Q704" s="71">
        <v>2.3999999999999998E-3</v>
      </c>
      <c r="R704" s="68">
        <v>75.850340136054399</v>
      </c>
    </row>
    <row r="705" spans="1:18" x14ac:dyDescent="0.2">
      <c r="A705" s="141" t="s">
        <v>1695</v>
      </c>
      <c r="B705" s="67" t="s">
        <v>1696</v>
      </c>
      <c r="C705" s="67">
        <v>37</v>
      </c>
      <c r="D705" s="67" t="s">
        <v>360</v>
      </c>
      <c r="E705" s="71">
        <v>0.680890811808885</v>
      </c>
      <c r="F705" s="68">
        <v>52.815432742440002</v>
      </c>
      <c r="G705" s="71">
        <v>0.85604346440717105</v>
      </c>
      <c r="H705" s="68">
        <v>78.623566214807099</v>
      </c>
      <c r="I705" s="71">
        <v>0.70960728658897398</v>
      </c>
      <c r="J705" s="68">
        <v>43.430656934306597</v>
      </c>
      <c r="K705" s="71">
        <v>0.96958121109224704</v>
      </c>
      <c r="L705" s="68">
        <v>94.942648592283604</v>
      </c>
      <c r="M705" s="71">
        <v>0.86922209695603103</v>
      </c>
      <c r="N705" s="68">
        <v>83.767228177641698</v>
      </c>
      <c r="O705" s="71"/>
      <c r="P705" s="68"/>
      <c r="Q705" s="71">
        <v>0</v>
      </c>
      <c r="R705" s="68">
        <v>74.489795918367307</v>
      </c>
    </row>
    <row r="706" spans="1:18" x14ac:dyDescent="0.2">
      <c r="A706" s="141" t="s">
        <v>767</v>
      </c>
      <c r="B706" s="67" t="s">
        <v>1697</v>
      </c>
      <c r="C706" s="67">
        <v>36</v>
      </c>
      <c r="D706" s="67" t="s">
        <v>360</v>
      </c>
      <c r="E706" s="71">
        <v>0.82525924563959796</v>
      </c>
      <c r="F706" s="68">
        <v>82.221063607924904</v>
      </c>
      <c r="G706" s="71">
        <v>0.80395584464582204</v>
      </c>
      <c r="H706" s="68">
        <v>54.692387904066699</v>
      </c>
      <c r="I706" s="71">
        <v>0.73052060368890803</v>
      </c>
      <c r="J706" s="68">
        <v>52.554744525547399</v>
      </c>
      <c r="K706" s="71">
        <v>0.88525919745445603</v>
      </c>
      <c r="L706" s="68">
        <v>58.915537017726798</v>
      </c>
      <c r="M706" s="71">
        <v>0.88130133676920597</v>
      </c>
      <c r="N706" s="68">
        <v>86.217457886676897</v>
      </c>
      <c r="O706" s="71"/>
      <c r="P706" s="68"/>
      <c r="Q706" s="71"/>
      <c r="R706" s="68"/>
    </row>
    <row r="707" spans="1:18" x14ac:dyDescent="0.2">
      <c r="A707" s="141" t="s">
        <v>1698</v>
      </c>
      <c r="B707" s="67" t="s">
        <v>1699</v>
      </c>
      <c r="C707" s="67">
        <v>36</v>
      </c>
      <c r="D707" s="67" t="s">
        <v>360</v>
      </c>
      <c r="E707" s="71">
        <v>0.81310527173493996</v>
      </c>
      <c r="F707" s="68">
        <v>79.197080291970806</v>
      </c>
      <c r="G707" s="71">
        <v>0.82415917817040596</v>
      </c>
      <c r="H707" s="68">
        <v>63.399374348279501</v>
      </c>
      <c r="I707" s="71">
        <v>0.71008132900316101</v>
      </c>
      <c r="J707" s="68">
        <v>43.847758081334703</v>
      </c>
      <c r="K707" s="71">
        <v>0.86909054916545103</v>
      </c>
      <c r="L707" s="68">
        <v>53.388946819603802</v>
      </c>
      <c r="M707" s="71">
        <v>0.84909003060074095</v>
      </c>
      <c r="N707" s="68">
        <v>79.938744257274095</v>
      </c>
      <c r="O707" s="71"/>
      <c r="P707" s="68"/>
      <c r="Q707" s="71"/>
      <c r="R707" s="68"/>
    </row>
    <row r="708" spans="1:18" x14ac:dyDescent="0.2">
      <c r="A708" s="141" t="s">
        <v>1700</v>
      </c>
      <c r="B708" s="67" t="s">
        <v>1701</v>
      </c>
      <c r="C708" s="67">
        <v>37</v>
      </c>
      <c r="D708" s="67" t="s">
        <v>360</v>
      </c>
      <c r="E708" s="71">
        <v>0.62366816992144103</v>
      </c>
      <c r="F708" s="68">
        <v>36.392075078206503</v>
      </c>
      <c r="G708" s="71">
        <v>0.77653559917789805</v>
      </c>
      <c r="H708" s="68">
        <v>45.307612095933301</v>
      </c>
      <c r="I708" s="71">
        <v>0.65286960991596898</v>
      </c>
      <c r="J708" s="68">
        <v>23.514077163712201</v>
      </c>
      <c r="K708" s="71">
        <v>0.92842670187587595</v>
      </c>
      <c r="L708" s="68">
        <v>78.884254431699702</v>
      </c>
      <c r="M708" s="71">
        <v>0.76050893863746205</v>
      </c>
      <c r="N708" s="68">
        <v>57.427258805512999</v>
      </c>
      <c r="O708" s="71"/>
      <c r="P708" s="68"/>
      <c r="Q708" s="71">
        <v>0</v>
      </c>
      <c r="R708" s="68">
        <v>74.489795918367307</v>
      </c>
    </row>
    <row r="709" spans="1:18" x14ac:dyDescent="0.2">
      <c r="A709" s="141" t="s">
        <v>1702</v>
      </c>
      <c r="B709" s="67" t="s">
        <v>1703</v>
      </c>
      <c r="C709" s="67">
        <v>37</v>
      </c>
      <c r="D709" s="67" t="s">
        <v>360</v>
      </c>
      <c r="E709" s="71">
        <v>0.63453185639265897</v>
      </c>
      <c r="F709" s="68">
        <v>40.510948905109501</v>
      </c>
      <c r="G709" s="71">
        <v>0.794993493472548</v>
      </c>
      <c r="H709" s="68">
        <v>51.720542231491102</v>
      </c>
      <c r="I709" s="71">
        <v>0.66924726660490397</v>
      </c>
      <c r="J709" s="68">
        <v>28.9885297184567</v>
      </c>
      <c r="K709" s="71">
        <v>0.91972469035097404</v>
      </c>
      <c r="L709" s="68">
        <v>75.234619395203296</v>
      </c>
      <c r="M709" s="71">
        <v>0.78869383153486805</v>
      </c>
      <c r="N709" s="68">
        <v>62.327718223583503</v>
      </c>
      <c r="O709" s="71"/>
      <c r="P709" s="68"/>
      <c r="Q709" s="71">
        <v>0</v>
      </c>
      <c r="R709" s="68">
        <v>74.489795918367307</v>
      </c>
    </row>
    <row r="710" spans="1:18" x14ac:dyDescent="0.2">
      <c r="A710" s="141" t="s">
        <v>1704</v>
      </c>
      <c r="B710" s="67" t="s">
        <v>1705</v>
      </c>
      <c r="C710" s="67">
        <v>37</v>
      </c>
      <c r="D710" s="67" t="s">
        <v>360</v>
      </c>
      <c r="E710" s="71">
        <v>0.55975382837607901</v>
      </c>
      <c r="F710" s="68">
        <v>18.456725755995802</v>
      </c>
      <c r="G710" s="71">
        <v>0.53695211004232601</v>
      </c>
      <c r="H710" s="68">
        <v>3.4410844629822699</v>
      </c>
      <c r="I710" s="71">
        <v>0.71633739592588896</v>
      </c>
      <c r="J710" s="68">
        <v>46.506777893639203</v>
      </c>
      <c r="K710" s="71">
        <v>0.88563102905116997</v>
      </c>
      <c r="L710" s="68">
        <v>59.0198123044838</v>
      </c>
      <c r="M710" s="71">
        <v>0.65984860686100799</v>
      </c>
      <c r="N710" s="68">
        <v>42.266462480857598</v>
      </c>
      <c r="O710" s="71"/>
      <c r="P710" s="68"/>
      <c r="Q710" s="71">
        <v>0</v>
      </c>
      <c r="R710" s="68">
        <v>74.489795918367307</v>
      </c>
    </row>
    <row r="711" spans="1:18" x14ac:dyDescent="0.2">
      <c r="A711" s="141" t="s">
        <v>1706</v>
      </c>
      <c r="B711" s="67" t="s">
        <v>1707</v>
      </c>
      <c r="C711" s="67">
        <v>37</v>
      </c>
      <c r="D711" s="67" t="s">
        <v>360</v>
      </c>
      <c r="E711" s="71">
        <v>0.58644325668738995</v>
      </c>
      <c r="F711" s="68">
        <v>25.5474452554745</v>
      </c>
      <c r="G711" s="71">
        <v>0.80424498224871199</v>
      </c>
      <c r="H711" s="68">
        <v>54.900938477580802</v>
      </c>
      <c r="I711" s="71">
        <v>0.64552034591239704</v>
      </c>
      <c r="J711" s="68">
        <v>21.480709071949899</v>
      </c>
      <c r="K711" s="71">
        <v>0.81857593514377402</v>
      </c>
      <c r="L711" s="68">
        <v>36.079249217935299</v>
      </c>
      <c r="M711" s="71">
        <v>0.66387502013206601</v>
      </c>
      <c r="N711" s="68">
        <v>42.725880551301699</v>
      </c>
      <c r="O711" s="71"/>
      <c r="P711" s="68"/>
      <c r="Q711" s="71">
        <v>0</v>
      </c>
      <c r="R711" s="68">
        <v>74.489795918367307</v>
      </c>
    </row>
    <row r="712" spans="1:18" x14ac:dyDescent="0.2">
      <c r="A712" s="141" t="s">
        <v>1708</v>
      </c>
      <c r="B712" s="67" t="s">
        <v>1709</v>
      </c>
      <c r="C712" s="67">
        <v>37</v>
      </c>
      <c r="D712" s="67" t="s">
        <v>360</v>
      </c>
      <c r="E712" s="71">
        <v>0.79104458571658498</v>
      </c>
      <c r="F712" s="68">
        <v>74.087591240875895</v>
      </c>
      <c r="G712" s="71">
        <v>0.866693647547083</v>
      </c>
      <c r="H712" s="68">
        <v>83.263816475495304</v>
      </c>
      <c r="I712" s="71">
        <v>0.73281407421262101</v>
      </c>
      <c r="J712" s="68">
        <v>53.336809176225202</v>
      </c>
      <c r="K712" s="71">
        <v>0.87663712134822203</v>
      </c>
      <c r="L712" s="68">
        <v>55.995828988529702</v>
      </c>
      <c r="M712" s="71">
        <v>0.68803349975841499</v>
      </c>
      <c r="N712" s="68">
        <v>45.941807044410403</v>
      </c>
      <c r="O712" s="71"/>
      <c r="P712" s="68"/>
      <c r="Q712" s="71"/>
      <c r="R712" s="68"/>
    </row>
    <row r="713" spans="1:18" x14ac:dyDescent="0.2">
      <c r="A713" s="141" t="s">
        <v>1710</v>
      </c>
      <c r="B713" s="67" t="s">
        <v>1711</v>
      </c>
      <c r="C713" s="67">
        <v>37</v>
      </c>
      <c r="D713" s="67" t="s">
        <v>360</v>
      </c>
      <c r="E713" s="71">
        <v>0.81735880640097403</v>
      </c>
      <c r="F713" s="68">
        <v>80.239833159541206</v>
      </c>
      <c r="G713" s="71">
        <v>0.824886649553491</v>
      </c>
      <c r="H713" s="68">
        <v>63.920750782064701</v>
      </c>
      <c r="I713" s="71">
        <v>0.71355109534361705</v>
      </c>
      <c r="J713" s="68">
        <v>45.411887382690303</v>
      </c>
      <c r="K713" s="71">
        <v>0.93425082262980297</v>
      </c>
      <c r="L713" s="68">
        <v>82.377476538060506</v>
      </c>
      <c r="M713" s="71">
        <v>0.79674665807698497</v>
      </c>
      <c r="N713" s="68">
        <v>64.777947932618702</v>
      </c>
      <c r="O713" s="71"/>
      <c r="P713" s="68"/>
      <c r="Q713" s="71"/>
      <c r="R713" s="68"/>
    </row>
    <row r="714" spans="1:18" x14ac:dyDescent="0.2">
      <c r="A714" s="141" t="s">
        <v>1712</v>
      </c>
      <c r="B714" s="67" t="s">
        <v>1713</v>
      </c>
      <c r="C714" s="67">
        <v>37</v>
      </c>
      <c r="D714" s="67" t="s">
        <v>360</v>
      </c>
      <c r="E714" s="71">
        <v>0.67927114207335804</v>
      </c>
      <c r="F714" s="68">
        <v>52.450469238790397</v>
      </c>
      <c r="G714" s="71">
        <v>0.70253719845140405</v>
      </c>
      <c r="H714" s="68">
        <v>25.860271115745601</v>
      </c>
      <c r="I714" s="71">
        <v>0.62485769704957095</v>
      </c>
      <c r="J714" s="68">
        <v>14.2335766423358</v>
      </c>
      <c r="K714" s="71">
        <v>0.79829009153943797</v>
      </c>
      <c r="L714" s="68">
        <v>31.074035453597499</v>
      </c>
      <c r="M714" s="71">
        <v>0.59139958125301995</v>
      </c>
      <c r="N714" s="68">
        <v>33.384379785604899</v>
      </c>
      <c r="O714" s="71"/>
      <c r="P714" s="68"/>
      <c r="Q714" s="71"/>
      <c r="R714" s="68"/>
    </row>
    <row r="715" spans="1:18" x14ac:dyDescent="0.2">
      <c r="A715" s="141" t="s">
        <v>1714</v>
      </c>
      <c r="B715" s="67" t="s">
        <v>1715</v>
      </c>
      <c r="C715" s="67">
        <v>37</v>
      </c>
      <c r="D715" s="67" t="s">
        <v>360</v>
      </c>
      <c r="E715" s="71">
        <v>0.84164574786680901</v>
      </c>
      <c r="F715" s="68">
        <v>86.548488008342005</v>
      </c>
      <c r="G715" s="71">
        <v>0.79785270668698005</v>
      </c>
      <c r="H715" s="68">
        <v>52.241918665276302</v>
      </c>
      <c r="I715" s="71">
        <v>0.79950549604740495</v>
      </c>
      <c r="J715" s="68">
        <v>80.500521376433795</v>
      </c>
      <c r="K715" s="71">
        <v>0.97247813065586597</v>
      </c>
      <c r="L715" s="68">
        <v>95.776850886339901</v>
      </c>
      <c r="M715" s="71">
        <v>0.79674665807698497</v>
      </c>
      <c r="N715" s="68">
        <v>64.777947932618702</v>
      </c>
      <c r="O715" s="71"/>
      <c r="P715" s="68"/>
      <c r="Q715" s="71"/>
      <c r="R715" s="68"/>
    </row>
    <row r="716" spans="1:18" x14ac:dyDescent="0.2">
      <c r="A716" s="141" t="s">
        <v>1716</v>
      </c>
      <c r="B716" s="67" t="s">
        <v>1717</v>
      </c>
      <c r="C716" s="67">
        <v>37</v>
      </c>
      <c r="D716" s="67" t="s">
        <v>360</v>
      </c>
      <c r="E716" s="71">
        <v>0.83152028583313098</v>
      </c>
      <c r="F716" s="68">
        <v>84.098018769551601</v>
      </c>
      <c r="G716" s="71">
        <v>0.83234395162396502</v>
      </c>
      <c r="H716" s="68">
        <v>67.831074035453597</v>
      </c>
      <c r="I716" s="71">
        <v>0.73902721904497304</v>
      </c>
      <c r="J716" s="68">
        <v>56.517205422314902</v>
      </c>
      <c r="K716" s="71">
        <v>0.94185766150236905</v>
      </c>
      <c r="L716" s="68">
        <v>85.766423357664195</v>
      </c>
      <c r="M716" s="71">
        <v>0.81285231116121703</v>
      </c>
      <c r="N716" s="68">
        <v>68.912710566615601</v>
      </c>
      <c r="O716" s="71"/>
      <c r="P716" s="68"/>
      <c r="Q716" s="71"/>
      <c r="R716" s="68"/>
    </row>
    <row r="717" spans="1:18" x14ac:dyDescent="0.2">
      <c r="A717" s="141" t="s">
        <v>1718</v>
      </c>
      <c r="B717" s="67" t="s">
        <v>1719</v>
      </c>
      <c r="C717" s="67">
        <v>37</v>
      </c>
      <c r="D717" s="67" t="s">
        <v>360</v>
      </c>
      <c r="E717" s="71">
        <v>0.84334207539318795</v>
      </c>
      <c r="F717" s="68">
        <v>86.965589155370196</v>
      </c>
      <c r="G717" s="71">
        <v>0.86600597348276698</v>
      </c>
      <c r="H717" s="68">
        <v>82.9509906152242</v>
      </c>
      <c r="I717" s="71">
        <v>0.73005135059030002</v>
      </c>
      <c r="J717" s="68">
        <v>52.346193952033403</v>
      </c>
      <c r="K717" s="71">
        <v>0.936273773441059</v>
      </c>
      <c r="L717" s="68">
        <v>83.524504692387893</v>
      </c>
      <c r="M717" s="71">
        <v>0.84103720405862403</v>
      </c>
      <c r="N717" s="68">
        <v>77.641653905053602</v>
      </c>
      <c r="O717" s="71"/>
      <c r="P717" s="68"/>
      <c r="Q717" s="71"/>
      <c r="R717" s="68"/>
    </row>
    <row r="718" spans="1:18" x14ac:dyDescent="0.2">
      <c r="A718" s="141" t="s">
        <v>1720</v>
      </c>
      <c r="B718" s="67" t="s">
        <v>1721</v>
      </c>
      <c r="C718" s="67">
        <v>37</v>
      </c>
      <c r="D718" s="67" t="s">
        <v>360</v>
      </c>
      <c r="E718" s="71">
        <v>0.62929950448792005</v>
      </c>
      <c r="F718" s="68">
        <v>38.3211678832117</v>
      </c>
      <c r="G718" s="71">
        <v>0.79801125654088101</v>
      </c>
      <c r="H718" s="68">
        <v>52.502606882168898</v>
      </c>
      <c r="I718" s="71">
        <v>0.68496212135701495</v>
      </c>
      <c r="J718" s="68">
        <v>34.827945776850903</v>
      </c>
      <c r="K718" s="71">
        <v>0.88690955282001205</v>
      </c>
      <c r="L718" s="68">
        <v>60.0625651720542</v>
      </c>
      <c r="M718" s="71">
        <v>0.776614591721694</v>
      </c>
      <c r="N718" s="68">
        <v>60.643185298621802</v>
      </c>
      <c r="O718" s="71"/>
      <c r="P718" s="68"/>
      <c r="Q718" s="71">
        <v>0</v>
      </c>
      <c r="R718" s="68">
        <v>74.489795918367307</v>
      </c>
    </row>
    <row r="719" spans="1:18" x14ac:dyDescent="0.2">
      <c r="A719" s="141" t="s">
        <v>1722</v>
      </c>
      <c r="B719" s="67" t="s">
        <v>1723</v>
      </c>
      <c r="C719" s="67">
        <v>37</v>
      </c>
      <c r="D719" s="67" t="s">
        <v>360</v>
      </c>
      <c r="E719" s="71">
        <v>0.72908732981277202</v>
      </c>
      <c r="F719" s="68">
        <v>62.877997914494301</v>
      </c>
      <c r="G719" s="71">
        <v>0.83204517203040895</v>
      </c>
      <c r="H719" s="68">
        <v>67.570385818560993</v>
      </c>
      <c r="I719" s="71">
        <v>0.76851277657389705</v>
      </c>
      <c r="J719" s="68">
        <v>69.030239833159499</v>
      </c>
      <c r="K719" s="71">
        <v>0.89604997602727599</v>
      </c>
      <c r="L719" s="68">
        <v>64.546402502606895</v>
      </c>
      <c r="M719" s="71">
        <v>0.81687872443227505</v>
      </c>
      <c r="N719" s="68">
        <v>69.831546707503804</v>
      </c>
      <c r="O719" s="71"/>
      <c r="P719" s="68"/>
      <c r="Q719" s="71">
        <v>0.33195000000000002</v>
      </c>
      <c r="R719" s="68">
        <v>80.697278911564595</v>
      </c>
    </row>
    <row r="720" spans="1:18" x14ac:dyDescent="0.2">
      <c r="A720" s="141" t="s">
        <v>1614</v>
      </c>
      <c r="B720" s="67" t="s">
        <v>1724</v>
      </c>
      <c r="C720" s="67">
        <v>37</v>
      </c>
      <c r="D720" s="67" t="s">
        <v>360</v>
      </c>
      <c r="E720" s="71">
        <v>0.65999930111693905</v>
      </c>
      <c r="F720" s="68">
        <v>47.288842544316999</v>
      </c>
      <c r="G720" s="71">
        <v>0.72996827216801796</v>
      </c>
      <c r="H720" s="68">
        <v>32.638164754953102</v>
      </c>
      <c r="I720" s="71">
        <v>0.661621282883324</v>
      </c>
      <c r="J720" s="68">
        <v>26.485922836287799</v>
      </c>
      <c r="K720" s="71">
        <v>0.85324508871985505</v>
      </c>
      <c r="L720" s="68">
        <v>47.705943691345098</v>
      </c>
      <c r="M720" s="71">
        <v>0.55516186181349603</v>
      </c>
      <c r="N720" s="68">
        <v>28.790199081163902</v>
      </c>
      <c r="O720" s="71"/>
      <c r="P720" s="68"/>
      <c r="Q720" s="71">
        <v>0.5</v>
      </c>
      <c r="R720" s="68">
        <v>84.523809523809504</v>
      </c>
    </row>
    <row r="721" spans="1:18" x14ac:dyDescent="0.2">
      <c r="A721" s="141" t="s">
        <v>1725</v>
      </c>
      <c r="B721" s="67" t="s">
        <v>1726</v>
      </c>
      <c r="C721" s="67">
        <v>37</v>
      </c>
      <c r="D721" s="67" t="s">
        <v>360</v>
      </c>
      <c r="E721" s="71">
        <v>0.705121615685808</v>
      </c>
      <c r="F721" s="68">
        <v>58.5505735140772</v>
      </c>
      <c r="G721" s="71">
        <v>0.84500458485236996</v>
      </c>
      <c r="H721" s="68">
        <v>73.566214807090702</v>
      </c>
      <c r="I721" s="71">
        <v>0.81386490366714903</v>
      </c>
      <c r="J721" s="68">
        <v>84.098018769551601</v>
      </c>
      <c r="K721" s="71">
        <v>0.92906746734549905</v>
      </c>
      <c r="L721" s="68">
        <v>79.353493222106394</v>
      </c>
      <c r="M721" s="71">
        <v>0.93767112256401997</v>
      </c>
      <c r="N721" s="68">
        <v>95.252679938744294</v>
      </c>
      <c r="O721" s="71"/>
      <c r="P721" s="68"/>
      <c r="Q721" s="71">
        <v>0</v>
      </c>
      <c r="R721" s="68">
        <v>74.489795918367307</v>
      </c>
    </row>
    <row r="722" spans="1:18" x14ac:dyDescent="0.2">
      <c r="A722" s="141" t="s">
        <v>1727</v>
      </c>
      <c r="B722" s="67" t="s">
        <v>1728</v>
      </c>
      <c r="C722" s="67">
        <v>37</v>
      </c>
      <c r="D722" s="67" t="s">
        <v>360</v>
      </c>
      <c r="E722" s="71">
        <v>0.72124874895052704</v>
      </c>
      <c r="F722" s="68">
        <v>61.6788321167883</v>
      </c>
      <c r="G722" s="71">
        <v>0.87399906464844601</v>
      </c>
      <c r="H722" s="68">
        <v>86.131386861313899</v>
      </c>
      <c r="I722" s="71">
        <v>0.82401365686109695</v>
      </c>
      <c r="J722" s="68">
        <v>86.079249217935399</v>
      </c>
      <c r="K722" s="71">
        <v>0.96250707413695502</v>
      </c>
      <c r="L722" s="68">
        <v>93.169968717413994</v>
      </c>
      <c r="M722" s="71">
        <v>0.945723949106136</v>
      </c>
      <c r="N722" s="68">
        <v>96.018376722817806</v>
      </c>
      <c r="O722" s="71"/>
      <c r="P722" s="68"/>
      <c r="Q722" s="71">
        <v>0</v>
      </c>
      <c r="R722" s="68">
        <v>74.489795918367307</v>
      </c>
    </row>
    <row r="723" spans="1:18" x14ac:dyDescent="0.2">
      <c r="A723" s="141" t="s">
        <v>1729</v>
      </c>
      <c r="B723" s="67" t="s">
        <v>1730</v>
      </c>
      <c r="C723" s="67">
        <v>37</v>
      </c>
      <c r="D723" s="67" t="s">
        <v>360</v>
      </c>
      <c r="E723" s="71">
        <v>0.65926851601262804</v>
      </c>
      <c r="F723" s="68">
        <v>47.184567257559998</v>
      </c>
      <c r="G723" s="71">
        <v>0.801224581882923</v>
      </c>
      <c r="H723" s="68">
        <v>53.545359749739298</v>
      </c>
      <c r="I723" s="71">
        <v>0.74594120763490501</v>
      </c>
      <c r="J723" s="68">
        <v>59.749739311783102</v>
      </c>
      <c r="K723" s="71">
        <v>0.91216599975774704</v>
      </c>
      <c r="L723" s="68">
        <v>72.210636079249198</v>
      </c>
      <c r="M723" s="71">
        <v>0.83701079078756602</v>
      </c>
      <c r="N723" s="68">
        <v>76.875957120980104</v>
      </c>
      <c r="O723" s="71"/>
      <c r="P723" s="68"/>
      <c r="Q723" s="71">
        <v>0</v>
      </c>
      <c r="R723" s="68">
        <v>74.489795918367307</v>
      </c>
    </row>
    <row r="724" spans="1:18" x14ac:dyDescent="0.2">
      <c r="A724" s="141" t="s">
        <v>688</v>
      </c>
      <c r="B724" s="67" t="s">
        <v>1731</v>
      </c>
      <c r="C724" s="67">
        <v>37</v>
      </c>
      <c r="D724" s="67" t="s">
        <v>360</v>
      </c>
      <c r="E724" s="71">
        <v>0.80170148104693295</v>
      </c>
      <c r="F724" s="68">
        <v>76.433785192909298</v>
      </c>
      <c r="G724" s="71">
        <v>0.82367286996047195</v>
      </c>
      <c r="H724" s="68">
        <v>63.242961418143899</v>
      </c>
      <c r="I724" s="71">
        <v>0.71223299624891101</v>
      </c>
      <c r="J724" s="68">
        <v>44.7340980187696</v>
      </c>
      <c r="K724" s="71">
        <v>0.93052318569617598</v>
      </c>
      <c r="L724" s="68">
        <v>80.187695516162705</v>
      </c>
      <c r="M724" s="71">
        <v>0.74037687228217097</v>
      </c>
      <c r="N724" s="68">
        <v>53.292496171516099</v>
      </c>
      <c r="O724" s="71"/>
      <c r="P724" s="68"/>
      <c r="Q724" s="71"/>
      <c r="R724" s="68"/>
    </row>
    <row r="725" spans="1:18" x14ac:dyDescent="0.2">
      <c r="A725" s="141" t="s">
        <v>1732</v>
      </c>
      <c r="B725" s="67" t="s">
        <v>1733</v>
      </c>
      <c r="C725" s="67">
        <v>37</v>
      </c>
      <c r="D725" s="67" t="s">
        <v>360</v>
      </c>
      <c r="E725" s="71">
        <v>0.63239991776105398</v>
      </c>
      <c r="F725" s="68">
        <v>39.781021897810199</v>
      </c>
      <c r="G725" s="71">
        <v>0.72714074351720004</v>
      </c>
      <c r="H725" s="68">
        <v>31.6475495307612</v>
      </c>
      <c r="I725" s="71">
        <v>0.770354176679789</v>
      </c>
      <c r="J725" s="68">
        <v>69.968717413972897</v>
      </c>
      <c r="K725" s="71">
        <v>0.91607496978399505</v>
      </c>
      <c r="L725" s="68">
        <v>73.826903023983306</v>
      </c>
      <c r="M725" s="71">
        <v>0.748429698824287</v>
      </c>
      <c r="N725" s="68">
        <v>55.130168453292498</v>
      </c>
      <c r="O725" s="71"/>
      <c r="P725" s="68"/>
      <c r="Q725" s="71">
        <v>0</v>
      </c>
      <c r="R725" s="68">
        <v>74.489795918367307</v>
      </c>
    </row>
    <row r="726" spans="1:18" x14ac:dyDescent="0.2">
      <c r="A726" s="141" t="s">
        <v>1734</v>
      </c>
      <c r="B726" s="67" t="s">
        <v>1735</v>
      </c>
      <c r="C726" s="67">
        <v>37</v>
      </c>
      <c r="D726" s="67" t="s">
        <v>360</v>
      </c>
      <c r="E726" s="71">
        <v>0.65797916253761002</v>
      </c>
      <c r="F726" s="68">
        <v>46.611053180396198</v>
      </c>
      <c r="G726" s="71">
        <v>0.744200402099229</v>
      </c>
      <c r="H726" s="68">
        <v>35.610010427528699</v>
      </c>
      <c r="I726" s="71">
        <v>0.79290669294743898</v>
      </c>
      <c r="J726" s="68">
        <v>77.945776850886304</v>
      </c>
      <c r="K726" s="71">
        <v>0.95201564629334001</v>
      </c>
      <c r="L726" s="68">
        <v>89.937434827945793</v>
      </c>
      <c r="M726" s="71">
        <v>0.80077307134804299</v>
      </c>
      <c r="N726" s="68">
        <v>65.084226646248098</v>
      </c>
      <c r="O726" s="71"/>
      <c r="P726" s="68"/>
      <c r="Q726" s="71">
        <v>0</v>
      </c>
      <c r="R726" s="68">
        <v>74.489795918367307</v>
      </c>
    </row>
    <row r="727" spans="1:18" x14ac:dyDescent="0.2">
      <c r="A727" s="141" t="s">
        <v>1736</v>
      </c>
      <c r="B727" s="67" t="s">
        <v>1737</v>
      </c>
      <c r="C727" s="67">
        <v>37</v>
      </c>
      <c r="D727" s="67" t="s">
        <v>360</v>
      </c>
      <c r="E727" s="71">
        <v>0.83929816212765695</v>
      </c>
      <c r="F727" s="68">
        <v>86.079249217935399</v>
      </c>
      <c r="G727" s="71">
        <v>0.82556365497780404</v>
      </c>
      <c r="H727" s="68">
        <v>64.389989572471293</v>
      </c>
      <c r="I727" s="71">
        <v>0.75501964275653</v>
      </c>
      <c r="J727" s="68">
        <v>64.129301355578704</v>
      </c>
      <c r="K727" s="71">
        <v>0.94765138653084302</v>
      </c>
      <c r="L727" s="68">
        <v>88.3211678832117</v>
      </c>
      <c r="M727" s="71">
        <v>0.82895796424544999</v>
      </c>
      <c r="N727" s="68">
        <v>74.425727411944905</v>
      </c>
      <c r="O727" s="71"/>
      <c r="P727" s="68"/>
      <c r="Q727" s="71"/>
      <c r="R727" s="68"/>
    </row>
    <row r="728" spans="1:18" x14ac:dyDescent="0.2">
      <c r="A728" s="141" t="s">
        <v>1738</v>
      </c>
      <c r="B728" s="67" t="s">
        <v>1739</v>
      </c>
      <c r="C728" s="67">
        <v>37</v>
      </c>
      <c r="D728" s="67" t="s">
        <v>360</v>
      </c>
      <c r="E728" s="71">
        <v>0.61171146025928302</v>
      </c>
      <c r="F728" s="68">
        <v>32.221063607924897</v>
      </c>
      <c r="G728" s="71">
        <v>0.70235587898551699</v>
      </c>
      <c r="H728" s="68">
        <v>25.8081334723671</v>
      </c>
      <c r="I728" s="71">
        <v>0.69348978107492099</v>
      </c>
      <c r="J728" s="68">
        <v>37.539103232533897</v>
      </c>
      <c r="K728" s="71">
        <v>0.90350835568274801</v>
      </c>
      <c r="L728" s="68">
        <v>68.0917622523462</v>
      </c>
      <c r="M728" s="71">
        <v>0.74440328555322899</v>
      </c>
      <c r="N728" s="68">
        <v>54.364471669219</v>
      </c>
      <c r="O728" s="71"/>
      <c r="P728" s="68"/>
      <c r="Q728" s="71">
        <v>1.4800000000000001E-2</v>
      </c>
      <c r="R728" s="68">
        <v>76.955782312925194</v>
      </c>
    </row>
    <row r="729" spans="1:18" x14ac:dyDescent="0.2">
      <c r="A729" s="141" t="s">
        <v>1740</v>
      </c>
      <c r="B729" s="67" t="s">
        <v>1741</v>
      </c>
      <c r="C729" s="67">
        <v>37</v>
      </c>
      <c r="D729" s="67" t="s">
        <v>360</v>
      </c>
      <c r="E729" s="71">
        <v>0.87729042921732303</v>
      </c>
      <c r="F729" s="68">
        <v>94.577685088633999</v>
      </c>
      <c r="G729" s="71">
        <v>0.80821813286140898</v>
      </c>
      <c r="H729" s="68">
        <v>56.777893639207498</v>
      </c>
      <c r="I729" s="71">
        <v>0.80452701326006604</v>
      </c>
      <c r="J729" s="68">
        <v>81.647549530761196</v>
      </c>
      <c r="K729" s="71">
        <v>0.928064142822282</v>
      </c>
      <c r="L729" s="68">
        <v>78.7278415015641</v>
      </c>
      <c r="M729" s="71">
        <v>0.85714285714285698</v>
      </c>
      <c r="N729" s="68">
        <v>81.776416539050501</v>
      </c>
      <c r="O729" s="71"/>
      <c r="P729" s="68"/>
      <c r="Q729" s="71">
        <v>0.98850000000000005</v>
      </c>
      <c r="R729" s="68">
        <v>88.775510204081598</v>
      </c>
    </row>
    <row r="730" spans="1:18" x14ac:dyDescent="0.2">
      <c r="A730" s="141" t="s">
        <v>1742</v>
      </c>
      <c r="B730" s="67" t="s">
        <v>1743</v>
      </c>
      <c r="C730" s="67">
        <v>29</v>
      </c>
      <c r="D730" s="67" t="s">
        <v>360</v>
      </c>
      <c r="E730" s="71">
        <v>0.77062044720669298</v>
      </c>
      <c r="F730" s="68">
        <v>70.281543274244001</v>
      </c>
      <c r="G730" s="71">
        <v>0.79974265104328701</v>
      </c>
      <c r="H730" s="68">
        <v>53.284671532846701</v>
      </c>
      <c r="I730" s="71">
        <v>0.82392909441714202</v>
      </c>
      <c r="J730" s="68">
        <v>86.027111574556798</v>
      </c>
      <c r="K730" s="71">
        <v>0.93598549137831899</v>
      </c>
      <c r="L730" s="68">
        <v>83.420229405630906</v>
      </c>
      <c r="M730" s="71">
        <v>0.293444999194717</v>
      </c>
      <c r="N730" s="68">
        <v>8.2695252679938704</v>
      </c>
      <c r="O730" s="71"/>
      <c r="P730" s="68"/>
      <c r="Q730" s="71">
        <v>1</v>
      </c>
      <c r="R730" s="68">
        <v>100</v>
      </c>
    </row>
    <row r="731" spans="1:18" x14ac:dyDescent="0.2">
      <c r="A731" s="141" t="s">
        <v>1744</v>
      </c>
      <c r="B731" s="67" t="s">
        <v>1745</v>
      </c>
      <c r="C731" s="67">
        <v>37</v>
      </c>
      <c r="D731" s="67" t="s">
        <v>360</v>
      </c>
      <c r="E731" s="71">
        <v>0.74535928193645895</v>
      </c>
      <c r="F731" s="68">
        <v>65.484880083420194</v>
      </c>
      <c r="G731" s="71">
        <v>0.669580774533308</v>
      </c>
      <c r="H731" s="68">
        <v>18.508863399374299</v>
      </c>
      <c r="I731" s="71">
        <v>0.730287475480215</v>
      </c>
      <c r="J731" s="68">
        <v>52.502606882168898</v>
      </c>
      <c r="K731" s="71">
        <v>0.92738900682612302</v>
      </c>
      <c r="L731" s="68">
        <v>78.362877997914495</v>
      </c>
      <c r="M731" s="71">
        <v>0.70413915284264705</v>
      </c>
      <c r="N731" s="68">
        <v>48.5451761102603</v>
      </c>
      <c r="O731" s="71"/>
      <c r="P731" s="68"/>
      <c r="Q731" s="71">
        <v>0.69540000000000002</v>
      </c>
      <c r="R731" s="68">
        <v>86.309523809523796</v>
      </c>
    </row>
    <row r="732" spans="1:18" x14ac:dyDescent="0.2">
      <c r="A732" s="141" t="s">
        <v>1746</v>
      </c>
      <c r="B732" s="67" t="s">
        <v>1747</v>
      </c>
      <c r="C732" s="67">
        <v>37</v>
      </c>
      <c r="D732" s="67" t="s">
        <v>360</v>
      </c>
      <c r="E732" s="71">
        <v>0.70792040373931198</v>
      </c>
      <c r="F732" s="68">
        <v>58.967674661105299</v>
      </c>
      <c r="G732" s="71">
        <v>0.50719885301207401</v>
      </c>
      <c r="H732" s="68">
        <v>2.7111574556829998</v>
      </c>
      <c r="I732" s="71">
        <v>0.74875411047559004</v>
      </c>
      <c r="J732" s="68">
        <v>61.522419186652797</v>
      </c>
      <c r="K732" s="71">
        <v>0.93198569769280803</v>
      </c>
      <c r="L732" s="68">
        <v>81.074035453597503</v>
      </c>
      <c r="M732" s="71">
        <v>0.64374295377677604</v>
      </c>
      <c r="N732" s="68">
        <v>40.122511485451803</v>
      </c>
      <c r="O732" s="71"/>
      <c r="P732" s="68"/>
      <c r="Q732" s="71"/>
      <c r="R732" s="68"/>
    </row>
    <row r="733" spans="1:18" x14ac:dyDescent="0.2">
      <c r="A733" s="141" t="s">
        <v>1748</v>
      </c>
      <c r="B733" s="67" t="s">
        <v>1749</v>
      </c>
      <c r="C733" s="67">
        <v>37</v>
      </c>
      <c r="D733" s="67" t="s">
        <v>360</v>
      </c>
      <c r="E733" s="71">
        <v>0.64353427993922396</v>
      </c>
      <c r="F733" s="68">
        <v>42.961418143899898</v>
      </c>
      <c r="G733" s="71">
        <v>0.61087510289241798</v>
      </c>
      <c r="H733" s="68">
        <v>7.3514077163712201</v>
      </c>
      <c r="I733" s="71">
        <v>0.51908035679675102</v>
      </c>
      <c r="J733" s="68">
        <v>2.4504692387904101</v>
      </c>
      <c r="K733" s="71">
        <v>0.88499338498317404</v>
      </c>
      <c r="L733" s="68">
        <v>58.759124087591204</v>
      </c>
      <c r="M733" s="71">
        <v>0.55918827508455404</v>
      </c>
      <c r="N733" s="68">
        <v>29.096477794793302</v>
      </c>
      <c r="O733" s="71"/>
      <c r="P733" s="68"/>
      <c r="Q733" s="71"/>
      <c r="R733" s="68"/>
    </row>
    <row r="734" spans="1:18" x14ac:dyDescent="0.2">
      <c r="A734" s="141" t="s">
        <v>1750</v>
      </c>
      <c r="B734" s="67" t="s">
        <v>1751</v>
      </c>
      <c r="C734" s="67">
        <v>37</v>
      </c>
      <c r="D734" s="67" t="s">
        <v>360</v>
      </c>
      <c r="E734" s="71">
        <v>0.79246811374937998</v>
      </c>
      <c r="F734" s="68">
        <v>74.5046923879041</v>
      </c>
      <c r="G734" s="71">
        <v>0.66324450369906696</v>
      </c>
      <c r="H734" s="68">
        <v>16.944734098018799</v>
      </c>
      <c r="I734" s="71">
        <v>0.66070455265974004</v>
      </c>
      <c r="J734" s="68">
        <v>25.964546402502599</v>
      </c>
      <c r="K734" s="71">
        <v>0.90606746664803695</v>
      </c>
      <c r="L734" s="68">
        <v>69.1345151199166</v>
      </c>
      <c r="M734" s="71">
        <v>0.73232404574005505</v>
      </c>
      <c r="N734" s="68">
        <v>52.220520673813198</v>
      </c>
      <c r="O734" s="71"/>
      <c r="P734" s="68"/>
      <c r="Q734" s="71">
        <v>1</v>
      </c>
      <c r="R734" s="68">
        <v>100</v>
      </c>
    </row>
    <row r="735" spans="1:18" x14ac:dyDescent="0.2">
      <c r="A735" s="141" t="s">
        <v>1752</v>
      </c>
      <c r="B735" s="67" t="s">
        <v>1753</v>
      </c>
      <c r="C735" s="67">
        <v>37</v>
      </c>
      <c r="D735" s="67" t="s">
        <v>360</v>
      </c>
      <c r="E735" s="71">
        <v>0.82740137246531298</v>
      </c>
      <c r="F735" s="68">
        <v>82.846715328467198</v>
      </c>
      <c r="G735" s="71">
        <v>0.80397565098131096</v>
      </c>
      <c r="H735" s="68">
        <v>54.744525547445299</v>
      </c>
      <c r="I735" s="71">
        <v>0.74132064962092503</v>
      </c>
      <c r="J735" s="68">
        <v>57.559958289885301</v>
      </c>
      <c r="K735" s="71">
        <v>0.94340405155568197</v>
      </c>
      <c r="L735" s="68">
        <v>86.600625651720506</v>
      </c>
      <c r="M735" s="71">
        <v>0.82090513770333395</v>
      </c>
      <c r="N735" s="68">
        <v>71.056661562021404</v>
      </c>
      <c r="O735" s="71"/>
      <c r="P735" s="68"/>
      <c r="Q735" s="71"/>
      <c r="R735" s="68"/>
    </row>
    <row r="736" spans="1:18" x14ac:dyDescent="0.2">
      <c r="A736" s="141" t="s">
        <v>1754</v>
      </c>
      <c r="B736" s="67" t="s">
        <v>1755</v>
      </c>
      <c r="C736" s="67">
        <v>25</v>
      </c>
      <c r="D736" s="67" t="s">
        <v>360</v>
      </c>
      <c r="E736" s="71">
        <v>0.68686783888903802</v>
      </c>
      <c r="F736" s="68">
        <v>54.118873826902998</v>
      </c>
      <c r="G736" s="71">
        <v>0.99235257946242605</v>
      </c>
      <c r="H736" s="68">
        <v>99.843587069864398</v>
      </c>
      <c r="I736" s="71">
        <v>0.804015755536302</v>
      </c>
      <c r="J736" s="68">
        <v>81.491136600625694</v>
      </c>
      <c r="K736" s="71">
        <v>0.95110302055742502</v>
      </c>
      <c r="L736" s="68">
        <v>89.3117831074035</v>
      </c>
      <c r="M736" s="71"/>
      <c r="N736" s="68"/>
      <c r="O736" s="71"/>
      <c r="P736" s="68"/>
      <c r="Q736" s="71">
        <v>0</v>
      </c>
      <c r="R736" s="68">
        <v>74.489795918367307</v>
      </c>
    </row>
    <row r="737" spans="1:18" x14ac:dyDescent="0.2">
      <c r="A737" s="141" t="s">
        <v>1756</v>
      </c>
      <c r="B737" s="67" t="s">
        <v>1756</v>
      </c>
      <c r="C737" s="67">
        <v>25</v>
      </c>
      <c r="D737" s="67" t="s">
        <v>360</v>
      </c>
      <c r="E737" s="71">
        <v>0.97749638775209702</v>
      </c>
      <c r="F737" s="68">
        <v>99.947862356621499</v>
      </c>
      <c r="G737" s="71">
        <v>0.93421882490623198</v>
      </c>
      <c r="H737" s="68">
        <v>97.236704900938506</v>
      </c>
      <c r="I737" s="71">
        <v>0.99827033835005796</v>
      </c>
      <c r="J737" s="68">
        <v>99.895724713242998</v>
      </c>
      <c r="K737" s="71">
        <v>1</v>
      </c>
      <c r="L737" s="68">
        <v>100</v>
      </c>
      <c r="M737" s="71"/>
      <c r="N737" s="68"/>
      <c r="O737" s="71"/>
      <c r="P737" s="68"/>
      <c r="Q737" s="71"/>
      <c r="R737" s="68"/>
    </row>
    <row r="738" spans="1:18" x14ac:dyDescent="0.2">
      <c r="A738" s="141" t="s">
        <v>1757</v>
      </c>
      <c r="B738" s="67" t="s">
        <v>1758</v>
      </c>
      <c r="C738" s="67">
        <v>25</v>
      </c>
      <c r="D738" s="67" t="s">
        <v>360</v>
      </c>
      <c r="E738" s="71">
        <v>0.793643967274275</v>
      </c>
      <c r="F738" s="68">
        <v>74.817518248175205</v>
      </c>
      <c r="G738" s="71">
        <v>0.82477791772009201</v>
      </c>
      <c r="H738" s="68">
        <v>63.8164754953076</v>
      </c>
      <c r="I738" s="71">
        <v>0.80848954457884004</v>
      </c>
      <c r="J738" s="68">
        <v>82.429614181439007</v>
      </c>
      <c r="K738" s="71">
        <v>0.74766443952389205</v>
      </c>
      <c r="L738" s="68">
        <v>19.343065693430699</v>
      </c>
      <c r="M738" s="71"/>
      <c r="N738" s="68"/>
      <c r="O738" s="71"/>
      <c r="P738" s="68"/>
      <c r="Q738" s="71"/>
      <c r="R738" s="68"/>
    </row>
    <row r="739" spans="1:18" x14ac:dyDescent="0.2">
      <c r="A739" s="141" t="s">
        <v>1759</v>
      </c>
      <c r="B739" s="67" t="s">
        <v>1760</v>
      </c>
      <c r="C739" s="67">
        <v>25</v>
      </c>
      <c r="D739" s="67" t="s">
        <v>360</v>
      </c>
      <c r="E739" s="71">
        <v>0.86897363807004102</v>
      </c>
      <c r="F739" s="68">
        <v>92.5443169968717</v>
      </c>
      <c r="G739" s="71">
        <v>0.80760427733661699</v>
      </c>
      <c r="H739" s="68">
        <v>56.517205422314902</v>
      </c>
      <c r="I739" s="71">
        <v>0.97668486694312995</v>
      </c>
      <c r="J739" s="68">
        <v>98.644421272158496</v>
      </c>
      <c r="K739" s="71">
        <v>0.82263176993037701</v>
      </c>
      <c r="L739" s="68">
        <v>37.017726798748697</v>
      </c>
      <c r="M739" s="71"/>
      <c r="N739" s="68"/>
      <c r="O739" s="71"/>
      <c r="P739" s="68"/>
      <c r="Q739" s="71"/>
      <c r="R739" s="68"/>
    </row>
    <row r="740" spans="1:18" x14ac:dyDescent="0.2">
      <c r="A740" s="141" t="s">
        <v>1761</v>
      </c>
      <c r="B740" s="67" t="s">
        <v>1762</v>
      </c>
      <c r="C740" s="67">
        <v>25</v>
      </c>
      <c r="D740" s="67" t="s">
        <v>360</v>
      </c>
      <c r="E740" s="71">
        <v>0.87434981725913397</v>
      </c>
      <c r="F740" s="68">
        <v>93.847758081334703</v>
      </c>
      <c r="G740" s="71">
        <v>0.83043576853033896</v>
      </c>
      <c r="H740" s="68">
        <v>66.579770594369094</v>
      </c>
      <c r="I740" s="71">
        <v>0.99373438892112897</v>
      </c>
      <c r="J740" s="68">
        <v>99.582898852971894</v>
      </c>
      <c r="K740" s="71">
        <v>0.79887929432593496</v>
      </c>
      <c r="L740" s="68">
        <v>31.282586027111599</v>
      </c>
      <c r="M740" s="71"/>
      <c r="N740" s="68"/>
      <c r="O740" s="71"/>
      <c r="P740" s="68"/>
      <c r="Q740" s="71"/>
      <c r="R740" s="68"/>
    </row>
    <row r="741" spans="1:18" x14ac:dyDescent="0.2">
      <c r="A741" s="141" t="s">
        <v>1763</v>
      </c>
      <c r="B741" s="67" t="s">
        <v>1764</v>
      </c>
      <c r="C741" s="67">
        <v>25</v>
      </c>
      <c r="D741" s="67" t="s">
        <v>360</v>
      </c>
      <c r="E741" s="71">
        <v>0.92451452949902102</v>
      </c>
      <c r="F741" s="68">
        <v>99.322210636079205</v>
      </c>
      <c r="G741" s="71">
        <v>0.79418240101503701</v>
      </c>
      <c r="H741" s="68">
        <v>51.407716371219998</v>
      </c>
      <c r="I741" s="71">
        <v>0.99433120253478902</v>
      </c>
      <c r="J741" s="68">
        <v>99.635036496350395</v>
      </c>
      <c r="K741" s="71">
        <v>0.98502998494723804</v>
      </c>
      <c r="L741" s="68">
        <v>98.175182481751804</v>
      </c>
      <c r="M741" s="71"/>
      <c r="N741" s="68"/>
      <c r="O741" s="71"/>
      <c r="P741" s="68"/>
      <c r="Q741" s="71"/>
      <c r="R741" s="68"/>
    </row>
    <row r="742" spans="1:18" x14ac:dyDescent="0.2">
      <c r="A742" s="141" t="s">
        <v>1765</v>
      </c>
      <c r="B742" s="67" t="s">
        <v>1766</v>
      </c>
      <c r="C742" s="67">
        <v>25</v>
      </c>
      <c r="D742" s="67" t="s">
        <v>360</v>
      </c>
      <c r="E742" s="71">
        <v>0.89091995120497802</v>
      </c>
      <c r="F742" s="68">
        <v>96.663190823774798</v>
      </c>
      <c r="G742" s="71">
        <v>0.94048885478112998</v>
      </c>
      <c r="H742" s="68">
        <v>97.653806047966597</v>
      </c>
      <c r="I742" s="71">
        <v>0.79521349295847499</v>
      </c>
      <c r="J742" s="68">
        <v>78.832116788321201</v>
      </c>
      <c r="K742" s="71">
        <v>0.93705750587533099</v>
      </c>
      <c r="L742" s="68">
        <v>83.837330552658997</v>
      </c>
      <c r="M742" s="71"/>
      <c r="N742" s="68"/>
      <c r="O742" s="71"/>
      <c r="P742" s="68"/>
      <c r="Q742" s="71"/>
      <c r="R742" s="68"/>
    </row>
    <row r="743" spans="1:18" x14ac:dyDescent="0.2">
      <c r="A743" s="141" t="s">
        <v>1767</v>
      </c>
      <c r="B743" s="67" t="s">
        <v>1768</v>
      </c>
      <c r="C743" s="67">
        <v>25</v>
      </c>
      <c r="D743" s="67" t="s">
        <v>360</v>
      </c>
      <c r="E743" s="71">
        <v>0.93178029019453501</v>
      </c>
      <c r="F743" s="68">
        <v>99.478623566214793</v>
      </c>
      <c r="G743" s="71">
        <v>0.84427543678416295</v>
      </c>
      <c r="H743" s="68">
        <v>73.201251303441097</v>
      </c>
      <c r="I743" s="71">
        <v>0.99536015227938701</v>
      </c>
      <c r="J743" s="68">
        <v>99.843587069864398</v>
      </c>
      <c r="K743" s="71">
        <v>0.95570528152005596</v>
      </c>
      <c r="L743" s="68">
        <v>90.771637122002105</v>
      </c>
      <c r="M743" s="71"/>
      <c r="N743" s="68"/>
      <c r="O743" s="71"/>
      <c r="P743" s="68"/>
      <c r="Q743" s="71"/>
      <c r="R743" s="68"/>
    </row>
    <row r="744" spans="1:18" x14ac:dyDescent="0.2">
      <c r="A744" s="141" t="s">
        <v>1769</v>
      </c>
      <c r="B744" s="67" t="s">
        <v>1770</v>
      </c>
      <c r="C744" s="67">
        <v>25</v>
      </c>
      <c r="D744" s="67" t="s">
        <v>360</v>
      </c>
      <c r="E744" s="71">
        <v>0.91706296943189403</v>
      </c>
      <c r="F744" s="68">
        <v>98.9572471324296</v>
      </c>
      <c r="G744" s="71">
        <v>0.97696528161945195</v>
      </c>
      <c r="H744" s="68">
        <v>99.791449426485897</v>
      </c>
      <c r="I744" s="71">
        <v>0.793939228449833</v>
      </c>
      <c r="J744" s="68">
        <v>78.258602711157494</v>
      </c>
      <c r="K744" s="71">
        <v>0.98028439822639701</v>
      </c>
      <c r="L744" s="68">
        <v>97.132429614181405</v>
      </c>
      <c r="M744" s="71"/>
      <c r="N744" s="68"/>
      <c r="O744" s="71"/>
      <c r="P744" s="68"/>
      <c r="Q744" s="71"/>
      <c r="R744" s="68"/>
    </row>
    <row r="745" spans="1:18" x14ac:dyDescent="0.2">
      <c r="A745" s="141" t="s">
        <v>1771</v>
      </c>
      <c r="B745" s="67" t="s">
        <v>1772</v>
      </c>
      <c r="C745" s="67">
        <v>25</v>
      </c>
      <c r="D745" s="67" t="s">
        <v>360</v>
      </c>
      <c r="E745" s="71">
        <v>0.97756614377399298</v>
      </c>
      <c r="F745" s="68">
        <v>100</v>
      </c>
      <c r="G745" s="71">
        <v>0.93456848308965601</v>
      </c>
      <c r="H745" s="68">
        <v>97.288842544317006</v>
      </c>
      <c r="I745" s="71">
        <v>0.99915541079942305</v>
      </c>
      <c r="J745" s="68">
        <v>100</v>
      </c>
      <c r="K745" s="71">
        <v>0.99897453743289799</v>
      </c>
      <c r="L745" s="68">
        <v>99.739311783107397</v>
      </c>
      <c r="M745" s="71"/>
      <c r="N745" s="68"/>
      <c r="O745" s="71"/>
      <c r="P745" s="68"/>
      <c r="Q745" s="71"/>
      <c r="R745" s="68"/>
    </row>
    <row r="746" spans="1:18" x14ac:dyDescent="0.2">
      <c r="A746" s="141" t="s">
        <v>1773</v>
      </c>
      <c r="B746" s="67" t="s">
        <v>1774</v>
      </c>
      <c r="C746" s="67">
        <v>25</v>
      </c>
      <c r="D746" s="67" t="s">
        <v>360</v>
      </c>
      <c r="E746" s="71">
        <v>0.89080444644240997</v>
      </c>
      <c r="F746" s="68">
        <v>96.611053180396198</v>
      </c>
      <c r="G746" s="71">
        <v>0.87502174368048002</v>
      </c>
      <c r="H746" s="68">
        <v>86.287799791449402</v>
      </c>
      <c r="I746" s="71">
        <v>0.79748669572498199</v>
      </c>
      <c r="J746" s="68">
        <v>79.718456725755999</v>
      </c>
      <c r="K746" s="71">
        <v>0.99990489992176801</v>
      </c>
      <c r="L746" s="68">
        <v>99.843587069864398</v>
      </c>
      <c r="M746" s="71"/>
      <c r="N746" s="68"/>
      <c r="O746" s="71"/>
      <c r="P746" s="68"/>
      <c r="Q746" s="71"/>
      <c r="R746" s="68"/>
    </row>
    <row r="747" spans="1:18" x14ac:dyDescent="0.2">
      <c r="A747" s="141" t="s">
        <v>1775</v>
      </c>
      <c r="B747" s="67" t="s">
        <v>1776</v>
      </c>
      <c r="C747" s="67">
        <v>25</v>
      </c>
      <c r="D747" s="67" t="s">
        <v>360</v>
      </c>
      <c r="E747" s="71">
        <v>0.89605349339280405</v>
      </c>
      <c r="F747" s="68">
        <v>97.236704900938506</v>
      </c>
      <c r="G747" s="71">
        <v>0.97602858186344699</v>
      </c>
      <c r="H747" s="68">
        <v>99.687174139728896</v>
      </c>
      <c r="I747" s="71">
        <v>0.79267793517587104</v>
      </c>
      <c r="J747" s="68">
        <v>77.841501564129302</v>
      </c>
      <c r="K747" s="71">
        <v>0.919453963139092</v>
      </c>
      <c r="L747" s="68">
        <v>75.130344108446295</v>
      </c>
      <c r="M747" s="71"/>
      <c r="N747" s="68"/>
      <c r="O747" s="71"/>
      <c r="P747" s="68"/>
      <c r="Q747" s="71"/>
      <c r="R747" s="68"/>
    </row>
    <row r="748" spans="1:18" x14ac:dyDescent="0.2">
      <c r="A748" s="141" t="s">
        <v>1178</v>
      </c>
      <c r="B748" s="67" t="s">
        <v>1777</v>
      </c>
      <c r="C748" s="67">
        <v>25</v>
      </c>
      <c r="D748" s="67" t="s">
        <v>360</v>
      </c>
      <c r="E748" s="71">
        <v>0.83829694637057095</v>
      </c>
      <c r="F748" s="68">
        <v>85.870698644421296</v>
      </c>
      <c r="G748" s="71">
        <v>0.81182254844147905</v>
      </c>
      <c r="H748" s="68">
        <v>57.820646506777898</v>
      </c>
      <c r="I748" s="71">
        <v>0.78346370704053903</v>
      </c>
      <c r="J748" s="68">
        <v>74.921793534932206</v>
      </c>
      <c r="K748" s="71">
        <v>0.91960458362969499</v>
      </c>
      <c r="L748" s="68">
        <v>75.182481751824795</v>
      </c>
      <c r="M748" s="71"/>
      <c r="N748" s="68"/>
      <c r="O748" s="71"/>
      <c r="P748" s="68"/>
      <c r="Q748" s="71"/>
      <c r="R748" s="68"/>
    </row>
    <row r="749" spans="1:18" x14ac:dyDescent="0.2">
      <c r="A749" s="141" t="s">
        <v>439</v>
      </c>
      <c r="B749" s="67" t="s">
        <v>1778</v>
      </c>
      <c r="C749" s="67">
        <v>25</v>
      </c>
      <c r="D749" s="67" t="s">
        <v>360</v>
      </c>
      <c r="E749" s="71">
        <v>0.84042492689083703</v>
      </c>
      <c r="F749" s="68">
        <v>86.287799791449402</v>
      </c>
      <c r="G749" s="71">
        <v>0.84375740101861896</v>
      </c>
      <c r="H749" s="68">
        <v>72.888425443169993</v>
      </c>
      <c r="I749" s="71">
        <v>0.777012974667462</v>
      </c>
      <c r="J749" s="68">
        <v>72.575599582898903</v>
      </c>
      <c r="K749" s="71">
        <v>0.90050440498642903</v>
      </c>
      <c r="L749" s="68">
        <v>66.736183524504696</v>
      </c>
      <c r="M749" s="71"/>
      <c r="N749" s="68"/>
      <c r="O749" s="71"/>
      <c r="P749" s="68"/>
      <c r="Q749" s="71"/>
      <c r="R749" s="68"/>
    </row>
    <row r="750" spans="1:18" x14ac:dyDescent="0.2">
      <c r="A750" s="141" t="s">
        <v>441</v>
      </c>
      <c r="B750" s="67" t="s">
        <v>1779</v>
      </c>
      <c r="C750" s="67">
        <v>25</v>
      </c>
      <c r="D750" s="67" t="s">
        <v>360</v>
      </c>
      <c r="E750" s="71">
        <v>0.89407430565894497</v>
      </c>
      <c r="F750" s="68">
        <v>96.923879040667401</v>
      </c>
      <c r="G750" s="71">
        <v>0.93760910517764595</v>
      </c>
      <c r="H750" s="68">
        <v>97.601668404588096</v>
      </c>
      <c r="I750" s="71">
        <v>0.78603917384373301</v>
      </c>
      <c r="J750" s="68">
        <v>75.860271115745604</v>
      </c>
      <c r="K750" s="71">
        <v>0.95857463795545494</v>
      </c>
      <c r="L750" s="68">
        <v>91.710114702815403</v>
      </c>
      <c r="M750" s="71"/>
      <c r="N750" s="68"/>
      <c r="O750" s="71"/>
      <c r="P750" s="68"/>
      <c r="Q750" s="71"/>
      <c r="R750" s="68"/>
    </row>
    <row r="751" spans="1:18" x14ac:dyDescent="0.2">
      <c r="A751" s="141" t="s">
        <v>1780</v>
      </c>
      <c r="B751" s="67" t="s">
        <v>1781</v>
      </c>
      <c r="C751" s="67">
        <v>25</v>
      </c>
      <c r="D751" s="67" t="s">
        <v>360</v>
      </c>
      <c r="E751" s="71">
        <v>0.87918809954242205</v>
      </c>
      <c r="F751" s="68">
        <v>94.786235662148101</v>
      </c>
      <c r="G751" s="71">
        <v>0.93242381515379102</v>
      </c>
      <c r="H751" s="68">
        <v>97.132429614181405</v>
      </c>
      <c r="I751" s="71">
        <v>0.77790136207956595</v>
      </c>
      <c r="J751" s="68">
        <v>73.044838373305495</v>
      </c>
      <c r="K751" s="71">
        <v>0.92723912139390896</v>
      </c>
      <c r="L751" s="68">
        <v>78.310740354535994</v>
      </c>
      <c r="M751" s="71"/>
      <c r="N751" s="68"/>
      <c r="O751" s="71"/>
      <c r="P751" s="68"/>
      <c r="Q751" s="71"/>
      <c r="R751" s="68"/>
    </row>
    <row r="752" spans="1:18" x14ac:dyDescent="0.2">
      <c r="A752" s="141" t="s">
        <v>443</v>
      </c>
      <c r="B752" s="67" t="s">
        <v>1782</v>
      </c>
      <c r="C752" s="67">
        <v>26</v>
      </c>
      <c r="D752" s="67" t="s">
        <v>360</v>
      </c>
      <c r="E752" s="71">
        <v>0.86054656677507402</v>
      </c>
      <c r="F752" s="68">
        <v>91.032325338894694</v>
      </c>
      <c r="G752" s="71">
        <v>0.96733284906527195</v>
      </c>
      <c r="H752" s="68">
        <v>99.113660062565202</v>
      </c>
      <c r="I752" s="71">
        <v>0.64522716649915202</v>
      </c>
      <c r="J752" s="68">
        <v>21.2721584984359</v>
      </c>
      <c r="K752" s="71">
        <v>0.96907968476079798</v>
      </c>
      <c r="L752" s="68">
        <v>94.786235662148101</v>
      </c>
      <c r="M752" s="71"/>
      <c r="N752" s="68"/>
      <c r="O752" s="71"/>
      <c r="P752" s="68"/>
      <c r="Q752" s="71"/>
      <c r="R752" s="68"/>
    </row>
    <row r="753" spans="1:18" x14ac:dyDescent="0.2">
      <c r="A753" s="141" t="s">
        <v>1783</v>
      </c>
      <c r="B753" s="67" t="s">
        <v>1784</v>
      </c>
      <c r="C753" s="67">
        <v>25</v>
      </c>
      <c r="D753" s="67" t="s">
        <v>360</v>
      </c>
      <c r="E753" s="71">
        <v>0.81391209272168297</v>
      </c>
      <c r="F753" s="68">
        <v>79.509906152241896</v>
      </c>
      <c r="G753" s="71">
        <v>0.76934339126002704</v>
      </c>
      <c r="H753" s="68">
        <v>42.909280500521398</v>
      </c>
      <c r="I753" s="71">
        <v>0.78606608795819299</v>
      </c>
      <c r="J753" s="68">
        <v>75.912408759124105</v>
      </c>
      <c r="K753" s="71">
        <v>0.88632679894682698</v>
      </c>
      <c r="L753" s="68">
        <v>59.5933263816476</v>
      </c>
      <c r="M753" s="71"/>
      <c r="N753" s="68"/>
      <c r="O753" s="71"/>
      <c r="P753" s="68"/>
      <c r="Q753" s="71"/>
      <c r="R753" s="68"/>
    </row>
    <row r="754" spans="1:18" x14ac:dyDescent="0.2">
      <c r="A754" s="141" t="s">
        <v>1785</v>
      </c>
      <c r="B754" s="67" t="s">
        <v>1786</v>
      </c>
      <c r="C754" s="67">
        <v>25</v>
      </c>
      <c r="D754" s="67" t="s">
        <v>360</v>
      </c>
      <c r="E754" s="71">
        <v>0.82861036215580397</v>
      </c>
      <c r="F754" s="68">
        <v>83.368091762252305</v>
      </c>
      <c r="G754" s="71">
        <v>0.80675283038771906</v>
      </c>
      <c r="H754" s="68">
        <v>56.047966631908203</v>
      </c>
      <c r="I754" s="71">
        <v>0.77574309921530604</v>
      </c>
      <c r="J754" s="68">
        <v>72.262773722627699</v>
      </c>
      <c r="K754" s="71">
        <v>0.90333515686438604</v>
      </c>
      <c r="L754" s="68">
        <v>68.039624608967699</v>
      </c>
      <c r="M754" s="71"/>
      <c r="N754" s="68"/>
      <c r="O754" s="71"/>
      <c r="P754" s="68"/>
      <c r="Q754" s="71"/>
      <c r="R754" s="68"/>
    </row>
    <row r="755" spans="1:18" x14ac:dyDescent="0.2">
      <c r="A755" s="141" t="s">
        <v>1787</v>
      </c>
      <c r="B755" s="67" t="s">
        <v>1788</v>
      </c>
      <c r="C755" s="67">
        <v>25</v>
      </c>
      <c r="D755" s="67" t="s">
        <v>360</v>
      </c>
      <c r="E755" s="71">
        <v>0.95896953287193898</v>
      </c>
      <c r="F755" s="68">
        <v>99.791449426485897</v>
      </c>
      <c r="G755" s="71">
        <v>0.88202698513095101</v>
      </c>
      <c r="H755" s="68">
        <v>88.3211678832117</v>
      </c>
      <c r="I755" s="71">
        <v>0.99488161348486603</v>
      </c>
      <c r="J755" s="68">
        <v>99.739311783107397</v>
      </c>
      <c r="K755" s="71">
        <v>1</v>
      </c>
      <c r="L755" s="68">
        <v>100</v>
      </c>
      <c r="M755" s="71"/>
      <c r="N755" s="68"/>
      <c r="O755" s="71"/>
      <c r="P755" s="68"/>
      <c r="Q755" s="71"/>
      <c r="R755" s="68"/>
    </row>
    <row r="756" spans="1:18" x14ac:dyDescent="0.2">
      <c r="A756" s="141" t="s">
        <v>1789</v>
      </c>
      <c r="B756" s="67" t="s">
        <v>1790</v>
      </c>
      <c r="C756" s="67">
        <v>25</v>
      </c>
      <c r="D756" s="67" t="s">
        <v>360</v>
      </c>
      <c r="E756" s="71">
        <v>0.89053813152623695</v>
      </c>
      <c r="F756" s="68">
        <v>96.454640250260695</v>
      </c>
      <c r="G756" s="71">
        <v>0.76949099902627904</v>
      </c>
      <c r="H756" s="68">
        <v>43.0656934306569</v>
      </c>
      <c r="I756" s="71">
        <v>0.99373438892112897</v>
      </c>
      <c r="J756" s="68">
        <v>99.582898852971894</v>
      </c>
      <c r="K756" s="71">
        <v>0.90838900663130295</v>
      </c>
      <c r="L756" s="68">
        <v>70.490093847758104</v>
      </c>
      <c r="M756" s="71"/>
      <c r="N756" s="68"/>
      <c r="O756" s="71"/>
      <c r="P756" s="68"/>
      <c r="Q756" s="71"/>
      <c r="R756" s="68"/>
    </row>
    <row r="757" spans="1:18" x14ac:dyDescent="0.2">
      <c r="A757" s="141" t="s">
        <v>1791</v>
      </c>
      <c r="B757" s="67" t="s">
        <v>1792</v>
      </c>
      <c r="C757" s="67">
        <v>25</v>
      </c>
      <c r="D757" s="67" t="s">
        <v>360</v>
      </c>
      <c r="E757" s="71">
        <v>0.92439573402153197</v>
      </c>
      <c r="F757" s="68">
        <v>99.270072992700705</v>
      </c>
      <c r="G757" s="71">
        <v>0.80323858824304895</v>
      </c>
      <c r="H757" s="68">
        <v>54.431699687174103</v>
      </c>
      <c r="I757" s="71">
        <v>0.99436977483335198</v>
      </c>
      <c r="J757" s="68">
        <v>99.687174139728896</v>
      </c>
      <c r="K757" s="71">
        <v>0.97557883898819497</v>
      </c>
      <c r="L757" s="68">
        <v>96.350364963503694</v>
      </c>
      <c r="M757" s="71"/>
      <c r="N757" s="68"/>
      <c r="O757" s="71"/>
      <c r="P757" s="68"/>
      <c r="Q757" s="71"/>
      <c r="R757" s="68"/>
    </row>
    <row r="758" spans="1:18" x14ac:dyDescent="0.2">
      <c r="A758" s="141" t="s">
        <v>1793</v>
      </c>
      <c r="B758" s="67" t="s">
        <v>1794</v>
      </c>
      <c r="C758" s="67">
        <v>25</v>
      </c>
      <c r="D758" s="67" t="s">
        <v>360</v>
      </c>
      <c r="E758" s="71">
        <v>0.87612744305644696</v>
      </c>
      <c r="F758" s="68">
        <v>94.160583941605793</v>
      </c>
      <c r="G758" s="71">
        <v>0.71431745366743404</v>
      </c>
      <c r="H758" s="68">
        <v>28.779979144942601</v>
      </c>
      <c r="I758" s="71">
        <v>0.989137401056985</v>
      </c>
      <c r="J758" s="68">
        <v>99.374348279457806</v>
      </c>
      <c r="K758" s="71">
        <v>0.92492747444492396</v>
      </c>
      <c r="L758" s="68">
        <v>77.424400417101097</v>
      </c>
      <c r="M758" s="71"/>
      <c r="N758" s="68"/>
      <c r="O758" s="71"/>
      <c r="P758" s="68"/>
      <c r="Q758" s="71"/>
      <c r="R758" s="68"/>
    </row>
    <row r="759" spans="1:18" x14ac:dyDescent="0.2">
      <c r="A759" s="141" t="s">
        <v>1795</v>
      </c>
      <c r="B759" s="67" t="s">
        <v>1796</v>
      </c>
      <c r="C759" s="67">
        <v>25</v>
      </c>
      <c r="D759" s="67" t="s">
        <v>360</v>
      </c>
      <c r="E759" s="71">
        <v>0.87259961566762601</v>
      </c>
      <c r="F759" s="68">
        <v>93.326381647549496</v>
      </c>
      <c r="G759" s="71">
        <v>0.77751677830711097</v>
      </c>
      <c r="H759" s="68">
        <v>45.620437956204398</v>
      </c>
      <c r="I759" s="71">
        <v>0.945285030024412</v>
      </c>
      <c r="J759" s="68">
        <v>96.976016684045902</v>
      </c>
      <c r="K759" s="71">
        <v>0.89499703867135605</v>
      </c>
      <c r="L759" s="68">
        <v>63.920750782064701</v>
      </c>
      <c r="M759" s="71"/>
      <c r="N759" s="68"/>
      <c r="O759" s="71"/>
      <c r="P759" s="68"/>
      <c r="Q759" s="71"/>
      <c r="R759" s="68"/>
    </row>
    <row r="760" spans="1:18" x14ac:dyDescent="0.2">
      <c r="A760" s="141" t="s">
        <v>1797</v>
      </c>
      <c r="B760" s="67" t="s">
        <v>1798</v>
      </c>
      <c r="C760" s="67">
        <v>25</v>
      </c>
      <c r="D760" s="67" t="s">
        <v>360</v>
      </c>
      <c r="E760" s="71">
        <v>0.883053368389495</v>
      </c>
      <c r="F760" s="68">
        <v>95.307612095933294</v>
      </c>
      <c r="G760" s="71">
        <v>0.76977903065914799</v>
      </c>
      <c r="H760" s="68">
        <v>43.169968717414001</v>
      </c>
      <c r="I760" s="71">
        <v>0.96674565948632896</v>
      </c>
      <c r="J760" s="68">
        <v>97.966631908237702</v>
      </c>
      <c r="K760" s="71">
        <v>0.91263541502300805</v>
      </c>
      <c r="L760" s="68">
        <v>72.471324296141802</v>
      </c>
      <c r="M760" s="71"/>
      <c r="N760" s="68"/>
      <c r="O760" s="71"/>
      <c r="P760" s="68"/>
      <c r="Q760" s="71"/>
      <c r="R760" s="68"/>
    </row>
    <row r="761" spans="1:18" x14ac:dyDescent="0.2">
      <c r="A761" s="141" t="s">
        <v>1799</v>
      </c>
      <c r="B761" s="67" t="s">
        <v>1800</v>
      </c>
      <c r="C761" s="67">
        <v>25</v>
      </c>
      <c r="D761" s="67" t="s">
        <v>360</v>
      </c>
      <c r="E761" s="71">
        <v>0.80221017476050904</v>
      </c>
      <c r="F761" s="68">
        <v>76.5901981230448</v>
      </c>
      <c r="G761" s="71">
        <v>0.83761540607222695</v>
      </c>
      <c r="H761" s="68">
        <v>70.2294056308655</v>
      </c>
      <c r="I761" s="71">
        <v>0.63608379676601801</v>
      </c>
      <c r="J761" s="68">
        <v>17.883211678832101</v>
      </c>
      <c r="K761" s="71">
        <v>0.93293132144328295</v>
      </c>
      <c r="L761" s="68">
        <v>81.595411887382696</v>
      </c>
      <c r="M761" s="71"/>
      <c r="N761" s="68"/>
      <c r="O761" s="71"/>
      <c r="P761" s="68"/>
      <c r="Q761" s="71"/>
      <c r="R761" s="68"/>
    </row>
    <row r="762" spans="1:18" x14ac:dyDescent="0.2">
      <c r="A762" s="141" t="s">
        <v>1801</v>
      </c>
      <c r="B762" s="67" t="s">
        <v>1802</v>
      </c>
      <c r="C762" s="67">
        <v>25</v>
      </c>
      <c r="D762" s="67" t="s">
        <v>360</v>
      </c>
      <c r="E762" s="71">
        <v>0.85211233632016303</v>
      </c>
      <c r="F762" s="68">
        <v>88.998957247132395</v>
      </c>
      <c r="G762" s="71">
        <v>0.86220502091372997</v>
      </c>
      <c r="H762" s="68">
        <v>81.491136600625694</v>
      </c>
      <c r="I762" s="71">
        <v>0.76513773967800702</v>
      </c>
      <c r="J762" s="68">
        <v>67.883211678832097</v>
      </c>
      <c r="K762" s="71">
        <v>0.928994248368752</v>
      </c>
      <c r="L762" s="68">
        <v>79.197080291970806</v>
      </c>
      <c r="M762" s="71"/>
      <c r="N762" s="68"/>
      <c r="O762" s="71"/>
      <c r="P762" s="68"/>
      <c r="Q762" s="71"/>
      <c r="R762" s="68"/>
    </row>
    <row r="763" spans="1:18" x14ac:dyDescent="0.2">
      <c r="A763" s="141" t="s">
        <v>999</v>
      </c>
      <c r="B763" s="67" t="s">
        <v>1803</v>
      </c>
      <c r="C763" s="67">
        <v>25</v>
      </c>
      <c r="D763" s="67" t="s">
        <v>360</v>
      </c>
      <c r="E763" s="71">
        <v>0.79220356749866605</v>
      </c>
      <c r="F763" s="68">
        <v>74.244004171011497</v>
      </c>
      <c r="G763" s="71">
        <v>0.73787132737721695</v>
      </c>
      <c r="H763" s="68">
        <v>34.098018769551601</v>
      </c>
      <c r="I763" s="71">
        <v>0.77100657829768804</v>
      </c>
      <c r="J763" s="68">
        <v>70.437956204379603</v>
      </c>
      <c r="K763" s="71">
        <v>0.86773279682109405</v>
      </c>
      <c r="L763" s="68">
        <v>52.398331595411904</v>
      </c>
      <c r="M763" s="71"/>
      <c r="N763" s="68"/>
      <c r="O763" s="71"/>
      <c r="P763" s="68"/>
      <c r="Q763" s="71"/>
      <c r="R763" s="68"/>
    </row>
    <row r="764" spans="1:18" x14ac:dyDescent="0.2">
      <c r="A764" s="141" t="s">
        <v>1804</v>
      </c>
      <c r="B764" s="67" t="s">
        <v>1805</v>
      </c>
      <c r="C764" s="67">
        <v>25</v>
      </c>
      <c r="D764" s="67" t="s">
        <v>360</v>
      </c>
      <c r="E764" s="71">
        <v>0.84965183582654003</v>
      </c>
      <c r="F764" s="68">
        <v>88.373305526590201</v>
      </c>
      <c r="G764" s="71">
        <v>0.90608233609573396</v>
      </c>
      <c r="H764" s="68">
        <v>94.786235662148101</v>
      </c>
      <c r="I764" s="71">
        <v>0.73912589863453904</v>
      </c>
      <c r="J764" s="68">
        <v>56.621480709071903</v>
      </c>
      <c r="K764" s="71">
        <v>0.90374727274934696</v>
      </c>
      <c r="L764" s="68">
        <v>68.248175182481702</v>
      </c>
      <c r="M764" s="71"/>
      <c r="N764" s="68"/>
      <c r="O764" s="71"/>
      <c r="P764" s="68"/>
      <c r="Q764" s="71"/>
      <c r="R764" s="68"/>
    </row>
    <row r="765" spans="1:18" x14ac:dyDescent="0.2">
      <c r="A765" s="141" t="s">
        <v>1806</v>
      </c>
      <c r="B765" s="67" t="s">
        <v>1807</v>
      </c>
      <c r="C765" s="67">
        <v>25</v>
      </c>
      <c r="D765" s="67" t="s">
        <v>360</v>
      </c>
      <c r="E765" s="71">
        <v>0.86186254897416004</v>
      </c>
      <c r="F765" s="68">
        <v>91.397288842544299</v>
      </c>
      <c r="G765" s="71">
        <v>0.91058114018403202</v>
      </c>
      <c r="H765" s="68">
        <v>95.151199165797706</v>
      </c>
      <c r="I765" s="71">
        <v>0.76028078897339402</v>
      </c>
      <c r="J765" s="68">
        <v>66.110531803962502</v>
      </c>
      <c r="K765" s="71">
        <v>0.91472571776505496</v>
      </c>
      <c r="L765" s="68">
        <v>73.3576642335766</v>
      </c>
      <c r="M765" s="71"/>
      <c r="N765" s="68"/>
      <c r="O765" s="71"/>
      <c r="P765" s="68"/>
      <c r="Q765" s="71"/>
      <c r="R765" s="68"/>
    </row>
    <row r="766" spans="1:18" x14ac:dyDescent="0.2">
      <c r="A766" s="141" t="s">
        <v>1808</v>
      </c>
      <c r="B766" s="67" t="s">
        <v>1809</v>
      </c>
      <c r="C766" s="67">
        <v>26</v>
      </c>
      <c r="D766" s="67" t="s">
        <v>360</v>
      </c>
      <c r="E766" s="71">
        <v>0.81313360827476899</v>
      </c>
      <c r="F766" s="68">
        <v>79.301355578727794</v>
      </c>
      <c r="G766" s="71">
        <v>0.87999579873172395</v>
      </c>
      <c r="H766" s="68">
        <v>87.643378519290906</v>
      </c>
      <c r="I766" s="71">
        <v>0.63141337608249604</v>
      </c>
      <c r="J766" s="68">
        <v>16.423357664233599</v>
      </c>
      <c r="K766" s="71">
        <v>0.92799165001008899</v>
      </c>
      <c r="L766" s="68">
        <v>78.623566214807099</v>
      </c>
      <c r="M766" s="71"/>
      <c r="N766" s="68"/>
      <c r="O766" s="71"/>
      <c r="P766" s="68"/>
      <c r="Q766" s="71"/>
      <c r="R766" s="68"/>
    </row>
    <row r="767" spans="1:18" x14ac:dyDescent="0.2">
      <c r="A767" s="141" t="s">
        <v>1810</v>
      </c>
      <c r="B767" s="67" t="s">
        <v>1811</v>
      </c>
      <c r="C767" s="67">
        <v>25</v>
      </c>
      <c r="D767" s="67" t="s">
        <v>360</v>
      </c>
      <c r="E767" s="71">
        <v>0.85347389071707602</v>
      </c>
      <c r="F767" s="68">
        <v>89.259645464024999</v>
      </c>
      <c r="G767" s="71">
        <v>0.81785019899984601</v>
      </c>
      <c r="H767" s="68">
        <v>60.792492179353502</v>
      </c>
      <c r="I767" s="71">
        <v>0.79490561450928199</v>
      </c>
      <c r="J767" s="68">
        <v>78.779979144942601</v>
      </c>
      <c r="K767" s="71">
        <v>0.94766585864209996</v>
      </c>
      <c r="L767" s="68">
        <v>88.373305526590201</v>
      </c>
      <c r="M767" s="71"/>
      <c r="N767" s="68"/>
      <c r="O767" s="71"/>
      <c r="P767" s="68"/>
      <c r="Q767" s="71"/>
      <c r="R767" s="68"/>
    </row>
    <row r="768" spans="1:18" x14ac:dyDescent="0.2">
      <c r="A768" s="141" t="s">
        <v>1812</v>
      </c>
      <c r="B768" s="67" t="s">
        <v>1813</v>
      </c>
      <c r="C768" s="67">
        <v>25</v>
      </c>
      <c r="D768" s="67" t="s">
        <v>360</v>
      </c>
      <c r="E768" s="71">
        <v>0.886769521904477</v>
      </c>
      <c r="F768" s="68">
        <v>95.828988529718501</v>
      </c>
      <c r="G768" s="71">
        <v>0.77711794705247295</v>
      </c>
      <c r="H768" s="68">
        <v>45.464025026068803</v>
      </c>
      <c r="I768" s="71">
        <v>0.98225964380861897</v>
      </c>
      <c r="J768" s="68">
        <v>99.061522419186701</v>
      </c>
      <c r="K768" s="71">
        <v>0.90093097485233997</v>
      </c>
      <c r="L768" s="68">
        <v>66.944734098018799</v>
      </c>
      <c r="M768" s="71"/>
      <c r="N768" s="68"/>
      <c r="O768" s="71"/>
      <c r="P768" s="68"/>
      <c r="Q768" s="71"/>
      <c r="R768" s="68"/>
    </row>
    <row r="769" spans="1:18" x14ac:dyDescent="0.2">
      <c r="A769" s="141" t="s">
        <v>550</v>
      </c>
      <c r="B769" s="67" t="s">
        <v>1814</v>
      </c>
      <c r="C769" s="67">
        <v>25</v>
      </c>
      <c r="D769" s="67" t="s">
        <v>360</v>
      </c>
      <c r="E769" s="71">
        <v>0.91522876326151203</v>
      </c>
      <c r="F769" s="68">
        <v>98.748696558915498</v>
      </c>
      <c r="G769" s="71">
        <v>0.86016445856638502</v>
      </c>
      <c r="H769" s="68">
        <v>80.552659019812296</v>
      </c>
      <c r="I769" s="71">
        <v>0.98744533222465602</v>
      </c>
      <c r="J769" s="68">
        <v>99.322210636079205</v>
      </c>
      <c r="K769" s="71">
        <v>0.89807649899349595</v>
      </c>
      <c r="L769" s="68">
        <v>65.224191866527605</v>
      </c>
      <c r="M769" s="71"/>
      <c r="N769" s="68"/>
      <c r="O769" s="71"/>
      <c r="P769" s="68"/>
      <c r="Q769" s="71"/>
      <c r="R769" s="68"/>
    </row>
    <row r="770" spans="1:18" x14ac:dyDescent="0.2">
      <c r="A770" s="141" t="s">
        <v>552</v>
      </c>
      <c r="B770" s="67" t="s">
        <v>1815</v>
      </c>
      <c r="C770" s="67">
        <v>25</v>
      </c>
      <c r="D770" s="67" t="s">
        <v>360</v>
      </c>
      <c r="E770" s="71">
        <v>0.89592448445599004</v>
      </c>
      <c r="F770" s="68">
        <v>97.132429614181405</v>
      </c>
      <c r="G770" s="71">
        <v>0.96954610059874602</v>
      </c>
      <c r="H770" s="68">
        <v>99.217935349322204</v>
      </c>
      <c r="I770" s="71">
        <v>0.77690960047768398</v>
      </c>
      <c r="J770" s="68">
        <v>72.523461939520303</v>
      </c>
      <c r="K770" s="71">
        <v>0.94131775229154202</v>
      </c>
      <c r="L770" s="68">
        <v>85.557872784150206</v>
      </c>
      <c r="M770" s="71"/>
      <c r="N770" s="68"/>
      <c r="O770" s="71"/>
      <c r="P770" s="68"/>
      <c r="Q770" s="71"/>
      <c r="R770" s="68"/>
    </row>
    <row r="771" spans="1:18" x14ac:dyDescent="0.2">
      <c r="A771" s="141" t="s">
        <v>1816</v>
      </c>
      <c r="B771" s="67" t="s">
        <v>1817</v>
      </c>
      <c r="C771" s="67">
        <v>25</v>
      </c>
      <c r="D771" s="67" t="s">
        <v>360</v>
      </c>
      <c r="E771" s="71">
        <v>0.84343410681421505</v>
      </c>
      <c r="F771" s="68">
        <v>87.017726798748697</v>
      </c>
      <c r="G771" s="71">
        <v>0.970363649141883</v>
      </c>
      <c r="H771" s="68">
        <v>99.374348279457806</v>
      </c>
      <c r="I771" s="71">
        <v>0.62263549892708903</v>
      </c>
      <c r="J771" s="68">
        <v>13.555787278415</v>
      </c>
      <c r="K771" s="71">
        <v>0.937303172373672</v>
      </c>
      <c r="L771" s="68">
        <v>83.889468196037498</v>
      </c>
      <c r="M771" s="71"/>
      <c r="N771" s="68"/>
      <c r="O771" s="71"/>
      <c r="P771" s="68"/>
      <c r="Q771" s="71"/>
      <c r="R771" s="68"/>
    </row>
    <row r="772" spans="1:18" x14ac:dyDescent="0.2">
      <c r="A772" s="141" t="s">
        <v>1818</v>
      </c>
      <c r="B772" s="67" t="s">
        <v>1819</v>
      </c>
      <c r="C772" s="67">
        <v>26</v>
      </c>
      <c r="D772" s="67" t="s">
        <v>360</v>
      </c>
      <c r="E772" s="71">
        <v>0.63268921529336397</v>
      </c>
      <c r="F772" s="68">
        <v>39.833159541188699</v>
      </c>
      <c r="G772" s="71">
        <v>0.97051183096538696</v>
      </c>
      <c r="H772" s="68">
        <v>99.426485922836306</v>
      </c>
      <c r="I772" s="71">
        <v>0.63037097808919196</v>
      </c>
      <c r="J772" s="68">
        <v>16.162669447340999</v>
      </c>
      <c r="K772" s="71">
        <v>0.92987405211887597</v>
      </c>
      <c r="L772" s="68">
        <v>79.718456725755999</v>
      </c>
      <c r="M772" s="71"/>
      <c r="N772" s="68"/>
      <c r="O772" s="71"/>
      <c r="P772" s="68"/>
      <c r="Q772" s="71">
        <v>0</v>
      </c>
      <c r="R772" s="68">
        <v>74.489795918367307</v>
      </c>
    </row>
    <row r="773" spans="1:18" x14ac:dyDescent="0.2">
      <c r="A773" s="141" t="s">
        <v>1820</v>
      </c>
      <c r="B773" s="67" t="s">
        <v>1821</v>
      </c>
      <c r="C773" s="67">
        <v>26</v>
      </c>
      <c r="D773" s="67" t="s">
        <v>360</v>
      </c>
      <c r="E773" s="71">
        <v>0.64323751933742701</v>
      </c>
      <c r="F773" s="68">
        <v>42.857142857142897</v>
      </c>
      <c r="G773" s="71">
        <v>0.95893667925303405</v>
      </c>
      <c r="H773" s="68">
        <v>98.9051094890511</v>
      </c>
      <c r="I773" s="71">
        <v>0.64657070870121602</v>
      </c>
      <c r="J773" s="68">
        <v>21.741397288842499</v>
      </c>
      <c r="K773" s="71">
        <v>0.96744268939545897</v>
      </c>
      <c r="L773" s="68">
        <v>94.316996871741395</v>
      </c>
      <c r="M773" s="71"/>
      <c r="N773" s="68"/>
      <c r="O773" s="71"/>
      <c r="P773" s="68"/>
      <c r="Q773" s="71">
        <v>0</v>
      </c>
      <c r="R773" s="68">
        <v>74.489795918367307</v>
      </c>
    </row>
    <row r="774" spans="1:18" x14ac:dyDescent="0.2">
      <c r="A774" s="141" t="s">
        <v>1822</v>
      </c>
      <c r="B774" s="67" t="s">
        <v>1823</v>
      </c>
      <c r="C774" s="67">
        <v>25</v>
      </c>
      <c r="D774" s="67" t="s">
        <v>360</v>
      </c>
      <c r="E774" s="71">
        <v>0.76485076714697697</v>
      </c>
      <c r="F774" s="68">
        <v>68.978102189780998</v>
      </c>
      <c r="G774" s="71">
        <v>0.76492218540217105</v>
      </c>
      <c r="H774" s="68">
        <v>41.4494264859228</v>
      </c>
      <c r="I774" s="71">
        <v>0.72394401462945601</v>
      </c>
      <c r="J774" s="68">
        <v>49.843587069864398</v>
      </c>
      <c r="K774" s="71">
        <v>0.80568610140930297</v>
      </c>
      <c r="L774" s="68">
        <v>32.794577685088598</v>
      </c>
      <c r="M774" s="71"/>
      <c r="N774" s="68"/>
      <c r="O774" s="71"/>
      <c r="P774" s="68"/>
      <c r="Q774" s="71"/>
      <c r="R774" s="68"/>
    </row>
    <row r="775" spans="1:18" x14ac:dyDescent="0.2">
      <c r="A775" s="141" t="s">
        <v>1824</v>
      </c>
      <c r="B775" s="67" t="s">
        <v>1825</v>
      </c>
      <c r="C775" s="67">
        <v>26</v>
      </c>
      <c r="D775" s="67" t="s">
        <v>360</v>
      </c>
      <c r="E775" s="71">
        <v>0.53616779690421601</v>
      </c>
      <c r="F775" s="68">
        <v>12.4608967674661</v>
      </c>
      <c r="G775" s="71">
        <v>0.68512145437999405</v>
      </c>
      <c r="H775" s="68">
        <v>21.2721584984359</v>
      </c>
      <c r="I775" s="71">
        <v>0.56687387513288401</v>
      </c>
      <c r="J775" s="68">
        <v>4.8488008342022901</v>
      </c>
      <c r="K775" s="71">
        <v>0.89267585810398598</v>
      </c>
      <c r="L775" s="68">
        <v>62.408759124087602</v>
      </c>
      <c r="M775" s="71"/>
      <c r="N775" s="68"/>
      <c r="O775" s="71"/>
      <c r="P775" s="68"/>
      <c r="Q775" s="71">
        <v>0</v>
      </c>
      <c r="R775" s="68">
        <v>74.489795918367307</v>
      </c>
    </row>
    <row r="776" spans="1:18" x14ac:dyDescent="0.2">
      <c r="A776" s="141" t="s">
        <v>1826</v>
      </c>
      <c r="B776" s="67" t="s">
        <v>1827</v>
      </c>
      <c r="C776" s="67">
        <v>25</v>
      </c>
      <c r="D776" s="67" t="s">
        <v>360</v>
      </c>
      <c r="E776" s="71">
        <v>0.69034295594202999</v>
      </c>
      <c r="F776" s="68">
        <v>54.953076120959302</v>
      </c>
      <c r="G776" s="71">
        <v>0.66087547184102802</v>
      </c>
      <c r="H776" s="68">
        <v>16.2148070907195</v>
      </c>
      <c r="I776" s="71">
        <v>0.74343644498338401</v>
      </c>
      <c r="J776" s="68">
        <v>58.5505735140772</v>
      </c>
      <c r="K776" s="71">
        <v>0.66671695100167805</v>
      </c>
      <c r="L776" s="68">
        <v>7.2471324296141804</v>
      </c>
      <c r="M776" s="71"/>
      <c r="N776" s="68"/>
      <c r="O776" s="71"/>
      <c r="P776" s="68"/>
      <c r="Q776" s="71"/>
      <c r="R776" s="68"/>
    </row>
    <row r="777" spans="1:18" x14ac:dyDescent="0.2">
      <c r="A777" s="141" t="s">
        <v>1828</v>
      </c>
      <c r="B777" s="67" t="s">
        <v>1829</v>
      </c>
      <c r="C777" s="67">
        <v>25</v>
      </c>
      <c r="D777" s="67" t="s">
        <v>360</v>
      </c>
      <c r="E777" s="71">
        <v>0.78363974527935898</v>
      </c>
      <c r="F777" s="68">
        <v>72.627737226277404</v>
      </c>
      <c r="G777" s="71">
        <v>0.74627046102646399</v>
      </c>
      <c r="H777" s="68">
        <v>36.235662148070901</v>
      </c>
      <c r="I777" s="71">
        <v>0.76697437301916804</v>
      </c>
      <c r="J777" s="68">
        <v>68.352450469238804</v>
      </c>
      <c r="K777" s="71">
        <v>0.83767440179244501</v>
      </c>
      <c r="L777" s="68">
        <v>41.553701772679901</v>
      </c>
      <c r="M777" s="71"/>
      <c r="N777" s="68"/>
      <c r="O777" s="71"/>
      <c r="P777" s="68"/>
      <c r="Q777" s="71"/>
      <c r="R777" s="68"/>
    </row>
    <row r="778" spans="1:18" x14ac:dyDescent="0.2">
      <c r="A778" s="141" t="s">
        <v>1830</v>
      </c>
      <c r="B778" s="67" t="s">
        <v>1831</v>
      </c>
      <c r="C778" s="67">
        <v>25</v>
      </c>
      <c r="D778" s="67" t="s">
        <v>360</v>
      </c>
      <c r="E778" s="71">
        <v>0.75331335762056595</v>
      </c>
      <c r="F778" s="68">
        <v>67.153284671532802</v>
      </c>
      <c r="G778" s="71">
        <v>0.62729938567524202</v>
      </c>
      <c r="H778" s="68">
        <v>9.6454640250260706</v>
      </c>
      <c r="I778" s="71">
        <v>0.78949518834363897</v>
      </c>
      <c r="J778" s="68">
        <v>76.955161626694505</v>
      </c>
      <c r="K778" s="71">
        <v>0.84314549884281798</v>
      </c>
      <c r="L778" s="68">
        <v>43.743482794577702</v>
      </c>
      <c r="M778" s="71"/>
      <c r="N778" s="68"/>
      <c r="O778" s="71"/>
      <c r="P778" s="68"/>
      <c r="Q778" s="71"/>
      <c r="R778" s="68"/>
    </row>
    <row r="779" spans="1:18" x14ac:dyDescent="0.2">
      <c r="A779" s="141" t="s">
        <v>1832</v>
      </c>
      <c r="B779" s="67" t="s">
        <v>1833</v>
      </c>
      <c r="C779" s="67">
        <v>25</v>
      </c>
      <c r="D779" s="67" t="s">
        <v>360</v>
      </c>
      <c r="E779" s="71">
        <v>0.80259827556843</v>
      </c>
      <c r="F779" s="68">
        <v>76.694473409801901</v>
      </c>
      <c r="G779" s="71">
        <v>0.73591897927282601</v>
      </c>
      <c r="H779" s="68">
        <v>33.837330552658997</v>
      </c>
      <c r="I779" s="71">
        <v>0.77821569908200905</v>
      </c>
      <c r="J779" s="68">
        <v>73.253388946819598</v>
      </c>
      <c r="K779" s="71">
        <v>0.89366014835045504</v>
      </c>
      <c r="L779" s="68">
        <v>62.7737226277372</v>
      </c>
      <c r="M779" s="71"/>
      <c r="N779" s="68"/>
      <c r="O779" s="71"/>
      <c r="P779" s="68"/>
      <c r="Q779" s="71"/>
      <c r="R779" s="68"/>
    </row>
    <row r="780" spans="1:18" x14ac:dyDescent="0.2">
      <c r="A780" s="141" t="s">
        <v>1834</v>
      </c>
      <c r="B780" s="67" t="s">
        <v>1835</v>
      </c>
      <c r="C780" s="67">
        <v>25</v>
      </c>
      <c r="D780" s="67" t="s">
        <v>360</v>
      </c>
      <c r="E780" s="71">
        <v>0.72344681717778403</v>
      </c>
      <c r="F780" s="68">
        <v>61.835245046923902</v>
      </c>
      <c r="G780" s="71">
        <v>0.61571404307022803</v>
      </c>
      <c r="H780" s="68">
        <v>7.97705943691345</v>
      </c>
      <c r="I780" s="71">
        <v>0.74703018637868401</v>
      </c>
      <c r="J780" s="68">
        <v>60.218978102189801</v>
      </c>
      <c r="K780" s="71">
        <v>0.80759622208443904</v>
      </c>
      <c r="L780" s="68">
        <v>33.211678832116803</v>
      </c>
      <c r="M780" s="71"/>
      <c r="N780" s="68"/>
      <c r="O780" s="71"/>
      <c r="P780" s="68"/>
      <c r="Q780" s="71"/>
      <c r="R780" s="68"/>
    </row>
    <row r="781" spans="1:18" x14ac:dyDescent="0.2">
      <c r="A781" s="141" t="s">
        <v>1836</v>
      </c>
      <c r="B781" s="67" t="s">
        <v>1837</v>
      </c>
      <c r="C781" s="67">
        <v>25</v>
      </c>
      <c r="D781" s="67" t="s">
        <v>360</v>
      </c>
      <c r="E781" s="71">
        <v>0.75850787105683903</v>
      </c>
      <c r="F781" s="68">
        <v>67.778936392075096</v>
      </c>
      <c r="G781" s="71">
        <v>0.74000446545917897</v>
      </c>
      <c r="H781" s="68">
        <v>34.827945776850903</v>
      </c>
      <c r="I781" s="71">
        <v>0.70721495362091202</v>
      </c>
      <c r="J781" s="68">
        <v>42.752867570385803</v>
      </c>
      <c r="K781" s="71">
        <v>0.82830419409042799</v>
      </c>
      <c r="L781" s="68">
        <v>38.633993743482797</v>
      </c>
      <c r="M781" s="71"/>
      <c r="N781" s="68"/>
      <c r="O781" s="71"/>
      <c r="P781" s="68"/>
      <c r="Q781" s="71"/>
      <c r="R781" s="68"/>
    </row>
    <row r="782" spans="1:18" x14ac:dyDescent="0.2">
      <c r="A782" s="141" t="s">
        <v>1838</v>
      </c>
      <c r="B782" s="67" t="s">
        <v>1839</v>
      </c>
      <c r="C782" s="67">
        <v>25</v>
      </c>
      <c r="D782" s="67" t="s">
        <v>360</v>
      </c>
      <c r="E782" s="71">
        <v>0.818974429143557</v>
      </c>
      <c r="F782" s="68">
        <v>80.500521376433795</v>
      </c>
      <c r="G782" s="71">
        <v>0.84113773385072299</v>
      </c>
      <c r="H782" s="68">
        <v>71.949947862356595</v>
      </c>
      <c r="I782" s="71">
        <v>0.740975542833606</v>
      </c>
      <c r="J782" s="68">
        <v>57.4035453597497</v>
      </c>
      <c r="K782" s="71">
        <v>0.87481001074634201</v>
      </c>
      <c r="L782" s="68">
        <v>55.161626694473398</v>
      </c>
      <c r="M782" s="71"/>
      <c r="N782" s="68"/>
      <c r="O782" s="71"/>
      <c r="P782" s="68"/>
      <c r="Q782" s="71"/>
      <c r="R782" s="68"/>
    </row>
    <row r="783" spans="1:18" x14ac:dyDescent="0.2">
      <c r="A783" s="141" t="s">
        <v>1840</v>
      </c>
      <c r="B783" s="67" t="s">
        <v>1841</v>
      </c>
      <c r="C783" s="67">
        <v>25</v>
      </c>
      <c r="D783" s="67" t="s">
        <v>360</v>
      </c>
      <c r="E783" s="71">
        <v>0.73013346862194495</v>
      </c>
      <c r="F783" s="68">
        <v>63.242961418143899</v>
      </c>
      <c r="G783" s="71">
        <v>0.61623918327802696</v>
      </c>
      <c r="H783" s="68">
        <v>8.0813347236704907</v>
      </c>
      <c r="I783" s="71">
        <v>0.73417290380488898</v>
      </c>
      <c r="J783" s="68">
        <v>54.483837330552703</v>
      </c>
      <c r="K783" s="71">
        <v>0.83998831878292002</v>
      </c>
      <c r="L783" s="68">
        <v>42.231491136600603</v>
      </c>
      <c r="M783" s="71"/>
      <c r="N783" s="68"/>
      <c r="O783" s="71"/>
      <c r="P783" s="68"/>
      <c r="Q783" s="71"/>
      <c r="R783" s="68"/>
    </row>
    <row r="784" spans="1:18" x14ac:dyDescent="0.2">
      <c r="A784" s="141" t="s">
        <v>1842</v>
      </c>
      <c r="B784" s="67" t="s">
        <v>1843</v>
      </c>
      <c r="C784" s="67">
        <v>25</v>
      </c>
      <c r="D784" s="67" t="s">
        <v>360</v>
      </c>
      <c r="E784" s="71">
        <v>0.74853618822322698</v>
      </c>
      <c r="F784" s="68">
        <v>66.319082377476505</v>
      </c>
      <c r="G784" s="71">
        <v>0.75083084807515599</v>
      </c>
      <c r="H784" s="68">
        <v>37.539103232533897</v>
      </c>
      <c r="I784" s="71">
        <v>0.62579749204296697</v>
      </c>
      <c r="J784" s="68">
        <v>14.5985401459854</v>
      </c>
      <c r="K784" s="71">
        <v>0.86898022455155799</v>
      </c>
      <c r="L784" s="68">
        <v>53.284671532846701</v>
      </c>
      <c r="M784" s="71"/>
      <c r="N784" s="68"/>
      <c r="O784" s="71"/>
      <c r="P784" s="68"/>
      <c r="Q784" s="71"/>
      <c r="R784" s="68"/>
    </row>
    <row r="785" spans="1:18" x14ac:dyDescent="0.2">
      <c r="A785" s="141" t="s">
        <v>1844</v>
      </c>
      <c r="B785" s="67" t="s">
        <v>1845</v>
      </c>
      <c r="C785" s="67">
        <v>25</v>
      </c>
      <c r="D785" s="67" t="s">
        <v>360</v>
      </c>
      <c r="E785" s="71">
        <v>0.72931909516923099</v>
      </c>
      <c r="F785" s="68">
        <v>62.930135557872802</v>
      </c>
      <c r="G785" s="71">
        <v>0.67901872762733295</v>
      </c>
      <c r="H785" s="68">
        <v>19.9687174139729</v>
      </c>
      <c r="I785" s="71">
        <v>0.79796684807592699</v>
      </c>
      <c r="J785" s="68">
        <v>79.822732012513001</v>
      </c>
      <c r="K785" s="71">
        <v>0.71097170980443203</v>
      </c>
      <c r="L785" s="68">
        <v>12.825860271115699</v>
      </c>
      <c r="M785" s="71"/>
      <c r="N785" s="68"/>
      <c r="O785" s="71"/>
      <c r="P785" s="68"/>
      <c r="Q785" s="71"/>
      <c r="R785" s="68"/>
    </row>
    <row r="786" spans="1:18" x14ac:dyDescent="0.2">
      <c r="A786" s="141" t="s">
        <v>1846</v>
      </c>
      <c r="B786" s="67" t="s">
        <v>1847</v>
      </c>
      <c r="C786" s="67">
        <v>26</v>
      </c>
      <c r="D786" s="67" t="s">
        <v>360</v>
      </c>
      <c r="E786" s="71">
        <v>0.80209021212887599</v>
      </c>
      <c r="F786" s="68">
        <v>76.485922836287799</v>
      </c>
      <c r="G786" s="71">
        <v>0.85992933269497995</v>
      </c>
      <c r="H786" s="68">
        <v>80.344108446298193</v>
      </c>
      <c r="I786" s="71">
        <v>0.64207646887983905</v>
      </c>
      <c r="J786" s="68">
        <v>20.020855057351401</v>
      </c>
      <c r="K786" s="71">
        <v>0.90426483481180897</v>
      </c>
      <c r="L786" s="68">
        <v>68.456725755995805</v>
      </c>
      <c r="M786" s="71"/>
      <c r="N786" s="68"/>
      <c r="O786" s="71"/>
      <c r="P786" s="68"/>
      <c r="Q786" s="71"/>
      <c r="R786" s="68"/>
    </row>
    <row r="787" spans="1:18" x14ac:dyDescent="0.2">
      <c r="A787" s="141" t="s">
        <v>1848</v>
      </c>
      <c r="B787" s="67" t="s">
        <v>1849</v>
      </c>
      <c r="C787" s="67">
        <v>26</v>
      </c>
      <c r="D787" s="67" t="s">
        <v>360</v>
      </c>
      <c r="E787" s="71">
        <v>0.764717347740417</v>
      </c>
      <c r="F787" s="68">
        <v>68.925964546402497</v>
      </c>
      <c r="G787" s="71">
        <v>0.88970075848310803</v>
      </c>
      <c r="H787" s="68">
        <v>90.615224191866503</v>
      </c>
      <c r="I787" s="71">
        <v>0.54457390375987103</v>
      </c>
      <c r="J787" s="68">
        <v>3.38894681960375</v>
      </c>
      <c r="K787" s="71">
        <v>0.85987738097827204</v>
      </c>
      <c r="L787" s="68">
        <v>49.635036496350402</v>
      </c>
      <c r="M787" s="71"/>
      <c r="N787" s="68"/>
      <c r="O787" s="71"/>
      <c r="P787" s="68"/>
      <c r="Q787" s="71"/>
      <c r="R787" s="68"/>
    </row>
    <row r="788" spans="1:18" x14ac:dyDescent="0.2">
      <c r="A788" s="141" t="s">
        <v>1850</v>
      </c>
      <c r="B788" s="67" t="s">
        <v>1851</v>
      </c>
      <c r="C788" s="67">
        <v>25</v>
      </c>
      <c r="D788" s="67" t="s">
        <v>360</v>
      </c>
      <c r="E788" s="71">
        <v>0.79373684922036902</v>
      </c>
      <c r="F788" s="68">
        <v>74.869655891553705</v>
      </c>
      <c r="G788" s="71">
        <v>0.64455085871508</v>
      </c>
      <c r="H788" s="68">
        <v>13.242961418143899</v>
      </c>
      <c r="I788" s="71">
        <v>0.86614730191029798</v>
      </c>
      <c r="J788" s="68">
        <v>91.605839416058402</v>
      </c>
      <c r="K788" s="71">
        <v>0.87051238703572897</v>
      </c>
      <c r="L788" s="68">
        <v>53.806047966631901</v>
      </c>
      <c r="M788" s="71"/>
      <c r="N788" s="68"/>
      <c r="O788" s="71"/>
      <c r="P788" s="68"/>
      <c r="Q788" s="71"/>
      <c r="R788" s="68"/>
    </row>
    <row r="789" spans="1:18" x14ac:dyDescent="0.2">
      <c r="A789" s="141" t="s">
        <v>1852</v>
      </c>
      <c r="B789" s="67" t="s">
        <v>1853</v>
      </c>
      <c r="C789" s="67">
        <v>25</v>
      </c>
      <c r="D789" s="67" t="s">
        <v>360</v>
      </c>
      <c r="E789" s="71">
        <v>0.78892239186739699</v>
      </c>
      <c r="F789" s="68">
        <v>73.670490093847803</v>
      </c>
      <c r="G789" s="71">
        <v>0.65756349821607096</v>
      </c>
      <c r="H789" s="68">
        <v>15.224191866527599</v>
      </c>
      <c r="I789" s="71">
        <v>0.76948500445116397</v>
      </c>
      <c r="J789" s="68">
        <v>69.395203336809203</v>
      </c>
      <c r="K789" s="71">
        <v>0.93971867293495703</v>
      </c>
      <c r="L789" s="68">
        <v>85.0886339937435</v>
      </c>
      <c r="M789" s="71"/>
      <c r="N789" s="68"/>
      <c r="O789" s="71"/>
      <c r="P789" s="68"/>
      <c r="Q789" s="71"/>
      <c r="R789" s="68"/>
    </row>
    <row r="790" spans="1:18" x14ac:dyDescent="0.2">
      <c r="A790" s="141" t="s">
        <v>1854</v>
      </c>
      <c r="B790" s="67" t="s">
        <v>1855</v>
      </c>
      <c r="C790" s="67">
        <v>25</v>
      </c>
      <c r="D790" s="67" t="s">
        <v>360</v>
      </c>
      <c r="E790" s="71">
        <v>0.81958272408188704</v>
      </c>
      <c r="F790" s="68">
        <v>80.761209593326399</v>
      </c>
      <c r="G790" s="71">
        <v>0.63225653436047502</v>
      </c>
      <c r="H790" s="68">
        <v>10.740354535974999</v>
      </c>
      <c r="I790" s="71">
        <v>0.95604962675851202</v>
      </c>
      <c r="J790" s="68">
        <v>97.445255474452594</v>
      </c>
      <c r="K790" s="71">
        <v>0.87044201112667496</v>
      </c>
      <c r="L790" s="68">
        <v>53.7539103232534</v>
      </c>
      <c r="M790" s="71"/>
      <c r="N790" s="68"/>
      <c r="O790" s="71"/>
      <c r="P790" s="68"/>
      <c r="Q790" s="71"/>
      <c r="R790" s="68"/>
    </row>
    <row r="791" spans="1:18" x14ac:dyDescent="0.2">
      <c r="A791" s="141" t="s">
        <v>1856</v>
      </c>
      <c r="B791" s="67" t="s">
        <v>1857</v>
      </c>
      <c r="C791" s="67">
        <v>25</v>
      </c>
      <c r="D791" s="67" t="s">
        <v>360</v>
      </c>
      <c r="E791" s="71">
        <v>0.83024776018707203</v>
      </c>
      <c r="F791" s="68">
        <v>83.837330552658997</v>
      </c>
      <c r="G791" s="71">
        <v>0.71702898368279999</v>
      </c>
      <c r="H791" s="68">
        <v>29.353493222106401</v>
      </c>
      <c r="I791" s="71">
        <v>0.78371311493932505</v>
      </c>
      <c r="J791" s="68">
        <v>75.078206465067794</v>
      </c>
      <c r="K791" s="71">
        <v>0.99000118193909203</v>
      </c>
      <c r="L791" s="68">
        <v>98.9572471324296</v>
      </c>
      <c r="M791" s="71"/>
      <c r="N791" s="68"/>
      <c r="O791" s="71"/>
      <c r="P791" s="68"/>
      <c r="Q791" s="71"/>
      <c r="R791" s="68"/>
    </row>
    <row r="792" spans="1:18" x14ac:dyDescent="0.2">
      <c r="A792" s="141" t="s">
        <v>1858</v>
      </c>
      <c r="B792" s="67" t="s">
        <v>1859</v>
      </c>
      <c r="C792" s="67">
        <v>25</v>
      </c>
      <c r="D792" s="67" t="s">
        <v>360</v>
      </c>
      <c r="E792" s="71">
        <v>0.836817771981199</v>
      </c>
      <c r="F792" s="68">
        <v>85.349322210636103</v>
      </c>
      <c r="G792" s="71">
        <v>0.68589406620379401</v>
      </c>
      <c r="H792" s="68">
        <v>21.5328467153285</v>
      </c>
      <c r="I792" s="71">
        <v>0.99277452301899205</v>
      </c>
      <c r="J792" s="68">
        <v>99.478623566214793</v>
      </c>
      <c r="K792" s="71">
        <v>0.83178472672081305</v>
      </c>
      <c r="L792" s="68">
        <v>39.833159541188699</v>
      </c>
      <c r="M792" s="71"/>
      <c r="N792" s="68"/>
      <c r="O792" s="71"/>
      <c r="P792" s="68"/>
      <c r="Q792" s="71"/>
      <c r="R792" s="68"/>
    </row>
    <row r="793" spans="1:18" x14ac:dyDescent="0.2">
      <c r="A793" s="141" t="s">
        <v>1860</v>
      </c>
      <c r="B793" s="67" t="s">
        <v>1861</v>
      </c>
      <c r="C793" s="67">
        <v>25</v>
      </c>
      <c r="D793" s="67" t="s">
        <v>360</v>
      </c>
      <c r="E793" s="71">
        <v>0.849408292177247</v>
      </c>
      <c r="F793" s="68">
        <v>88.269030239833199</v>
      </c>
      <c r="G793" s="71">
        <v>0.66620376136996595</v>
      </c>
      <c r="H793" s="68">
        <v>17.883211678832101</v>
      </c>
      <c r="I793" s="71">
        <v>0.98577898544895204</v>
      </c>
      <c r="J793" s="68">
        <v>99.113660062565202</v>
      </c>
      <c r="K793" s="71">
        <v>0.89624212971282402</v>
      </c>
      <c r="L793" s="68">
        <v>64.598540145985396</v>
      </c>
      <c r="M793" s="71"/>
      <c r="N793" s="68"/>
      <c r="O793" s="71"/>
      <c r="P793" s="68"/>
      <c r="Q793" s="71"/>
      <c r="R793" s="68"/>
    </row>
    <row r="794" spans="1:18" x14ac:dyDescent="0.2">
      <c r="A794" s="141" t="s">
        <v>1862</v>
      </c>
      <c r="B794" s="67" t="s">
        <v>1863</v>
      </c>
      <c r="C794" s="67">
        <v>25</v>
      </c>
      <c r="D794" s="67" t="s">
        <v>360</v>
      </c>
      <c r="E794" s="71">
        <v>0.85888781325556596</v>
      </c>
      <c r="F794" s="68">
        <v>90.615224191866503</v>
      </c>
      <c r="G794" s="71">
        <v>0.70802927642095803</v>
      </c>
      <c r="H794" s="68">
        <v>27.3722627737226</v>
      </c>
      <c r="I794" s="71">
        <v>0.99530520409301504</v>
      </c>
      <c r="J794" s="68">
        <v>99.791449426485897</v>
      </c>
      <c r="K794" s="71">
        <v>0.87332895925272402</v>
      </c>
      <c r="L794" s="68">
        <v>54.640250260688198</v>
      </c>
      <c r="M794" s="71"/>
      <c r="N794" s="68"/>
      <c r="O794" s="71"/>
      <c r="P794" s="68"/>
      <c r="Q794" s="71"/>
      <c r="R794" s="68"/>
    </row>
    <row r="795" spans="1:18" x14ac:dyDescent="0.2">
      <c r="A795" s="141" t="s">
        <v>1864</v>
      </c>
      <c r="B795" s="67" t="s">
        <v>1865</v>
      </c>
      <c r="C795" s="67">
        <v>25</v>
      </c>
      <c r="D795" s="67" t="s">
        <v>360</v>
      </c>
      <c r="E795" s="71">
        <v>0.81032205980343497</v>
      </c>
      <c r="F795" s="68">
        <v>78.467153284671497</v>
      </c>
      <c r="G795" s="71">
        <v>0.60114038300130401</v>
      </c>
      <c r="H795" s="68">
        <v>6.7778936392075098</v>
      </c>
      <c r="I795" s="71">
        <v>0.97442658654313696</v>
      </c>
      <c r="J795" s="68">
        <v>98.331595411887406</v>
      </c>
      <c r="K795" s="71">
        <v>0.85539920986586404</v>
      </c>
      <c r="L795" s="68">
        <v>48.279457768508898</v>
      </c>
      <c r="M795" s="71"/>
      <c r="N795" s="68"/>
      <c r="O795" s="71"/>
      <c r="P795" s="68"/>
      <c r="Q795" s="71"/>
      <c r="R795" s="68"/>
    </row>
    <row r="796" spans="1:18" x14ac:dyDescent="0.2">
      <c r="A796" s="141" t="s">
        <v>1866</v>
      </c>
      <c r="B796" s="67" t="s">
        <v>1867</v>
      </c>
      <c r="C796" s="67">
        <v>25</v>
      </c>
      <c r="D796" s="67" t="s">
        <v>360</v>
      </c>
      <c r="E796" s="71">
        <v>0.79951250135672303</v>
      </c>
      <c r="F796" s="68">
        <v>75.964546402502606</v>
      </c>
      <c r="G796" s="71">
        <v>0.59911525673522603</v>
      </c>
      <c r="H796" s="68">
        <v>6.5172054223149098</v>
      </c>
      <c r="I796" s="71">
        <v>0.967414388664803</v>
      </c>
      <c r="J796" s="68">
        <v>98.070907194994803</v>
      </c>
      <c r="K796" s="71">
        <v>0.83200785867014004</v>
      </c>
      <c r="L796" s="68">
        <v>39.8852971845673</v>
      </c>
      <c r="M796" s="71"/>
      <c r="N796" s="68"/>
      <c r="O796" s="71"/>
      <c r="P796" s="68"/>
      <c r="Q796" s="71"/>
      <c r="R796" s="68"/>
    </row>
    <row r="797" spans="1:18" x14ac:dyDescent="0.2">
      <c r="A797" s="141" t="s">
        <v>1868</v>
      </c>
      <c r="B797" s="67" t="s">
        <v>1869</v>
      </c>
      <c r="C797" s="67">
        <v>25</v>
      </c>
      <c r="D797" s="67" t="s">
        <v>360</v>
      </c>
      <c r="E797" s="71">
        <v>0.76705103361718796</v>
      </c>
      <c r="F797" s="68">
        <v>69.499478623566205</v>
      </c>
      <c r="G797" s="71">
        <v>0.61682820792991999</v>
      </c>
      <c r="H797" s="68">
        <v>8.2377476538060499</v>
      </c>
      <c r="I797" s="71">
        <v>0.78472960867244101</v>
      </c>
      <c r="J797" s="68">
        <v>75.443169968717399</v>
      </c>
      <c r="K797" s="71">
        <v>0.89959528424920399</v>
      </c>
      <c r="L797" s="68">
        <v>66.371220020855105</v>
      </c>
      <c r="M797" s="71"/>
      <c r="N797" s="68"/>
      <c r="O797" s="71"/>
      <c r="P797" s="68"/>
      <c r="Q797" s="71"/>
      <c r="R797" s="68"/>
    </row>
    <row r="798" spans="1:18" x14ac:dyDescent="0.2">
      <c r="A798" s="141" t="s">
        <v>1870</v>
      </c>
      <c r="B798" s="67" t="s">
        <v>1871</v>
      </c>
      <c r="C798" s="67">
        <v>25</v>
      </c>
      <c r="D798" s="67" t="s">
        <v>360</v>
      </c>
      <c r="E798" s="71">
        <v>0.81925141807370705</v>
      </c>
      <c r="F798" s="68">
        <v>80.604796663190797</v>
      </c>
      <c r="G798" s="71">
        <v>0.76118419952082506</v>
      </c>
      <c r="H798" s="68">
        <v>40.302398331595398</v>
      </c>
      <c r="I798" s="71">
        <v>0.76444927888351999</v>
      </c>
      <c r="J798" s="68">
        <v>67.726798748696595</v>
      </c>
      <c r="K798" s="71">
        <v>0.93212077581677599</v>
      </c>
      <c r="L798" s="68">
        <v>81.282586027111606</v>
      </c>
      <c r="M798" s="71"/>
      <c r="N798" s="68"/>
      <c r="O798" s="71"/>
      <c r="P798" s="68"/>
      <c r="Q798" s="71"/>
      <c r="R798" s="68"/>
    </row>
    <row r="799" spans="1:18" x14ac:dyDescent="0.2">
      <c r="A799" s="141" t="s">
        <v>586</v>
      </c>
      <c r="B799" s="67" t="s">
        <v>1872</v>
      </c>
      <c r="C799" s="67">
        <v>26</v>
      </c>
      <c r="D799" s="67" t="s">
        <v>360</v>
      </c>
      <c r="E799" s="71">
        <v>0.82497680861407796</v>
      </c>
      <c r="F799" s="68">
        <v>82.064650677789402</v>
      </c>
      <c r="G799" s="71">
        <v>0.882726796147139</v>
      </c>
      <c r="H799" s="68">
        <v>88.581856100104304</v>
      </c>
      <c r="I799" s="71">
        <v>0.75108992476440295</v>
      </c>
      <c r="J799" s="68">
        <v>62.930135557872802</v>
      </c>
      <c r="K799" s="71">
        <v>0.84111370493069104</v>
      </c>
      <c r="L799" s="68">
        <v>42.805005213764296</v>
      </c>
      <c r="M799" s="71"/>
      <c r="N799" s="68"/>
      <c r="O799" s="71"/>
      <c r="P799" s="68"/>
      <c r="Q799" s="71"/>
      <c r="R799" s="68"/>
    </row>
    <row r="800" spans="1:18" x14ac:dyDescent="0.2">
      <c r="A800" s="141" t="s">
        <v>1873</v>
      </c>
      <c r="B800" s="67" t="s">
        <v>1874</v>
      </c>
      <c r="C800" s="67">
        <v>25</v>
      </c>
      <c r="D800" s="67" t="s">
        <v>360</v>
      </c>
      <c r="E800" s="71">
        <v>0.62979276539852602</v>
      </c>
      <c r="F800" s="68">
        <v>38.633993743482797</v>
      </c>
      <c r="G800" s="71">
        <v>0.92769865452571298</v>
      </c>
      <c r="H800" s="68">
        <v>96.923879040667401</v>
      </c>
      <c r="I800" s="71">
        <v>0.65989726187620401</v>
      </c>
      <c r="J800" s="68">
        <v>25.5474452554745</v>
      </c>
      <c r="K800" s="71">
        <v>0.93157514519218798</v>
      </c>
      <c r="L800" s="68">
        <v>80.917622523461901</v>
      </c>
      <c r="M800" s="71"/>
      <c r="N800" s="68"/>
      <c r="O800" s="71"/>
      <c r="P800" s="68"/>
      <c r="Q800" s="71">
        <v>0</v>
      </c>
      <c r="R800" s="68">
        <v>74.489795918367307</v>
      </c>
    </row>
    <row r="801" spans="1:18" x14ac:dyDescent="0.2">
      <c r="A801" s="141" t="s">
        <v>1875</v>
      </c>
      <c r="B801" s="67" t="s">
        <v>1876</v>
      </c>
      <c r="C801" s="67">
        <v>25</v>
      </c>
      <c r="D801" s="67" t="s">
        <v>360</v>
      </c>
      <c r="E801" s="71">
        <v>0.82879788940060095</v>
      </c>
      <c r="F801" s="68">
        <v>83.420229405630906</v>
      </c>
      <c r="G801" s="71">
        <v>0.90024747883695</v>
      </c>
      <c r="H801" s="68">
        <v>93.222106360792495</v>
      </c>
      <c r="I801" s="71">
        <v>0.71817743692214997</v>
      </c>
      <c r="J801" s="68">
        <v>47.3409801876955</v>
      </c>
      <c r="K801" s="71">
        <v>0.867968752442701</v>
      </c>
      <c r="L801" s="68">
        <v>52.554744525547399</v>
      </c>
      <c r="M801" s="71"/>
      <c r="N801" s="68"/>
      <c r="O801" s="71"/>
      <c r="P801" s="68"/>
      <c r="Q801" s="71"/>
      <c r="R801" s="68"/>
    </row>
    <row r="802" spans="1:18" x14ac:dyDescent="0.2">
      <c r="A802" s="141" t="s">
        <v>1877</v>
      </c>
      <c r="B802" s="67" t="s">
        <v>1878</v>
      </c>
      <c r="C802" s="67">
        <v>26</v>
      </c>
      <c r="D802" s="67" t="s">
        <v>360</v>
      </c>
      <c r="E802" s="71">
        <v>0.85576680762877899</v>
      </c>
      <c r="F802" s="68">
        <v>89.989572471324294</v>
      </c>
      <c r="G802" s="71">
        <v>0.92888715261007104</v>
      </c>
      <c r="H802" s="68">
        <v>96.976016684045902</v>
      </c>
      <c r="I802" s="71">
        <v>0.71988710354892604</v>
      </c>
      <c r="J802" s="68">
        <v>48.435870698644401</v>
      </c>
      <c r="K802" s="71">
        <v>0.91852616672734</v>
      </c>
      <c r="L802" s="68">
        <v>74.817518248175205</v>
      </c>
      <c r="M802" s="71"/>
      <c r="N802" s="68"/>
      <c r="O802" s="71"/>
      <c r="P802" s="68"/>
      <c r="Q802" s="71"/>
      <c r="R802" s="68"/>
    </row>
    <row r="803" spans="1:18" x14ac:dyDescent="0.2">
      <c r="A803" s="141" t="s">
        <v>1879</v>
      </c>
      <c r="B803" s="67" t="s">
        <v>1880</v>
      </c>
      <c r="C803" s="67">
        <v>26</v>
      </c>
      <c r="D803" s="67" t="s">
        <v>360</v>
      </c>
      <c r="E803" s="71">
        <v>0.81150840114631695</v>
      </c>
      <c r="F803" s="68">
        <v>78.779979144942601</v>
      </c>
      <c r="G803" s="71">
        <v>0.96959618971833905</v>
      </c>
      <c r="H803" s="68">
        <v>99.270072992700705</v>
      </c>
      <c r="I803" s="71">
        <v>0.56783287170265095</v>
      </c>
      <c r="J803" s="68">
        <v>5.0052137643378503</v>
      </c>
      <c r="K803" s="71">
        <v>0.89709614201796095</v>
      </c>
      <c r="L803" s="68">
        <v>64.963503649635001</v>
      </c>
      <c r="M803" s="71"/>
      <c r="N803" s="68"/>
      <c r="O803" s="71"/>
      <c r="P803" s="68"/>
      <c r="Q803" s="71"/>
      <c r="R803" s="68"/>
    </row>
    <row r="804" spans="1:18" x14ac:dyDescent="0.2">
      <c r="A804" s="141" t="s">
        <v>1130</v>
      </c>
      <c r="B804" s="67" t="s">
        <v>1881</v>
      </c>
      <c r="C804" s="67">
        <v>25</v>
      </c>
      <c r="D804" s="67" t="s">
        <v>360</v>
      </c>
      <c r="E804" s="71">
        <v>0.83559944734579705</v>
      </c>
      <c r="F804" s="68">
        <v>85.140771637122</v>
      </c>
      <c r="G804" s="71">
        <v>0.82710750363408903</v>
      </c>
      <c r="H804" s="68">
        <v>65.067778936392102</v>
      </c>
      <c r="I804" s="71">
        <v>0.74856400910028698</v>
      </c>
      <c r="J804" s="68">
        <v>61.366006256517203</v>
      </c>
      <c r="K804" s="71">
        <v>0.93112682930301605</v>
      </c>
      <c r="L804" s="68">
        <v>80.656934306569298</v>
      </c>
      <c r="M804" s="71"/>
      <c r="N804" s="68"/>
      <c r="O804" s="71"/>
      <c r="P804" s="68"/>
      <c r="Q804" s="71"/>
      <c r="R804" s="68"/>
    </row>
    <row r="805" spans="1:18" x14ac:dyDescent="0.2">
      <c r="A805" s="141" t="s">
        <v>1882</v>
      </c>
      <c r="B805" s="67" t="s">
        <v>1883</v>
      </c>
      <c r="C805" s="67">
        <v>25</v>
      </c>
      <c r="D805" s="67" t="s">
        <v>360</v>
      </c>
      <c r="E805" s="71">
        <v>0.82695984412365797</v>
      </c>
      <c r="F805" s="68">
        <v>82.638164754953095</v>
      </c>
      <c r="G805" s="71">
        <v>0.65169450060954404</v>
      </c>
      <c r="H805" s="68">
        <v>14.389989572471301</v>
      </c>
      <c r="I805" s="71">
        <v>0.96499899272954504</v>
      </c>
      <c r="J805" s="68">
        <v>97.810218978102199</v>
      </c>
      <c r="K805" s="71">
        <v>0.86418603903188496</v>
      </c>
      <c r="L805" s="68">
        <v>51.147028154327401</v>
      </c>
      <c r="M805" s="71"/>
      <c r="N805" s="68"/>
      <c r="O805" s="71"/>
      <c r="P805" s="68"/>
      <c r="Q805" s="71"/>
      <c r="R805" s="68"/>
    </row>
    <row r="806" spans="1:18" x14ac:dyDescent="0.2">
      <c r="A806" s="141" t="s">
        <v>1884</v>
      </c>
      <c r="B806" s="67" t="s">
        <v>1885</v>
      </c>
      <c r="C806" s="67">
        <v>25</v>
      </c>
      <c r="D806" s="67" t="s">
        <v>360</v>
      </c>
      <c r="E806" s="71">
        <v>0.72651310324579699</v>
      </c>
      <c r="F806" s="68">
        <v>62.460896767466103</v>
      </c>
      <c r="G806" s="71">
        <v>0.59066848606716804</v>
      </c>
      <c r="H806" s="68">
        <v>5.6308654848800801</v>
      </c>
      <c r="I806" s="71">
        <v>0.82806341373147097</v>
      </c>
      <c r="J806" s="68">
        <v>86.757038581856094</v>
      </c>
      <c r="K806" s="71">
        <v>0.76080740993875096</v>
      </c>
      <c r="L806" s="68">
        <v>22.679874869655901</v>
      </c>
      <c r="M806" s="71"/>
      <c r="N806" s="68"/>
      <c r="O806" s="71"/>
      <c r="P806" s="68"/>
      <c r="Q806" s="71"/>
      <c r="R806" s="68"/>
    </row>
    <row r="807" spans="1:18" x14ac:dyDescent="0.2">
      <c r="A807" s="141" t="s">
        <v>1886</v>
      </c>
      <c r="B807" s="67" t="s">
        <v>1887</v>
      </c>
      <c r="C807" s="67">
        <v>26</v>
      </c>
      <c r="D807" s="67" t="s">
        <v>360</v>
      </c>
      <c r="E807" s="71">
        <v>0.79856199724492005</v>
      </c>
      <c r="F807" s="68">
        <v>75.755995828988503</v>
      </c>
      <c r="G807" s="71">
        <v>0.755699657321663</v>
      </c>
      <c r="H807" s="68">
        <v>38.946819603753902</v>
      </c>
      <c r="I807" s="71">
        <v>0.74330060574210699</v>
      </c>
      <c r="J807" s="68">
        <v>58.4984358706986</v>
      </c>
      <c r="K807" s="71">
        <v>0.89668572867098895</v>
      </c>
      <c r="L807" s="68">
        <v>64.754953076120998</v>
      </c>
      <c r="M807" s="71"/>
      <c r="N807" s="68"/>
      <c r="O807" s="71"/>
      <c r="P807" s="68"/>
      <c r="Q807" s="71"/>
      <c r="R807" s="68"/>
    </row>
    <row r="808" spans="1:18" x14ac:dyDescent="0.2">
      <c r="A808" s="141" t="s">
        <v>1888</v>
      </c>
      <c r="B808" s="67" t="s">
        <v>1889</v>
      </c>
      <c r="C808" s="67">
        <v>26</v>
      </c>
      <c r="D808" s="67" t="s">
        <v>360</v>
      </c>
      <c r="E808" s="71">
        <v>0.61659282788922698</v>
      </c>
      <c r="F808" s="68">
        <v>33.941605839416098</v>
      </c>
      <c r="G808" s="71">
        <v>0.85270498097952596</v>
      </c>
      <c r="H808" s="68">
        <v>77.372262773722596</v>
      </c>
      <c r="I808" s="71">
        <v>0.642508287951988</v>
      </c>
      <c r="J808" s="68">
        <v>20.281543274244001</v>
      </c>
      <c r="K808" s="71">
        <v>0.97115804262539596</v>
      </c>
      <c r="L808" s="68">
        <v>95.464025026068796</v>
      </c>
      <c r="M808" s="71"/>
      <c r="N808" s="68"/>
      <c r="O808" s="71"/>
      <c r="P808" s="68"/>
      <c r="Q808" s="71">
        <v>0</v>
      </c>
      <c r="R808" s="68">
        <v>74.489795918367307</v>
      </c>
    </row>
    <row r="809" spans="1:18" x14ac:dyDescent="0.2">
      <c r="A809" s="141" t="s">
        <v>1890</v>
      </c>
      <c r="B809" s="67" t="s">
        <v>1891</v>
      </c>
      <c r="C809" s="67">
        <v>25</v>
      </c>
      <c r="D809" s="67" t="s">
        <v>360</v>
      </c>
      <c r="E809" s="71">
        <v>0.83714350611519806</v>
      </c>
      <c r="F809" s="68">
        <v>85.505735140771606</v>
      </c>
      <c r="G809" s="71">
        <v>0.74976240511338199</v>
      </c>
      <c r="H809" s="68">
        <v>37.278415015641301</v>
      </c>
      <c r="I809" s="71">
        <v>0.79201060207413798</v>
      </c>
      <c r="J809" s="68">
        <v>77.528675703858198</v>
      </c>
      <c r="K809" s="71">
        <v>0.96965751115807397</v>
      </c>
      <c r="L809" s="68">
        <v>94.994786235662104</v>
      </c>
      <c r="M809" s="71"/>
      <c r="N809" s="68"/>
      <c r="O809" s="71"/>
      <c r="P809" s="68"/>
      <c r="Q809" s="71"/>
      <c r="R809" s="68"/>
    </row>
    <row r="810" spans="1:18" x14ac:dyDescent="0.2">
      <c r="A810" s="141" t="s">
        <v>425</v>
      </c>
      <c r="B810" s="67" t="s">
        <v>1892</v>
      </c>
      <c r="C810" s="67">
        <v>26</v>
      </c>
      <c r="D810" s="67" t="s">
        <v>360</v>
      </c>
      <c r="E810" s="71">
        <v>0.82727581497714897</v>
      </c>
      <c r="F810" s="68">
        <v>82.794577685088598</v>
      </c>
      <c r="G810" s="71">
        <v>0.85105607666360406</v>
      </c>
      <c r="H810" s="68">
        <v>76.6423357664234</v>
      </c>
      <c r="I810" s="71">
        <v>0.73480236635037999</v>
      </c>
      <c r="J810" s="68">
        <v>54.848800834202301</v>
      </c>
      <c r="K810" s="71">
        <v>0.89596900191746398</v>
      </c>
      <c r="L810" s="68">
        <v>64.494264859228394</v>
      </c>
      <c r="M810" s="71"/>
      <c r="N810" s="68"/>
      <c r="O810" s="71"/>
      <c r="P810" s="68"/>
      <c r="Q810" s="71"/>
      <c r="R810" s="68"/>
    </row>
    <row r="811" spans="1:18" x14ac:dyDescent="0.2">
      <c r="A811" s="141" t="s">
        <v>1893</v>
      </c>
      <c r="B811" s="67" t="s">
        <v>1894</v>
      </c>
      <c r="C811" s="67">
        <v>25</v>
      </c>
      <c r="D811" s="67" t="s">
        <v>360</v>
      </c>
      <c r="E811" s="71">
        <v>0.61274652684766695</v>
      </c>
      <c r="F811" s="68">
        <v>32.638164754953102</v>
      </c>
      <c r="G811" s="71">
        <v>0.82719598516816395</v>
      </c>
      <c r="H811" s="68">
        <v>65.172054223149104</v>
      </c>
      <c r="I811" s="71">
        <v>0.666583668065579</v>
      </c>
      <c r="J811" s="68">
        <v>27.9457768508863</v>
      </c>
      <c r="K811" s="71">
        <v>0.95720645415692496</v>
      </c>
      <c r="L811" s="68">
        <v>91.293013555787297</v>
      </c>
      <c r="M811" s="71"/>
      <c r="N811" s="68"/>
      <c r="O811" s="71"/>
      <c r="P811" s="68"/>
      <c r="Q811" s="71">
        <v>0</v>
      </c>
      <c r="R811" s="68">
        <v>74.489795918367307</v>
      </c>
    </row>
    <row r="812" spans="1:18" x14ac:dyDescent="0.2">
      <c r="A812" s="141" t="s">
        <v>767</v>
      </c>
      <c r="B812" s="67" t="s">
        <v>1895</v>
      </c>
      <c r="C812" s="67">
        <v>26</v>
      </c>
      <c r="D812" s="67" t="s">
        <v>360</v>
      </c>
      <c r="E812" s="71">
        <v>0.85725060257892405</v>
      </c>
      <c r="F812" s="68">
        <v>90.250260688216898</v>
      </c>
      <c r="G812" s="71">
        <v>0.93625185870704697</v>
      </c>
      <c r="H812" s="68">
        <v>97.445255474452594</v>
      </c>
      <c r="I812" s="71">
        <v>0.744954045610005</v>
      </c>
      <c r="J812" s="68">
        <v>59.436913451511998</v>
      </c>
      <c r="K812" s="71">
        <v>0.89054590341971995</v>
      </c>
      <c r="L812" s="68">
        <v>61.626694473409799</v>
      </c>
      <c r="M812" s="71"/>
      <c r="N812" s="68"/>
      <c r="O812" s="71"/>
      <c r="P812" s="68"/>
      <c r="Q812" s="71"/>
      <c r="R812" s="68"/>
    </row>
    <row r="813" spans="1:18" x14ac:dyDescent="0.2">
      <c r="A813" s="141" t="s">
        <v>975</v>
      </c>
      <c r="B813" s="67" t="s">
        <v>1896</v>
      </c>
      <c r="C813" s="67">
        <v>26</v>
      </c>
      <c r="D813" s="67" t="s">
        <v>360</v>
      </c>
      <c r="E813" s="71">
        <v>0.81503081038957603</v>
      </c>
      <c r="F813" s="68">
        <v>79.822732012513001</v>
      </c>
      <c r="G813" s="71">
        <v>0.86957143846104501</v>
      </c>
      <c r="H813" s="68">
        <v>84.306569343065703</v>
      </c>
      <c r="I813" s="71">
        <v>0.71098368472576601</v>
      </c>
      <c r="J813" s="68">
        <v>44.369134515119903</v>
      </c>
      <c r="K813" s="71">
        <v>0.86453730798191897</v>
      </c>
      <c r="L813" s="68">
        <v>51.303441084463003</v>
      </c>
      <c r="M813" s="71"/>
      <c r="N813" s="68"/>
      <c r="O813" s="71"/>
      <c r="P813" s="68"/>
      <c r="Q813" s="71"/>
      <c r="R813" s="68"/>
    </row>
    <row r="814" spans="1:18" x14ac:dyDescent="0.2">
      <c r="A814" s="141" t="s">
        <v>1897</v>
      </c>
      <c r="B814" s="67" t="s">
        <v>1898</v>
      </c>
      <c r="C814" s="67">
        <v>25</v>
      </c>
      <c r="D814" s="67" t="s">
        <v>360</v>
      </c>
      <c r="E814" s="71">
        <v>0.66782387454793701</v>
      </c>
      <c r="F814" s="68">
        <v>49.061522419186701</v>
      </c>
      <c r="G814" s="71">
        <v>0.88157398012593802</v>
      </c>
      <c r="H814" s="68">
        <v>88.112617309697598</v>
      </c>
      <c r="I814" s="71">
        <v>0.80647958678848797</v>
      </c>
      <c r="J814" s="68">
        <v>82.064650677789402</v>
      </c>
      <c r="K814" s="71">
        <v>0.98324193127732096</v>
      </c>
      <c r="L814" s="68">
        <v>97.8623566214807</v>
      </c>
      <c r="M814" s="71"/>
      <c r="N814" s="68"/>
      <c r="O814" s="71"/>
      <c r="P814" s="68"/>
      <c r="Q814" s="71">
        <v>0</v>
      </c>
      <c r="R814" s="68">
        <v>74.489795918367307</v>
      </c>
    </row>
    <row r="815" spans="1:18" x14ac:dyDescent="0.2">
      <c r="A815" s="141" t="s">
        <v>1899</v>
      </c>
      <c r="B815" s="67" t="s">
        <v>1900</v>
      </c>
      <c r="C815" s="67">
        <v>26</v>
      </c>
      <c r="D815" s="67" t="s">
        <v>360</v>
      </c>
      <c r="E815" s="71">
        <v>0.83725606197339497</v>
      </c>
      <c r="F815" s="68">
        <v>85.610010427528707</v>
      </c>
      <c r="G815" s="71">
        <v>0.90349186324073305</v>
      </c>
      <c r="H815" s="68">
        <v>94.108446298227307</v>
      </c>
      <c r="I815" s="71">
        <v>0.70990275834954197</v>
      </c>
      <c r="J815" s="68">
        <v>43.743482794577702</v>
      </c>
      <c r="K815" s="71">
        <v>0.89837356432991</v>
      </c>
      <c r="L815" s="68">
        <v>65.380604796663206</v>
      </c>
      <c r="M815" s="71"/>
      <c r="N815" s="68"/>
      <c r="O815" s="71"/>
      <c r="P815" s="68"/>
      <c r="Q815" s="71"/>
      <c r="R815" s="68"/>
    </row>
    <row r="816" spans="1:18" x14ac:dyDescent="0.2">
      <c r="A816" s="141" t="s">
        <v>1901</v>
      </c>
      <c r="B816" s="67" t="s">
        <v>1902</v>
      </c>
      <c r="C816" s="67">
        <v>26</v>
      </c>
      <c r="D816" s="67" t="s">
        <v>360</v>
      </c>
      <c r="E816" s="71">
        <v>0.82023071344878296</v>
      </c>
      <c r="F816" s="68">
        <v>80.969760166840501</v>
      </c>
      <c r="G816" s="71">
        <v>0.92494741397435998</v>
      </c>
      <c r="H816" s="68">
        <v>96.767466110531799</v>
      </c>
      <c r="I816" s="71">
        <v>0.60450196801176304</v>
      </c>
      <c r="J816" s="68">
        <v>9.28050052137643</v>
      </c>
      <c r="K816" s="71">
        <v>0.93124275836022596</v>
      </c>
      <c r="L816" s="68">
        <v>80.709071949947898</v>
      </c>
      <c r="M816" s="71"/>
      <c r="N816" s="68"/>
      <c r="O816" s="71"/>
      <c r="P816" s="68"/>
      <c r="Q816" s="71"/>
      <c r="R816" s="68"/>
    </row>
    <row r="817" spans="1:18" x14ac:dyDescent="0.2">
      <c r="A817" s="141" t="s">
        <v>1903</v>
      </c>
      <c r="B817" s="67" t="s">
        <v>1904</v>
      </c>
      <c r="C817" s="67">
        <v>25</v>
      </c>
      <c r="D817" s="67" t="s">
        <v>360</v>
      </c>
      <c r="E817" s="71">
        <v>0.63558332164504405</v>
      </c>
      <c r="F817" s="68">
        <v>41.032325338894701</v>
      </c>
      <c r="G817" s="71">
        <v>0.94453648404652002</v>
      </c>
      <c r="H817" s="68">
        <v>97.8623566214807</v>
      </c>
      <c r="I817" s="71">
        <v>0.65022714946474802</v>
      </c>
      <c r="J817" s="68">
        <v>22.940563086548501</v>
      </c>
      <c r="K817" s="71">
        <v>0.94756965306891106</v>
      </c>
      <c r="L817" s="68">
        <v>88.164754953076098</v>
      </c>
      <c r="M817" s="71"/>
      <c r="N817" s="68"/>
      <c r="O817" s="71"/>
      <c r="P817" s="68"/>
      <c r="Q817" s="71">
        <v>0</v>
      </c>
      <c r="R817" s="68">
        <v>74.489795918367307</v>
      </c>
    </row>
    <row r="818" spans="1:18" x14ac:dyDescent="0.2">
      <c r="A818" s="141" t="s">
        <v>1905</v>
      </c>
      <c r="B818" s="67" t="s">
        <v>1906</v>
      </c>
      <c r="C818" s="67">
        <v>25</v>
      </c>
      <c r="D818" s="67" t="s">
        <v>360</v>
      </c>
      <c r="E818" s="71">
        <v>0.85892745301787599</v>
      </c>
      <c r="F818" s="68">
        <v>90.667361835245003</v>
      </c>
      <c r="G818" s="71">
        <v>0.90357683458010296</v>
      </c>
      <c r="H818" s="68">
        <v>94.212721584984394</v>
      </c>
      <c r="I818" s="71">
        <v>0.77414613525155296</v>
      </c>
      <c r="J818" s="68">
        <v>71.532846715328503</v>
      </c>
      <c r="K818" s="71">
        <v>0.89905938922197004</v>
      </c>
      <c r="L818" s="68">
        <v>65.849843587069898</v>
      </c>
      <c r="M818" s="71"/>
      <c r="N818" s="68"/>
      <c r="O818" s="71"/>
      <c r="P818" s="68"/>
      <c r="Q818" s="71"/>
      <c r="R818" s="68"/>
    </row>
    <row r="819" spans="1:18" x14ac:dyDescent="0.2">
      <c r="A819" s="141" t="s">
        <v>1907</v>
      </c>
      <c r="B819" s="67" t="s">
        <v>1908</v>
      </c>
      <c r="C819" s="67">
        <v>25</v>
      </c>
      <c r="D819" s="67" t="s">
        <v>360</v>
      </c>
      <c r="E819" s="71">
        <v>0.96264662003881096</v>
      </c>
      <c r="F819" s="68">
        <v>99.843587069864398</v>
      </c>
      <c r="G819" s="71">
        <v>0.90864239162647598</v>
      </c>
      <c r="H819" s="68">
        <v>95.046923879040705</v>
      </c>
      <c r="I819" s="71">
        <v>0.99874687778422599</v>
      </c>
      <c r="J819" s="68">
        <v>99.947862356621499</v>
      </c>
      <c r="K819" s="71">
        <v>0.98055059070573103</v>
      </c>
      <c r="L819" s="68">
        <v>97.184567257560005</v>
      </c>
      <c r="M819" s="71"/>
      <c r="N819" s="68"/>
      <c r="O819" s="71"/>
      <c r="P819" s="68"/>
      <c r="Q819" s="71"/>
      <c r="R819" s="68"/>
    </row>
    <row r="820" spans="1:18" x14ac:dyDescent="0.2">
      <c r="A820" s="141" t="s">
        <v>1909</v>
      </c>
      <c r="B820" s="67" t="s">
        <v>1910</v>
      </c>
      <c r="C820" s="67">
        <v>25</v>
      </c>
      <c r="D820" s="67" t="s">
        <v>360</v>
      </c>
      <c r="E820" s="71">
        <v>0.84306973725090895</v>
      </c>
      <c r="F820" s="68">
        <v>86.861313868613095</v>
      </c>
      <c r="G820" s="71">
        <v>0.91698676388704603</v>
      </c>
      <c r="H820" s="68">
        <v>95.881126173097002</v>
      </c>
      <c r="I820" s="71">
        <v>0.72145583698671201</v>
      </c>
      <c r="J820" s="68">
        <v>49.217935349322197</v>
      </c>
      <c r="K820" s="71">
        <v>0.89076661087897002</v>
      </c>
      <c r="L820" s="68">
        <v>61.6788321167883</v>
      </c>
      <c r="M820" s="71"/>
      <c r="N820" s="68"/>
      <c r="O820" s="71"/>
      <c r="P820" s="68"/>
      <c r="Q820" s="71"/>
      <c r="R820" s="68"/>
    </row>
    <row r="821" spans="1:18" x14ac:dyDescent="0.2">
      <c r="A821" s="141" t="s">
        <v>1911</v>
      </c>
      <c r="B821" s="67" t="s">
        <v>1912</v>
      </c>
      <c r="C821" s="67">
        <v>26</v>
      </c>
      <c r="D821" s="67" t="s">
        <v>360</v>
      </c>
      <c r="E821" s="71">
        <v>0.84802451745192198</v>
      </c>
      <c r="F821" s="68">
        <v>87.904066736183495</v>
      </c>
      <c r="G821" s="71">
        <v>0.90406682018345497</v>
      </c>
      <c r="H821" s="68">
        <v>94.316996871741395</v>
      </c>
      <c r="I821" s="71">
        <v>0.657978574460095</v>
      </c>
      <c r="J821" s="68">
        <v>25.078206465067801</v>
      </c>
      <c r="K821" s="71">
        <v>0.98202815771221597</v>
      </c>
      <c r="L821" s="68">
        <v>97.393117831073994</v>
      </c>
      <c r="M821" s="71"/>
      <c r="N821" s="68"/>
      <c r="O821" s="71"/>
      <c r="P821" s="68"/>
      <c r="Q821" s="71"/>
      <c r="R821" s="68"/>
    </row>
    <row r="822" spans="1:18" x14ac:dyDescent="0.2">
      <c r="A822" s="141" t="s">
        <v>1913</v>
      </c>
      <c r="B822" s="67" t="s">
        <v>1914</v>
      </c>
      <c r="C822" s="67">
        <v>26</v>
      </c>
      <c r="D822" s="67" t="s">
        <v>360</v>
      </c>
      <c r="E822" s="71">
        <v>0.79301455001958099</v>
      </c>
      <c r="F822" s="68">
        <v>74.713242961418104</v>
      </c>
      <c r="G822" s="71">
        <v>0.86722500832539295</v>
      </c>
      <c r="H822" s="68">
        <v>83.576642335766394</v>
      </c>
      <c r="I822" s="71">
        <v>0.62538360832824302</v>
      </c>
      <c r="J822" s="68">
        <v>14.4421272158498</v>
      </c>
      <c r="K822" s="71">
        <v>0.88643503340510899</v>
      </c>
      <c r="L822" s="68">
        <v>59.697601668404602</v>
      </c>
      <c r="M822" s="71"/>
      <c r="N822" s="68"/>
      <c r="O822" s="71"/>
      <c r="P822" s="68"/>
      <c r="Q822" s="71"/>
      <c r="R822" s="68"/>
    </row>
    <row r="823" spans="1:18" x14ac:dyDescent="0.2">
      <c r="A823" s="141" t="s">
        <v>1915</v>
      </c>
      <c r="B823" s="67" t="s">
        <v>1916</v>
      </c>
      <c r="C823" s="67">
        <v>26</v>
      </c>
      <c r="D823" s="67" t="s">
        <v>360</v>
      </c>
      <c r="E823" s="71">
        <v>0.781348535030296</v>
      </c>
      <c r="F823" s="68">
        <v>72.3670490093848</v>
      </c>
      <c r="G823" s="71">
        <v>0.88606802658959305</v>
      </c>
      <c r="H823" s="68">
        <v>89.989572471324294</v>
      </c>
      <c r="I823" s="71">
        <v>0.59642000776307103</v>
      </c>
      <c r="J823" s="68">
        <v>7.8727841501564102</v>
      </c>
      <c r="K823" s="71">
        <v>0.86155757073822303</v>
      </c>
      <c r="L823" s="68">
        <v>50.104275286757002</v>
      </c>
      <c r="M823" s="71"/>
      <c r="N823" s="68"/>
      <c r="O823" s="71"/>
      <c r="P823" s="68"/>
      <c r="Q823" s="71"/>
      <c r="R823" s="68"/>
    </row>
    <row r="824" spans="1:18" x14ac:dyDescent="0.2">
      <c r="A824" s="141" t="s">
        <v>1917</v>
      </c>
      <c r="B824" s="67" t="s">
        <v>1918</v>
      </c>
      <c r="C824" s="67">
        <v>26</v>
      </c>
      <c r="D824" s="67" t="s">
        <v>360</v>
      </c>
      <c r="E824" s="71">
        <v>0.85472949077599802</v>
      </c>
      <c r="F824" s="68">
        <v>89.676746611053204</v>
      </c>
      <c r="G824" s="71">
        <v>0.97531844071891505</v>
      </c>
      <c r="H824" s="68">
        <v>99.635036496350395</v>
      </c>
      <c r="I824" s="71">
        <v>0.63722994457583304</v>
      </c>
      <c r="J824" s="68">
        <v>18.508863399374299</v>
      </c>
      <c r="K824" s="71">
        <v>0.95164008703324499</v>
      </c>
      <c r="L824" s="68">
        <v>89.676746611053204</v>
      </c>
      <c r="M824" s="71"/>
      <c r="N824" s="68"/>
      <c r="O824" s="71"/>
      <c r="P824" s="68"/>
      <c r="Q824" s="71"/>
      <c r="R824" s="68"/>
    </row>
    <row r="825" spans="1:18" x14ac:dyDescent="0.2">
      <c r="A825" s="141" t="s">
        <v>1919</v>
      </c>
      <c r="B825" s="67" t="s">
        <v>1920</v>
      </c>
      <c r="C825" s="67">
        <v>26</v>
      </c>
      <c r="D825" s="67" t="s">
        <v>360</v>
      </c>
      <c r="E825" s="71">
        <v>0.79973307125205395</v>
      </c>
      <c r="F825" s="68">
        <v>76.068821689259707</v>
      </c>
      <c r="G825" s="71">
        <v>0.92367670061016605</v>
      </c>
      <c r="H825" s="68">
        <v>96.558915537017697</v>
      </c>
      <c r="I825" s="71">
        <v>0.60773459751546699</v>
      </c>
      <c r="J825" s="68">
        <v>9.8018769551616298</v>
      </c>
      <c r="K825" s="71">
        <v>0.86778791563052904</v>
      </c>
      <c r="L825" s="68">
        <v>52.450469238790397</v>
      </c>
      <c r="M825" s="71"/>
      <c r="N825" s="68"/>
      <c r="O825" s="71"/>
      <c r="P825" s="68"/>
      <c r="Q825" s="71"/>
      <c r="R825" s="68"/>
    </row>
    <row r="826" spans="1:18" x14ac:dyDescent="0.2">
      <c r="A826" s="141" t="s">
        <v>1921</v>
      </c>
      <c r="B826" s="67" t="s">
        <v>1922</v>
      </c>
      <c r="C826" s="67">
        <v>26</v>
      </c>
      <c r="D826" s="67" t="s">
        <v>360</v>
      </c>
      <c r="E826" s="71">
        <v>0.63795424091183905</v>
      </c>
      <c r="F826" s="68">
        <v>41.710114702815403</v>
      </c>
      <c r="G826" s="71">
        <v>0.94257441288621802</v>
      </c>
      <c r="H826" s="68">
        <v>97.758081334723698</v>
      </c>
      <c r="I826" s="71">
        <v>0.65786233572424002</v>
      </c>
      <c r="J826" s="68">
        <v>25.0260688216893</v>
      </c>
      <c r="K826" s="71">
        <v>0.95138021503689996</v>
      </c>
      <c r="L826" s="68">
        <v>89.468196037539101</v>
      </c>
      <c r="M826" s="71"/>
      <c r="N826" s="68"/>
      <c r="O826" s="71"/>
      <c r="P826" s="68"/>
      <c r="Q826" s="71">
        <v>0</v>
      </c>
      <c r="R826" s="68">
        <v>74.489795918367307</v>
      </c>
    </row>
    <row r="827" spans="1:18" x14ac:dyDescent="0.2">
      <c r="A827" s="141" t="s">
        <v>1923</v>
      </c>
      <c r="B827" s="67" t="s">
        <v>1924</v>
      </c>
      <c r="C827" s="67">
        <v>26</v>
      </c>
      <c r="D827" s="67" t="s">
        <v>360</v>
      </c>
      <c r="E827" s="71">
        <v>0.62051240018275799</v>
      </c>
      <c r="F827" s="68">
        <v>35.297184567257602</v>
      </c>
      <c r="G827" s="71">
        <v>0.96508877771605495</v>
      </c>
      <c r="H827" s="68">
        <v>99.009384775808101</v>
      </c>
      <c r="I827" s="71">
        <v>0.62064488672828599</v>
      </c>
      <c r="J827" s="68">
        <v>12.9301355578728</v>
      </c>
      <c r="K827" s="71">
        <v>0.89631593628669204</v>
      </c>
      <c r="L827" s="68">
        <v>64.650677789363897</v>
      </c>
      <c r="M827" s="71"/>
      <c r="N827" s="68"/>
      <c r="O827" s="71"/>
      <c r="P827" s="68"/>
      <c r="Q827" s="71">
        <v>0</v>
      </c>
      <c r="R827" s="68">
        <v>74.489795918367307</v>
      </c>
    </row>
    <row r="828" spans="1:18" x14ac:dyDescent="0.2">
      <c r="A828" s="141" t="s">
        <v>1925</v>
      </c>
      <c r="B828" s="67" t="s">
        <v>1926</v>
      </c>
      <c r="C828" s="67">
        <v>26</v>
      </c>
      <c r="D828" s="67" t="s">
        <v>360</v>
      </c>
      <c r="E828" s="71">
        <v>0.64025582555699301</v>
      </c>
      <c r="F828" s="68">
        <v>42.387904066736198</v>
      </c>
      <c r="G828" s="71">
        <v>0.97330488906146495</v>
      </c>
      <c r="H828" s="68">
        <v>99.582898852971894</v>
      </c>
      <c r="I828" s="71">
        <v>0.64050941443278397</v>
      </c>
      <c r="J828" s="68">
        <v>19.551616266944698</v>
      </c>
      <c r="K828" s="71">
        <v>0.947208998733721</v>
      </c>
      <c r="L828" s="68">
        <v>87.956204379561996</v>
      </c>
      <c r="M828" s="71"/>
      <c r="N828" s="68"/>
      <c r="O828" s="71"/>
      <c r="P828" s="68"/>
      <c r="Q828" s="71">
        <v>0</v>
      </c>
      <c r="R828" s="68">
        <v>74.489795918367307</v>
      </c>
    </row>
    <row r="829" spans="1:18" x14ac:dyDescent="0.2">
      <c r="A829" s="141" t="s">
        <v>1927</v>
      </c>
      <c r="B829" s="67" t="s">
        <v>1928</v>
      </c>
      <c r="C829" s="67">
        <v>25</v>
      </c>
      <c r="D829" s="67" t="s">
        <v>360</v>
      </c>
      <c r="E829" s="71">
        <v>0.76919565480216301</v>
      </c>
      <c r="F829" s="68">
        <v>70.020855057351397</v>
      </c>
      <c r="G829" s="71">
        <v>0.68644304818375101</v>
      </c>
      <c r="H829" s="68">
        <v>21.741397288842499</v>
      </c>
      <c r="I829" s="71">
        <v>0.74603666517484002</v>
      </c>
      <c r="J829" s="68">
        <v>59.801876955161603</v>
      </c>
      <c r="K829" s="71">
        <v>0.87510725104789699</v>
      </c>
      <c r="L829" s="68">
        <v>55.2659019812304</v>
      </c>
      <c r="M829" s="71"/>
      <c r="N829" s="68"/>
      <c r="O829" s="71"/>
      <c r="P829" s="68"/>
      <c r="Q829" s="71"/>
      <c r="R829" s="68"/>
    </row>
    <row r="830" spans="1:18" x14ac:dyDescent="0.2">
      <c r="A830" s="141" t="s">
        <v>1929</v>
      </c>
      <c r="B830" s="67" t="s">
        <v>1930</v>
      </c>
      <c r="C830" s="67">
        <v>26</v>
      </c>
      <c r="D830" s="67" t="s">
        <v>360</v>
      </c>
      <c r="E830" s="71">
        <v>0.80788680447967598</v>
      </c>
      <c r="F830" s="68">
        <v>77.685088633993701</v>
      </c>
      <c r="G830" s="71">
        <v>0.82836542157320803</v>
      </c>
      <c r="H830" s="68">
        <v>65.797705943691298</v>
      </c>
      <c r="I830" s="71">
        <v>0.70913771985857099</v>
      </c>
      <c r="J830" s="68">
        <v>43.274244004171003</v>
      </c>
      <c r="K830" s="71">
        <v>0.88615727200724903</v>
      </c>
      <c r="L830" s="68">
        <v>59.436913451511998</v>
      </c>
      <c r="M830" s="71"/>
      <c r="N830" s="68"/>
      <c r="O830" s="71"/>
      <c r="P830" s="68"/>
      <c r="Q830" s="71"/>
      <c r="R830" s="68"/>
    </row>
    <row r="831" spans="1:18" x14ac:dyDescent="0.2">
      <c r="A831" s="141" t="s">
        <v>1931</v>
      </c>
      <c r="B831" s="67" t="s">
        <v>1932</v>
      </c>
      <c r="C831" s="67">
        <v>25</v>
      </c>
      <c r="D831" s="67" t="s">
        <v>360</v>
      </c>
      <c r="E831" s="71">
        <v>0.80894932109122197</v>
      </c>
      <c r="F831" s="68">
        <v>78.154327424400407</v>
      </c>
      <c r="G831" s="71">
        <v>0.79707801796503897</v>
      </c>
      <c r="H831" s="68">
        <v>52.033368091762298</v>
      </c>
      <c r="I831" s="71">
        <v>0.73976256023509301</v>
      </c>
      <c r="J831" s="68">
        <v>56.777893639207498</v>
      </c>
      <c r="K831" s="71">
        <v>0.89000738507353405</v>
      </c>
      <c r="L831" s="68">
        <v>61.418143899895703</v>
      </c>
      <c r="M831" s="71"/>
      <c r="N831" s="68"/>
      <c r="O831" s="71"/>
      <c r="P831" s="68"/>
      <c r="Q831" s="71"/>
      <c r="R831" s="68"/>
    </row>
    <row r="832" spans="1:18" x14ac:dyDescent="0.2">
      <c r="A832" s="141" t="s">
        <v>1933</v>
      </c>
      <c r="B832" s="67" t="s">
        <v>1934</v>
      </c>
      <c r="C832" s="67">
        <v>26</v>
      </c>
      <c r="D832" s="67" t="s">
        <v>360</v>
      </c>
      <c r="E832" s="71">
        <v>0.80693007501532699</v>
      </c>
      <c r="F832" s="68">
        <v>77.267987486965595</v>
      </c>
      <c r="G832" s="71">
        <v>0.88574322865862398</v>
      </c>
      <c r="H832" s="68">
        <v>89.885297184567307</v>
      </c>
      <c r="I832" s="71">
        <v>0.61109577420805905</v>
      </c>
      <c r="J832" s="68">
        <v>10.427528675703901</v>
      </c>
      <c r="K832" s="71">
        <v>0.92395122217930004</v>
      </c>
      <c r="L832" s="68">
        <v>77.059436913451506</v>
      </c>
      <c r="M832" s="71"/>
      <c r="N832" s="68"/>
      <c r="O832" s="71"/>
      <c r="P832" s="68"/>
      <c r="Q832" s="71"/>
      <c r="R832" s="68"/>
    </row>
    <row r="833" spans="1:18" x14ac:dyDescent="0.2">
      <c r="A833" s="141" t="s">
        <v>1935</v>
      </c>
      <c r="B833" s="67" t="s">
        <v>1936</v>
      </c>
      <c r="C833" s="67">
        <v>26</v>
      </c>
      <c r="D833" s="67" t="s">
        <v>360</v>
      </c>
      <c r="E833" s="71">
        <v>0.62519549039507905</v>
      </c>
      <c r="F833" s="68">
        <v>36.965589155370203</v>
      </c>
      <c r="G833" s="71">
        <v>0.946645947353007</v>
      </c>
      <c r="H833" s="68">
        <v>98.018769551616302</v>
      </c>
      <c r="I833" s="71">
        <v>0.61065863534609099</v>
      </c>
      <c r="J833" s="68">
        <v>10.3753910323253</v>
      </c>
      <c r="K833" s="71">
        <v>0.94347737888121896</v>
      </c>
      <c r="L833" s="68">
        <v>86.757038581856094</v>
      </c>
      <c r="M833" s="71"/>
      <c r="N833" s="68"/>
      <c r="O833" s="71"/>
      <c r="P833" s="68"/>
      <c r="Q833" s="71">
        <v>0</v>
      </c>
      <c r="R833" s="68">
        <v>74.489795918367307</v>
      </c>
    </row>
    <row r="834" spans="1:18" x14ac:dyDescent="0.2">
      <c r="A834" s="141" t="s">
        <v>1937</v>
      </c>
      <c r="B834" s="67" t="s">
        <v>1938</v>
      </c>
      <c r="C834" s="67">
        <v>26</v>
      </c>
      <c r="D834" s="67" t="s">
        <v>360</v>
      </c>
      <c r="E834" s="71">
        <v>0.78524789593477295</v>
      </c>
      <c r="F834" s="68">
        <v>73.096976016683996</v>
      </c>
      <c r="G834" s="71">
        <v>0.83188833730680001</v>
      </c>
      <c r="H834" s="68">
        <v>67.361835245046905</v>
      </c>
      <c r="I834" s="71">
        <v>0.61301785301418898</v>
      </c>
      <c r="J834" s="68">
        <v>10.844629822731999</v>
      </c>
      <c r="K834" s="71">
        <v>0.91083749748333198</v>
      </c>
      <c r="L834" s="68">
        <v>71.532846715328503</v>
      </c>
      <c r="M834" s="71"/>
      <c r="N834" s="68"/>
      <c r="O834" s="71"/>
      <c r="P834" s="68"/>
      <c r="Q834" s="71"/>
      <c r="R834" s="68"/>
    </row>
    <row r="835" spans="1:18" x14ac:dyDescent="0.2">
      <c r="A835" s="141" t="s">
        <v>1164</v>
      </c>
      <c r="B835" s="67" t="s">
        <v>1939</v>
      </c>
      <c r="C835" s="67">
        <v>26</v>
      </c>
      <c r="D835" s="67" t="s">
        <v>360</v>
      </c>
      <c r="E835" s="71">
        <v>0.83721624422150798</v>
      </c>
      <c r="F835" s="68">
        <v>85.557872784150206</v>
      </c>
      <c r="G835" s="71">
        <v>0.89386045513841605</v>
      </c>
      <c r="H835" s="68">
        <v>91.710114702815403</v>
      </c>
      <c r="I835" s="71">
        <v>0.72376139529440697</v>
      </c>
      <c r="J835" s="68">
        <v>49.739311783107397</v>
      </c>
      <c r="K835" s="71">
        <v>0.89402688223170002</v>
      </c>
      <c r="L835" s="68">
        <v>63.086548488008297</v>
      </c>
      <c r="M835" s="71"/>
      <c r="N835" s="68"/>
      <c r="O835" s="71"/>
      <c r="P835" s="68"/>
      <c r="Q835" s="71"/>
      <c r="R835" s="68"/>
    </row>
    <row r="836" spans="1:18" x14ac:dyDescent="0.2">
      <c r="A836" s="141" t="s">
        <v>1940</v>
      </c>
      <c r="B836" s="67" t="s">
        <v>1941</v>
      </c>
      <c r="C836" s="67">
        <v>26</v>
      </c>
      <c r="D836" s="67" t="s">
        <v>360</v>
      </c>
      <c r="E836" s="71">
        <v>0.802616434388424</v>
      </c>
      <c r="F836" s="68">
        <v>76.746611053180402</v>
      </c>
      <c r="G836" s="71">
        <v>0.857744909441577</v>
      </c>
      <c r="H836" s="68">
        <v>79.405630865484895</v>
      </c>
      <c r="I836" s="71">
        <v>0.64271830896681303</v>
      </c>
      <c r="J836" s="68">
        <v>20.437956204379599</v>
      </c>
      <c r="K836" s="71">
        <v>0.90738608475688098</v>
      </c>
      <c r="L836" s="68">
        <v>69.760166840458794</v>
      </c>
      <c r="M836" s="71"/>
      <c r="N836" s="68"/>
      <c r="O836" s="71"/>
      <c r="P836" s="68"/>
      <c r="Q836" s="71"/>
      <c r="R836" s="68"/>
    </row>
    <row r="837" spans="1:18" x14ac:dyDescent="0.2">
      <c r="A837" s="141" t="s">
        <v>1942</v>
      </c>
      <c r="B837" s="67" t="s">
        <v>1943</v>
      </c>
      <c r="C837" s="67">
        <v>26</v>
      </c>
      <c r="D837" s="67" t="s">
        <v>360</v>
      </c>
      <c r="E837" s="71">
        <v>0.61456569810542305</v>
      </c>
      <c r="F837" s="68">
        <v>33.159541188738302</v>
      </c>
      <c r="G837" s="71">
        <v>0.91257780754472695</v>
      </c>
      <c r="H837" s="68">
        <v>95.516162669447297</v>
      </c>
      <c r="I837" s="71">
        <v>0.63637975504350897</v>
      </c>
      <c r="J837" s="68">
        <v>18.0917622523462</v>
      </c>
      <c r="K837" s="71">
        <v>0.90930522983345696</v>
      </c>
      <c r="L837" s="68">
        <v>70.802919708029194</v>
      </c>
      <c r="M837" s="71"/>
      <c r="N837" s="68"/>
      <c r="O837" s="71"/>
      <c r="P837" s="68"/>
      <c r="Q837" s="71">
        <v>0</v>
      </c>
      <c r="R837" s="68">
        <v>74.489795918367307</v>
      </c>
    </row>
    <row r="838" spans="1:18" x14ac:dyDescent="0.2">
      <c r="A838" s="141" t="s">
        <v>484</v>
      </c>
      <c r="B838" s="67" t="s">
        <v>1944</v>
      </c>
      <c r="C838" s="67">
        <v>26</v>
      </c>
      <c r="D838" s="67" t="s">
        <v>360</v>
      </c>
      <c r="E838" s="71">
        <v>0.84520477753552004</v>
      </c>
      <c r="F838" s="68">
        <v>87.278415015641301</v>
      </c>
      <c r="G838" s="71">
        <v>0.89503765241946098</v>
      </c>
      <c r="H838" s="68">
        <v>92.075078206465093</v>
      </c>
      <c r="I838" s="71">
        <v>0.73602666646659698</v>
      </c>
      <c r="J838" s="68">
        <v>55.526590198123003</v>
      </c>
      <c r="K838" s="71">
        <v>0.90455001372050103</v>
      </c>
      <c r="L838" s="68">
        <v>68.613138686131407</v>
      </c>
      <c r="M838" s="71"/>
      <c r="N838" s="68"/>
      <c r="O838" s="71"/>
      <c r="P838" s="68"/>
      <c r="Q838" s="71"/>
      <c r="R838" s="68"/>
    </row>
    <row r="839" spans="1:18" x14ac:dyDescent="0.2">
      <c r="A839" s="141" t="s">
        <v>1945</v>
      </c>
      <c r="B839" s="67" t="s">
        <v>1946</v>
      </c>
      <c r="C839" s="67">
        <v>26</v>
      </c>
      <c r="D839" s="67" t="s">
        <v>360</v>
      </c>
      <c r="E839" s="71">
        <v>0.81284949834120401</v>
      </c>
      <c r="F839" s="68">
        <v>79.144942648592306</v>
      </c>
      <c r="G839" s="71">
        <v>0.85493475201667102</v>
      </c>
      <c r="H839" s="68">
        <v>78.258602711157494</v>
      </c>
      <c r="I839" s="71">
        <v>0.73613246204832805</v>
      </c>
      <c r="J839" s="68">
        <v>55.578727841501603</v>
      </c>
      <c r="K839" s="71">
        <v>0.84748128095861297</v>
      </c>
      <c r="L839" s="68">
        <v>44.681960375391</v>
      </c>
      <c r="M839" s="71"/>
      <c r="N839" s="68"/>
      <c r="O839" s="71"/>
      <c r="P839" s="68"/>
      <c r="Q839" s="71"/>
      <c r="R839" s="68"/>
    </row>
    <row r="840" spans="1:18" x14ac:dyDescent="0.2">
      <c r="A840" s="141" t="s">
        <v>1947</v>
      </c>
      <c r="B840" s="67" t="s">
        <v>1948</v>
      </c>
      <c r="C840" s="67">
        <v>26</v>
      </c>
      <c r="D840" s="67" t="s">
        <v>360</v>
      </c>
      <c r="E840" s="71">
        <v>0.67841737694361104</v>
      </c>
      <c r="F840" s="68">
        <v>52.1376433785193</v>
      </c>
      <c r="G840" s="71">
        <v>0.95140186638033197</v>
      </c>
      <c r="H840" s="68">
        <v>98.435870698644393</v>
      </c>
      <c r="I840" s="71">
        <v>0.81191304693731503</v>
      </c>
      <c r="J840" s="68">
        <v>83.576642335766394</v>
      </c>
      <c r="K840" s="71">
        <v>0.95035459445679904</v>
      </c>
      <c r="L840" s="68">
        <v>89.155370177267997</v>
      </c>
      <c r="M840" s="71"/>
      <c r="N840" s="68"/>
      <c r="O840" s="71"/>
      <c r="P840" s="68"/>
      <c r="Q840" s="71">
        <v>0</v>
      </c>
      <c r="R840" s="68">
        <v>74.489795918367307</v>
      </c>
    </row>
    <row r="841" spans="1:18" x14ac:dyDescent="0.2">
      <c r="A841" s="141" t="s">
        <v>1949</v>
      </c>
      <c r="B841" s="67" t="s">
        <v>1950</v>
      </c>
      <c r="C841" s="67">
        <v>26</v>
      </c>
      <c r="D841" s="67" t="s">
        <v>360</v>
      </c>
      <c r="E841" s="71">
        <v>0.66506252849119096</v>
      </c>
      <c r="F841" s="68">
        <v>48.331595411887399</v>
      </c>
      <c r="G841" s="71">
        <v>0.919747301381176</v>
      </c>
      <c r="H841" s="68">
        <v>96.298227320125093</v>
      </c>
      <c r="I841" s="71">
        <v>0.79876595179137999</v>
      </c>
      <c r="J841" s="68">
        <v>80.291970802919707</v>
      </c>
      <c r="K841" s="71">
        <v>0.94173686079220897</v>
      </c>
      <c r="L841" s="68">
        <v>85.714285714285694</v>
      </c>
      <c r="M841" s="71"/>
      <c r="N841" s="68"/>
      <c r="O841" s="71"/>
      <c r="P841" s="68"/>
      <c r="Q841" s="71">
        <v>0</v>
      </c>
      <c r="R841" s="68">
        <v>74.489795918367307</v>
      </c>
    </row>
    <row r="842" spans="1:18" x14ac:dyDescent="0.2">
      <c r="A842" s="141" t="s">
        <v>1951</v>
      </c>
      <c r="B842" s="67" t="s">
        <v>1952</v>
      </c>
      <c r="C842" s="67">
        <v>25</v>
      </c>
      <c r="D842" s="67" t="s">
        <v>360</v>
      </c>
      <c r="E842" s="71">
        <v>0.80789008320440603</v>
      </c>
      <c r="F842" s="68">
        <v>77.737226277372301</v>
      </c>
      <c r="G842" s="71">
        <v>0.91920360603411</v>
      </c>
      <c r="H842" s="68">
        <v>96.141814389989605</v>
      </c>
      <c r="I842" s="71">
        <v>0.62041165922880004</v>
      </c>
      <c r="J842" s="68">
        <v>12.7737226277372</v>
      </c>
      <c r="K842" s="71">
        <v>0.88405498435030605</v>
      </c>
      <c r="L842" s="68">
        <v>58.342022940563098</v>
      </c>
      <c r="M842" s="71"/>
      <c r="N842" s="68"/>
      <c r="O842" s="71"/>
      <c r="P842" s="68"/>
      <c r="Q842" s="71"/>
      <c r="R842" s="68"/>
    </row>
    <row r="843" spans="1:18" x14ac:dyDescent="0.2">
      <c r="A843" s="141" t="s">
        <v>1953</v>
      </c>
      <c r="B843" s="67" t="s">
        <v>1954</v>
      </c>
      <c r="C843" s="67">
        <v>26</v>
      </c>
      <c r="D843" s="67" t="s">
        <v>360</v>
      </c>
      <c r="E843" s="71">
        <v>0.82250752245774195</v>
      </c>
      <c r="F843" s="68">
        <v>81.282586027111606</v>
      </c>
      <c r="G843" s="71">
        <v>0.92491194214753303</v>
      </c>
      <c r="H843" s="68">
        <v>96.715328467153299</v>
      </c>
      <c r="I843" s="71">
        <v>0.60715800117844099</v>
      </c>
      <c r="J843" s="68">
        <v>9.6454640250260706</v>
      </c>
      <c r="K843" s="71">
        <v>0.93545262404725105</v>
      </c>
      <c r="L843" s="68">
        <v>83.159541188738302</v>
      </c>
      <c r="M843" s="71"/>
      <c r="N843" s="68"/>
      <c r="O843" s="71"/>
      <c r="P843" s="68"/>
      <c r="Q843" s="71"/>
      <c r="R843" s="68"/>
    </row>
    <row r="844" spans="1:18" x14ac:dyDescent="0.2">
      <c r="A844" s="141" t="s">
        <v>1955</v>
      </c>
      <c r="B844" s="67" t="s">
        <v>1956</v>
      </c>
      <c r="C844" s="67">
        <v>26</v>
      </c>
      <c r="D844" s="67" t="s">
        <v>360</v>
      </c>
      <c r="E844" s="71">
        <v>0.63485761793699302</v>
      </c>
      <c r="F844" s="68">
        <v>40.667361835245003</v>
      </c>
      <c r="G844" s="71">
        <v>0.94758280338692802</v>
      </c>
      <c r="H844" s="68">
        <v>98.227320125130305</v>
      </c>
      <c r="I844" s="71">
        <v>0.64864139177615099</v>
      </c>
      <c r="J844" s="68">
        <v>22.471324296141798</v>
      </c>
      <c r="K844" s="71">
        <v>0.94320627658489398</v>
      </c>
      <c r="L844" s="68">
        <v>86.548488008342005</v>
      </c>
      <c r="M844" s="71"/>
      <c r="N844" s="68"/>
      <c r="O844" s="71"/>
      <c r="P844" s="68"/>
      <c r="Q844" s="71">
        <v>0</v>
      </c>
      <c r="R844" s="68">
        <v>74.489795918367307</v>
      </c>
    </row>
    <row r="845" spans="1:18" x14ac:dyDescent="0.2">
      <c r="A845" s="141" t="s">
        <v>1957</v>
      </c>
      <c r="B845" s="67" t="s">
        <v>1958</v>
      </c>
      <c r="C845" s="67">
        <v>25</v>
      </c>
      <c r="D845" s="67" t="s">
        <v>360</v>
      </c>
      <c r="E845" s="71">
        <v>0.56983055606437905</v>
      </c>
      <c r="F845" s="68">
        <v>20.855057351407702</v>
      </c>
      <c r="G845" s="71">
        <v>0.70515219149075703</v>
      </c>
      <c r="H845" s="68">
        <v>26.6423357664234</v>
      </c>
      <c r="I845" s="71">
        <v>0.70932142098907203</v>
      </c>
      <c r="J845" s="68">
        <v>43.378519290928097</v>
      </c>
      <c r="K845" s="71">
        <v>0.86484861177768502</v>
      </c>
      <c r="L845" s="68">
        <v>51.407716371219998</v>
      </c>
      <c r="M845" s="71"/>
      <c r="N845" s="68"/>
      <c r="O845" s="71"/>
      <c r="P845" s="68"/>
      <c r="Q845" s="71">
        <v>0</v>
      </c>
      <c r="R845" s="68">
        <v>74.489795918367307</v>
      </c>
    </row>
    <row r="846" spans="1:18" x14ac:dyDescent="0.2">
      <c r="A846" s="141" t="s">
        <v>1959</v>
      </c>
      <c r="B846" s="67" t="s">
        <v>1960</v>
      </c>
      <c r="C846" s="67">
        <v>26</v>
      </c>
      <c r="D846" s="67" t="s">
        <v>360</v>
      </c>
      <c r="E846" s="71">
        <v>0.61917126765417996</v>
      </c>
      <c r="F846" s="68">
        <v>34.775808133472403</v>
      </c>
      <c r="G846" s="71">
        <v>0.91308784797651898</v>
      </c>
      <c r="H846" s="68">
        <v>95.568300312825897</v>
      </c>
      <c r="I846" s="71">
        <v>0.62998613399779702</v>
      </c>
      <c r="J846" s="68">
        <v>16.006256517205401</v>
      </c>
      <c r="K846" s="71">
        <v>0.93361108864240105</v>
      </c>
      <c r="L846" s="68">
        <v>82.116788321167903</v>
      </c>
      <c r="M846" s="71"/>
      <c r="N846" s="68"/>
      <c r="O846" s="71"/>
      <c r="P846" s="68"/>
      <c r="Q846" s="71">
        <v>0</v>
      </c>
      <c r="R846" s="68">
        <v>74.489795918367307</v>
      </c>
    </row>
    <row r="847" spans="1:18" x14ac:dyDescent="0.2">
      <c r="A847" s="141" t="s">
        <v>839</v>
      </c>
      <c r="B847" s="67" t="s">
        <v>1961</v>
      </c>
      <c r="C847" s="67">
        <v>26</v>
      </c>
      <c r="D847" s="67" t="s">
        <v>360</v>
      </c>
      <c r="E847" s="71">
        <v>0.63355607178512496</v>
      </c>
      <c r="F847" s="68">
        <v>40.250260688216898</v>
      </c>
      <c r="G847" s="71">
        <v>0.92573656703208396</v>
      </c>
      <c r="H847" s="68">
        <v>96.871741397288801</v>
      </c>
      <c r="I847" s="71">
        <v>0.65062077981493704</v>
      </c>
      <c r="J847" s="68">
        <v>22.992700729927002</v>
      </c>
      <c r="K847" s="71">
        <v>0.95786694029347796</v>
      </c>
      <c r="L847" s="68">
        <v>91.553701772679901</v>
      </c>
      <c r="M847" s="71"/>
      <c r="N847" s="68"/>
      <c r="O847" s="71"/>
      <c r="P847" s="68"/>
      <c r="Q847" s="71">
        <v>0</v>
      </c>
      <c r="R847" s="68">
        <v>74.489795918367307</v>
      </c>
    </row>
    <row r="848" spans="1:18" x14ac:dyDescent="0.2">
      <c r="A848" s="141" t="s">
        <v>1962</v>
      </c>
      <c r="B848" s="67" t="s">
        <v>1963</v>
      </c>
      <c r="C848" s="67">
        <v>26</v>
      </c>
      <c r="D848" s="67" t="s">
        <v>360</v>
      </c>
      <c r="E848" s="71">
        <v>0.83929025054960105</v>
      </c>
      <c r="F848" s="68">
        <v>86.027111574556798</v>
      </c>
      <c r="G848" s="71">
        <v>0.92086220886381898</v>
      </c>
      <c r="H848" s="68">
        <v>96.350364963503694</v>
      </c>
      <c r="I848" s="71">
        <v>0.69669730409914898</v>
      </c>
      <c r="J848" s="68">
        <v>38.946819603753902</v>
      </c>
      <c r="K848" s="71">
        <v>0.90031123868583496</v>
      </c>
      <c r="L848" s="68">
        <v>66.684045881126195</v>
      </c>
      <c r="M848" s="71"/>
      <c r="N848" s="68"/>
      <c r="O848" s="71"/>
      <c r="P848" s="68"/>
      <c r="Q848" s="71"/>
      <c r="R848" s="68"/>
    </row>
    <row r="849" spans="1:18" x14ac:dyDescent="0.2">
      <c r="A849" s="141" t="s">
        <v>1964</v>
      </c>
      <c r="B849" s="67" t="s">
        <v>1965</v>
      </c>
      <c r="C849" s="67">
        <v>26</v>
      </c>
      <c r="D849" s="67" t="s">
        <v>360</v>
      </c>
      <c r="E849" s="71">
        <v>0.82511032638960002</v>
      </c>
      <c r="F849" s="68">
        <v>82.168925964546403</v>
      </c>
      <c r="G849" s="71">
        <v>0.89991552832767496</v>
      </c>
      <c r="H849" s="68">
        <v>93.117831074035493</v>
      </c>
      <c r="I849" s="71">
        <v>0.67123583709004797</v>
      </c>
      <c r="J849" s="68">
        <v>29.718456725755999</v>
      </c>
      <c r="K849" s="71">
        <v>0.90417961375107803</v>
      </c>
      <c r="L849" s="68">
        <v>68.404588112617304</v>
      </c>
      <c r="M849" s="71"/>
      <c r="N849" s="68"/>
      <c r="O849" s="71"/>
      <c r="P849" s="68"/>
      <c r="Q849" s="71"/>
      <c r="R849" s="68"/>
    </row>
    <row r="850" spans="1:18" x14ac:dyDescent="0.2">
      <c r="A850" s="141" t="s">
        <v>1966</v>
      </c>
      <c r="B850" s="67" t="s">
        <v>1967</v>
      </c>
      <c r="C850" s="67">
        <v>26</v>
      </c>
      <c r="D850" s="67" t="s">
        <v>360</v>
      </c>
      <c r="E850" s="71">
        <v>0.66889718672780496</v>
      </c>
      <c r="F850" s="68">
        <v>49.582898852971802</v>
      </c>
      <c r="G850" s="71">
        <v>0.91176374332351096</v>
      </c>
      <c r="H850" s="68">
        <v>95.411887382690296</v>
      </c>
      <c r="I850" s="71">
        <v>0.84126960614003998</v>
      </c>
      <c r="J850" s="68">
        <v>88.738269030239806</v>
      </c>
      <c r="K850" s="71">
        <v>0.92255539744766701</v>
      </c>
      <c r="L850" s="68">
        <v>76.485922836287799</v>
      </c>
      <c r="M850" s="71"/>
      <c r="N850" s="68"/>
      <c r="O850" s="71"/>
      <c r="P850" s="68"/>
      <c r="Q850" s="71">
        <v>0</v>
      </c>
      <c r="R850" s="68">
        <v>74.489795918367307</v>
      </c>
    </row>
    <row r="851" spans="1:18" x14ac:dyDescent="0.2">
      <c r="A851" s="141" t="s">
        <v>1968</v>
      </c>
      <c r="B851" s="67" t="s">
        <v>1969</v>
      </c>
      <c r="C851" s="67">
        <v>27</v>
      </c>
      <c r="D851" s="67" t="s">
        <v>360</v>
      </c>
      <c r="E851" s="71">
        <v>0.63507860238942904</v>
      </c>
      <c r="F851" s="68">
        <v>40.823774765380598</v>
      </c>
      <c r="G851" s="71">
        <v>0.88822127299197096</v>
      </c>
      <c r="H851" s="68">
        <v>90.406673618352499</v>
      </c>
      <c r="I851" s="71">
        <v>0.71781049879589698</v>
      </c>
      <c r="J851" s="68">
        <v>47.236704900938498</v>
      </c>
      <c r="K851" s="71">
        <v>0.93428263776984699</v>
      </c>
      <c r="L851" s="68">
        <v>82.481751824817493</v>
      </c>
      <c r="M851" s="71"/>
      <c r="N851" s="68"/>
      <c r="O851" s="71"/>
      <c r="P851" s="68"/>
      <c r="Q851" s="71">
        <v>0</v>
      </c>
      <c r="R851" s="68">
        <v>74.489795918367307</v>
      </c>
    </row>
    <row r="852" spans="1:18" x14ac:dyDescent="0.2">
      <c r="A852" s="141" t="s">
        <v>839</v>
      </c>
      <c r="B852" s="67" t="s">
        <v>1970</v>
      </c>
      <c r="C852" s="67">
        <v>26</v>
      </c>
      <c r="D852" s="67" t="s">
        <v>360</v>
      </c>
      <c r="E852" s="71">
        <v>0.63936718214427202</v>
      </c>
      <c r="F852" s="68">
        <v>42.283628779979097</v>
      </c>
      <c r="G852" s="71">
        <v>0.88594990681209096</v>
      </c>
      <c r="H852" s="68">
        <v>89.937434827945793</v>
      </c>
      <c r="I852" s="71">
        <v>0.80069442048061201</v>
      </c>
      <c r="J852" s="68">
        <v>80.8654848800834</v>
      </c>
      <c r="K852" s="71">
        <v>0.87082440128438499</v>
      </c>
      <c r="L852" s="68">
        <v>53.858185610010402</v>
      </c>
      <c r="M852" s="71"/>
      <c r="N852" s="68"/>
      <c r="O852" s="71"/>
      <c r="P852" s="68"/>
      <c r="Q852" s="71">
        <v>0</v>
      </c>
      <c r="R852" s="68">
        <v>74.489795918367307</v>
      </c>
    </row>
    <row r="853" spans="1:18" x14ac:dyDescent="0.2">
      <c r="A853" s="141" t="s">
        <v>1971</v>
      </c>
      <c r="B853" s="67" t="s">
        <v>1972</v>
      </c>
      <c r="C853" s="67">
        <v>27</v>
      </c>
      <c r="D853" s="67" t="s">
        <v>360</v>
      </c>
      <c r="E853" s="71">
        <v>0.64589090294124196</v>
      </c>
      <c r="F853" s="68">
        <v>43.534932221063599</v>
      </c>
      <c r="G853" s="71">
        <v>0.89389873765415395</v>
      </c>
      <c r="H853" s="68">
        <v>91.762252346193904</v>
      </c>
      <c r="I853" s="71">
        <v>0.83375630851222704</v>
      </c>
      <c r="J853" s="68">
        <v>87.904066736183495</v>
      </c>
      <c r="K853" s="71">
        <v>0.85590856559858497</v>
      </c>
      <c r="L853" s="68">
        <v>48.540145985401502</v>
      </c>
      <c r="M853" s="71"/>
      <c r="N853" s="68"/>
      <c r="O853" s="71"/>
      <c r="P853" s="68"/>
      <c r="Q853" s="71">
        <v>0</v>
      </c>
      <c r="R853" s="68">
        <v>74.489795918367307</v>
      </c>
    </row>
    <row r="854" spans="1:18" x14ac:dyDescent="0.2">
      <c r="A854" s="141" t="s">
        <v>1973</v>
      </c>
      <c r="B854" s="67" t="s">
        <v>1974</v>
      </c>
      <c r="C854" s="67">
        <v>26</v>
      </c>
      <c r="D854" s="67" t="s">
        <v>360</v>
      </c>
      <c r="E854" s="71">
        <v>0.847991486337768</v>
      </c>
      <c r="F854" s="68">
        <v>87.851929092804994</v>
      </c>
      <c r="G854" s="71">
        <v>0.90099904237445505</v>
      </c>
      <c r="H854" s="68">
        <v>93.326381647549496</v>
      </c>
      <c r="I854" s="71">
        <v>0.72372139331655105</v>
      </c>
      <c r="J854" s="68">
        <v>49.687174139728903</v>
      </c>
      <c r="K854" s="71">
        <v>0.919254023322298</v>
      </c>
      <c r="L854" s="68">
        <v>75.026068821689293</v>
      </c>
      <c r="M854" s="71"/>
      <c r="N854" s="68"/>
      <c r="O854" s="71"/>
      <c r="P854" s="68"/>
      <c r="Q854" s="71"/>
      <c r="R854" s="68"/>
    </row>
    <row r="855" spans="1:18" x14ac:dyDescent="0.2">
      <c r="A855" s="141" t="s">
        <v>1933</v>
      </c>
      <c r="B855" s="67" t="s">
        <v>1975</v>
      </c>
      <c r="C855" s="67">
        <v>26</v>
      </c>
      <c r="D855" s="67" t="s">
        <v>360</v>
      </c>
      <c r="E855" s="71">
        <v>0.62399645176240803</v>
      </c>
      <c r="F855" s="68">
        <v>36.600625651720499</v>
      </c>
      <c r="G855" s="71">
        <v>0.86699808760126396</v>
      </c>
      <c r="H855" s="68">
        <v>83.472367049009407</v>
      </c>
      <c r="I855" s="71">
        <v>0.73459017033366203</v>
      </c>
      <c r="J855" s="68">
        <v>54.692387904066699</v>
      </c>
      <c r="K855" s="71">
        <v>0.89439754911470404</v>
      </c>
      <c r="L855" s="68">
        <v>63.399374348279501</v>
      </c>
      <c r="M855" s="71"/>
      <c r="N855" s="68"/>
      <c r="O855" s="71"/>
      <c r="P855" s="68"/>
      <c r="Q855" s="71">
        <v>0</v>
      </c>
      <c r="R855" s="68">
        <v>74.489795918367307</v>
      </c>
    </row>
    <row r="856" spans="1:18" x14ac:dyDescent="0.2">
      <c r="A856" s="141" t="s">
        <v>1935</v>
      </c>
      <c r="B856" s="67" t="s">
        <v>1976</v>
      </c>
      <c r="C856" s="67">
        <v>26</v>
      </c>
      <c r="D856" s="67" t="s">
        <v>360</v>
      </c>
      <c r="E856" s="71">
        <v>0.64867822516527396</v>
      </c>
      <c r="F856" s="68">
        <v>44.212721584984401</v>
      </c>
      <c r="G856" s="71">
        <v>0.91565014993943505</v>
      </c>
      <c r="H856" s="68">
        <v>95.7247132429614</v>
      </c>
      <c r="I856" s="71">
        <v>0.79074783194629605</v>
      </c>
      <c r="J856" s="68">
        <v>77.267987486965595</v>
      </c>
      <c r="K856" s="71">
        <v>0.88831491877536595</v>
      </c>
      <c r="L856" s="68">
        <v>60.6882168925965</v>
      </c>
      <c r="M856" s="71"/>
      <c r="N856" s="68"/>
      <c r="O856" s="71"/>
      <c r="P856" s="68"/>
      <c r="Q856" s="71">
        <v>0</v>
      </c>
      <c r="R856" s="68">
        <v>74.489795918367307</v>
      </c>
    </row>
    <row r="857" spans="1:18" x14ac:dyDescent="0.2">
      <c r="A857" s="141" t="s">
        <v>1977</v>
      </c>
      <c r="B857" s="67" t="s">
        <v>1978</v>
      </c>
      <c r="C857" s="67">
        <v>27</v>
      </c>
      <c r="D857" s="67" t="s">
        <v>360</v>
      </c>
      <c r="E857" s="71">
        <v>0.65580788751837904</v>
      </c>
      <c r="F857" s="68">
        <v>45.985401459854003</v>
      </c>
      <c r="G857" s="71">
        <v>0.95398685753476298</v>
      </c>
      <c r="H857" s="68">
        <v>98.852971845672599</v>
      </c>
      <c r="I857" s="71">
        <v>0.67604346768542301</v>
      </c>
      <c r="J857" s="68">
        <v>31.491136600625701</v>
      </c>
      <c r="K857" s="71">
        <v>0.99320122485332896</v>
      </c>
      <c r="L857" s="68">
        <v>99.478623566214793</v>
      </c>
      <c r="M857" s="71"/>
      <c r="N857" s="68"/>
      <c r="O857" s="71"/>
      <c r="P857" s="68"/>
      <c r="Q857" s="71">
        <v>0</v>
      </c>
      <c r="R857" s="68">
        <v>74.489795918367307</v>
      </c>
    </row>
    <row r="858" spans="1:18" x14ac:dyDescent="0.2">
      <c r="A858" s="141" t="s">
        <v>629</v>
      </c>
      <c r="B858" s="67" t="s">
        <v>1979</v>
      </c>
      <c r="C858" s="67">
        <v>26</v>
      </c>
      <c r="D858" s="67" t="s">
        <v>360</v>
      </c>
      <c r="E858" s="71">
        <v>0.63060903468669605</v>
      </c>
      <c r="F858" s="68">
        <v>39.051094890511003</v>
      </c>
      <c r="G858" s="71">
        <v>0.85086026397501702</v>
      </c>
      <c r="H858" s="68">
        <v>76.538060479666299</v>
      </c>
      <c r="I858" s="71">
        <v>0.78434568330830001</v>
      </c>
      <c r="J858" s="68">
        <v>75.338894681960397</v>
      </c>
      <c r="K858" s="71">
        <v>0.88723019146346804</v>
      </c>
      <c r="L858" s="68">
        <v>60.166840458811301</v>
      </c>
      <c r="M858" s="71"/>
      <c r="N858" s="68"/>
      <c r="O858" s="71"/>
      <c r="P858" s="68"/>
      <c r="Q858" s="71">
        <v>0</v>
      </c>
      <c r="R858" s="68">
        <v>74.489795918367307</v>
      </c>
    </row>
    <row r="859" spans="1:18" x14ac:dyDescent="0.2">
      <c r="A859" s="141" t="s">
        <v>484</v>
      </c>
      <c r="B859" s="67" t="s">
        <v>1980</v>
      </c>
      <c r="C859" s="67">
        <v>26</v>
      </c>
      <c r="D859" s="67" t="s">
        <v>360</v>
      </c>
      <c r="E859" s="71">
        <v>0.84754850474652699</v>
      </c>
      <c r="F859" s="68">
        <v>87.695516162669406</v>
      </c>
      <c r="G859" s="71">
        <v>0.83954685057644396</v>
      </c>
      <c r="H859" s="68">
        <v>71.220020855057399</v>
      </c>
      <c r="I859" s="71">
        <v>0.80523168350526297</v>
      </c>
      <c r="J859" s="68">
        <v>81.856100104275299</v>
      </c>
      <c r="K859" s="71">
        <v>0.89786698015787403</v>
      </c>
      <c r="L859" s="68">
        <v>65.119916579770603</v>
      </c>
      <c r="M859" s="71"/>
      <c r="N859" s="68"/>
      <c r="O859" s="71"/>
      <c r="P859" s="68"/>
      <c r="Q859" s="71"/>
      <c r="R859" s="68"/>
    </row>
    <row r="860" spans="1:18" x14ac:dyDescent="0.2">
      <c r="A860" s="141" t="s">
        <v>1981</v>
      </c>
      <c r="B860" s="67" t="s">
        <v>1982</v>
      </c>
      <c r="C860" s="67">
        <v>27</v>
      </c>
      <c r="D860" s="67" t="s">
        <v>360</v>
      </c>
      <c r="E860" s="71">
        <v>0.63146931517753402</v>
      </c>
      <c r="F860" s="68">
        <v>39.416058394160601</v>
      </c>
      <c r="G860" s="71">
        <v>0.91970835855163402</v>
      </c>
      <c r="H860" s="68">
        <v>96.246089676746607</v>
      </c>
      <c r="I860" s="71">
        <v>0.67035361078695799</v>
      </c>
      <c r="J860" s="68">
        <v>29.2492179353493</v>
      </c>
      <c r="K860" s="71">
        <v>0.93581529137154396</v>
      </c>
      <c r="L860" s="68">
        <v>83.315954118873805</v>
      </c>
      <c r="M860" s="71"/>
      <c r="N860" s="68"/>
      <c r="O860" s="71"/>
      <c r="P860" s="68"/>
      <c r="Q860" s="71">
        <v>0</v>
      </c>
      <c r="R860" s="68">
        <v>74.489795918367307</v>
      </c>
    </row>
    <row r="861" spans="1:18" x14ac:dyDescent="0.2">
      <c r="A861" s="141" t="s">
        <v>1983</v>
      </c>
      <c r="B861" s="67" t="s">
        <v>1984</v>
      </c>
      <c r="C861" s="67">
        <v>27</v>
      </c>
      <c r="D861" s="67" t="s">
        <v>360</v>
      </c>
      <c r="E861" s="71">
        <v>0.61335410569493798</v>
      </c>
      <c r="F861" s="68">
        <v>32.794577685088598</v>
      </c>
      <c r="G861" s="71">
        <v>0.86580323044580498</v>
      </c>
      <c r="H861" s="68">
        <v>82.742440041710097</v>
      </c>
      <c r="I861" s="71">
        <v>0.72453074850453503</v>
      </c>
      <c r="J861" s="68">
        <v>50.208550573514103</v>
      </c>
      <c r="K861" s="71">
        <v>0.86308244382941102</v>
      </c>
      <c r="L861" s="68">
        <v>50.729927007299302</v>
      </c>
      <c r="M861" s="71"/>
      <c r="N861" s="68"/>
      <c r="O861" s="71"/>
      <c r="P861" s="68"/>
      <c r="Q861" s="71">
        <v>0</v>
      </c>
      <c r="R861" s="68">
        <v>74.489795918367307</v>
      </c>
    </row>
    <row r="862" spans="1:18" x14ac:dyDescent="0.2">
      <c r="A862" s="141" t="s">
        <v>1985</v>
      </c>
      <c r="B862" s="67" t="s">
        <v>1986</v>
      </c>
      <c r="C862" s="67">
        <v>26</v>
      </c>
      <c r="D862" s="67" t="s">
        <v>360</v>
      </c>
      <c r="E862" s="71">
        <v>0.83539066054725097</v>
      </c>
      <c r="F862" s="68">
        <v>85.0886339937435</v>
      </c>
      <c r="G862" s="71">
        <v>0.876163166172505</v>
      </c>
      <c r="H862" s="68">
        <v>86.600625651720506</v>
      </c>
      <c r="I862" s="71">
        <v>0.73408309555190598</v>
      </c>
      <c r="J862" s="68">
        <v>54.379562043795602</v>
      </c>
      <c r="K862" s="71">
        <v>0.89592571991734105</v>
      </c>
      <c r="L862" s="68">
        <v>64.442127215849794</v>
      </c>
      <c r="M862" s="71"/>
      <c r="N862" s="68"/>
      <c r="O862" s="71"/>
      <c r="P862" s="68"/>
      <c r="Q862" s="71"/>
      <c r="R862" s="68"/>
    </row>
    <row r="863" spans="1:18" x14ac:dyDescent="0.2">
      <c r="A863" s="141" t="s">
        <v>1987</v>
      </c>
      <c r="B863" s="67" t="s">
        <v>1988</v>
      </c>
      <c r="C863" s="67">
        <v>26</v>
      </c>
      <c r="D863" s="67" t="s">
        <v>360</v>
      </c>
      <c r="E863" s="71">
        <v>0.82707762441120403</v>
      </c>
      <c r="F863" s="68">
        <v>82.690302398331596</v>
      </c>
      <c r="G863" s="71">
        <v>0.85418542117706897</v>
      </c>
      <c r="H863" s="68">
        <v>77.893639207507803</v>
      </c>
      <c r="I863" s="71">
        <v>0.73224019515411698</v>
      </c>
      <c r="J863" s="68">
        <v>53.076120959332599</v>
      </c>
      <c r="K863" s="71">
        <v>0.89480725690242602</v>
      </c>
      <c r="L863" s="68">
        <v>63.764337851929099</v>
      </c>
      <c r="M863" s="71"/>
      <c r="N863" s="68"/>
      <c r="O863" s="71"/>
      <c r="P863" s="68"/>
      <c r="Q863" s="71"/>
      <c r="R863" s="68"/>
    </row>
    <row r="864" spans="1:18" x14ac:dyDescent="0.2">
      <c r="A864" s="141" t="s">
        <v>1989</v>
      </c>
      <c r="B864" s="67" t="s">
        <v>1990</v>
      </c>
      <c r="C864" s="67">
        <v>26</v>
      </c>
      <c r="D864" s="67" t="s">
        <v>360</v>
      </c>
      <c r="E864" s="71">
        <v>0.84885932748931303</v>
      </c>
      <c r="F864" s="68">
        <v>88.112617309697598</v>
      </c>
      <c r="G864" s="71">
        <v>0.904947536115981</v>
      </c>
      <c r="H864" s="68">
        <v>94.577685088633999</v>
      </c>
      <c r="I864" s="71">
        <v>0.72028829174991804</v>
      </c>
      <c r="J864" s="68">
        <v>48.644421272158503</v>
      </c>
      <c r="K864" s="71">
        <v>0.92134215460204005</v>
      </c>
      <c r="L864" s="68">
        <v>75.912408759124105</v>
      </c>
      <c r="M864" s="71"/>
      <c r="N864" s="68"/>
      <c r="O864" s="71"/>
      <c r="P864" s="68"/>
      <c r="Q864" s="71"/>
      <c r="R864" s="68"/>
    </row>
    <row r="865" spans="1:18" x14ac:dyDescent="0.2">
      <c r="A865" s="141" t="s">
        <v>1991</v>
      </c>
      <c r="B865" s="67" t="s">
        <v>1992</v>
      </c>
      <c r="C865" s="67">
        <v>26</v>
      </c>
      <c r="D865" s="67" t="s">
        <v>360</v>
      </c>
      <c r="E865" s="71">
        <v>0.85531362650510101</v>
      </c>
      <c r="F865" s="68">
        <v>89.833159541188706</v>
      </c>
      <c r="G865" s="71">
        <v>0.87083731854069801</v>
      </c>
      <c r="H865" s="68">
        <v>85.192909280500501</v>
      </c>
      <c r="I865" s="71">
        <v>0.76254868121664399</v>
      </c>
      <c r="J865" s="68">
        <v>66.840458811261698</v>
      </c>
      <c r="K865" s="71">
        <v>0.93255487975796203</v>
      </c>
      <c r="L865" s="68">
        <v>81.438998957247094</v>
      </c>
      <c r="M865" s="71"/>
      <c r="N865" s="68"/>
      <c r="O865" s="71"/>
      <c r="P865" s="68"/>
      <c r="Q865" s="71"/>
      <c r="R865" s="68"/>
    </row>
    <row r="866" spans="1:18" x14ac:dyDescent="0.2">
      <c r="A866" s="141" t="s">
        <v>688</v>
      </c>
      <c r="B866" s="67" t="s">
        <v>1993</v>
      </c>
      <c r="C866" s="67">
        <v>26</v>
      </c>
      <c r="D866" s="67" t="s">
        <v>360</v>
      </c>
      <c r="E866" s="71">
        <v>0.80880808983723096</v>
      </c>
      <c r="F866" s="68">
        <v>78.050052137643405</v>
      </c>
      <c r="G866" s="71">
        <v>0.83386573159663002</v>
      </c>
      <c r="H866" s="68">
        <v>68.508863399374306</v>
      </c>
      <c r="I866" s="71">
        <v>0.705768985812115</v>
      </c>
      <c r="J866" s="68">
        <v>42.0229405630866</v>
      </c>
      <c r="K866" s="71">
        <v>0.88678955210294697</v>
      </c>
      <c r="L866" s="68">
        <v>59.854014598540203</v>
      </c>
      <c r="M866" s="71"/>
      <c r="N866" s="68"/>
      <c r="O866" s="71"/>
      <c r="P866" s="68"/>
      <c r="Q866" s="71"/>
      <c r="R866" s="68"/>
    </row>
    <row r="867" spans="1:18" x14ac:dyDescent="0.2">
      <c r="A867" s="141" t="s">
        <v>1994</v>
      </c>
      <c r="B867" s="67" t="s">
        <v>1995</v>
      </c>
      <c r="C867" s="67">
        <v>26</v>
      </c>
      <c r="D867" s="67" t="s">
        <v>360</v>
      </c>
      <c r="E867" s="71">
        <v>0.81266439986717398</v>
      </c>
      <c r="F867" s="68">
        <v>79.092805005213805</v>
      </c>
      <c r="G867" s="71">
        <v>0.902167781936285</v>
      </c>
      <c r="H867" s="68">
        <v>93.691345151199201</v>
      </c>
      <c r="I867" s="71">
        <v>0.62498470929814998</v>
      </c>
      <c r="J867" s="68">
        <v>14.3378519290928</v>
      </c>
      <c r="K867" s="71">
        <v>0.91084070836708697</v>
      </c>
      <c r="L867" s="68">
        <v>71.584984358707004</v>
      </c>
      <c r="M867" s="71"/>
      <c r="N867" s="68"/>
      <c r="O867" s="71"/>
      <c r="P867" s="68"/>
      <c r="Q867" s="71"/>
      <c r="R867" s="68"/>
    </row>
    <row r="868" spans="1:18" x14ac:dyDescent="0.2">
      <c r="A868" s="141" t="s">
        <v>1996</v>
      </c>
      <c r="B868" s="67" t="s">
        <v>1997</v>
      </c>
      <c r="C868" s="67">
        <v>26</v>
      </c>
      <c r="D868" s="67" t="s">
        <v>360</v>
      </c>
      <c r="E868" s="71">
        <v>0.607744152469608</v>
      </c>
      <c r="F868" s="68">
        <v>31.438998957247101</v>
      </c>
      <c r="G868" s="71">
        <v>0.86202182627670598</v>
      </c>
      <c r="H868" s="68">
        <v>81.386861313868593</v>
      </c>
      <c r="I868" s="71">
        <v>0.65652159157043799</v>
      </c>
      <c r="J868" s="68">
        <v>24.556830031282601</v>
      </c>
      <c r="K868" s="71">
        <v>0.91243319203128503</v>
      </c>
      <c r="L868" s="68">
        <v>72.419186652763301</v>
      </c>
      <c r="M868" s="71"/>
      <c r="N868" s="68"/>
      <c r="O868" s="71"/>
      <c r="P868" s="68"/>
      <c r="Q868" s="71">
        <v>0</v>
      </c>
      <c r="R868" s="68">
        <v>74.489795918367307</v>
      </c>
    </row>
    <row r="869" spans="1:18" x14ac:dyDescent="0.2">
      <c r="A869" s="141" t="s">
        <v>1998</v>
      </c>
      <c r="B869" s="67" t="s">
        <v>1999</v>
      </c>
      <c r="C869" s="67">
        <v>26</v>
      </c>
      <c r="D869" s="67" t="s">
        <v>360</v>
      </c>
      <c r="E869" s="71">
        <v>0.81966411946696904</v>
      </c>
      <c r="F869" s="68">
        <v>80.8133472367049</v>
      </c>
      <c r="G869" s="71">
        <v>0.81896627518246201</v>
      </c>
      <c r="H869" s="68">
        <v>61.105318039624599</v>
      </c>
      <c r="I869" s="71">
        <v>0.74779620324964202</v>
      </c>
      <c r="J869" s="68">
        <v>60.792492179353502</v>
      </c>
      <c r="K869" s="71">
        <v>0.89222987996880199</v>
      </c>
      <c r="L869" s="68">
        <v>62.2002085505735</v>
      </c>
      <c r="M869" s="71"/>
      <c r="N869" s="68"/>
      <c r="O869" s="71"/>
      <c r="P869" s="68"/>
      <c r="Q869" s="71"/>
      <c r="R869" s="68"/>
    </row>
    <row r="870" spans="1:18" x14ac:dyDescent="0.2">
      <c r="A870" s="141" t="s">
        <v>2000</v>
      </c>
      <c r="B870" s="67" t="s">
        <v>2001</v>
      </c>
      <c r="C870" s="67">
        <v>26</v>
      </c>
      <c r="D870" s="67" t="s">
        <v>360</v>
      </c>
      <c r="E870" s="71">
        <v>0.62711706128847999</v>
      </c>
      <c r="F870" s="68">
        <v>37.643378519290899</v>
      </c>
      <c r="G870" s="71">
        <v>0.84544127622784004</v>
      </c>
      <c r="H870" s="68">
        <v>73.774765380604805</v>
      </c>
      <c r="I870" s="71">
        <v>0.75885433334080299</v>
      </c>
      <c r="J870" s="68">
        <v>65.484880083420194</v>
      </c>
      <c r="K870" s="71">
        <v>0.90417263558527605</v>
      </c>
      <c r="L870" s="68">
        <v>68.352450469238804</v>
      </c>
      <c r="M870" s="71"/>
      <c r="N870" s="68"/>
      <c r="O870" s="71"/>
      <c r="P870" s="68"/>
      <c r="Q870" s="71">
        <v>0</v>
      </c>
      <c r="R870" s="68">
        <v>74.489795918367307</v>
      </c>
    </row>
    <row r="871" spans="1:18" x14ac:dyDescent="0.2">
      <c r="A871" s="141" t="s">
        <v>2002</v>
      </c>
      <c r="B871" s="67" t="s">
        <v>2003</v>
      </c>
      <c r="C871" s="67">
        <v>26</v>
      </c>
      <c r="D871" s="67" t="s">
        <v>360</v>
      </c>
      <c r="E871" s="71">
        <v>0.659058985357174</v>
      </c>
      <c r="F871" s="68">
        <v>47.080291970802897</v>
      </c>
      <c r="G871" s="71">
        <v>0.93471469141886998</v>
      </c>
      <c r="H871" s="68">
        <v>97.393117831073994</v>
      </c>
      <c r="I871" s="71">
        <v>0.77882798806921105</v>
      </c>
      <c r="J871" s="68">
        <v>73.566214807090702</v>
      </c>
      <c r="K871" s="71">
        <v>0.92269326194061496</v>
      </c>
      <c r="L871" s="68">
        <v>76.538060479666299</v>
      </c>
      <c r="M871" s="71"/>
      <c r="N871" s="68"/>
      <c r="O871" s="71"/>
      <c r="P871" s="68"/>
      <c r="Q871" s="71">
        <v>0</v>
      </c>
      <c r="R871" s="68">
        <v>74.489795918367307</v>
      </c>
    </row>
    <row r="872" spans="1:18" x14ac:dyDescent="0.2">
      <c r="A872" s="141" t="s">
        <v>2004</v>
      </c>
      <c r="B872" s="67" t="s">
        <v>2005</v>
      </c>
      <c r="C872" s="67">
        <v>27</v>
      </c>
      <c r="D872" s="67" t="s">
        <v>360</v>
      </c>
      <c r="E872" s="71">
        <v>0.91414304276291403</v>
      </c>
      <c r="F872" s="68">
        <v>98.592283628779995</v>
      </c>
      <c r="G872" s="71">
        <v>0.82530710223094705</v>
      </c>
      <c r="H872" s="68">
        <v>64.233576642335805</v>
      </c>
      <c r="I872" s="71">
        <v>0.96678226841328496</v>
      </c>
      <c r="J872" s="68">
        <v>98.018769551616302</v>
      </c>
      <c r="K872" s="71">
        <v>0.95033975764450895</v>
      </c>
      <c r="L872" s="68">
        <v>89.103232533889496</v>
      </c>
      <c r="M872" s="71"/>
      <c r="N872" s="68"/>
      <c r="O872" s="71"/>
      <c r="P872" s="68"/>
      <c r="Q872" s="71"/>
      <c r="R872" s="68"/>
    </row>
    <row r="873" spans="1:18" x14ac:dyDescent="0.2">
      <c r="A873" s="141" t="s">
        <v>2006</v>
      </c>
      <c r="B873" s="67" t="s">
        <v>2007</v>
      </c>
      <c r="C873" s="67">
        <v>27</v>
      </c>
      <c r="D873" s="67" t="s">
        <v>360</v>
      </c>
      <c r="E873" s="71">
        <v>0.90259670920621005</v>
      </c>
      <c r="F873" s="68">
        <v>97.914494264859201</v>
      </c>
      <c r="G873" s="71">
        <v>0.85087529905566295</v>
      </c>
      <c r="H873" s="68">
        <v>76.5901981230448</v>
      </c>
      <c r="I873" s="71">
        <v>0.94608813426072502</v>
      </c>
      <c r="J873" s="68">
        <v>97.080291970802904</v>
      </c>
      <c r="K873" s="71">
        <v>0.91082669430224295</v>
      </c>
      <c r="L873" s="68">
        <v>71.480709071949903</v>
      </c>
      <c r="M873" s="71"/>
      <c r="N873" s="68"/>
      <c r="O873" s="71"/>
      <c r="P873" s="68"/>
      <c r="Q873" s="71"/>
      <c r="R873" s="68"/>
    </row>
    <row r="874" spans="1:18" x14ac:dyDescent="0.2">
      <c r="A874" s="141" t="s">
        <v>2008</v>
      </c>
      <c r="B874" s="67" t="s">
        <v>2009</v>
      </c>
      <c r="C874" s="67">
        <v>26</v>
      </c>
      <c r="D874" s="67" t="s">
        <v>360</v>
      </c>
      <c r="E874" s="71">
        <v>0.79479827553785798</v>
      </c>
      <c r="F874" s="68">
        <v>75.182481751824795</v>
      </c>
      <c r="G874" s="71">
        <v>0.89264166910084297</v>
      </c>
      <c r="H874" s="68">
        <v>91.345151199165798</v>
      </c>
      <c r="I874" s="71">
        <v>0.59804888593021099</v>
      </c>
      <c r="J874" s="68">
        <v>8.0813347236704907</v>
      </c>
      <c r="K874" s="71">
        <v>0.89370427158251897</v>
      </c>
      <c r="L874" s="68">
        <v>62.825860271115701</v>
      </c>
      <c r="M874" s="71"/>
      <c r="N874" s="68"/>
      <c r="O874" s="71"/>
      <c r="P874" s="68"/>
      <c r="Q874" s="71"/>
      <c r="R874" s="68"/>
    </row>
    <row r="875" spans="1:18" x14ac:dyDescent="0.2">
      <c r="A875" s="141" t="s">
        <v>819</v>
      </c>
      <c r="B875" s="67" t="s">
        <v>2010</v>
      </c>
      <c r="C875" s="67">
        <v>27</v>
      </c>
      <c r="D875" s="67" t="s">
        <v>360</v>
      </c>
      <c r="E875" s="71">
        <v>0.83432860080712201</v>
      </c>
      <c r="F875" s="68">
        <v>84.723670490093895</v>
      </c>
      <c r="G875" s="71">
        <v>0.80636099303525399</v>
      </c>
      <c r="H875" s="68">
        <v>55.8915537017727</v>
      </c>
      <c r="I875" s="71">
        <v>0.81616490022153299</v>
      </c>
      <c r="J875" s="68">
        <v>84.358706986444204</v>
      </c>
      <c r="K875" s="71">
        <v>0.88045990916457995</v>
      </c>
      <c r="L875" s="68">
        <v>57.247132429614197</v>
      </c>
      <c r="M875" s="71"/>
      <c r="N875" s="68"/>
      <c r="O875" s="71"/>
      <c r="P875" s="68"/>
      <c r="Q875" s="71"/>
      <c r="R875" s="68"/>
    </row>
    <row r="876" spans="1:18" x14ac:dyDescent="0.2">
      <c r="A876" s="141" t="s">
        <v>2011</v>
      </c>
      <c r="B876" s="67" t="s">
        <v>2012</v>
      </c>
      <c r="C876" s="67">
        <v>26</v>
      </c>
      <c r="D876" s="67" t="s">
        <v>360</v>
      </c>
      <c r="E876" s="71">
        <v>0.821733803942026</v>
      </c>
      <c r="F876" s="68">
        <v>81.230448383733105</v>
      </c>
      <c r="G876" s="71">
        <v>0.82659467523732799</v>
      </c>
      <c r="H876" s="68">
        <v>64.963503649635001</v>
      </c>
      <c r="I876" s="71">
        <v>0.79696376648358003</v>
      </c>
      <c r="J876" s="68">
        <v>79.353493222106394</v>
      </c>
      <c r="K876" s="71">
        <v>0.84164297010517097</v>
      </c>
      <c r="L876" s="68">
        <v>42.909280500521398</v>
      </c>
      <c r="M876" s="71"/>
      <c r="N876" s="68"/>
      <c r="O876" s="71"/>
      <c r="P876" s="68"/>
      <c r="Q876" s="71"/>
      <c r="R876" s="68"/>
    </row>
    <row r="877" spans="1:18" x14ac:dyDescent="0.2">
      <c r="A877" s="141" t="s">
        <v>2013</v>
      </c>
      <c r="B877" s="67" t="s">
        <v>2014</v>
      </c>
      <c r="C877" s="67">
        <v>26</v>
      </c>
      <c r="D877" s="67" t="s">
        <v>360</v>
      </c>
      <c r="E877" s="71">
        <v>0.67320576241758601</v>
      </c>
      <c r="F877" s="68">
        <v>51.0948905109489</v>
      </c>
      <c r="G877" s="71">
        <v>0.95213920626249804</v>
      </c>
      <c r="H877" s="68">
        <v>98.592283628779995</v>
      </c>
      <c r="I877" s="71">
        <v>0.77832404606441996</v>
      </c>
      <c r="J877" s="68">
        <v>73.305526590198099</v>
      </c>
      <c r="K877" s="71">
        <v>0.96235979734342403</v>
      </c>
      <c r="L877" s="68">
        <v>93.065693430656907</v>
      </c>
      <c r="M877" s="71"/>
      <c r="N877" s="68"/>
      <c r="O877" s="71"/>
      <c r="P877" s="68"/>
      <c r="Q877" s="71">
        <v>0</v>
      </c>
      <c r="R877" s="68">
        <v>74.489795918367307</v>
      </c>
    </row>
    <row r="878" spans="1:18" x14ac:dyDescent="0.2">
      <c r="A878" s="141" t="s">
        <v>2015</v>
      </c>
      <c r="B878" s="67" t="s">
        <v>2016</v>
      </c>
      <c r="C878" s="67">
        <v>27</v>
      </c>
      <c r="D878" s="67" t="s">
        <v>360</v>
      </c>
      <c r="E878" s="71">
        <v>0.62153329336506802</v>
      </c>
      <c r="F878" s="68">
        <v>35.766423357664202</v>
      </c>
      <c r="G878" s="71">
        <v>0.90352305864357096</v>
      </c>
      <c r="H878" s="68">
        <v>94.160583941605793</v>
      </c>
      <c r="I878" s="71">
        <v>0.74243770366628903</v>
      </c>
      <c r="J878" s="68">
        <v>57.872784150156399</v>
      </c>
      <c r="K878" s="71">
        <v>0.84017241115041197</v>
      </c>
      <c r="L878" s="68">
        <v>42.387904066736198</v>
      </c>
      <c r="M878" s="71"/>
      <c r="N878" s="68"/>
      <c r="O878" s="71"/>
      <c r="P878" s="68"/>
      <c r="Q878" s="71">
        <v>0</v>
      </c>
      <c r="R878" s="68">
        <v>74.489795918367307</v>
      </c>
    </row>
    <row r="879" spans="1:18" x14ac:dyDescent="0.2">
      <c r="A879" s="141" t="s">
        <v>2017</v>
      </c>
      <c r="B879" s="67" t="s">
        <v>2018</v>
      </c>
      <c r="C879" s="67">
        <v>27</v>
      </c>
      <c r="D879" s="67" t="s">
        <v>360</v>
      </c>
      <c r="E879" s="71">
        <v>0.88061186821842796</v>
      </c>
      <c r="F879" s="68">
        <v>94.942648592283604</v>
      </c>
      <c r="G879" s="71">
        <v>0.885601111202866</v>
      </c>
      <c r="H879" s="68">
        <v>89.833159541188706</v>
      </c>
      <c r="I879" s="71">
        <v>0.827823474638823</v>
      </c>
      <c r="J879" s="68">
        <v>86.652763295099106</v>
      </c>
      <c r="K879" s="71">
        <v>0.928411018813596</v>
      </c>
      <c r="L879" s="68">
        <v>78.832116788321201</v>
      </c>
      <c r="M879" s="71"/>
      <c r="N879" s="68"/>
      <c r="O879" s="71"/>
      <c r="P879" s="68"/>
      <c r="Q879" s="71"/>
      <c r="R879" s="68"/>
    </row>
    <row r="880" spans="1:18" x14ac:dyDescent="0.2">
      <c r="A880" s="141" t="s">
        <v>2019</v>
      </c>
      <c r="B880" s="67" t="s">
        <v>2020</v>
      </c>
      <c r="C880" s="67">
        <v>27</v>
      </c>
      <c r="D880" s="67" t="s">
        <v>360</v>
      </c>
      <c r="E880" s="71">
        <v>0.85307632888442597</v>
      </c>
      <c r="F880" s="68">
        <v>89.155370177267997</v>
      </c>
      <c r="G880" s="71">
        <v>0.84983130998607503</v>
      </c>
      <c r="H880" s="68">
        <v>76.120959332638193</v>
      </c>
      <c r="I880" s="71">
        <v>0.82624669660697503</v>
      </c>
      <c r="J880" s="68">
        <v>86.392075078206503</v>
      </c>
      <c r="K880" s="71">
        <v>0.88315098006022896</v>
      </c>
      <c r="L880" s="68">
        <v>57.9770594369134</v>
      </c>
      <c r="M880" s="71"/>
      <c r="N880" s="68"/>
      <c r="O880" s="71"/>
      <c r="P880" s="68"/>
      <c r="Q880" s="71"/>
      <c r="R880" s="68"/>
    </row>
    <row r="881" spans="1:18" x14ac:dyDescent="0.2">
      <c r="A881" s="141" t="s">
        <v>2021</v>
      </c>
      <c r="B881" s="67" t="s">
        <v>2022</v>
      </c>
      <c r="C881" s="67">
        <v>27</v>
      </c>
      <c r="D881" s="67" t="s">
        <v>360</v>
      </c>
      <c r="E881" s="71">
        <v>0.77156594440922399</v>
      </c>
      <c r="F881" s="68">
        <v>70.437956204379603</v>
      </c>
      <c r="G881" s="71">
        <v>0.79136894885249398</v>
      </c>
      <c r="H881" s="68">
        <v>50.5213764337852</v>
      </c>
      <c r="I881" s="71">
        <v>0.67787865306102801</v>
      </c>
      <c r="J881" s="68">
        <v>32.064650677789402</v>
      </c>
      <c r="K881" s="71">
        <v>0.84545023131414898</v>
      </c>
      <c r="L881" s="68">
        <v>44.1605839416058</v>
      </c>
      <c r="M881" s="71"/>
      <c r="N881" s="68"/>
      <c r="O881" s="71"/>
      <c r="P881" s="68"/>
      <c r="Q881" s="71"/>
      <c r="R881" s="68"/>
    </row>
    <row r="882" spans="1:18" x14ac:dyDescent="0.2">
      <c r="A882" s="141" t="s">
        <v>675</v>
      </c>
      <c r="B882" s="67" t="s">
        <v>2023</v>
      </c>
      <c r="C882" s="67">
        <v>27</v>
      </c>
      <c r="D882" s="67" t="s">
        <v>360</v>
      </c>
      <c r="E882" s="71">
        <v>0.79085974471748699</v>
      </c>
      <c r="F882" s="68">
        <v>73.983315954118893</v>
      </c>
      <c r="G882" s="71">
        <v>0.83821806278045496</v>
      </c>
      <c r="H882" s="68">
        <v>70.698644421272206</v>
      </c>
      <c r="I882" s="71">
        <v>0.68624868608410405</v>
      </c>
      <c r="J882" s="68">
        <v>35.0886339937435</v>
      </c>
      <c r="K882" s="71">
        <v>0.84811248528790195</v>
      </c>
      <c r="L882" s="68">
        <v>45.151199165797699</v>
      </c>
      <c r="M882" s="71"/>
      <c r="N882" s="68"/>
      <c r="O882" s="71"/>
      <c r="P882" s="68"/>
      <c r="Q882" s="71"/>
      <c r="R882" s="68"/>
    </row>
    <row r="883" spans="1:18" x14ac:dyDescent="0.2">
      <c r="A883" s="141" t="s">
        <v>2024</v>
      </c>
      <c r="B883" s="67" t="s">
        <v>2025</v>
      </c>
      <c r="C883" s="67">
        <v>27</v>
      </c>
      <c r="D883" s="67" t="s">
        <v>360</v>
      </c>
      <c r="E883" s="71">
        <v>0.59147120511564699</v>
      </c>
      <c r="F883" s="68">
        <v>26.485922836287799</v>
      </c>
      <c r="G883" s="71">
        <v>0.80563449637136497</v>
      </c>
      <c r="H883" s="68">
        <v>55.578727841501603</v>
      </c>
      <c r="I883" s="71">
        <v>0.70035195811756901</v>
      </c>
      <c r="J883" s="68">
        <v>40.041710114702802</v>
      </c>
      <c r="K883" s="71">
        <v>0.85989836597365499</v>
      </c>
      <c r="L883" s="68">
        <v>49.687174139728903</v>
      </c>
      <c r="M883" s="71"/>
      <c r="N883" s="68"/>
      <c r="O883" s="71"/>
      <c r="P883" s="68"/>
      <c r="Q883" s="71">
        <v>0</v>
      </c>
      <c r="R883" s="68">
        <v>74.489795918367307</v>
      </c>
    </row>
    <row r="884" spans="1:18" x14ac:dyDescent="0.2">
      <c r="A884" s="141" t="s">
        <v>2026</v>
      </c>
      <c r="B884" s="67" t="s">
        <v>2027</v>
      </c>
      <c r="C884" s="67">
        <v>27</v>
      </c>
      <c r="D884" s="67" t="s">
        <v>360</v>
      </c>
      <c r="E884" s="71">
        <v>0.82310094237957199</v>
      </c>
      <c r="F884" s="68">
        <v>81.438998957247094</v>
      </c>
      <c r="G884" s="71">
        <v>0.94670203842812795</v>
      </c>
      <c r="H884" s="68">
        <v>98.070907194994803</v>
      </c>
      <c r="I884" s="71">
        <v>0.69889072357984305</v>
      </c>
      <c r="J884" s="68">
        <v>39.624608967674703</v>
      </c>
      <c r="K884" s="71">
        <v>0.98261100751031805</v>
      </c>
      <c r="L884" s="68">
        <v>97.601668404588096</v>
      </c>
      <c r="M884" s="71"/>
      <c r="N884" s="68"/>
      <c r="O884" s="71"/>
      <c r="P884" s="68"/>
      <c r="Q884" s="71">
        <v>0.66420000000000001</v>
      </c>
      <c r="R884" s="68">
        <v>86.139455782312893</v>
      </c>
    </row>
    <row r="885" spans="1:18" x14ac:dyDescent="0.2">
      <c r="A885" s="141" t="s">
        <v>2028</v>
      </c>
      <c r="B885" s="67" t="s">
        <v>2029</v>
      </c>
      <c r="C885" s="67">
        <v>27</v>
      </c>
      <c r="D885" s="67" t="s">
        <v>360</v>
      </c>
      <c r="E885" s="71">
        <v>0.84861696083357896</v>
      </c>
      <c r="F885" s="68">
        <v>88.008342022940596</v>
      </c>
      <c r="G885" s="71">
        <v>0.84364413587052201</v>
      </c>
      <c r="H885" s="68">
        <v>72.836287799791407</v>
      </c>
      <c r="I885" s="71">
        <v>0.66146564304250299</v>
      </c>
      <c r="J885" s="68">
        <v>26.3816475495308</v>
      </c>
      <c r="K885" s="71">
        <v>0.88935806442128995</v>
      </c>
      <c r="L885" s="68">
        <v>61.2095933263817</v>
      </c>
      <c r="M885" s="71"/>
      <c r="N885" s="68"/>
      <c r="O885" s="71"/>
      <c r="P885" s="68"/>
      <c r="Q885" s="71">
        <v>1</v>
      </c>
      <c r="R885" s="68">
        <v>100</v>
      </c>
    </row>
    <row r="886" spans="1:18" x14ac:dyDescent="0.2">
      <c r="A886" s="141" t="s">
        <v>2030</v>
      </c>
      <c r="B886" s="67" t="s">
        <v>2031</v>
      </c>
      <c r="C886" s="67">
        <v>27</v>
      </c>
      <c r="D886" s="67" t="s">
        <v>360</v>
      </c>
      <c r="E886" s="71">
        <v>0.72064332277819698</v>
      </c>
      <c r="F886" s="68">
        <v>61.522419186652797</v>
      </c>
      <c r="G886" s="71">
        <v>0.63462504918778895</v>
      </c>
      <c r="H886" s="68">
        <v>11.105318039624599</v>
      </c>
      <c r="I886" s="71">
        <v>0.59519600888754998</v>
      </c>
      <c r="J886" s="68">
        <v>7.7685088633993704</v>
      </c>
      <c r="K886" s="71">
        <v>0.77235223303745004</v>
      </c>
      <c r="L886" s="68">
        <v>25.2346193952033</v>
      </c>
      <c r="M886" s="71"/>
      <c r="N886" s="68"/>
      <c r="O886" s="71"/>
      <c r="P886" s="68"/>
      <c r="Q886" s="71">
        <v>0.88039999999999996</v>
      </c>
      <c r="R886" s="68">
        <v>88.010204081632693</v>
      </c>
    </row>
    <row r="887" spans="1:18" x14ac:dyDescent="0.2">
      <c r="A887" s="141" t="s">
        <v>2032</v>
      </c>
      <c r="B887" s="67" t="s">
        <v>2033</v>
      </c>
      <c r="C887" s="67">
        <v>27</v>
      </c>
      <c r="D887" s="67" t="s">
        <v>360</v>
      </c>
      <c r="E887" s="71">
        <v>0.64480221499619395</v>
      </c>
      <c r="F887" s="68">
        <v>43.222106360792502</v>
      </c>
      <c r="G887" s="71">
        <v>0.82762042947529402</v>
      </c>
      <c r="H887" s="68">
        <v>65.328467153284706</v>
      </c>
      <c r="I887" s="71">
        <v>0.83625601684301298</v>
      </c>
      <c r="J887" s="68">
        <v>88.060479666319097</v>
      </c>
      <c r="K887" s="71">
        <v>0.915332413666467</v>
      </c>
      <c r="L887" s="68">
        <v>73.514077163712201</v>
      </c>
      <c r="M887" s="71"/>
      <c r="N887" s="68"/>
      <c r="O887" s="71"/>
      <c r="P887" s="68"/>
      <c r="Q887" s="71">
        <v>0</v>
      </c>
      <c r="R887" s="68">
        <v>74.489795918367307</v>
      </c>
    </row>
    <row r="888" spans="1:18" x14ac:dyDescent="0.2">
      <c r="A888" s="141" t="s">
        <v>536</v>
      </c>
      <c r="B888" s="67" t="s">
        <v>2034</v>
      </c>
      <c r="C888" s="67">
        <v>27</v>
      </c>
      <c r="D888" s="67" t="s">
        <v>360</v>
      </c>
      <c r="E888" s="71">
        <v>0.636857618332066</v>
      </c>
      <c r="F888" s="68">
        <v>41.4494264859228</v>
      </c>
      <c r="G888" s="71">
        <v>0.84635369665680404</v>
      </c>
      <c r="H888" s="68">
        <v>74.348279457768498</v>
      </c>
      <c r="I888" s="71">
        <v>0.78328915457231596</v>
      </c>
      <c r="J888" s="68">
        <v>74.713242961418104</v>
      </c>
      <c r="K888" s="71">
        <v>0.917787622099142</v>
      </c>
      <c r="L888" s="68">
        <v>74.5046923879041</v>
      </c>
      <c r="M888" s="71"/>
      <c r="N888" s="68"/>
      <c r="O888" s="71"/>
      <c r="P888" s="68"/>
      <c r="Q888" s="71">
        <v>0</v>
      </c>
      <c r="R888" s="68">
        <v>74.489795918367307</v>
      </c>
    </row>
    <row r="889" spans="1:18" x14ac:dyDescent="0.2">
      <c r="A889" s="141" t="s">
        <v>538</v>
      </c>
      <c r="B889" s="67" t="s">
        <v>2035</v>
      </c>
      <c r="C889" s="67">
        <v>27</v>
      </c>
      <c r="D889" s="67" t="s">
        <v>360</v>
      </c>
      <c r="E889" s="71">
        <v>0.61400143076323499</v>
      </c>
      <c r="F889" s="68">
        <v>33.107403545359702</v>
      </c>
      <c r="G889" s="71">
        <v>0.83441386068349099</v>
      </c>
      <c r="H889" s="68">
        <v>68.925964546402497</v>
      </c>
      <c r="I889" s="71">
        <v>0.73406097735284503</v>
      </c>
      <c r="J889" s="68">
        <v>54.327424400417101</v>
      </c>
      <c r="K889" s="71">
        <v>0.88753088501660404</v>
      </c>
      <c r="L889" s="68">
        <v>60.323253388946803</v>
      </c>
      <c r="M889" s="71"/>
      <c r="N889" s="68"/>
      <c r="O889" s="71"/>
      <c r="P889" s="68"/>
      <c r="Q889" s="71">
        <v>0</v>
      </c>
      <c r="R889" s="68">
        <v>74.489795918367307</v>
      </c>
    </row>
    <row r="890" spans="1:18" x14ac:dyDescent="0.2">
      <c r="A890" s="141" t="s">
        <v>2036</v>
      </c>
      <c r="B890" s="67" t="s">
        <v>2037</v>
      </c>
      <c r="C890" s="67">
        <v>27</v>
      </c>
      <c r="D890" s="67" t="s">
        <v>360</v>
      </c>
      <c r="E890" s="71">
        <v>0.66035352243576695</v>
      </c>
      <c r="F890" s="68">
        <v>47.393117831074001</v>
      </c>
      <c r="G890" s="71">
        <v>0.83633816434239105</v>
      </c>
      <c r="H890" s="68">
        <v>69.655891553701807</v>
      </c>
      <c r="I890" s="71">
        <v>0.87355174492821697</v>
      </c>
      <c r="J890" s="68">
        <v>92.127215849843594</v>
      </c>
      <c r="K890" s="71">
        <v>0.931524180472458</v>
      </c>
      <c r="L890" s="68">
        <v>80.8654848800834</v>
      </c>
      <c r="M890" s="71"/>
      <c r="N890" s="68"/>
      <c r="O890" s="71"/>
      <c r="P890" s="68"/>
      <c r="Q890" s="71">
        <v>0</v>
      </c>
      <c r="R890" s="68">
        <v>74.489795918367307</v>
      </c>
    </row>
    <row r="891" spans="1:18" x14ac:dyDescent="0.2">
      <c r="A891" s="141" t="s">
        <v>484</v>
      </c>
      <c r="B891" s="67" t="s">
        <v>2038</v>
      </c>
      <c r="C891" s="67">
        <v>27</v>
      </c>
      <c r="D891" s="67" t="s">
        <v>360</v>
      </c>
      <c r="E891" s="71">
        <v>0.75720851041887505</v>
      </c>
      <c r="F891" s="68">
        <v>67.518248175182507</v>
      </c>
      <c r="G891" s="71">
        <v>0.80404900710995197</v>
      </c>
      <c r="H891" s="68">
        <v>54.7966631908238</v>
      </c>
      <c r="I891" s="71">
        <v>0.63200555194046004</v>
      </c>
      <c r="J891" s="68">
        <v>16.684045881126199</v>
      </c>
      <c r="K891" s="71">
        <v>0.83557097220621201</v>
      </c>
      <c r="L891" s="68">
        <v>40.9801876955162</v>
      </c>
      <c r="M891" s="71"/>
      <c r="N891" s="68"/>
      <c r="O891" s="71"/>
      <c r="P891" s="68"/>
      <c r="Q891" s="71"/>
      <c r="R891" s="68"/>
    </row>
    <row r="892" spans="1:18" x14ac:dyDescent="0.2">
      <c r="A892" s="141" t="s">
        <v>2039</v>
      </c>
      <c r="B892" s="67" t="s">
        <v>2040</v>
      </c>
      <c r="C892" s="67">
        <v>27</v>
      </c>
      <c r="D892" s="67" t="s">
        <v>360</v>
      </c>
      <c r="E892" s="71">
        <v>0.85416441930819897</v>
      </c>
      <c r="F892" s="68">
        <v>89.520333680917602</v>
      </c>
      <c r="G892" s="71">
        <v>0.84498315267241098</v>
      </c>
      <c r="H892" s="68">
        <v>73.514077163712201</v>
      </c>
      <c r="I892" s="71">
        <v>0.72701909653657404</v>
      </c>
      <c r="J892" s="68">
        <v>50.990615224191899</v>
      </c>
      <c r="K892" s="71">
        <v>0.99049100871561202</v>
      </c>
      <c r="L892" s="68">
        <v>99.113660062565202</v>
      </c>
      <c r="M892" s="71"/>
      <c r="N892" s="68"/>
      <c r="O892" s="71"/>
      <c r="P892" s="68"/>
      <c r="Q892" s="71"/>
      <c r="R892" s="68"/>
    </row>
    <row r="893" spans="1:18" x14ac:dyDescent="0.2">
      <c r="A893" s="141" t="s">
        <v>527</v>
      </c>
      <c r="B893" s="67" t="s">
        <v>2041</v>
      </c>
      <c r="C893" s="67">
        <v>27</v>
      </c>
      <c r="D893" s="67" t="s">
        <v>360</v>
      </c>
      <c r="E893" s="71">
        <v>0.61566369030002099</v>
      </c>
      <c r="F893" s="68">
        <v>33.628779979144902</v>
      </c>
      <c r="G893" s="71">
        <v>0.71448097735129701</v>
      </c>
      <c r="H893" s="68">
        <v>28.884254431699699</v>
      </c>
      <c r="I893" s="71">
        <v>0.87578851571288896</v>
      </c>
      <c r="J893" s="68">
        <v>92.283628779979097</v>
      </c>
      <c r="K893" s="71">
        <v>0.87238526813589901</v>
      </c>
      <c r="L893" s="68">
        <v>54.379562043795602</v>
      </c>
      <c r="M893" s="71"/>
      <c r="N893" s="68"/>
      <c r="O893" s="71"/>
      <c r="P893" s="68"/>
      <c r="Q893" s="71">
        <v>0</v>
      </c>
      <c r="R893" s="68">
        <v>74.489795918367307</v>
      </c>
    </row>
    <row r="894" spans="1:18" x14ac:dyDescent="0.2">
      <c r="A894" s="141" t="s">
        <v>2042</v>
      </c>
      <c r="B894" s="67" t="s">
        <v>2043</v>
      </c>
      <c r="C894" s="67">
        <v>27</v>
      </c>
      <c r="D894" s="67" t="s">
        <v>360</v>
      </c>
      <c r="E894" s="71">
        <v>0.85239894127344096</v>
      </c>
      <c r="F894" s="68">
        <v>89.103232533889496</v>
      </c>
      <c r="G894" s="71">
        <v>0.84645868188153695</v>
      </c>
      <c r="H894" s="68">
        <v>74.5046923879041</v>
      </c>
      <c r="I894" s="71">
        <v>0.888155043281182</v>
      </c>
      <c r="J894" s="68">
        <v>93.430656934306597</v>
      </c>
      <c r="K894" s="71">
        <v>0.82258309865760304</v>
      </c>
      <c r="L894" s="68">
        <v>36.965589155370203</v>
      </c>
      <c r="M894" s="71"/>
      <c r="N894" s="68"/>
      <c r="O894" s="71"/>
      <c r="P894" s="68"/>
      <c r="Q894" s="71"/>
      <c r="R894" s="68"/>
    </row>
    <row r="895" spans="1:18" x14ac:dyDescent="0.2">
      <c r="A895" s="141" t="s">
        <v>1945</v>
      </c>
      <c r="B895" s="67" t="s">
        <v>2044</v>
      </c>
      <c r="C895" s="67">
        <v>27</v>
      </c>
      <c r="D895" s="67" t="s">
        <v>360</v>
      </c>
      <c r="E895" s="71">
        <v>0.85112420997432503</v>
      </c>
      <c r="F895" s="68">
        <v>88.581856100104304</v>
      </c>
      <c r="G895" s="71">
        <v>0.81369390831562605</v>
      </c>
      <c r="H895" s="68">
        <v>58.915537017726798</v>
      </c>
      <c r="I895" s="71">
        <v>0.91694051146913302</v>
      </c>
      <c r="J895" s="68">
        <v>95.359749739311795</v>
      </c>
      <c r="K895" s="71">
        <v>0.82273821013821702</v>
      </c>
      <c r="L895" s="68">
        <v>37.069864442127198</v>
      </c>
      <c r="M895" s="71"/>
      <c r="N895" s="68"/>
      <c r="O895" s="71"/>
      <c r="P895" s="68"/>
      <c r="Q895" s="71"/>
      <c r="R895" s="68"/>
    </row>
    <row r="896" spans="1:18" x14ac:dyDescent="0.2">
      <c r="A896" s="141" t="s">
        <v>2045</v>
      </c>
      <c r="B896" s="67" t="s">
        <v>2046</v>
      </c>
      <c r="C896" s="67">
        <v>27</v>
      </c>
      <c r="D896" s="67" t="s">
        <v>360</v>
      </c>
      <c r="E896" s="71">
        <v>0.52798393143189903</v>
      </c>
      <c r="F896" s="68">
        <v>10.7924921793535</v>
      </c>
      <c r="G896" s="71">
        <v>0.72588080354098306</v>
      </c>
      <c r="H896" s="68">
        <v>31.178310740354501</v>
      </c>
      <c r="I896" s="71">
        <v>0.63686838588497696</v>
      </c>
      <c r="J896" s="68">
        <v>18.3524504692388</v>
      </c>
      <c r="K896" s="71">
        <v>0.74918653630163801</v>
      </c>
      <c r="L896" s="68">
        <v>19.812304483837298</v>
      </c>
      <c r="M896" s="71"/>
      <c r="N896" s="68"/>
      <c r="O896" s="71"/>
      <c r="P896" s="68"/>
      <c r="Q896" s="71">
        <v>0</v>
      </c>
      <c r="R896" s="68">
        <v>74.489795918367307</v>
      </c>
    </row>
    <row r="897" spans="1:18" x14ac:dyDescent="0.2">
      <c r="A897" s="141" t="s">
        <v>2047</v>
      </c>
      <c r="B897" s="67" t="s">
        <v>2048</v>
      </c>
      <c r="C897" s="67">
        <v>27</v>
      </c>
      <c r="D897" s="67" t="s">
        <v>360</v>
      </c>
      <c r="E897" s="71">
        <v>0.83041150775012196</v>
      </c>
      <c r="F897" s="68">
        <v>83.889468196037498</v>
      </c>
      <c r="G897" s="71">
        <v>0.81854953885191195</v>
      </c>
      <c r="H897" s="68">
        <v>61.001042752867598</v>
      </c>
      <c r="I897" s="71">
        <v>0.78042485149308805</v>
      </c>
      <c r="J897" s="68">
        <v>73.774765380604805</v>
      </c>
      <c r="K897" s="71">
        <v>0.89226013290536499</v>
      </c>
      <c r="L897" s="68">
        <v>62.252346193952</v>
      </c>
      <c r="M897" s="71"/>
      <c r="N897" s="68"/>
      <c r="O897" s="71"/>
      <c r="P897" s="68"/>
      <c r="Q897" s="71"/>
      <c r="R897" s="68"/>
    </row>
    <row r="898" spans="1:18" x14ac:dyDescent="0.2">
      <c r="A898" s="141" t="s">
        <v>2049</v>
      </c>
      <c r="B898" s="67" t="s">
        <v>2050</v>
      </c>
      <c r="C898" s="67">
        <v>27</v>
      </c>
      <c r="D898" s="67" t="s">
        <v>360</v>
      </c>
      <c r="E898" s="71">
        <v>0.64082238441213302</v>
      </c>
      <c r="F898" s="68">
        <v>42.492179353493199</v>
      </c>
      <c r="G898" s="71">
        <v>0.85597963004780897</v>
      </c>
      <c r="H898" s="68">
        <v>78.519290928050097</v>
      </c>
      <c r="I898" s="71">
        <v>0.82212447210721895</v>
      </c>
      <c r="J898" s="68">
        <v>85.557872784150206</v>
      </c>
      <c r="K898" s="71">
        <v>0.88518543549350603</v>
      </c>
      <c r="L898" s="68">
        <v>58.863399374348297</v>
      </c>
      <c r="M898" s="71"/>
      <c r="N898" s="68"/>
      <c r="O898" s="71"/>
      <c r="P898" s="68"/>
      <c r="Q898" s="71">
        <v>0</v>
      </c>
      <c r="R898" s="68">
        <v>74.489795918367307</v>
      </c>
    </row>
    <row r="899" spans="1:18" x14ac:dyDescent="0.2">
      <c r="A899" s="141" t="s">
        <v>2051</v>
      </c>
      <c r="B899" s="67" t="s">
        <v>2052</v>
      </c>
      <c r="C899" s="67">
        <v>27</v>
      </c>
      <c r="D899" s="67" t="s">
        <v>360</v>
      </c>
      <c r="E899" s="71">
        <v>0.81413033177809802</v>
      </c>
      <c r="F899" s="68">
        <v>79.614181438998997</v>
      </c>
      <c r="G899" s="71">
        <v>0.72143031077317299</v>
      </c>
      <c r="H899" s="68">
        <v>30.2919708029197</v>
      </c>
      <c r="I899" s="71">
        <v>0.91973029923518002</v>
      </c>
      <c r="J899" s="68">
        <v>95.620437956204398</v>
      </c>
      <c r="K899" s="71">
        <v>0.80123038532594104</v>
      </c>
      <c r="L899" s="68">
        <v>31.856100104275299</v>
      </c>
      <c r="M899" s="71"/>
      <c r="N899" s="68"/>
      <c r="O899" s="71"/>
      <c r="P899" s="68"/>
      <c r="Q899" s="71"/>
      <c r="R899" s="68"/>
    </row>
    <row r="900" spans="1:18" x14ac:dyDescent="0.2">
      <c r="A900" s="141" t="s">
        <v>2053</v>
      </c>
      <c r="B900" s="67" t="s">
        <v>2054</v>
      </c>
      <c r="C900" s="67">
        <v>27</v>
      </c>
      <c r="D900" s="67" t="s">
        <v>360</v>
      </c>
      <c r="E900" s="71">
        <v>0.68684010337967005</v>
      </c>
      <c r="F900" s="68">
        <v>54.014598540145997</v>
      </c>
      <c r="G900" s="71">
        <v>0.86106385225882498</v>
      </c>
      <c r="H900" s="68">
        <v>80.8654848800834</v>
      </c>
      <c r="I900" s="71">
        <v>0.89451423241331196</v>
      </c>
      <c r="J900" s="68">
        <v>94.056308654848806</v>
      </c>
      <c r="K900" s="71">
        <v>0.99178232884654105</v>
      </c>
      <c r="L900" s="68">
        <v>99.270072992700705</v>
      </c>
      <c r="M900" s="71"/>
      <c r="N900" s="68"/>
      <c r="O900" s="71"/>
      <c r="P900" s="68"/>
      <c r="Q900" s="71">
        <v>0</v>
      </c>
      <c r="R900" s="68">
        <v>74.489795918367307</v>
      </c>
    </row>
    <row r="901" spans="1:18" x14ac:dyDescent="0.2">
      <c r="A901" s="141" t="s">
        <v>2055</v>
      </c>
      <c r="B901" s="67" t="s">
        <v>2056</v>
      </c>
      <c r="C901" s="67">
        <v>27</v>
      </c>
      <c r="D901" s="67" t="s">
        <v>360</v>
      </c>
      <c r="E901" s="71">
        <v>0.60781629738378096</v>
      </c>
      <c r="F901" s="68">
        <v>31.543274244004198</v>
      </c>
      <c r="G901" s="71">
        <v>0.77841990005664496</v>
      </c>
      <c r="H901" s="68">
        <v>45.933263816475502</v>
      </c>
      <c r="I901" s="71">
        <v>0.84338157821026905</v>
      </c>
      <c r="J901" s="68">
        <v>89.103232533889496</v>
      </c>
      <c r="K901" s="71">
        <v>0.80946371126820904</v>
      </c>
      <c r="L901" s="68">
        <v>33.472367049009399</v>
      </c>
      <c r="M901" s="71"/>
      <c r="N901" s="68"/>
      <c r="O901" s="71"/>
      <c r="P901" s="68"/>
      <c r="Q901" s="71">
        <v>0</v>
      </c>
      <c r="R901" s="68">
        <v>74.489795918367307</v>
      </c>
    </row>
    <row r="902" spans="1:18" x14ac:dyDescent="0.2">
      <c r="A902" s="141" t="s">
        <v>2057</v>
      </c>
      <c r="B902" s="67" t="s">
        <v>2058</v>
      </c>
      <c r="C902" s="67">
        <v>27</v>
      </c>
      <c r="D902" s="67" t="s">
        <v>360</v>
      </c>
      <c r="E902" s="71">
        <v>0.62245149239876096</v>
      </c>
      <c r="F902" s="68">
        <v>36.131386861313899</v>
      </c>
      <c r="G902" s="71">
        <v>0.80554721490154202</v>
      </c>
      <c r="H902" s="68">
        <v>55.370177267987501</v>
      </c>
      <c r="I902" s="71">
        <v>0.86202099119341302</v>
      </c>
      <c r="J902" s="68">
        <v>90.823774765380605</v>
      </c>
      <c r="K902" s="71">
        <v>0.82223776350008804</v>
      </c>
      <c r="L902" s="68">
        <v>36.913451511991703</v>
      </c>
      <c r="M902" s="71"/>
      <c r="N902" s="68"/>
      <c r="O902" s="71"/>
      <c r="P902" s="68"/>
      <c r="Q902" s="71">
        <v>0</v>
      </c>
      <c r="R902" s="68">
        <v>74.489795918367307</v>
      </c>
    </row>
    <row r="903" spans="1:18" x14ac:dyDescent="0.2">
      <c r="A903" s="141" t="s">
        <v>2059</v>
      </c>
      <c r="B903" s="67" t="s">
        <v>2060</v>
      </c>
      <c r="C903" s="67">
        <v>27</v>
      </c>
      <c r="D903" s="67" t="s">
        <v>360</v>
      </c>
      <c r="E903" s="71">
        <v>0.62765628295349096</v>
      </c>
      <c r="F903" s="68">
        <v>37.851929092805001</v>
      </c>
      <c r="G903" s="71">
        <v>0.79341599446280597</v>
      </c>
      <c r="H903" s="68">
        <v>51.147028154327401</v>
      </c>
      <c r="I903" s="71">
        <v>0.86530524911344697</v>
      </c>
      <c r="J903" s="68">
        <v>91.397288842544299</v>
      </c>
      <c r="K903" s="71">
        <v>0.85190388823771201</v>
      </c>
      <c r="L903" s="68">
        <v>46.976016684045902</v>
      </c>
      <c r="M903" s="71"/>
      <c r="N903" s="68"/>
      <c r="O903" s="71"/>
      <c r="P903" s="68"/>
      <c r="Q903" s="71">
        <v>0</v>
      </c>
      <c r="R903" s="68">
        <v>74.489795918367307</v>
      </c>
    </row>
    <row r="904" spans="1:18" x14ac:dyDescent="0.2">
      <c r="A904" s="141" t="s">
        <v>2061</v>
      </c>
      <c r="B904" s="67" t="s">
        <v>2062</v>
      </c>
      <c r="C904" s="67">
        <v>27</v>
      </c>
      <c r="D904" s="67" t="s">
        <v>360</v>
      </c>
      <c r="E904" s="71">
        <v>0.62642694215097905</v>
      </c>
      <c r="F904" s="68">
        <v>37.434827945776902</v>
      </c>
      <c r="G904" s="71">
        <v>0.73568962542082095</v>
      </c>
      <c r="H904" s="68">
        <v>33.733055265902003</v>
      </c>
      <c r="I904" s="71">
        <v>0.88412826019511304</v>
      </c>
      <c r="J904" s="68">
        <v>93.065693430656907</v>
      </c>
      <c r="K904" s="71">
        <v>0.88588988298798299</v>
      </c>
      <c r="L904" s="68">
        <v>59.228362877997903</v>
      </c>
      <c r="M904" s="71"/>
      <c r="N904" s="68"/>
      <c r="O904" s="71"/>
      <c r="P904" s="68"/>
      <c r="Q904" s="71">
        <v>0</v>
      </c>
      <c r="R904" s="68">
        <v>74.489795918367307</v>
      </c>
    </row>
    <row r="905" spans="1:18" x14ac:dyDescent="0.2">
      <c r="A905" s="141" t="s">
        <v>2063</v>
      </c>
      <c r="B905" s="67" t="s">
        <v>2064</v>
      </c>
      <c r="C905" s="67">
        <v>27</v>
      </c>
      <c r="D905" s="67" t="s">
        <v>360</v>
      </c>
      <c r="E905" s="71">
        <v>0.57903437717575501</v>
      </c>
      <c r="F905" s="68">
        <v>23.4098018769552</v>
      </c>
      <c r="G905" s="71">
        <v>0.685849382022646</v>
      </c>
      <c r="H905" s="68">
        <v>21.480709071949899</v>
      </c>
      <c r="I905" s="71">
        <v>0.82573820120178698</v>
      </c>
      <c r="J905" s="68">
        <v>86.287799791449402</v>
      </c>
      <c r="K905" s="71">
        <v>0.80454992547858595</v>
      </c>
      <c r="L905" s="68">
        <v>32.586027111574602</v>
      </c>
      <c r="M905" s="71"/>
      <c r="N905" s="68"/>
      <c r="O905" s="71"/>
      <c r="P905" s="68"/>
      <c r="Q905" s="71">
        <v>0</v>
      </c>
      <c r="R905" s="68">
        <v>74.489795918367307</v>
      </c>
    </row>
    <row r="906" spans="1:18" x14ac:dyDescent="0.2">
      <c r="A906" s="141" t="s">
        <v>2065</v>
      </c>
      <c r="B906" s="67" t="s">
        <v>2066</v>
      </c>
      <c r="C906" s="67">
        <v>27</v>
      </c>
      <c r="D906" s="67" t="s">
        <v>360</v>
      </c>
      <c r="E906" s="71">
        <v>0.81471937483332502</v>
      </c>
      <c r="F906" s="68">
        <v>79.7705943691345</v>
      </c>
      <c r="G906" s="71">
        <v>0.74861068251428897</v>
      </c>
      <c r="H906" s="68">
        <v>36.913451511991703</v>
      </c>
      <c r="I906" s="71">
        <v>0.831577277052574</v>
      </c>
      <c r="J906" s="68">
        <v>87.486965589155403</v>
      </c>
      <c r="K906" s="71">
        <v>0.86397016493311196</v>
      </c>
      <c r="L906" s="68">
        <v>50.990615224191899</v>
      </c>
      <c r="M906" s="71"/>
      <c r="N906" s="68"/>
      <c r="O906" s="71"/>
      <c r="P906" s="68"/>
      <c r="Q906" s="71"/>
      <c r="R906" s="68"/>
    </row>
    <row r="907" spans="1:18" x14ac:dyDescent="0.2">
      <c r="A907" s="141" t="s">
        <v>2067</v>
      </c>
      <c r="B907" s="67" t="s">
        <v>2068</v>
      </c>
      <c r="C907" s="67">
        <v>27</v>
      </c>
      <c r="D907" s="67" t="s">
        <v>360</v>
      </c>
      <c r="E907" s="71">
        <v>0.56059403037325795</v>
      </c>
      <c r="F907" s="68">
        <v>18.6131386861314</v>
      </c>
      <c r="G907" s="71">
        <v>0.73103350076964801</v>
      </c>
      <c r="H907" s="68">
        <v>32.846715328467198</v>
      </c>
      <c r="I907" s="71">
        <v>0.75518426260360405</v>
      </c>
      <c r="J907" s="68">
        <v>64.233576642335805</v>
      </c>
      <c r="K907" s="71">
        <v>0.75615835811978105</v>
      </c>
      <c r="L907" s="68">
        <v>21.689259645463999</v>
      </c>
      <c r="M907" s="71"/>
      <c r="N907" s="68"/>
      <c r="O907" s="71"/>
      <c r="P907" s="68"/>
      <c r="Q907" s="71">
        <v>0</v>
      </c>
      <c r="R907" s="68">
        <v>74.489795918367307</v>
      </c>
    </row>
    <row r="908" spans="1:18" x14ac:dyDescent="0.2">
      <c r="A908" s="141" t="s">
        <v>2069</v>
      </c>
      <c r="B908" s="67" t="s">
        <v>2070</v>
      </c>
      <c r="C908" s="67">
        <v>27</v>
      </c>
      <c r="D908" s="67" t="s">
        <v>360</v>
      </c>
      <c r="E908" s="71">
        <v>0.63129771809112301</v>
      </c>
      <c r="F908" s="68">
        <v>39.3117831074035</v>
      </c>
      <c r="G908" s="71">
        <v>0.78510568582638796</v>
      </c>
      <c r="H908" s="68">
        <v>48.3837330552659</v>
      </c>
      <c r="I908" s="71">
        <v>0.79809371081306701</v>
      </c>
      <c r="J908" s="68">
        <v>79.927007299270102</v>
      </c>
      <c r="K908" s="71">
        <v>0.94199147572503905</v>
      </c>
      <c r="L908" s="68">
        <v>85.922836287799797</v>
      </c>
      <c r="M908" s="71"/>
      <c r="N908" s="68"/>
      <c r="O908" s="71"/>
      <c r="P908" s="68"/>
      <c r="Q908" s="71">
        <v>0</v>
      </c>
      <c r="R908" s="68">
        <v>74.489795918367307</v>
      </c>
    </row>
    <row r="909" spans="1:18" x14ac:dyDescent="0.2">
      <c r="A909" s="141" t="s">
        <v>2071</v>
      </c>
      <c r="B909" s="67" t="s">
        <v>2072</v>
      </c>
      <c r="C909" s="67">
        <v>27</v>
      </c>
      <c r="D909" s="67" t="s">
        <v>360</v>
      </c>
      <c r="E909" s="71">
        <v>0.58810417118181202</v>
      </c>
      <c r="F909" s="68">
        <v>25.964546402502599</v>
      </c>
      <c r="G909" s="71">
        <v>0.72824290379962997</v>
      </c>
      <c r="H909" s="68">
        <v>32.116788321167903</v>
      </c>
      <c r="I909" s="71">
        <v>0.71278081803471205</v>
      </c>
      <c r="J909" s="68">
        <v>44.942648592283597</v>
      </c>
      <c r="K909" s="71">
        <v>0.91139296289290495</v>
      </c>
      <c r="L909" s="68">
        <v>71.793534932221107</v>
      </c>
      <c r="M909" s="71"/>
      <c r="N909" s="68"/>
      <c r="O909" s="71"/>
      <c r="P909" s="68"/>
      <c r="Q909" s="71">
        <v>0</v>
      </c>
      <c r="R909" s="68">
        <v>74.489795918367307</v>
      </c>
    </row>
    <row r="910" spans="1:18" x14ac:dyDescent="0.2">
      <c r="A910" s="141" t="s">
        <v>2073</v>
      </c>
      <c r="B910" s="67" t="s">
        <v>2074</v>
      </c>
      <c r="C910" s="67">
        <v>27</v>
      </c>
      <c r="D910" s="67" t="s">
        <v>360</v>
      </c>
      <c r="E910" s="71">
        <v>0.77073099088627395</v>
      </c>
      <c r="F910" s="68">
        <v>70.385818561001003</v>
      </c>
      <c r="G910" s="71">
        <v>0.72007647994047497</v>
      </c>
      <c r="H910" s="68">
        <v>30.083420229405601</v>
      </c>
      <c r="I910" s="71">
        <v>0.718907114927541</v>
      </c>
      <c r="J910" s="68">
        <v>47.810218978102199</v>
      </c>
      <c r="K910" s="71">
        <v>0.87320937779080399</v>
      </c>
      <c r="L910" s="68">
        <v>54.588112617309697</v>
      </c>
      <c r="M910" s="71"/>
      <c r="N910" s="68"/>
      <c r="O910" s="71"/>
      <c r="P910" s="68"/>
      <c r="Q910" s="71"/>
      <c r="R910" s="68"/>
    </row>
    <row r="911" spans="1:18" x14ac:dyDescent="0.2">
      <c r="A911" s="141" t="s">
        <v>2075</v>
      </c>
      <c r="B911" s="67" t="s">
        <v>2076</v>
      </c>
      <c r="C911" s="67">
        <v>27</v>
      </c>
      <c r="D911" s="67" t="s">
        <v>360</v>
      </c>
      <c r="E911" s="71">
        <v>0.566227266988372</v>
      </c>
      <c r="F911" s="68">
        <v>19.9687174139729</v>
      </c>
      <c r="G911" s="71">
        <v>0.69265665146323196</v>
      </c>
      <c r="H911" s="68">
        <v>22.940563086548501</v>
      </c>
      <c r="I911" s="71">
        <v>0.69372365894039401</v>
      </c>
      <c r="J911" s="68">
        <v>37.643378519290899</v>
      </c>
      <c r="K911" s="71">
        <v>0.87852875754986204</v>
      </c>
      <c r="L911" s="68">
        <v>56.465067778936401</v>
      </c>
      <c r="M911" s="71"/>
      <c r="N911" s="68"/>
      <c r="O911" s="71"/>
      <c r="P911" s="68"/>
      <c r="Q911" s="71">
        <v>0</v>
      </c>
      <c r="R911" s="68">
        <v>74.489795918367307</v>
      </c>
    </row>
    <row r="912" spans="1:18" x14ac:dyDescent="0.2">
      <c r="A912" s="141" t="s">
        <v>2077</v>
      </c>
      <c r="B912" s="67" t="s">
        <v>2078</v>
      </c>
      <c r="C912" s="67">
        <v>27</v>
      </c>
      <c r="D912" s="67" t="s">
        <v>360</v>
      </c>
      <c r="E912" s="71">
        <v>0.67914288263224498</v>
      </c>
      <c r="F912" s="68">
        <v>52.346193952033403</v>
      </c>
      <c r="G912" s="71">
        <v>0.67921785571734905</v>
      </c>
      <c r="H912" s="68">
        <v>20.125130344108399</v>
      </c>
      <c r="I912" s="71">
        <v>0.68233889098230505</v>
      </c>
      <c r="J912" s="68">
        <v>33.785192909280497</v>
      </c>
      <c r="K912" s="71">
        <v>0.86851478382932501</v>
      </c>
      <c r="L912" s="68">
        <v>52.919708029197103</v>
      </c>
      <c r="M912" s="71"/>
      <c r="N912" s="68"/>
      <c r="O912" s="71"/>
      <c r="P912" s="68"/>
      <c r="Q912" s="71">
        <v>0.48649999999999999</v>
      </c>
      <c r="R912" s="68">
        <v>82.993197278911595</v>
      </c>
    </row>
    <row r="913" spans="1:18" x14ac:dyDescent="0.2">
      <c r="A913" s="141" t="s">
        <v>2079</v>
      </c>
      <c r="B913" s="67" t="s">
        <v>2080</v>
      </c>
      <c r="C913" s="67">
        <v>27</v>
      </c>
      <c r="D913" s="67" t="s">
        <v>360</v>
      </c>
      <c r="E913" s="71">
        <v>0.54077674426611</v>
      </c>
      <c r="F913" s="68">
        <v>13.764337851929101</v>
      </c>
      <c r="G913" s="71">
        <v>0.65949725369276002</v>
      </c>
      <c r="H913" s="68">
        <v>15.9541188738269</v>
      </c>
      <c r="I913" s="71">
        <v>0.67841727234447502</v>
      </c>
      <c r="J913" s="68">
        <v>32.273201251303398</v>
      </c>
      <c r="K913" s="71">
        <v>0.82519245102720695</v>
      </c>
      <c r="L913" s="68">
        <v>37.434827945776902</v>
      </c>
      <c r="M913" s="71"/>
      <c r="N913" s="68"/>
      <c r="O913" s="71"/>
      <c r="P913" s="68"/>
      <c r="Q913" s="71">
        <v>0</v>
      </c>
      <c r="R913" s="68">
        <v>74.489795918367307</v>
      </c>
    </row>
    <row r="914" spans="1:18" x14ac:dyDescent="0.2">
      <c r="A914" s="141" t="s">
        <v>2081</v>
      </c>
      <c r="B914" s="67" t="s">
        <v>2082</v>
      </c>
      <c r="C914" s="67">
        <v>27</v>
      </c>
      <c r="D914" s="67" t="s">
        <v>360</v>
      </c>
      <c r="E914" s="71">
        <v>0.70269366980592196</v>
      </c>
      <c r="F914" s="68">
        <v>58.081334723670501</v>
      </c>
      <c r="G914" s="71">
        <v>0.62744929973368202</v>
      </c>
      <c r="H914" s="68">
        <v>9.6976016684045891</v>
      </c>
      <c r="I914" s="71">
        <v>0.65213174256239004</v>
      </c>
      <c r="J914" s="68">
        <v>23.253388946819602</v>
      </c>
      <c r="K914" s="71">
        <v>0.82849996712169405</v>
      </c>
      <c r="L914" s="68">
        <v>38.894681960375401</v>
      </c>
      <c r="M914" s="71"/>
      <c r="N914" s="68"/>
      <c r="O914" s="71"/>
      <c r="P914" s="68"/>
      <c r="Q914" s="71"/>
      <c r="R914" s="68"/>
    </row>
    <row r="915" spans="1:18" x14ac:dyDescent="0.2">
      <c r="A915" s="141" t="s">
        <v>2083</v>
      </c>
      <c r="B915" s="67" t="s">
        <v>2084</v>
      </c>
      <c r="C915" s="67">
        <v>27</v>
      </c>
      <c r="D915" s="67" t="s">
        <v>360</v>
      </c>
      <c r="E915" s="71">
        <v>0.52453134844317895</v>
      </c>
      <c r="F915" s="68">
        <v>10.1147028154327</v>
      </c>
      <c r="G915" s="71">
        <v>0.67656816477110504</v>
      </c>
      <c r="H915" s="68">
        <v>19.3952033368092</v>
      </c>
      <c r="I915" s="71">
        <v>0.69173399713193096</v>
      </c>
      <c r="J915" s="68">
        <v>36.965589155370203</v>
      </c>
      <c r="K915" s="71">
        <v>0.72982323186968001</v>
      </c>
      <c r="L915" s="68">
        <v>16.006256517205401</v>
      </c>
      <c r="M915" s="71"/>
      <c r="N915" s="68"/>
      <c r="O915" s="71"/>
      <c r="P915" s="68"/>
      <c r="Q915" s="71">
        <v>0</v>
      </c>
      <c r="R915" s="68">
        <v>74.489795918367307</v>
      </c>
    </row>
    <row r="916" spans="1:18" x14ac:dyDescent="0.2">
      <c r="A916" s="141" t="s">
        <v>2085</v>
      </c>
      <c r="B916" s="67" t="s">
        <v>2086</v>
      </c>
      <c r="C916" s="67">
        <v>27</v>
      </c>
      <c r="D916" s="67" t="s">
        <v>360</v>
      </c>
      <c r="E916" s="71">
        <v>0.522544097986679</v>
      </c>
      <c r="F916" s="68">
        <v>9.8018769551616298</v>
      </c>
      <c r="G916" s="71">
        <v>0.65810194367618602</v>
      </c>
      <c r="H916" s="68">
        <v>15.4327424400417</v>
      </c>
      <c r="I916" s="71">
        <v>0.66146263766500601</v>
      </c>
      <c r="J916" s="68">
        <v>26.3295099061522</v>
      </c>
      <c r="K916" s="71">
        <v>0.77061181060552597</v>
      </c>
      <c r="L916" s="68">
        <v>24.869655891553698</v>
      </c>
      <c r="M916" s="71"/>
      <c r="N916" s="68"/>
      <c r="O916" s="71"/>
      <c r="P916" s="68"/>
      <c r="Q916" s="71">
        <v>0</v>
      </c>
      <c r="R916" s="68">
        <v>74.489795918367307</v>
      </c>
    </row>
    <row r="917" spans="1:18" x14ac:dyDescent="0.2">
      <c r="A917" s="141" t="s">
        <v>2087</v>
      </c>
      <c r="B917" s="67" t="s">
        <v>2088</v>
      </c>
      <c r="C917" s="67">
        <v>27</v>
      </c>
      <c r="D917" s="67" t="s">
        <v>360</v>
      </c>
      <c r="E917" s="71">
        <v>0.53447970798614097</v>
      </c>
      <c r="F917" s="68">
        <v>12.148070907195001</v>
      </c>
      <c r="G917" s="71">
        <v>0.70890042276097798</v>
      </c>
      <c r="H917" s="68">
        <v>27.528675703858202</v>
      </c>
      <c r="I917" s="71">
        <v>0.66613749132479505</v>
      </c>
      <c r="J917" s="68">
        <v>27.789363920750802</v>
      </c>
      <c r="K917" s="71">
        <v>0.76288091785879197</v>
      </c>
      <c r="L917" s="68">
        <v>23.096976016684</v>
      </c>
      <c r="M917" s="71"/>
      <c r="N917" s="68"/>
      <c r="O917" s="71"/>
      <c r="P917" s="68"/>
      <c r="Q917" s="71">
        <v>0</v>
      </c>
      <c r="R917" s="68">
        <v>74.489795918367307</v>
      </c>
    </row>
    <row r="918" spans="1:18" x14ac:dyDescent="0.2">
      <c r="A918" s="141" t="s">
        <v>2089</v>
      </c>
      <c r="B918" s="67" t="s">
        <v>2090</v>
      </c>
      <c r="C918" s="67">
        <v>27</v>
      </c>
      <c r="D918" s="67" t="s">
        <v>360</v>
      </c>
      <c r="E918" s="71">
        <v>0.63859319113163604</v>
      </c>
      <c r="F918" s="68">
        <v>41.918665276329499</v>
      </c>
      <c r="G918" s="71">
        <v>0.60309330891257196</v>
      </c>
      <c r="H918" s="68">
        <v>7.0385818561000999</v>
      </c>
      <c r="I918" s="71">
        <v>0.58758432734366395</v>
      </c>
      <c r="J918" s="68">
        <v>7.1428571428571397</v>
      </c>
      <c r="K918" s="71">
        <v>0.72510193713867099</v>
      </c>
      <c r="L918" s="68">
        <v>15.380604796663199</v>
      </c>
      <c r="M918" s="71"/>
      <c r="N918" s="68"/>
      <c r="O918" s="71"/>
      <c r="P918" s="68"/>
      <c r="Q918" s="71"/>
      <c r="R918" s="68"/>
    </row>
    <row r="919" spans="1:18" x14ac:dyDescent="0.2">
      <c r="A919" s="141" t="s">
        <v>2091</v>
      </c>
      <c r="B919" s="67" t="s">
        <v>2092</v>
      </c>
      <c r="C919" s="67">
        <v>27</v>
      </c>
      <c r="D919" s="67" t="s">
        <v>360</v>
      </c>
      <c r="E919" s="71">
        <v>0.453472118917982</v>
      </c>
      <c r="F919" s="68">
        <v>2.29405630865485</v>
      </c>
      <c r="G919" s="71">
        <v>0.589059004092091</v>
      </c>
      <c r="H919" s="68">
        <v>5.4744525547445297</v>
      </c>
      <c r="I919" s="71">
        <v>0.56472593303506002</v>
      </c>
      <c r="J919" s="68">
        <v>4.6402502606882203</v>
      </c>
      <c r="K919" s="71">
        <v>0.66010353854477499</v>
      </c>
      <c r="L919" s="68">
        <v>6.2565172054223197</v>
      </c>
      <c r="M919" s="71"/>
      <c r="N919" s="68"/>
      <c r="O919" s="71"/>
      <c r="P919" s="68"/>
      <c r="Q919" s="71">
        <v>0</v>
      </c>
      <c r="R919" s="68">
        <v>74.489795918367307</v>
      </c>
    </row>
    <row r="920" spans="1:18" x14ac:dyDescent="0.2">
      <c r="A920" s="141" t="s">
        <v>2093</v>
      </c>
      <c r="B920" s="67" t="s">
        <v>2094</v>
      </c>
      <c r="C920" s="67">
        <v>27</v>
      </c>
      <c r="D920" s="67" t="s">
        <v>360</v>
      </c>
      <c r="E920" s="71">
        <v>0.69476882255698502</v>
      </c>
      <c r="F920" s="68">
        <v>56.4129301355579</v>
      </c>
      <c r="G920" s="71">
        <v>0.64609666729093196</v>
      </c>
      <c r="H920" s="68">
        <v>13.660062565172099</v>
      </c>
      <c r="I920" s="71">
        <v>0.67032878099334603</v>
      </c>
      <c r="J920" s="68">
        <v>29.144942648592298</v>
      </c>
      <c r="K920" s="71">
        <v>0.76788101938667797</v>
      </c>
      <c r="L920" s="68">
        <v>24.348279457768498</v>
      </c>
      <c r="M920" s="71"/>
      <c r="N920" s="68"/>
      <c r="O920" s="71"/>
      <c r="P920" s="68"/>
      <c r="Q920" s="71"/>
      <c r="R920" s="68"/>
    </row>
    <row r="921" spans="1:18" x14ac:dyDescent="0.2">
      <c r="A921" s="141" t="s">
        <v>1650</v>
      </c>
      <c r="B921" s="67" t="s">
        <v>2095</v>
      </c>
      <c r="C921" s="67">
        <v>27</v>
      </c>
      <c r="D921" s="67" t="s">
        <v>360</v>
      </c>
      <c r="E921" s="71">
        <v>0.54607179622285296</v>
      </c>
      <c r="F921" s="68">
        <v>14.9113660062565</v>
      </c>
      <c r="G921" s="71">
        <v>0.48221814558600501</v>
      </c>
      <c r="H921" s="68">
        <v>2.50260688216893</v>
      </c>
      <c r="I921" s="71">
        <v>0.83850379405452702</v>
      </c>
      <c r="J921" s="68">
        <v>88.477580813347203</v>
      </c>
      <c r="K921" s="71">
        <v>0.86356524525087797</v>
      </c>
      <c r="L921" s="68">
        <v>50.834202294056297</v>
      </c>
      <c r="M921" s="71"/>
      <c r="N921" s="68"/>
      <c r="O921" s="71"/>
      <c r="P921" s="68"/>
      <c r="Q921" s="71">
        <v>0</v>
      </c>
      <c r="R921" s="68">
        <v>74.489795918367307</v>
      </c>
    </row>
    <row r="922" spans="1:18" x14ac:dyDescent="0.2">
      <c r="A922" s="141" t="s">
        <v>2096</v>
      </c>
      <c r="B922" s="67" t="s">
        <v>2097</v>
      </c>
      <c r="C922" s="67">
        <v>27</v>
      </c>
      <c r="D922" s="67" t="s">
        <v>360</v>
      </c>
      <c r="E922" s="71">
        <v>0.50538387734586998</v>
      </c>
      <c r="F922" s="68">
        <v>7.0907194994786202</v>
      </c>
      <c r="G922" s="71">
        <v>0.67062165508579497</v>
      </c>
      <c r="H922" s="68">
        <v>18.665276329509901</v>
      </c>
      <c r="I922" s="71">
        <v>0.61971477009210996</v>
      </c>
      <c r="J922" s="68">
        <v>12.721584984358699</v>
      </c>
      <c r="K922" s="71">
        <v>0.731199084205577</v>
      </c>
      <c r="L922" s="68">
        <v>16.423357664233599</v>
      </c>
      <c r="M922" s="71"/>
      <c r="N922" s="68"/>
      <c r="O922" s="71"/>
      <c r="P922" s="68"/>
      <c r="Q922" s="71">
        <v>0</v>
      </c>
      <c r="R922" s="68">
        <v>74.489795918367307</v>
      </c>
    </row>
    <row r="923" spans="1:18" x14ac:dyDescent="0.2">
      <c r="A923" s="141" t="s">
        <v>2098</v>
      </c>
      <c r="B923" s="67" t="s">
        <v>2099</v>
      </c>
      <c r="C923" s="67">
        <v>27</v>
      </c>
      <c r="D923" s="67" t="s">
        <v>360</v>
      </c>
      <c r="E923" s="71">
        <v>0.36804630270186001</v>
      </c>
      <c r="F923" s="68">
        <v>0.72992700729926996</v>
      </c>
      <c r="G923" s="71">
        <v>0.33398398593359502</v>
      </c>
      <c r="H923" s="68">
        <v>1.09489051094891</v>
      </c>
      <c r="I923" s="71">
        <v>0.47509538107274302</v>
      </c>
      <c r="J923" s="68">
        <v>0.93847758081334698</v>
      </c>
      <c r="K923" s="71">
        <v>0.66310584380110205</v>
      </c>
      <c r="L923" s="68">
        <v>6.8821689259645504</v>
      </c>
      <c r="M923" s="71"/>
      <c r="N923" s="68"/>
      <c r="O923" s="71"/>
      <c r="P923" s="68"/>
      <c r="Q923" s="71">
        <v>0</v>
      </c>
      <c r="R923" s="68">
        <v>74.489795918367307</v>
      </c>
    </row>
    <row r="924" spans="1:18" x14ac:dyDescent="0.2">
      <c r="A924" s="141" t="s">
        <v>2100</v>
      </c>
      <c r="B924" s="67" t="s">
        <v>2101</v>
      </c>
      <c r="C924" s="67">
        <v>27</v>
      </c>
      <c r="D924" s="67" t="s">
        <v>360</v>
      </c>
      <c r="E924" s="71">
        <v>0.38428644957367403</v>
      </c>
      <c r="F924" s="68">
        <v>0.88633993743482797</v>
      </c>
      <c r="G924" s="71">
        <v>0.28519829793707002</v>
      </c>
      <c r="H924" s="68">
        <v>0.83420229405630897</v>
      </c>
      <c r="I924" s="71">
        <v>0.57181876337113002</v>
      </c>
      <c r="J924" s="68">
        <v>5.4223149113660103</v>
      </c>
      <c r="K924" s="71">
        <v>0.68012873698649601</v>
      </c>
      <c r="L924" s="68">
        <v>8.8112617309697594</v>
      </c>
      <c r="M924" s="71"/>
      <c r="N924" s="68"/>
      <c r="O924" s="71"/>
      <c r="P924" s="68"/>
      <c r="Q924" s="71">
        <v>0</v>
      </c>
      <c r="R924" s="68">
        <v>74.489795918367307</v>
      </c>
    </row>
    <row r="925" spans="1:18" x14ac:dyDescent="0.2">
      <c r="A925" s="141" t="s">
        <v>2102</v>
      </c>
      <c r="B925" s="67" t="s">
        <v>2103</v>
      </c>
      <c r="C925" s="67">
        <v>27</v>
      </c>
      <c r="D925" s="67" t="s">
        <v>360</v>
      </c>
      <c r="E925" s="71">
        <v>0.34653732142550397</v>
      </c>
      <c r="F925" s="68">
        <v>0.52137643378519305</v>
      </c>
      <c r="G925" s="71">
        <v>0.29587599756753302</v>
      </c>
      <c r="H925" s="68">
        <v>0.88633993743482797</v>
      </c>
      <c r="I925" s="71">
        <v>0.50910912645329698</v>
      </c>
      <c r="J925" s="68">
        <v>1.87695516162669</v>
      </c>
      <c r="K925" s="71">
        <v>0.58116416168118501</v>
      </c>
      <c r="L925" s="68">
        <v>1.30344108446298</v>
      </c>
      <c r="M925" s="71"/>
      <c r="N925" s="68"/>
      <c r="O925" s="71"/>
      <c r="P925" s="68"/>
      <c r="Q925" s="71">
        <v>0</v>
      </c>
      <c r="R925" s="68">
        <v>74.489795918367307</v>
      </c>
    </row>
    <row r="926" spans="1:18" x14ac:dyDescent="0.2">
      <c r="A926" s="141" t="s">
        <v>2104</v>
      </c>
      <c r="B926" s="67" t="s">
        <v>2105</v>
      </c>
      <c r="C926" s="67">
        <v>27</v>
      </c>
      <c r="D926" s="67" t="s">
        <v>360</v>
      </c>
      <c r="E926" s="71">
        <v>0.401172319431925</v>
      </c>
      <c r="F926" s="68">
        <v>1.3555787278414999</v>
      </c>
      <c r="G926" s="71">
        <v>0.21545353320279301</v>
      </c>
      <c r="H926" s="68">
        <v>0.52137643378519305</v>
      </c>
      <c r="I926" s="71">
        <v>0.517452163985337</v>
      </c>
      <c r="J926" s="68">
        <v>2.3461939520333699</v>
      </c>
      <c r="K926" s="71">
        <v>0.87178358053956895</v>
      </c>
      <c r="L926" s="68">
        <v>54.327424400417101</v>
      </c>
      <c r="M926" s="71"/>
      <c r="N926" s="68"/>
      <c r="O926" s="71"/>
      <c r="P926" s="68"/>
      <c r="Q926" s="71">
        <v>0</v>
      </c>
      <c r="R926" s="68">
        <v>74.489795918367307</v>
      </c>
    </row>
    <row r="927" spans="1:18" x14ac:dyDescent="0.2">
      <c r="A927" s="141" t="s">
        <v>2106</v>
      </c>
      <c r="B927" s="67" t="s">
        <v>2107</v>
      </c>
      <c r="C927" s="67">
        <v>27</v>
      </c>
      <c r="D927" s="67" t="s">
        <v>360</v>
      </c>
      <c r="E927" s="71">
        <v>0.43076934050265397</v>
      </c>
      <c r="F927" s="68">
        <v>1.98123044838373</v>
      </c>
      <c r="G927" s="71">
        <v>0.32632071326324902</v>
      </c>
      <c r="H927" s="68">
        <v>1.0427528675703901</v>
      </c>
      <c r="I927" s="71">
        <v>0.51524330614153002</v>
      </c>
      <c r="J927" s="68">
        <v>2.2419186652763301</v>
      </c>
      <c r="K927" s="71">
        <v>0.88151334260583603</v>
      </c>
      <c r="L927" s="68">
        <v>57.507820646506801</v>
      </c>
      <c r="M927" s="71"/>
      <c r="N927" s="68"/>
      <c r="O927" s="71"/>
      <c r="P927" s="68"/>
      <c r="Q927" s="71">
        <v>0</v>
      </c>
      <c r="R927" s="68">
        <v>74.489795918367307</v>
      </c>
    </row>
    <row r="928" spans="1:18" x14ac:dyDescent="0.2">
      <c r="A928" s="141" t="s">
        <v>2108</v>
      </c>
      <c r="B928" s="67" t="s">
        <v>2109</v>
      </c>
      <c r="C928" s="67">
        <v>27</v>
      </c>
      <c r="D928" s="67" t="s">
        <v>360</v>
      </c>
      <c r="E928" s="71">
        <v>0.48297417025543998</v>
      </c>
      <c r="F928" s="68">
        <v>4.5359749739311797</v>
      </c>
      <c r="G928" s="71">
        <v>0.2</v>
      </c>
      <c r="H928" s="68">
        <v>0.41710114702815398</v>
      </c>
      <c r="I928" s="71">
        <v>0.56058471354314399</v>
      </c>
      <c r="J928" s="68">
        <v>4.4316996871741399</v>
      </c>
      <c r="K928" s="71">
        <v>0.68833779722317501</v>
      </c>
      <c r="L928" s="68">
        <v>10.010427528675701</v>
      </c>
      <c r="M928" s="71"/>
      <c r="N928" s="68"/>
      <c r="O928" s="71"/>
      <c r="P928" s="68"/>
      <c r="Q928" s="71"/>
      <c r="R928" s="68"/>
    </row>
    <row r="929" spans="1:18" x14ac:dyDescent="0.2">
      <c r="A929" s="141" t="s">
        <v>2110</v>
      </c>
      <c r="B929" s="67" t="s">
        <v>2111</v>
      </c>
      <c r="C929" s="67">
        <v>27</v>
      </c>
      <c r="D929" s="67" t="s">
        <v>360</v>
      </c>
      <c r="E929" s="71">
        <v>0.28198364192203401</v>
      </c>
      <c r="F929" s="68">
        <v>0.15641293013555799</v>
      </c>
      <c r="G929" s="71">
        <v>0</v>
      </c>
      <c r="H929" s="68">
        <v>5.2137643378519297E-2</v>
      </c>
      <c r="I929" s="71">
        <v>0.52667180946183501</v>
      </c>
      <c r="J929" s="68">
        <v>2.7111574556829998</v>
      </c>
      <c r="K929" s="71">
        <v>0.60126275822630104</v>
      </c>
      <c r="L929" s="68">
        <v>2.2419186652763301</v>
      </c>
      <c r="M929" s="71"/>
      <c r="N929" s="68"/>
      <c r="O929" s="71"/>
      <c r="P929" s="68"/>
      <c r="Q929" s="71">
        <v>0</v>
      </c>
      <c r="R929" s="68">
        <v>74.489795918367307</v>
      </c>
    </row>
    <row r="930" spans="1:18" x14ac:dyDescent="0.2">
      <c r="A930" s="141" t="s">
        <v>2112</v>
      </c>
      <c r="B930" s="67" t="s">
        <v>2113</v>
      </c>
      <c r="C930" s="67">
        <v>27</v>
      </c>
      <c r="D930" s="67" t="s">
        <v>360</v>
      </c>
      <c r="E930" s="71">
        <v>0.41613054001792099</v>
      </c>
      <c r="F930" s="68">
        <v>1.5641293013555799</v>
      </c>
      <c r="G930" s="71">
        <v>0.24638221837396801</v>
      </c>
      <c r="H930" s="68">
        <v>0.67778936392075095</v>
      </c>
      <c r="I930" s="71">
        <v>0.507488382624801</v>
      </c>
      <c r="J930" s="68">
        <v>1.7726798748696599</v>
      </c>
      <c r="K930" s="71">
        <v>0.72425155907291605</v>
      </c>
      <c r="L930" s="68">
        <v>15.2763295099062</v>
      </c>
      <c r="M930" s="71"/>
      <c r="N930" s="68"/>
      <c r="O930" s="71"/>
      <c r="P930" s="68"/>
      <c r="Q930" s="71">
        <v>0.18640000000000001</v>
      </c>
      <c r="R930" s="68">
        <v>78.401360544217695</v>
      </c>
    </row>
    <row r="931" spans="1:18" x14ac:dyDescent="0.2">
      <c r="A931" s="141" t="s">
        <v>2114</v>
      </c>
      <c r="B931" s="67" t="s">
        <v>2115</v>
      </c>
      <c r="C931" s="67">
        <v>27</v>
      </c>
      <c r="D931" s="67" t="s">
        <v>360</v>
      </c>
      <c r="E931" s="71">
        <v>0.38687543626670401</v>
      </c>
      <c r="F931" s="68">
        <v>1.0427528675703901</v>
      </c>
      <c r="G931" s="71">
        <v>0.25058350618679898</v>
      </c>
      <c r="H931" s="68">
        <v>0.72992700729926996</v>
      </c>
      <c r="I931" s="71">
        <v>0.493999491669741</v>
      </c>
      <c r="J931" s="68">
        <v>1.3555787278414999</v>
      </c>
      <c r="K931" s="71">
        <v>0.80291874721027701</v>
      </c>
      <c r="L931" s="68">
        <v>32.221063607924897</v>
      </c>
      <c r="M931" s="71"/>
      <c r="N931" s="68"/>
      <c r="O931" s="71"/>
      <c r="P931" s="68"/>
      <c r="Q931" s="71">
        <v>0</v>
      </c>
      <c r="R931" s="68">
        <v>74.489795918367307</v>
      </c>
    </row>
    <row r="932" spans="1:18" x14ac:dyDescent="0.2">
      <c r="A932" s="141" t="s">
        <v>2116</v>
      </c>
      <c r="B932" s="67" t="s">
        <v>2117</v>
      </c>
      <c r="C932" s="67">
        <v>29</v>
      </c>
      <c r="D932" s="67" t="s">
        <v>360</v>
      </c>
      <c r="E932" s="71">
        <v>0.47575129640415498</v>
      </c>
      <c r="F932" s="68">
        <v>3.80604796663191</v>
      </c>
      <c r="G932" s="71">
        <v>0.335891716447688</v>
      </c>
      <c r="H932" s="68">
        <v>1.19916579770594</v>
      </c>
      <c r="I932" s="71">
        <v>0.67446970499832803</v>
      </c>
      <c r="J932" s="68">
        <v>30.761209593326399</v>
      </c>
      <c r="K932" s="71">
        <v>0.89264376417060598</v>
      </c>
      <c r="L932" s="68">
        <v>62.356621480709101</v>
      </c>
      <c r="M932" s="71"/>
      <c r="N932" s="68"/>
      <c r="O932" s="71"/>
      <c r="P932" s="68"/>
      <c r="Q932" s="71">
        <v>0</v>
      </c>
      <c r="R932" s="68">
        <v>74.489795918367307</v>
      </c>
    </row>
    <row r="933" spans="1:18" x14ac:dyDescent="0.2">
      <c r="A933" s="141" t="s">
        <v>2118</v>
      </c>
      <c r="B933" s="67" t="s">
        <v>2119</v>
      </c>
      <c r="C933" s="67">
        <v>29</v>
      </c>
      <c r="D933" s="67" t="s">
        <v>360</v>
      </c>
      <c r="E933" s="71">
        <v>0.49063843947765201</v>
      </c>
      <c r="F933" s="68">
        <v>5.2659019812304502</v>
      </c>
      <c r="G933" s="71">
        <v>0.52077764019318895</v>
      </c>
      <c r="H933" s="68">
        <v>3.0239833159541201</v>
      </c>
      <c r="I933" s="71">
        <v>0.59990238609202395</v>
      </c>
      <c r="J933" s="68">
        <v>8.4984358706986391</v>
      </c>
      <c r="K933" s="71">
        <v>0.84187373162539703</v>
      </c>
      <c r="L933" s="68">
        <v>43.1178310740355</v>
      </c>
      <c r="M933" s="71"/>
      <c r="N933" s="68"/>
      <c r="O933" s="71"/>
      <c r="P933" s="68"/>
      <c r="Q933" s="71">
        <v>0</v>
      </c>
      <c r="R933" s="68">
        <v>74.489795918367307</v>
      </c>
    </row>
    <row r="934" spans="1:18" x14ac:dyDescent="0.2">
      <c r="A934" s="141" t="s">
        <v>2120</v>
      </c>
      <c r="B934" s="67" t="s">
        <v>2121</v>
      </c>
      <c r="C934" s="67">
        <v>29</v>
      </c>
      <c r="D934" s="67" t="s">
        <v>360</v>
      </c>
      <c r="E934" s="71">
        <v>0.51666372945049199</v>
      </c>
      <c r="F934" s="68">
        <v>8.7069864442127205</v>
      </c>
      <c r="G934" s="71">
        <v>0.59708840200329905</v>
      </c>
      <c r="H934" s="68">
        <v>6.1522419186652799</v>
      </c>
      <c r="I934" s="71">
        <v>0.62905958656425198</v>
      </c>
      <c r="J934" s="68">
        <v>15.641293013555799</v>
      </c>
      <c r="K934" s="71">
        <v>0.84050692923441594</v>
      </c>
      <c r="L934" s="68">
        <v>42.5443169968717</v>
      </c>
      <c r="M934" s="71"/>
      <c r="N934" s="68"/>
      <c r="O934" s="71"/>
      <c r="P934" s="68"/>
      <c r="Q934" s="71">
        <v>0</v>
      </c>
      <c r="R934" s="68">
        <v>74.489795918367307</v>
      </c>
    </row>
    <row r="935" spans="1:18" x14ac:dyDescent="0.2">
      <c r="A935" s="141" t="s">
        <v>2122</v>
      </c>
      <c r="B935" s="67" t="s">
        <v>2123</v>
      </c>
      <c r="C935" s="67">
        <v>29</v>
      </c>
      <c r="D935" s="67" t="s">
        <v>360</v>
      </c>
      <c r="E935" s="71">
        <v>0.79229757622226804</v>
      </c>
      <c r="F935" s="68">
        <v>74.400417101146999</v>
      </c>
      <c r="G935" s="71">
        <v>0.72485438872889696</v>
      </c>
      <c r="H935" s="68">
        <v>30.969760166840501</v>
      </c>
      <c r="I935" s="71">
        <v>0.61602624629245895</v>
      </c>
      <c r="J935" s="68">
        <v>11.470281543274201</v>
      </c>
      <c r="K935" s="71">
        <v>0.87930966986771797</v>
      </c>
      <c r="L935" s="68">
        <v>56.830031282585999</v>
      </c>
      <c r="M935" s="71"/>
      <c r="N935" s="68"/>
      <c r="O935" s="71"/>
      <c r="P935" s="68"/>
      <c r="Q935" s="71">
        <v>0.94899999999999995</v>
      </c>
      <c r="R935" s="68">
        <v>88.180272108843496</v>
      </c>
    </row>
    <row r="936" spans="1:18" x14ac:dyDescent="0.2">
      <c r="A936" s="141" t="s">
        <v>2124</v>
      </c>
      <c r="B936" s="67" t="s">
        <v>2125</v>
      </c>
      <c r="C936" s="67">
        <v>29</v>
      </c>
      <c r="D936" s="67" t="s">
        <v>360</v>
      </c>
      <c r="E936" s="71">
        <v>0.59829058673923297</v>
      </c>
      <c r="F936" s="68">
        <v>28.779979144942601</v>
      </c>
      <c r="G936" s="71">
        <v>0.73145768396560196</v>
      </c>
      <c r="H936" s="68">
        <v>32.9509906152242</v>
      </c>
      <c r="I936" s="71">
        <v>0.55088825941240804</v>
      </c>
      <c r="J936" s="68">
        <v>3.6496350364963499</v>
      </c>
      <c r="K936" s="71">
        <v>0.78256640357892204</v>
      </c>
      <c r="L936" s="68">
        <v>27.320125130344099</v>
      </c>
      <c r="M936" s="71"/>
      <c r="N936" s="68"/>
      <c r="O936" s="71"/>
      <c r="P936" s="68"/>
      <c r="Q936" s="71">
        <v>0.32824999999999999</v>
      </c>
      <c r="R936" s="68">
        <v>80.612244897959201</v>
      </c>
    </row>
    <row r="937" spans="1:18" x14ac:dyDescent="0.2">
      <c r="A937" s="141" t="s">
        <v>2126</v>
      </c>
      <c r="B937" s="67" t="s">
        <v>2127</v>
      </c>
      <c r="C937" s="67">
        <v>29</v>
      </c>
      <c r="D937" s="67" t="s">
        <v>360</v>
      </c>
      <c r="E937" s="71">
        <v>0.58538133468091302</v>
      </c>
      <c r="F937" s="68">
        <v>25.2867570385819</v>
      </c>
      <c r="G937" s="71">
        <v>0.75266104472406303</v>
      </c>
      <c r="H937" s="68">
        <v>38.269030239833199</v>
      </c>
      <c r="I937" s="71">
        <v>0.70474023566152499</v>
      </c>
      <c r="J937" s="68">
        <v>41.657977059436902</v>
      </c>
      <c r="K937" s="71">
        <v>0.88412405833806396</v>
      </c>
      <c r="L937" s="68">
        <v>58.394160583941598</v>
      </c>
      <c r="M937" s="71"/>
      <c r="N937" s="68"/>
      <c r="O937" s="71"/>
      <c r="P937" s="68"/>
      <c r="Q937" s="71">
        <v>0</v>
      </c>
      <c r="R937" s="68">
        <v>74.489795918367307</v>
      </c>
    </row>
    <row r="938" spans="1:18" x14ac:dyDescent="0.2">
      <c r="A938" s="141" t="s">
        <v>2128</v>
      </c>
      <c r="B938" s="67" t="s">
        <v>2129</v>
      </c>
      <c r="C938" s="67">
        <v>29</v>
      </c>
      <c r="D938" s="67" t="s">
        <v>360</v>
      </c>
      <c r="E938" s="71">
        <v>0.53254109739744704</v>
      </c>
      <c r="F938" s="68">
        <v>11.6788321167883</v>
      </c>
      <c r="G938" s="71">
        <v>0.70073730866919204</v>
      </c>
      <c r="H938" s="68">
        <v>25.4953076120959</v>
      </c>
      <c r="I938" s="71">
        <v>0.63024017276094302</v>
      </c>
      <c r="J938" s="68">
        <v>16.058394160583902</v>
      </c>
      <c r="K938" s="71">
        <v>0.79918690815965299</v>
      </c>
      <c r="L938" s="68">
        <v>31.3868613138686</v>
      </c>
      <c r="M938" s="71"/>
      <c r="N938" s="68"/>
      <c r="O938" s="71"/>
      <c r="P938" s="68"/>
      <c r="Q938" s="71">
        <v>0</v>
      </c>
      <c r="R938" s="68">
        <v>74.489795918367307</v>
      </c>
    </row>
    <row r="939" spans="1:18" x14ac:dyDescent="0.2">
      <c r="A939" s="141" t="s">
        <v>2130</v>
      </c>
      <c r="B939" s="67" t="s">
        <v>2131</v>
      </c>
      <c r="C939" s="67">
        <v>29</v>
      </c>
      <c r="D939" s="67" t="s">
        <v>360</v>
      </c>
      <c r="E939" s="71">
        <v>0.49932254434192502</v>
      </c>
      <c r="F939" s="68">
        <v>6.1522419186652799</v>
      </c>
      <c r="G939" s="71">
        <v>0.59283126265960595</v>
      </c>
      <c r="H939" s="68">
        <v>5.7872784150156402</v>
      </c>
      <c r="I939" s="71">
        <v>0.56812017129062997</v>
      </c>
      <c r="J939" s="68">
        <v>5.10948905109489</v>
      </c>
      <c r="K939" s="71">
        <v>0.83633874341746295</v>
      </c>
      <c r="L939" s="68">
        <v>41.240875912408796</v>
      </c>
      <c r="M939" s="71"/>
      <c r="N939" s="68"/>
      <c r="O939" s="71"/>
      <c r="P939" s="68"/>
      <c r="Q939" s="71">
        <v>0</v>
      </c>
      <c r="R939" s="68">
        <v>74.489795918367307</v>
      </c>
    </row>
    <row r="940" spans="1:18" x14ac:dyDescent="0.2">
      <c r="A940" s="141" t="s">
        <v>688</v>
      </c>
      <c r="B940" s="67" t="s">
        <v>2132</v>
      </c>
      <c r="C940" s="67">
        <v>29</v>
      </c>
      <c r="D940" s="67" t="s">
        <v>360</v>
      </c>
      <c r="E940" s="71">
        <v>0.74992186290741303</v>
      </c>
      <c r="F940" s="68">
        <v>66.475495307612107</v>
      </c>
      <c r="G940" s="71">
        <v>0.64005031023358905</v>
      </c>
      <c r="H940" s="68">
        <v>12.043795620438001</v>
      </c>
      <c r="I940" s="71">
        <v>0.72046594906262396</v>
      </c>
      <c r="J940" s="68">
        <v>48.696558915536997</v>
      </c>
      <c r="K940" s="71">
        <v>0.88924932942602497</v>
      </c>
      <c r="L940" s="68">
        <v>61.105318039624599</v>
      </c>
      <c r="M940" s="71"/>
      <c r="N940" s="68"/>
      <c r="O940" s="71"/>
      <c r="P940" s="68"/>
      <c r="Q940" s="71"/>
      <c r="R940" s="68"/>
    </row>
    <row r="941" spans="1:18" x14ac:dyDescent="0.2">
      <c r="A941" s="141" t="s">
        <v>2133</v>
      </c>
      <c r="B941" s="67" t="s">
        <v>2134</v>
      </c>
      <c r="C941" s="67">
        <v>29</v>
      </c>
      <c r="D941" s="67" t="s">
        <v>360</v>
      </c>
      <c r="E941" s="71">
        <v>0.58846030283291795</v>
      </c>
      <c r="F941" s="68">
        <v>26.0688216892596</v>
      </c>
      <c r="G941" s="71">
        <v>0.73322555296918102</v>
      </c>
      <c r="H941" s="68">
        <v>33.368091762252298</v>
      </c>
      <c r="I941" s="71">
        <v>0.71245988358463996</v>
      </c>
      <c r="J941" s="68">
        <v>44.786235662148101</v>
      </c>
      <c r="K941" s="71">
        <v>0.90815577477785003</v>
      </c>
      <c r="L941" s="68">
        <v>70.385818561001003</v>
      </c>
      <c r="M941" s="71"/>
      <c r="N941" s="68"/>
      <c r="O941" s="71"/>
      <c r="P941" s="68"/>
      <c r="Q941" s="71">
        <v>0</v>
      </c>
      <c r="R941" s="68">
        <v>74.489795918367307</v>
      </c>
    </row>
    <row r="942" spans="1:18" x14ac:dyDescent="0.2">
      <c r="A942" s="141" t="s">
        <v>2135</v>
      </c>
      <c r="B942" s="67" t="s">
        <v>2136</v>
      </c>
      <c r="C942" s="67">
        <v>29</v>
      </c>
      <c r="D942" s="67" t="s">
        <v>360</v>
      </c>
      <c r="E942" s="71">
        <v>0.70752478153535303</v>
      </c>
      <c r="F942" s="68">
        <v>58.863399374348297</v>
      </c>
      <c r="G942" s="71">
        <v>0.78964433053618799</v>
      </c>
      <c r="H942" s="68">
        <v>50.104275286757002</v>
      </c>
      <c r="I942" s="71">
        <v>0.75779942899102704</v>
      </c>
      <c r="J942" s="68">
        <v>65.015641293013601</v>
      </c>
      <c r="K942" s="71">
        <v>0.91655536661419601</v>
      </c>
      <c r="L942" s="68">
        <v>73.983315954118893</v>
      </c>
      <c r="M942" s="71"/>
      <c r="N942" s="68"/>
      <c r="O942" s="71"/>
      <c r="P942" s="68"/>
      <c r="Q942" s="71">
        <v>0.36609999999999998</v>
      </c>
      <c r="R942" s="68">
        <v>81.207482993197303</v>
      </c>
    </row>
    <row r="943" spans="1:18" x14ac:dyDescent="0.2">
      <c r="A943" s="141" t="s">
        <v>819</v>
      </c>
      <c r="B943" s="67" t="s">
        <v>2137</v>
      </c>
      <c r="C943" s="67">
        <v>29</v>
      </c>
      <c r="D943" s="67" t="s">
        <v>360</v>
      </c>
      <c r="E943" s="71">
        <v>0.61337565272862704</v>
      </c>
      <c r="F943" s="68">
        <v>32.846715328467198</v>
      </c>
      <c r="G943" s="71">
        <v>0.77842283990681904</v>
      </c>
      <c r="H943" s="68">
        <v>45.985401459854003</v>
      </c>
      <c r="I943" s="71">
        <v>0.75507107103814297</v>
      </c>
      <c r="J943" s="68">
        <v>64.181438998957205</v>
      </c>
      <c r="K943" s="71">
        <v>0.92000869996954504</v>
      </c>
      <c r="L943" s="68">
        <v>75.5474452554745</v>
      </c>
      <c r="M943" s="71"/>
      <c r="N943" s="68"/>
      <c r="O943" s="71"/>
      <c r="P943" s="68"/>
      <c r="Q943" s="71">
        <v>0</v>
      </c>
      <c r="R943" s="68">
        <v>74.489795918367307</v>
      </c>
    </row>
    <row r="944" spans="1:18" x14ac:dyDescent="0.2">
      <c r="A944" s="141" t="s">
        <v>2138</v>
      </c>
      <c r="B944" s="67" t="s">
        <v>2139</v>
      </c>
      <c r="C944" s="67">
        <v>29</v>
      </c>
      <c r="D944" s="67" t="s">
        <v>360</v>
      </c>
      <c r="E944" s="71">
        <v>0.60053327708923498</v>
      </c>
      <c r="F944" s="68">
        <v>29.562043795620401</v>
      </c>
      <c r="G944" s="71">
        <v>0.76795121878577</v>
      </c>
      <c r="H944" s="68">
        <v>42.492179353493199</v>
      </c>
      <c r="I944" s="71">
        <v>0.73335244698393898</v>
      </c>
      <c r="J944" s="68">
        <v>53.7539103232534</v>
      </c>
      <c r="K944" s="71">
        <v>0.89972944258723098</v>
      </c>
      <c r="L944" s="68">
        <v>66.423357664233606</v>
      </c>
      <c r="M944" s="71"/>
      <c r="N944" s="68"/>
      <c r="O944" s="71"/>
      <c r="P944" s="68"/>
      <c r="Q944" s="71">
        <v>1.1000000000000001E-3</v>
      </c>
      <c r="R944" s="68">
        <v>75.170068027210903</v>
      </c>
    </row>
    <row r="945" spans="1:18" x14ac:dyDescent="0.2">
      <c r="A945" s="141" t="s">
        <v>2140</v>
      </c>
      <c r="B945" s="67" t="s">
        <v>2141</v>
      </c>
      <c r="C945" s="67">
        <v>29</v>
      </c>
      <c r="D945" s="67" t="s">
        <v>360</v>
      </c>
      <c r="E945" s="71">
        <v>0.53978705203186705</v>
      </c>
      <c r="F945" s="68">
        <v>13.607924921793501</v>
      </c>
      <c r="G945" s="71">
        <v>0.71061066430210096</v>
      </c>
      <c r="H945" s="68">
        <v>27.9457768508863</v>
      </c>
      <c r="I945" s="71">
        <v>0.68942379584304503</v>
      </c>
      <c r="J945" s="68">
        <v>36.1835245046924</v>
      </c>
      <c r="K945" s="71">
        <v>0.75911374798232401</v>
      </c>
      <c r="L945" s="68">
        <v>22.158498435870701</v>
      </c>
      <c r="M945" s="71"/>
      <c r="N945" s="68"/>
      <c r="O945" s="71"/>
      <c r="P945" s="68"/>
      <c r="Q945" s="71">
        <v>0</v>
      </c>
      <c r="R945" s="68">
        <v>74.489795918367307</v>
      </c>
    </row>
    <row r="946" spans="1:18" x14ac:dyDescent="0.2">
      <c r="A946" s="141" t="s">
        <v>2142</v>
      </c>
      <c r="B946" s="67" t="s">
        <v>2143</v>
      </c>
      <c r="C946" s="67">
        <v>29</v>
      </c>
      <c r="D946" s="67" t="s">
        <v>360</v>
      </c>
      <c r="E946" s="71">
        <v>0.73962006119492896</v>
      </c>
      <c r="F946" s="68">
        <v>64.650677789363897</v>
      </c>
      <c r="G946" s="71">
        <v>0.78535410580888698</v>
      </c>
      <c r="H946" s="68">
        <v>48.644421272158503</v>
      </c>
      <c r="I946" s="71">
        <v>0.690628847151044</v>
      </c>
      <c r="J946" s="68">
        <v>36.392075078206503</v>
      </c>
      <c r="K946" s="71">
        <v>0.74679729181978605</v>
      </c>
      <c r="L946" s="68">
        <v>19.082377476538099</v>
      </c>
      <c r="M946" s="71"/>
      <c r="N946" s="68"/>
      <c r="O946" s="71"/>
      <c r="P946" s="68"/>
      <c r="Q946" s="71">
        <v>0.73570000000000002</v>
      </c>
      <c r="R946" s="68">
        <v>86.819727891156504</v>
      </c>
    </row>
    <row r="947" spans="1:18" x14ac:dyDescent="0.2">
      <c r="A947" s="141" t="s">
        <v>2144</v>
      </c>
      <c r="B947" s="67" t="s">
        <v>2145</v>
      </c>
      <c r="C947" s="67">
        <v>29</v>
      </c>
      <c r="D947" s="67" t="s">
        <v>360</v>
      </c>
      <c r="E947" s="71">
        <v>0.55735678972599001</v>
      </c>
      <c r="F947" s="68">
        <v>17.622523461939501</v>
      </c>
      <c r="G947" s="71">
        <v>0.80842111780535797</v>
      </c>
      <c r="H947" s="68">
        <v>56.830031282585999</v>
      </c>
      <c r="I947" s="71">
        <v>0.75100038840267502</v>
      </c>
      <c r="J947" s="68">
        <v>62.825860271115701</v>
      </c>
      <c r="K947" s="71">
        <v>0.67000565269592605</v>
      </c>
      <c r="L947" s="68">
        <v>7.5599582898852997</v>
      </c>
      <c r="M947" s="71"/>
      <c r="N947" s="68"/>
      <c r="O947" s="71"/>
      <c r="P947" s="68"/>
      <c r="Q947" s="71">
        <v>0</v>
      </c>
      <c r="R947" s="68">
        <v>74.489795918367307</v>
      </c>
    </row>
    <row r="948" spans="1:18" x14ac:dyDescent="0.2">
      <c r="A948" s="141" t="s">
        <v>1164</v>
      </c>
      <c r="B948" s="67" t="s">
        <v>2146</v>
      </c>
      <c r="C948" s="67">
        <v>29</v>
      </c>
      <c r="D948" s="67" t="s">
        <v>360</v>
      </c>
      <c r="E948" s="71">
        <v>0.51448943818329596</v>
      </c>
      <c r="F948" s="68">
        <v>8.3941605839416091</v>
      </c>
      <c r="G948" s="71">
        <v>0.64937692371573597</v>
      </c>
      <c r="H948" s="68">
        <v>13.920750782064699</v>
      </c>
      <c r="I948" s="71">
        <v>0.749596536353484</v>
      </c>
      <c r="J948" s="68">
        <v>61.991657977059397</v>
      </c>
      <c r="K948" s="71">
        <v>0.65898429266396397</v>
      </c>
      <c r="L948" s="68">
        <v>6.1001042752867596</v>
      </c>
      <c r="M948" s="71"/>
      <c r="N948" s="68"/>
      <c r="O948" s="71"/>
      <c r="P948" s="68"/>
      <c r="Q948" s="71">
        <v>0</v>
      </c>
      <c r="R948" s="68">
        <v>74.489795918367307</v>
      </c>
    </row>
    <row r="949" spans="1:18" x14ac:dyDescent="0.2">
      <c r="A949" s="141" t="s">
        <v>2147</v>
      </c>
      <c r="B949" s="67" t="s">
        <v>2148</v>
      </c>
      <c r="C949" s="67">
        <v>29</v>
      </c>
      <c r="D949" s="67" t="s">
        <v>360</v>
      </c>
      <c r="E949" s="71">
        <v>0.53986189400478801</v>
      </c>
      <c r="F949" s="68">
        <v>13.660062565172099</v>
      </c>
      <c r="G949" s="71">
        <v>0.71735277663506902</v>
      </c>
      <c r="H949" s="68">
        <v>29.457768508863399</v>
      </c>
      <c r="I949" s="71">
        <v>0.68178980330372996</v>
      </c>
      <c r="J949" s="68">
        <v>33.576642335766401</v>
      </c>
      <c r="K949" s="71">
        <v>0.76030499608035595</v>
      </c>
      <c r="L949" s="68">
        <v>22.523461939520299</v>
      </c>
      <c r="M949" s="71"/>
      <c r="N949" s="68"/>
      <c r="O949" s="71"/>
      <c r="P949" s="68"/>
      <c r="Q949" s="71">
        <v>0</v>
      </c>
      <c r="R949" s="68">
        <v>74.489795918367307</v>
      </c>
    </row>
    <row r="950" spans="1:18" x14ac:dyDescent="0.2">
      <c r="A950" s="141" t="s">
        <v>777</v>
      </c>
      <c r="B950" s="67" t="s">
        <v>2149</v>
      </c>
      <c r="C950" s="67">
        <v>29</v>
      </c>
      <c r="D950" s="67" t="s">
        <v>360</v>
      </c>
      <c r="E950" s="71">
        <v>0.76138711610886101</v>
      </c>
      <c r="F950" s="68">
        <v>68.456725755995805</v>
      </c>
      <c r="G950" s="71">
        <v>0.74576766057443999</v>
      </c>
      <c r="H950" s="68">
        <v>36.131386861313899</v>
      </c>
      <c r="I950" s="71">
        <v>0.78302308397340703</v>
      </c>
      <c r="J950" s="68">
        <v>74.608967674661102</v>
      </c>
      <c r="K950" s="71">
        <v>0.75537060377873599</v>
      </c>
      <c r="L950" s="68">
        <v>21.637122002085501</v>
      </c>
      <c r="M950" s="71"/>
      <c r="N950" s="68"/>
      <c r="O950" s="71"/>
      <c r="P950" s="68"/>
      <c r="Q950" s="71"/>
      <c r="R950" s="68"/>
    </row>
    <row r="951" spans="1:18" x14ac:dyDescent="0.2">
      <c r="A951" s="141" t="s">
        <v>2150</v>
      </c>
      <c r="B951" s="67" t="s">
        <v>2151</v>
      </c>
      <c r="C951" s="67">
        <v>29</v>
      </c>
      <c r="D951" s="67" t="s">
        <v>360</v>
      </c>
      <c r="E951" s="71">
        <v>0.52695250621913503</v>
      </c>
      <c r="F951" s="68">
        <v>10.6882168925965</v>
      </c>
      <c r="G951" s="71">
        <v>0.67416569616023003</v>
      </c>
      <c r="H951" s="68">
        <v>18.925964546402501</v>
      </c>
      <c r="I951" s="71">
        <v>0.67231169157647697</v>
      </c>
      <c r="J951" s="68">
        <v>30.135557872784201</v>
      </c>
      <c r="K951" s="71">
        <v>0.76133263713983201</v>
      </c>
      <c r="L951" s="68">
        <v>22.88842544317</v>
      </c>
      <c r="M951" s="71"/>
      <c r="N951" s="68"/>
      <c r="O951" s="71"/>
      <c r="P951" s="68"/>
      <c r="Q951" s="71">
        <v>0</v>
      </c>
      <c r="R951" s="68">
        <v>74.489795918367307</v>
      </c>
    </row>
    <row r="952" spans="1:18" x14ac:dyDescent="0.2">
      <c r="A952" s="141" t="s">
        <v>2152</v>
      </c>
      <c r="B952" s="67" t="s">
        <v>2153</v>
      </c>
      <c r="C952" s="67">
        <v>29</v>
      </c>
      <c r="D952" s="67" t="s">
        <v>360</v>
      </c>
      <c r="E952" s="71">
        <v>0.77814516923660104</v>
      </c>
      <c r="F952" s="68">
        <v>71.428571428571402</v>
      </c>
      <c r="G952" s="71">
        <v>0.73870707794692503</v>
      </c>
      <c r="H952" s="68">
        <v>34.410844629822698</v>
      </c>
      <c r="I952" s="71">
        <v>0.82360627338560699</v>
      </c>
      <c r="J952" s="68">
        <v>85.922836287799797</v>
      </c>
      <c r="K952" s="71">
        <v>0.77212215637727</v>
      </c>
      <c r="L952" s="68">
        <v>25.182481751824799</v>
      </c>
      <c r="M952" s="71"/>
      <c r="N952" s="68"/>
      <c r="O952" s="71"/>
      <c r="P952" s="68"/>
      <c r="Q952" s="71"/>
      <c r="R952" s="68"/>
    </row>
    <row r="953" spans="1:18" x14ac:dyDescent="0.2">
      <c r="A953" s="141" t="s">
        <v>2154</v>
      </c>
      <c r="B953" s="67" t="s">
        <v>2155</v>
      </c>
      <c r="C953" s="67">
        <v>29</v>
      </c>
      <c r="D953" s="67" t="s">
        <v>360</v>
      </c>
      <c r="E953" s="71">
        <v>0.579696814567772</v>
      </c>
      <c r="F953" s="68">
        <v>23.6183524504692</v>
      </c>
      <c r="G953" s="71">
        <v>0.76850585539401295</v>
      </c>
      <c r="H953" s="68">
        <v>42.805005213764296</v>
      </c>
      <c r="I953" s="71">
        <v>0.64226020632688696</v>
      </c>
      <c r="J953" s="68">
        <v>20.177267987486999</v>
      </c>
      <c r="K953" s="71">
        <v>0.90802119655018698</v>
      </c>
      <c r="L953" s="68">
        <v>70.281543274244001</v>
      </c>
      <c r="M953" s="71"/>
      <c r="N953" s="68"/>
      <c r="O953" s="71"/>
      <c r="P953" s="68"/>
      <c r="Q953" s="71">
        <v>0</v>
      </c>
      <c r="R953" s="68">
        <v>74.489795918367307</v>
      </c>
    </row>
    <row r="954" spans="1:18" x14ac:dyDescent="0.2">
      <c r="A954" s="141" t="s">
        <v>2156</v>
      </c>
      <c r="B954" s="67" t="s">
        <v>2157</v>
      </c>
      <c r="C954" s="67">
        <v>29</v>
      </c>
      <c r="D954" s="67" t="s">
        <v>360</v>
      </c>
      <c r="E954" s="71">
        <v>0.57797696434978796</v>
      </c>
      <c r="F954" s="68">
        <v>23.201251303441101</v>
      </c>
      <c r="G954" s="71">
        <v>0.77965626615972405</v>
      </c>
      <c r="H954" s="68">
        <v>46.2460896767466</v>
      </c>
      <c r="I954" s="71">
        <v>0.80250174194680202</v>
      </c>
      <c r="J954" s="68">
        <v>81.126173096976004</v>
      </c>
      <c r="K954" s="71">
        <v>0.72974984929262399</v>
      </c>
      <c r="L954" s="68">
        <v>15.9541188738269</v>
      </c>
      <c r="M954" s="71"/>
      <c r="N954" s="68"/>
      <c r="O954" s="71"/>
      <c r="P954" s="68"/>
      <c r="Q954" s="71">
        <v>0</v>
      </c>
      <c r="R954" s="68">
        <v>74.489795918367307</v>
      </c>
    </row>
    <row r="955" spans="1:18" x14ac:dyDescent="0.2">
      <c r="A955" s="141" t="s">
        <v>2158</v>
      </c>
      <c r="B955" s="67" t="s">
        <v>2159</v>
      </c>
      <c r="C955" s="67">
        <v>29</v>
      </c>
      <c r="D955" s="67" t="s">
        <v>360</v>
      </c>
      <c r="E955" s="71">
        <v>0.59163795980787803</v>
      </c>
      <c r="F955" s="68">
        <v>26.5901981230448</v>
      </c>
      <c r="G955" s="71">
        <v>0.80746081946145898</v>
      </c>
      <c r="H955" s="68">
        <v>56.360792492179399</v>
      </c>
      <c r="I955" s="71">
        <v>0.79197135917517203</v>
      </c>
      <c r="J955" s="68">
        <v>77.476538060479697</v>
      </c>
      <c r="K955" s="71">
        <v>0.76711966059488201</v>
      </c>
      <c r="L955" s="68">
        <v>24.035453597497401</v>
      </c>
      <c r="M955" s="71"/>
      <c r="N955" s="68"/>
      <c r="O955" s="71"/>
      <c r="P955" s="68"/>
      <c r="Q955" s="71">
        <v>0</v>
      </c>
      <c r="R955" s="68">
        <v>74.489795918367307</v>
      </c>
    </row>
    <row r="956" spans="1:18" x14ac:dyDescent="0.2">
      <c r="A956" s="141" t="s">
        <v>2160</v>
      </c>
      <c r="B956" s="67" t="s">
        <v>2161</v>
      </c>
      <c r="C956" s="67">
        <v>29</v>
      </c>
      <c r="D956" s="67" t="s">
        <v>360</v>
      </c>
      <c r="E956" s="71">
        <v>0.80831431078172</v>
      </c>
      <c r="F956" s="68">
        <v>77.841501564129302</v>
      </c>
      <c r="G956" s="71">
        <v>0.78515461881974302</v>
      </c>
      <c r="H956" s="68">
        <v>48.488008342022901</v>
      </c>
      <c r="I956" s="71">
        <v>0.80021323088088103</v>
      </c>
      <c r="J956" s="68">
        <v>80.761209593326399</v>
      </c>
      <c r="K956" s="71">
        <v>0.83957508264453695</v>
      </c>
      <c r="L956" s="68">
        <v>41.970802919707999</v>
      </c>
      <c r="M956" s="71"/>
      <c r="N956" s="68"/>
      <c r="O956" s="71"/>
      <c r="P956" s="68"/>
      <c r="Q956" s="71"/>
      <c r="R956" s="68"/>
    </row>
    <row r="957" spans="1:18" x14ac:dyDescent="0.2">
      <c r="A957" s="141" t="s">
        <v>1051</v>
      </c>
      <c r="B957" s="67" t="s">
        <v>2162</v>
      </c>
      <c r="C957" s="67">
        <v>29</v>
      </c>
      <c r="D957" s="67" t="s">
        <v>360</v>
      </c>
      <c r="E957" s="71">
        <v>0.59925451179659195</v>
      </c>
      <c r="F957" s="68">
        <v>29.197080291970799</v>
      </c>
      <c r="G957" s="71">
        <v>0.81288109404472397</v>
      </c>
      <c r="H957" s="68">
        <v>58.237747653805997</v>
      </c>
      <c r="I957" s="71">
        <v>0.73119112181460599</v>
      </c>
      <c r="J957" s="68">
        <v>52.815432742440002</v>
      </c>
      <c r="K957" s="71">
        <v>0.85294583132703705</v>
      </c>
      <c r="L957" s="68">
        <v>47.497393117831102</v>
      </c>
      <c r="M957" s="71"/>
      <c r="N957" s="68"/>
      <c r="O957" s="71"/>
      <c r="P957" s="68"/>
      <c r="Q957" s="71">
        <v>0</v>
      </c>
      <c r="R957" s="68">
        <v>74.489795918367307</v>
      </c>
    </row>
    <row r="958" spans="1:18" x14ac:dyDescent="0.2">
      <c r="A958" s="141" t="s">
        <v>1029</v>
      </c>
      <c r="B958" s="67" t="s">
        <v>2163</v>
      </c>
      <c r="C958" s="67">
        <v>29</v>
      </c>
      <c r="D958" s="67" t="s">
        <v>360</v>
      </c>
      <c r="E958" s="71">
        <v>0.64307232890491195</v>
      </c>
      <c r="F958" s="68">
        <v>42.805005213764296</v>
      </c>
      <c r="G958" s="71">
        <v>0.84361054955964998</v>
      </c>
      <c r="H958" s="68">
        <v>72.784150156412906</v>
      </c>
      <c r="I958" s="71">
        <v>0.81011101156660004</v>
      </c>
      <c r="J958" s="68">
        <v>82.742440041710097</v>
      </c>
      <c r="K958" s="71">
        <v>0.918567754493396</v>
      </c>
      <c r="L958" s="68">
        <v>74.869655891553705</v>
      </c>
      <c r="M958" s="71"/>
      <c r="N958" s="68"/>
      <c r="O958" s="71"/>
      <c r="P958" s="68"/>
      <c r="Q958" s="71">
        <v>0</v>
      </c>
      <c r="R958" s="68">
        <v>74.489795918367307</v>
      </c>
    </row>
    <row r="959" spans="1:18" x14ac:dyDescent="0.2">
      <c r="A959" s="141" t="s">
        <v>2164</v>
      </c>
      <c r="B959" s="67" t="s">
        <v>2165</v>
      </c>
      <c r="C959" s="67">
        <v>29</v>
      </c>
      <c r="D959" s="67" t="s">
        <v>360</v>
      </c>
      <c r="E959" s="71">
        <v>0.74194507044706304</v>
      </c>
      <c r="F959" s="68">
        <v>64.9113660062565</v>
      </c>
      <c r="G959" s="71">
        <v>0.81332004182607598</v>
      </c>
      <c r="H959" s="68">
        <v>58.654848800834202</v>
      </c>
      <c r="I959" s="71">
        <v>0.72921994648862998</v>
      </c>
      <c r="J959" s="68">
        <v>51.824817518248203</v>
      </c>
      <c r="K959" s="71">
        <v>0.89544029347354503</v>
      </c>
      <c r="L959" s="68">
        <v>64.077163712200203</v>
      </c>
      <c r="M959" s="71"/>
      <c r="N959" s="68"/>
      <c r="O959" s="71"/>
      <c r="P959" s="68"/>
      <c r="Q959" s="71">
        <v>0.52980000000000005</v>
      </c>
      <c r="R959" s="68">
        <v>84.863945578231295</v>
      </c>
    </row>
    <row r="960" spans="1:18" x14ac:dyDescent="0.2">
      <c r="A960" s="141" t="s">
        <v>423</v>
      </c>
      <c r="B960" s="67" t="s">
        <v>2166</v>
      </c>
      <c r="C960" s="67">
        <v>29</v>
      </c>
      <c r="D960" s="67" t="s">
        <v>360</v>
      </c>
      <c r="E960" s="71">
        <v>0.84127309896680802</v>
      </c>
      <c r="F960" s="68">
        <v>86.496350364963504</v>
      </c>
      <c r="G960" s="71">
        <v>0.80412646255853604</v>
      </c>
      <c r="H960" s="68">
        <v>54.848800834202301</v>
      </c>
      <c r="I960" s="71">
        <v>0.78336212177518005</v>
      </c>
      <c r="J960" s="68">
        <v>74.869655891553705</v>
      </c>
      <c r="K960" s="71">
        <v>0.93633071256670797</v>
      </c>
      <c r="L960" s="68">
        <v>83.576642335766394</v>
      </c>
      <c r="M960" s="71"/>
      <c r="N960" s="68"/>
      <c r="O960" s="71"/>
      <c r="P960" s="68"/>
      <c r="Q960" s="71"/>
      <c r="R960" s="68"/>
    </row>
    <row r="961" spans="1:18" x14ac:dyDescent="0.2">
      <c r="A961" s="141" t="s">
        <v>2167</v>
      </c>
      <c r="B961" s="67" t="s">
        <v>2168</v>
      </c>
      <c r="C961" s="67">
        <v>29</v>
      </c>
      <c r="D961" s="67" t="s">
        <v>360</v>
      </c>
      <c r="E961" s="71">
        <v>0.81222088343618304</v>
      </c>
      <c r="F961" s="68">
        <v>79.040667361835204</v>
      </c>
      <c r="G961" s="71">
        <v>0.78809223937133699</v>
      </c>
      <c r="H961" s="68">
        <v>49.687174139728903</v>
      </c>
      <c r="I961" s="71">
        <v>0.76226150126296199</v>
      </c>
      <c r="J961" s="68">
        <v>66.736183524504696</v>
      </c>
      <c r="K961" s="71">
        <v>0.88630890967425102</v>
      </c>
      <c r="L961" s="68">
        <v>59.541188738269</v>
      </c>
      <c r="M961" s="71"/>
      <c r="N961" s="68"/>
      <c r="O961" s="71"/>
      <c r="P961" s="68"/>
      <c r="Q961" s="71"/>
      <c r="R961" s="68"/>
    </row>
    <row r="962" spans="1:18" x14ac:dyDescent="0.2">
      <c r="A962" s="141" t="s">
        <v>2169</v>
      </c>
      <c r="B962" s="67" t="s">
        <v>2170</v>
      </c>
      <c r="C962" s="67">
        <v>29</v>
      </c>
      <c r="D962" s="67" t="s">
        <v>360</v>
      </c>
      <c r="E962" s="71">
        <v>0.83382328214259305</v>
      </c>
      <c r="F962" s="68">
        <v>84.619395203336794</v>
      </c>
      <c r="G962" s="71">
        <v>0.80215148158784</v>
      </c>
      <c r="H962" s="68">
        <v>53.910323253388903</v>
      </c>
      <c r="I962" s="71">
        <v>0.76964944036467697</v>
      </c>
      <c r="J962" s="68">
        <v>69.447340980187704</v>
      </c>
      <c r="K962" s="71">
        <v>0.92966892447526195</v>
      </c>
      <c r="L962" s="68">
        <v>79.509906152241896</v>
      </c>
      <c r="M962" s="71"/>
      <c r="N962" s="68"/>
      <c r="O962" s="71"/>
      <c r="P962" s="68"/>
      <c r="Q962" s="71"/>
      <c r="R962" s="68"/>
    </row>
    <row r="963" spans="1:18" x14ac:dyDescent="0.2">
      <c r="A963" s="141" t="s">
        <v>2171</v>
      </c>
      <c r="B963" s="67" t="s">
        <v>2172</v>
      </c>
      <c r="C963" s="67">
        <v>29</v>
      </c>
      <c r="D963" s="67" t="s">
        <v>360</v>
      </c>
      <c r="E963" s="71">
        <v>0.77344864352183695</v>
      </c>
      <c r="F963" s="68">
        <v>70.594369134515105</v>
      </c>
      <c r="G963" s="71">
        <v>0.81648039822735097</v>
      </c>
      <c r="H963" s="68">
        <v>60.0625651720542</v>
      </c>
      <c r="I963" s="71">
        <v>0.71291895379847103</v>
      </c>
      <c r="J963" s="68">
        <v>44.994786235662097</v>
      </c>
      <c r="K963" s="71">
        <v>0.79094657853968797</v>
      </c>
      <c r="L963" s="68">
        <v>29.2492179353493</v>
      </c>
      <c r="M963" s="71"/>
      <c r="N963" s="68"/>
      <c r="O963" s="71"/>
      <c r="P963" s="68"/>
      <c r="Q963" s="71"/>
      <c r="R963" s="68"/>
    </row>
    <row r="964" spans="1:18" x14ac:dyDescent="0.2">
      <c r="A964" s="141" t="s">
        <v>2173</v>
      </c>
      <c r="B964" s="67" t="s">
        <v>2174</v>
      </c>
      <c r="C964" s="67">
        <v>29</v>
      </c>
      <c r="D964" s="67" t="s">
        <v>360</v>
      </c>
      <c r="E964" s="71">
        <v>0.84598147340857799</v>
      </c>
      <c r="F964" s="68">
        <v>87.382690302398302</v>
      </c>
      <c r="G964" s="71">
        <v>0.82505137946393103</v>
      </c>
      <c r="H964" s="68">
        <v>64.129301355578704</v>
      </c>
      <c r="I964" s="71">
        <v>0.78228763286320202</v>
      </c>
      <c r="J964" s="68">
        <v>74.556830031282601</v>
      </c>
      <c r="K964" s="71">
        <v>0.93060540789860202</v>
      </c>
      <c r="L964" s="68">
        <v>80.239833159541206</v>
      </c>
      <c r="M964" s="71"/>
      <c r="N964" s="68"/>
      <c r="O964" s="71"/>
      <c r="P964" s="68"/>
      <c r="Q964" s="71"/>
      <c r="R964" s="68"/>
    </row>
    <row r="965" spans="1:18" x14ac:dyDescent="0.2">
      <c r="A965" s="141" t="s">
        <v>484</v>
      </c>
      <c r="B965" s="67" t="s">
        <v>2175</v>
      </c>
      <c r="C965" s="67">
        <v>29</v>
      </c>
      <c r="D965" s="67" t="s">
        <v>360</v>
      </c>
      <c r="E965" s="71">
        <v>0.82661754035319401</v>
      </c>
      <c r="F965" s="68">
        <v>82.586027111574595</v>
      </c>
      <c r="G965" s="71">
        <v>0.77811648883869799</v>
      </c>
      <c r="H965" s="68">
        <v>45.881126173097002</v>
      </c>
      <c r="I965" s="71">
        <v>0.76877138056107397</v>
      </c>
      <c r="J965" s="68">
        <v>69.1345151199166</v>
      </c>
      <c r="K965" s="71">
        <v>0.93296475165980997</v>
      </c>
      <c r="L965" s="68">
        <v>81.647549530761196</v>
      </c>
      <c r="M965" s="71"/>
      <c r="N965" s="68"/>
      <c r="O965" s="71"/>
      <c r="P965" s="68"/>
      <c r="Q965" s="71"/>
      <c r="R965" s="68"/>
    </row>
    <row r="966" spans="1:18" x14ac:dyDescent="0.2">
      <c r="A966" s="141" t="s">
        <v>2176</v>
      </c>
      <c r="B966" s="67" t="s">
        <v>2177</v>
      </c>
      <c r="C966" s="67">
        <v>29</v>
      </c>
      <c r="D966" s="67" t="s">
        <v>360</v>
      </c>
      <c r="E966" s="71">
        <v>0.82032556620974595</v>
      </c>
      <c r="F966" s="68">
        <v>81.021897810219002</v>
      </c>
      <c r="G966" s="71">
        <v>0.78311619069053995</v>
      </c>
      <c r="H966" s="68">
        <v>47.601668404588096</v>
      </c>
      <c r="I966" s="71">
        <v>0.75728163317050301</v>
      </c>
      <c r="J966" s="68">
        <v>64.807090719499499</v>
      </c>
      <c r="K966" s="71">
        <v>0.920578874768196</v>
      </c>
      <c r="L966" s="68">
        <v>75.703858185610002</v>
      </c>
      <c r="M966" s="71"/>
      <c r="N966" s="68"/>
      <c r="O966" s="71"/>
      <c r="P966" s="68"/>
      <c r="Q966" s="71"/>
      <c r="R966" s="68"/>
    </row>
    <row r="967" spans="1:18" x14ac:dyDescent="0.2">
      <c r="A967" s="141" t="s">
        <v>2178</v>
      </c>
      <c r="B967" s="67" t="s">
        <v>2179</v>
      </c>
      <c r="C967" s="67">
        <v>29</v>
      </c>
      <c r="D967" s="67" t="s">
        <v>360</v>
      </c>
      <c r="E967" s="71">
        <v>0.78783781636863104</v>
      </c>
      <c r="F967" s="68">
        <v>73.461939520333701</v>
      </c>
      <c r="G967" s="71">
        <v>0.70302723387357302</v>
      </c>
      <c r="H967" s="68">
        <v>26.120959332638201</v>
      </c>
      <c r="I967" s="71">
        <v>0.74055099190419604</v>
      </c>
      <c r="J967" s="68">
        <v>57.194994786235704</v>
      </c>
      <c r="K967" s="71">
        <v>0.91993522332812505</v>
      </c>
      <c r="L967" s="68">
        <v>75.4953076120959</v>
      </c>
      <c r="M967" s="71"/>
      <c r="N967" s="68"/>
      <c r="O967" s="71"/>
      <c r="P967" s="68"/>
      <c r="Q967" s="71"/>
      <c r="R967" s="68"/>
    </row>
    <row r="968" spans="1:18" x14ac:dyDescent="0.2">
      <c r="A968" s="141" t="s">
        <v>2180</v>
      </c>
      <c r="B968" s="67" t="s">
        <v>2181</v>
      </c>
      <c r="C968" s="67">
        <v>29</v>
      </c>
      <c r="D968" s="67" t="s">
        <v>360</v>
      </c>
      <c r="E968" s="71">
        <v>0.84437309663354598</v>
      </c>
      <c r="F968" s="68">
        <v>87.122002085505699</v>
      </c>
      <c r="G968" s="71">
        <v>0.75596688345274698</v>
      </c>
      <c r="H968" s="68">
        <v>39.051094890511003</v>
      </c>
      <c r="I968" s="71">
        <v>0.73994660299770498</v>
      </c>
      <c r="J968" s="68">
        <v>56.8821689259645</v>
      </c>
      <c r="K968" s="71">
        <v>0.88157890008373296</v>
      </c>
      <c r="L968" s="68">
        <v>57.559958289885301</v>
      </c>
      <c r="M968" s="71"/>
      <c r="N968" s="68"/>
      <c r="O968" s="71"/>
      <c r="P968" s="68"/>
      <c r="Q968" s="71">
        <v>1</v>
      </c>
      <c r="R968" s="68">
        <v>100</v>
      </c>
    </row>
    <row r="969" spans="1:18" x14ac:dyDescent="0.2">
      <c r="A969" s="141" t="s">
        <v>2182</v>
      </c>
      <c r="B969" s="67" t="s">
        <v>2183</v>
      </c>
      <c r="C969" s="67">
        <v>29</v>
      </c>
      <c r="D969" s="67" t="s">
        <v>360</v>
      </c>
      <c r="E969" s="71">
        <v>0.60641177420492598</v>
      </c>
      <c r="F969" s="68">
        <v>31.126173096976</v>
      </c>
      <c r="G969" s="71">
        <v>0.81037131788172301</v>
      </c>
      <c r="H969" s="68">
        <v>57.4035453597497</v>
      </c>
      <c r="I969" s="71">
        <v>0.735980743764859</v>
      </c>
      <c r="J969" s="68">
        <v>55.474452554744502</v>
      </c>
      <c r="K969" s="71">
        <v>0.87929503517312002</v>
      </c>
      <c r="L969" s="68">
        <v>56.777893639207498</v>
      </c>
      <c r="M969" s="71"/>
      <c r="N969" s="68"/>
      <c r="O969" s="71"/>
      <c r="P969" s="68"/>
      <c r="Q969" s="71">
        <v>0</v>
      </c>
      <c r="R969" s="68">
        <v>74.489795918367307</v>
      </c>
    </row>
    <row r="970" spans="1:18" x14ac:dyDescent="0.2">
      <c r="A970" s="141" t="s">
        <v>2184</v>
      </c>
      <c r="B970" s="67" t="s">
        <v>2185</v>
      </c>
      <c r="C970" s="67">
        <v>29</v>
      </c>
      <c r="D970" s="67" t="s">
        <v>360</v>
      </c>
      <c r="E970" s="71">
        <v>0.61583181455735703</v>
      </c>
      <c r="F970" s="68">
        <v>33.733055265902003</v>
      </c>
      <c r="G970" s="71">
        <v>0.82209174472487001</v>
      </c>
      <c r="H970" s="68">
        <v>62.460896767466103</v>
      </c>
      <c r="I970" s="71">
        <v>0.78939614808259595</v>
      </c>
      <c r="J970" s="68">
        <v>76.850886339937404</v>
      </c>
      <c r="K970" s="71">
        <v>0.85183936542196104</v>
      </c>
      <c r="L970" s="68">
        <v>46.923879040667401</v>
      </c>
      <c r="M970" s="71"/>
      <c r="N970" s="68"/>
      <c r="O970" s="71"/>
      <c r="P970" s="68"/>
      <c r="Q970" s="71">
        <v>0</v>
      </c>
      <c r="R970" s="68">
        <v>74.489795918367307</v>
      </c>
    </row>
    <row r="971" spans="1:18" x14ac:dyDescent="0.2">
      <c r="A971" s="141" t="s">
        <v>2186</v>
      </c>
      <c r="B971" s="67" t="s">
        <v>2187</v>
      </c>
      <c r="C971" s="67">
        <v>29</v>
      </c>
      <c r="D971" s="67" t="s">
        <v>360</v>
      </c>
      <c r="E971" s="71">
        <v>0.60922166723443505</v>
      </c>
      <c r="F971" s="68">
        <v>31.6475495307612</v>
      </c>
      <c r="G971" s="71">
        <v>0.79469087485380197</v>
      </c>
      <c r="H971" s="68">
        <v>51.459854014598498</v>
      </c>
      <c r="I971" s="71">
        <v>0.76305620358905002</v>
      </c>
      <c r="J971" s="68">
        <v>66.9968717413973</v>
      </c>
      <c r="K971" s="71">
        <v>0.87913959049488999</v>
      </c>
      <c r="L971" s="68">
        <v>56.725755995828997</v>
      </c>
      <c r="M971" s="71"/>
      <c r="N971" s="68"/>
      <c r="O971" s="71"/>
      <c r="P971" s="68"/>
      <c r="Q971" s="71">
        <v>0</v>
      </c>
      <c r="R971" s="68">
        <v>74.489795918367307</v>
      </c>
    </row>
    <row r="972" spans="1:18" x14ac:dyDescent="0.2">
      <c r="A972" s="141" t="s">
        <v>2188</v>
      </c>
      <c r="B972" s="67" t="s">
        <v>2189</v>
      </c>
      <c r="C972" s="67">
        <v>29</v>
      </c>
      <c r="D972" s="67" t="s">
        <v>360</v>
      </c>
      <c r="E972" s="71">
        <v>0.61995693599383295</v>
      </c>
      <c r="F972" s="68">
        <v>35.036496350364999</v>
      </c>
      <c r="G972" s="71">
        <v>0.79912445322972303</v>
      </c>
      <c r="H972" s="68">
        <v>53.023983315954098</v>
      </c>
      <c r="I972" s="71">
        <v>0.77836462707376297</v>
      </c>
      <c r="J972" s="68">
        <v>73.3576642335766</v>
      </c>
      <c r="K972" s="71">
        <v>0.90233866367184401</v>
      </c>
      <c r="L972" s="68">
        <v>67.518248175182507</v>
      </c>
      <c r="M972" s="71"/>
      <c r="N972" s="68"/>
      <c r="O972" s="71"/>
      <c r="P972" s="68"/>
      <c r="Q972" s="71">
        <v>0</v>
      </c>
      <c r="R972" s="68">
        <v>74.489795918367307</v>
      </c>
    </row>
    <row r="973" spans="1:18" x14ac:dyDescent="0.2">
      <c r="A973" s="141" t="s">
        <v>2190</v>
      </c>
      <c r="B973" s="67" t="s">
        <v>2191</v>
      </c>
      <c r="C973" s="67">
        <v>29</v>
      </c>
      <c r="D973" s="67" t="s">
        <v>360</v>
      </c>
      <c r="E973" s="71">
        <v>0.62324866672688395</v>
      </c>
      <c r="F973" s="68">
        <v>36.287799791449402</v>
      </c>
      <c r="G973" s="71">
        <v>0.82299742267718101</v>
      </c>
      <c r="H973" s="68">
        <v>62.982273201251303</v>
      </c>
      <c r="I973" s="71">
        <v>0.77552102595555295</v>
      </c>
      <c r="J973" s="68">
        <v>72.054223149113696</v>
      </c>
      <c r="K973" s="71">
        <v>0.89447621827480295</v>
      </c>
      <c r="L973" s="68">
        <v>63.451511991658002</v>
      </c>
      <c r="M973" s="71"/>
      <c r="N973" s="68"/>
      <c r="O973" s="71"/>
      <c r="P973" s="68"/>
      <c r="Q973" s="71">
        <v>0</v>
      </c>
      <c r="R973" s="68">
        <v>74.489795918367307</v>
      </c>
    </row>
    <row r="974" spans="1:18" x14ac:dyDescent="0.2">
      <c r="A974" s="141" t="s">
        <v>1188</v>
      </c>
      <c r="B974" s="67" t="s">
        <v>2192</v>
      </c>
      <c r="C974" s="67">
        <v>29</v>
      </c>
      <c r="D974" s="67" t="s">
        <v>360</v>
      </c>
      <c r="E974" s="71">
        <v>0.836913248279334</v>
      </c>
      <c r="F974" s="68">
        <v>85.401459854014604</v>
      </c>
      <c r="G974" s="71">
        <v>0.81284486500028597</v>
      </c>
      <c r="H974" s="68">
        <v>58.185610010427503</v>
      </c>
      <c r="I974" s="71">
        <v>0.79871071655509496</v>
      </c>
      <c r="J974" s="68">
        <v>80.239833159541206</v>
      </c>
      <c r="K974" s="71">
        <v>0.89918416328262096</v>
      </c>
      <c r="L974" s="68">
        <v>66.058394160583902</v>
      </c>
      <c r="M974" s="71"/>
      <c r="N974" s="68"/>
      <c r="O974" s="71"/>
      <c r="P974" s="68"/>
      <c r="Q974" s="71"/>
      <c r="R974" s="68"/>
    </row>
    <row r="975" spans="1:18" x14ac:dyDescent="0.2">
      <c r="A975" s="141" t="s">
        <v>2193</v>
      </c>
      <c r="B975" s="67" t="s">
        <v>2194</v>
      </c>
      <c r="C975" s="67">
        <v>29</v>
      </c>
      <c r="D975" s="67" t="s">
        <v>360</v>
      </c>
      <c r="E975" s="71">
        <v>0.64420573874934595</v>
      </c>
      <c r="F975" s="68">
        <v>43.169968717414001</v>
      </c>
      <c r="G975" s="71">
        <v>0.84857979404117301</v>
      </c>
      <c r="H975" s="68">
        <v>75.4953076120959</v>
      </c>
      <c r="I975" s="71">
        <v>0.79410447047654997</v>
      </c>
      <c r="J975" s="68">
        <v>78.519290928050097</v>
      </c>
      <c r="K975" s="71">
        <v>0.93413869047966103</v>
      </c>
      <c r="L975" s="68">
        <v>82.273201251303405</v>
      </c>
      <c r="M975" s="71"/>
      <c r="N975" s="68"/>
      <c r="O975" s="71"/>
      <c r="P975" s="68"/>
      <c r="Q975" s="71">
        <v>0</v>
      </c>
      <c r="R975" s="68">
        <v>74.489795918367307</v>
      </c>
    </row>
    <row r="976" spans="1:18" x14ac:dyDescent="0.2">
      <c r="A976" s="141" t="s">
        <v>1137</v>
      </c>
      <c r="B976" s="67" t="s">
        <v>2195</v>
      </c>
      <c r="C976" s="67">
        <v>29</v>
      </c>
      <c r="D976" s="67" t="s">
        <v>360</v>
      </c>
      <c r="E976" s="71">
        <v>0.88188311956314502</v>
      </c>
      <c r="F976" s="68">
        <v>95.099061522419206</v>
      </c>
      <c r="G976" s="71">
        <v>0.88226177623574198</v>
      </c>
      <c r="H976" s="68">
        <v>88.425443169968702</v>
      </c>
      <c r="I976" s="71">
        <v>0.75211383762066997</v>
      </c>
      <c r="J976" s="68">
        <v>63.347236704900901</v>
      </c>
      <c r="K976" s="71">
        <v>0.89315686439616904</v>
      </c>
      <c r="L976" s="68">
        <v>62.565172054223098</v>
      </c>
      <c r="M976" s="71"/>
      <c r="N976" s="68"/>
      <c r="O976" s="71"/>
      <c r="P976" s="68"/>
      <c r="Q976" s="71">
        <v>1</v>
      </c>
      <c r="R976" s="68">
        <v>100</v>
      </c>
    </row>
    <row r="977" spans="1:18" x14ac:dyDescent="0.2">
      <c r="A977" s="141" t="s">
        <v>2196</v>
      </c>
      <c r="B977" s="67" t="s">
        <v>2197</v>
      </c>
      <c r="C977" s="67">
        <v>29</v>
      </c>
      <c r="D977" s="67" t="s">
        <v>360</v>
      </c>
      <c r="E977" s="71">
        <v>0.63374541511122495</v>
      </c>
      <c r="F977" s="68">
        <v>40.302398331595398</v>
      </c>
      <c r="G977" s="71">
        <v>0.86685704410853304</v>
      </c>
      <c r="H977" s="68">
        <v>83.368091762252305</v>
      </c>
      <c r="I977" s="71">
        <v>0.78379467144721504</v>
      </c>
      <c r="J977" s="68">
        <v>75.130344108446295</v>
      </c>
      <c r="K977" s="71">
        <v>0.88432994488915095</v>
      </c>
      <c r="L977" s="68">
        <v>58.5505735140772</v>
      </c>
      <c r="M977" s="71"/>
      <c r="N977" s="68"/>
      <c r="O977" s="71"/>
      <c r="P977" s="68"/>
      <c r="Q977" s="71">
        <v>0</v>
      </c>
      <c r="R977" s="68">
        <v>74.489795918367307</v>
      </c>
    </row>
    <row r="978" spans="1:18" x14ac:dyDescent="0.2">
      <c r="A978" s="141" t="s">
        <v>2198</v>
      </c>
      <c r="B978" s="67" t="s">
        <v>2199</v>
      </c>
      <c r="C978" s="67">
        <v>29</v>
      </c>
      <c r="D978" s="67" t="s">
        <v>360</v>
      </c>
      <c r="E978" s="71">
        <v>0.65902335217698804</v>
      </c>
      <c r="F978" s="68">
        <v>47.028154327424403</v>
      </c>
      <c r="G978" s="71">
        <v>0.87675497342670405</v>
      </c>
      <c r="H978" s="68">
        <v>86.809176225234594</v>
      </c>
      <c r="I978" s="71">
        <v>0.82835929612719705</v>
      </c>
      <c r="J978" s="68">
        <v>86.861313868613095</v>
      </c>
      <c r="K978" s="71">
        <v>0.93097913915404995</v>
      </c>
      <c r="L978" s="68">
        <v>80.448383733055294</v>
      </c>
      <c r="M978" s="71"/>
      <c r="N978" s="68"/>
      <c r="O978" s="71"/>
      <c r="P978" s="68"/>
      <c r="Q978" s="71">
        <v>0</v>
      </c>
      <c r="R978" s="68">
        <v>74.489795918367307</v>
      </c>
    </row>
    <row r="979" spans="1:18" x14ac:dyDescent="0.2">
      <c r="A979" s="141" t="s">
        <v>2200</v>
      </c>
      <c r="B979" s="67" t="s">
        <v>2201</v>
      </c>
      <c r="C979" s="67">
        <v>37</v>
      </c>
      <c r="D979" s="67" t="s">
        <v>360</v>
      </c>
      <c r="E979" s="71">
        <v>0.65337199187738004</v>
      </c>
      <c r="F979" s="68">
        <v>45.568300312825897</v>
      </c>
      <c r="G979" s="71">
        <v>0.761787045197863</v>
      </c>
      <c r="H979" s="68">
        <v>40.667361835245003</v>
      </c>
      <c r="I979" s="71">
        <v>0.83489912686145396</v>
      </c>
      <c r="J979" s="68">
        <v>88.008342022940596</v>
      </c>
      <c r="K979" s="71">
        <v>0.941876154858585</v>
      </c>
      <c r="L979" s="68">
        <v>85.818561001042795</v>
      </c>
      <c r="M979" s="71">
        <v>0.72829763246899704</v>
      </c>
      <c r="N979" s="68">
        <v>51.301684532925002</v>
      </c>
      <c r="O979" s="71"/>
      <c r="P979" s="68"/>
      <c r="Q979" s="71">
        <v>0</v>
      </c>
      <c r="R979" s="68">
        <v>74.489795918367307</v>
      </c>
    </row>
    <row r="980" spans="1:18" x14ac:dyDescent="0.2">
      <c r="A980" s="141" t="s">
        <v>2202</v>
      </c>
      <c r="B980" s="67" t="s">
        <v>2203</v>
      </c>
      <c r="C980" s="67">
        <v>29</v>
      </c>
      <c r="D980" s="67" t="s">
        <v>360</v>
      </c>
      <c r="E980" s="71">
        <v>0.65619163630375399</v>
      </c>
      <c r="F980" s="68">
        <v>46.141814389989598</v>
      </c>
      <c r="G980" s="71">
        <v>0.75933715347041897</v>
      </c>
      <c r="H980" s="68">
        <v>39.728884254431698</v>
      </c>
      <c r="I980" s="71">
        <v>0.89305727872761498</v>
      </c>
      <c r="J980" s="68">
        <v>93.795620437956202</v>
      </c>
      <c r="K980" s="71">
        <v>0.97237211301698401</v>
      </c>
      <c r="L980" s="68">
        <v>95.7247132429614</v>
      </c>
      <c r="M980" s="71"/>
      <c r="N980" s="68"/>
      <c r="O980" s="71"/>
      <c r="P980" s="68"/>
      <c r="Q980" s="71">
        <v>0</v>
      </c>
      <c r="R980" s="68">
        <v>74.489795918367307</v>
      </c>
    </row>
    <row r="981" spans="1:18" x14ac:dyDescent="0.2">
      <c r="A981" s="141" t="s">
        <v>2204</v>
      </c>
      <c r="B981" s="67" t="s">
        <v>2205</v>
      </c>
      <c r="C981" s="67">
        <v>29</v>
      </c>
      <c r="D981" s="67" t="s">
        <v>360</v>
      </c>
      <c r="E981" s="71">
        <v>0.53902792645150499</v>
      </c>
      <c r="F981" s="68">
        <v>13.347236704900901</v>
      </c>
      <c r="G981" s="71">
        <v>0.78497860033128097</v>
      </c>
      <c r="H981" s="68">
        <v>48.331595411887399</v>
      </c>
      <c r="I981" s="71">
        <v>0.72498019414308501</v>
      </c>
      <c r="J981" s="68">
        <v>50.260688216892603</v>
      </c>
      <c r="K981" s="71">
        <v>0.86757735896209598</v>
      </c>
      <c r="L981" s="68">
        <v>52.189781021897801</v>
      </c>
      <c r="M981" s="71">
        <v>0.31760347882106599</v>
      </c>
      <c r="N981" s="68">
        <v>9.4946401225114894</v>
      </c>
      <c r="O981" s="71"/>
      <c r="P981" s="68"/>
      <c r="Q981" s="71">
        <v>0</v>
      </c>
      <c r="R981" s="68">
        <v>74.489795918367307</v>
      </c>
    </row>
    <row r="982" spans="1:18" x14ac:dyDescent="0.2">
      <c r="A982" s="141" t="s">
        <v>2206</v>
      </c>
      <c r="B982" s="67" t="s">
        <v>2207</v>
      </c>
      <c r="C982" s="67">
        <v>37</v>
      </c>
      <c r="D982" s="67" t="s">
        <v>360</v>
      </c>
      <c r="E982" s="71">
        <v>0.56934377746223697</v>
      </c>
      <c r="F982" s="68">
        <v>20.7507820646507</v>
      </c>
      <c r="G982" s="71">
        <v>0.50956372929277005</v>
      </c>
      <c r="H982" s="68">
        <v>2.7632950990615202</v>
      </c>
      <c r="I982" s="71">
        <v>0.78663258080519305</v>
      </c>
      <c r="J982" s="68">
        <v>76.173096976016694</v>
      </c>
      <c r="K982" s="71">
        <v>0.92691168979173799</v>
      </c>
      <c r="L982" s="68">
        <v>78.154327424400407</v>
      </c>
      <c r="M982" s="71">
        <v>0.62361088742148496</v>
      </c>
      <c r="N982" s="68">
        <v>37.212863705972403</v>
      </c>
      <c r="O982" s="71"/>
      <c r="P982" s="68"/>
      <c r="Q982" s="71">
        <v>0</v>
      </c>
      <c r="R982" s="68">
        <v>74.489795918367307</v>
      </c>
    </row>
    <row r="983" spans="1:18" x14ac:dyDescent="0.2">
      <c r="A983" s="141" t="s">
        <v>2208</v>
      </c>
      <c r="B983" s="67" t="s">
        <v>2209</v>
      </c>
      <c r="C983" s="67">
        <v>27</v>
      </c>
      <c r="D983" s="67" t="s">
        <v>360</v>
      </c>
      <c r="E983" s="71">
        <v>0.30879766436837702</v>
      </c>
      <c r="F983" s="68">
        <v>0.41710114702815398</v>
      </c>
      <c r="G983" s="71">
        <v>0.2</v>
      </c>
      <c r="H983" s="68">
        <v>0.41710114702815398</v>
      </c>
      <c r="I983" s="71">
        <v>0.38062070474440002</v>
      </c>
      <c r="J983" s="68">
        <v>0.15641293013555799</v>
      </c>
      <c r="K983" s="71">
        <v>0.65456995272910801</v>
      </c>
      <c r="L983" s="68">
        <v>5.6830031282586004</v>
      </c>
      <c r="M983" s="71"/>
      <c r="N983" s="68"/>
      <c r="O983" s="71"/>
      <c r="P983" s="68"/>
      <c r="Q983" s="71">
        <v>0</v>
      </c>
      <c r="R983" s="68">
        <v>74.489795918367307</v>
      </c>
    </row>
    <row r="984" spans="1:18" x14ac:dyDescent="0.2">
      <c r="A984" s="141" t="s">
        <v>2210</v>
      </c>
      <c r="B984" s="67" t="s">
        <v>2211</v>
      </c>
      <c r="C984" s="67">
        <v>29</v>
      </c>
      <c r="D984" s="67" t="s">
        <v>360</v>
      </c>
      <c r="E984" s="71">
        <v>0.38505058005267101</v>
      </c>
      <c r="F984" s="68">
        <v>0.93847758081334698</v>
      </c>
      <c r="G984" s="71">
        <v>0.44879321823435703</v>
      </c>
      <c r="H984" s="68">
        <v>2.0333680917622501</v>
      </c>
      <c r="I984" s="71">
        <v>0.45277182009467498</v>
      </c>
      <c r="J984" s="68">
        <v>0.57351407716371205</v>
      </c>
      <c r="K984" s="71">
        <v>0.63863728188165403</v>
      </c>
      <c r="L984" s="68">
        <v>4.3795620437956204</v>
      </c>
      <c r="M984" s="71"/>
      <c r="N984" s="68"/>
      <c r="O984" s="71"/>
      <c r="P984" s="68"/>
      <c r="Q984" s="71">
        <v>0</v>
      </c>
      <c r="R984" s="68">
        <v>74.489795918367307</v>
      </c>
    </row>
    <row r="985" spans="1:18" x14ac:dyDescent="0.2">
      <c r="A985" s="141" t="s">
        <v>2212</v>
      </c>
      <c r="B985" s="67" t="s">
        <v>2213</v>
      </c>
      <c r="C985" s="67">
        <v>29</v>
      </c>
      <c r="D985" s="67" t="s">
        <v>360</v>
      </c>
      <c r="E985" s="71">
        <v>0.29853217875306198</v>
      </c>
      <c r="F985" s="68">
        <v>0.36496350364963498</v>
      </c>
      <c r="G985" s="71">
        <v>0.18621099743838401</v>
      </c>
      <c r="H985" s="68">
        <v>0.31282586027111597</v>
      </c>
      <c r="I985" s="71">
        <v>0.29520853043864198</v>
      </c>
      <c r="J985" s="68">
        <v>5.2137643378519297E-2</v>
      </c>
      <c r="K985" s="71">
        <v>0.71270918713522402</v>
      </c>
      <c r="L985" s="68">
        <v>13.2950990615224</v>
      </c>
      <c r="M985" s="71"/>
      <c r="N985" s="68"/>
      <c r="O985" s="71"/>
      <c r="P985" s="68"/>
      <c r="Q985" s="71">
        <v>0</v>
      </c>
      <c r="R985" s="68">
        <v>74.489795918367307</v>
      </c>
    </row>
    <row r="986" spans="1:18" x14ac:dyDescent="0.2">
      <c r="A986" s="141" t="s">
        <v>2214</v>
      </c>
      <c r="B986" s="67" t="s">
        <v>2215</v>
      </c>
      <c r="C986" s="67">
        <v>29</v>
      </c>
      <c r="D986" s="67" t="s">
        <v>360</v>
      </c>
      <c r="E986" s="71">
        <v>0.62976454143717897</v>
      </c>
      <c r="F986" s="68">
        <v>38.581856100104297</v>
      </c>
      <c r="G986" s="71">
        <v>0.55367916242454696</v>
      </c>
      <c r="H986" s="68">
        <v>3.8581856100104299</v>
      </c>
      <c r="I986" s="71">
        <v>0.58245737272604403</v>
      </c>
      <c r="J986" s="68">
        <v>6.5693430656934302</v>
      </c>
      <c r="K986" s="71">
        <v>0.75315708916094604</v>
      </c>
      <c r="L986" s="68">
        <v>21.063607924921801</v>
      </c>
      <c r="M986" s="71"/>
      <c r="N986" s="68"/>
      <c r="O986" s="71"/>
      <c r="P986" s="68"/>
      <c r="Q986" s="71"/>
      <c r="R986" s="68"/>
    </row>
    <row r="987" spans="1:18" x14ac:dyDescent="0.2">
      <c r="A987" s="141" t="s">
        <v>2216</v>
      </c>
      <c r="B987" s="67" t="s">
        <v>2217</v>
      </c>
      <c r="C987" s="67">
        <v>29</v>
      </c>
      <c r="D987" s="67" t="s">
        <v>360</v>
      </c>
      <c r="E987" s="71">
        <v>0.73808752984203596</v>
      </c>
      <c r="F987" s="68">
        <v>64.337851929092807</v>
      </c>
      <c r="G987" s="71">
        <v>0.82779712417003504</v>
      </c>
      <c r="H987" s="68">
        <v>65.484880083420194</v>
      </c>
      <c r="I987" s="71">
        <v>0.66048821940008695</v>
      </c>
      <c r="J987" s="68">
        <v>25.860271115745601</v>
      </c>
      <c r="K987" s="71">
        <v>0.72597724595598701</v>
      </c>
      <c r="L987" s="68">
        <v>15.5891553701773</v>
      </c>
      <c r="M987" s="71"/>
      <c r="N987" s="68"/>
      <c r="O987" s="71"/>
      <c r="P987" s="68"/>
      <c r="Q987" s="71"/>
      <c r="R987" s="68"/>
    </row>
    <row r="988" spans="1:18" x14ac:dyDescent="0.2">
      <c r="A988" s="141" t="s">
        <v>2218</v>
      </c>
      <c r="B988" s="67" t="s">
        <v>2219</v>
      </c>
      <c r="C988" s="67">
        <v>29</v>
      </c>
      <c r="D988" s="67" t="s">
        <v>360</v>
      </c>
      <c r="E988" s="71">
        <v>0.55855550588820202</v>
      </c>
      <c r="F988" s="68">
        <v>17.987486965589198</v>
      </c>
      <c r="G988" s="71">
        <v>0.79860458283070301</v>
      </c>
      <c r="H988" s="68">
        <v>52.763295099061502</v>
      </c>
      <c r="I988" s="71">
        <v>0.67121600790261904</v>
      </c>
      <c r="J988" s="68">
        <v>29.614181438999001</v>
      </c>
      <c r="K988" s="71">
        <v>0.76440143281948703</v>
      </c>
      <c r="L988" s="68">
        <v>23.514077163712201</v>
      </c>
      <c r="M988" s="71"/>
      <c r="N988" s="68"/>
      <c r="O988" s="71"/>
      <c r="P988" s="68"/>
      <c r="Q988" s="71">
        <v>0</v>
      </c>
      <c r="R988" s="68">
        <v>74.489795918367307</v>
      </c>
    </row>
    <row r="989" spans="1:18" x14ac:dyDescent="0.2">
      <c r="A989" s="141" t="s">
        <v>1164</v>
      </c>
      <c r="B989" s="67" t="s">
        <v>2220</v>
      </c>
      <c r="C989" s="67">
        <v>29</v>
      </c>
      <c r="D989" s="67" t="s">
        <v>360</v>
      </c>
      <c r="E989" s="71">
        <v>0.57433253720073196</v>
      </c>
      <c r="F989" s="68">
        <v>22.262773722627699</v>
      </c>
      <c r="G989" s="71">
        <v>0.83985017618530799</v>
      </c>
      <c r="H989" s="68">
        <v>71.324296141814401</v>
      </c>
      <c r="I989" s="71">
        <v>0.71035261350011003</v>
      </c>
      <c r="J989" s="68">
        <v>43.952033368091797</v>
      </c>
      <c r="K989" s="71">
        <v>0.74712735911751105</v>
      </c>
      <c r="L989" s="68">
        <v>19.1866527632951</v>
      </c>
      <c r="M989" s="71"/>
      <c r="N989" s="68"/>
      <c r="O989" s="71"/>
      <c r="P989" s="68"/>
      <c r="Q989" s="71">
        <v>0</v>
      </c>
      <c r="R989" s="68">
        <v>74.489795918367307</v>
      </c>
    </row>
    <row r="990" spans="1:18" x14ac:dyDescent="0.2">
      <c r="A990" s="141" t="s">
        <v>1067</v>
      </c>
      <c r="B990" s="67" t="s">
        <v>2221</v>
      </c>
      <c r="C990" s="67">
        <v>29</v>
      </c>
      <c r="D990" s="67" t="s">
        <v>360</v>
      </c>
      <c r="E990" s="71">
        <v>0.57598498581047697</v>
      </c>
      <c r="F990" s="68">
        <v>22.679874869655901</v>
      </c>
      <c r="G990" s="71">
        <v>0.85078597784437004</v>
      </c>
      <c r="H990" s="68">
        <v>76.329509906152197</v>
      </c>
      <c r="I990" s="71">
        <v>0.73006426028736604</v>
      </c>
      <c r="J990" s="68">
        <v>52.450469238790397</v>
      </c>
      <c r="K990" s="71">
        <v>0.72308970511017201</v>
      </c>
      <c r="L990" s="68">
        <v>15.0156412930136</v>
      </c>
      <c r="M990" s="71"/>
      <c r="N990" s="68"/>
      <c r="O990" s="71"/>
      <c r="P990" s="68"/>
      <c r="Q990" s="71">
        <v>0</v>
      </c>
      <c r="R990" s="68">
        <v>74.489795918367307</v>
      </c>
    </row>
    <row r="991" spans="1:18" x14ac:dyDescent="0.2">
      <c r="A991" s="141" t="s">
        <v>2222</v>
      </c>
      <c r="B991" s="67" t="s">
        <v>2223</v>
      </c>
      <c r="C991" s="67">
        <v>29</v>
      </c>
      <c r="D991" s="67" t="s">
        <v>360</v>
      </c>
      <c r="E991" s="71">
        <v>0.73713142505102403</v>
      </c>
      <c r="F991" s="68">
        <v>64.181438998957205</v>
      </c>
      <c r="G991" s="71">
        <v>0.83255074628086401</v>
      </c>
      <c r="H991" s="68">
        <v>67.883211678832097</v>
      </c>
      <c r="I991" s="71">
        <v>0.71652544670784102</v>
      </c>
      <c r="J991" s="68">
        <v>46.611053180396198</v>
      </c>
      <c r="K991" s="71">
        <v>0.66231808216436805</v>
      </c>
      <c r="L991" s="68">
        <v>6.67361835245047</v>
      </c>
      <c r="M991" s="71"/>
      <c r="N991" s="68"/>
      <c r="O991" s="71"/>
      <c r="P991" s="68"/>
      <c r="Q991" s="71"/>
      <c r="R991" s="68"/>
    </row>
    <row r="992" spans="1:18" x14ac:dyDescent="0.2">
      <c r="A992" s="141" t="s">
        <v>2224</v>
      </c>
      <c r="B992" s="67" t="s">
        <v>2225</v>
      </c>
      <c r="C992" s="67">
        <v>29</v>
      </c>
      <c r="D992" s="67" t="s">
        <v>360</v>
      </c>
      <c r="E992" s="71">
        <v>0.76667611991261697</v>
      </c>
      <c r="F992" s="68">
        <v>69.395203336809203</v>
      </c>
      <c r="G992" s="71">
        <v>0.84076399868446094</v>
      </c>
      <c r="H992" s="68">
        <v>71.793534932221107</v>
      </c>
      <c r="I992" s="71">
        <v>0.69932441176980797</v>
      </c>
      <c r="J992" s="68">
        <v>39.833159541188699</v>
      </c>
      <c r="K992" s="71">
        <v>0.75993994928358299</v>
      </c>
      <c r="L992" s="68">
        <v>22.3670490093848</v>
      </c>
      <c r="M992" s="71"/>
      <c r="N992" s="68"/>
      <c r="O992" s="71"/>
      <c r="P992" s="68"/>
      <c r="Q992" s="71"/>
      <c r="R992" s="68"/>
    </row>
    <row r="993" spans="1:18" x14ac:dyDescent="0.2">
      <c r="A993" s="141" t="s">
        <v>2226</v>
      </c>
      <c r="B993" s="67" t="s">
        <v>2227</v>
      </c>
      <c r="C993" s="67">
        <v>29</v>
      </c>
      <c r="D993" s="67" t="s">
        <v>360</v>
      </c>
      <c r="E993" s="71">
        <v>0.76375212832597295</v>
      </c>
      <c r="F993" s="68">
        <v>68.821689259645495</v>
      </c>
      <c r="G993" s="71">
        <v>0.84816198107049001</v>
      </c>
      <c r="H993" s="68">
        <v>75.338894681960397</v>
      </c>
      <c r="I993" s="71">
        <v>0.73164555699014999</v>
      </c>
      <c r="J993" s="68">
        <v>52.867570385818603</v>
      </c>
      <c r="K993" s="71">
        <v>0.71144884691727805</v>
      </c>
      <c r="L993" s="68">
        <v>12.8779979144943</v>
      </c>
      <c r="M993" s="71"/>
      <c r="N993" s="68"/>
      <c r="O993" s="71"/>
      <c r="P993" s="68"/>
      <c r="Q993" s="71"/>
      <c r="R993" s="68"/>
    </row>
    <row r="994" spans="1:18" x14ac:dyDescent="0.2">
      <c r="A994" s="141" t="s">
        <v>2228</v>
      </c>
      <c r="B994" s="67" t="s">
        <v>2229</v>
      </c>
      <c r="C994" s="67">
        <v>29</v>
      </c>
      <c r="D994" s="67" t="s">
        <v>360</v>
      </c>
      <c r="E994" s="71">
        <v>0.56344434609990601</v>
      </c>
      <c r="F994" s="68">
        <v>19.3952033368092</v>
      </c>
      <c r="G994" s="71">
        <v>0.78741861475210495</v>
      </c>
      <c r="H994" s="68">
        <v>49.4786235662148</v>
      </c>
      <c r="I994" s="71">
        <v>0.65236509830072198</v>
      </c>
      <c r="J994" s="68">
        <v>23.305526590198099</v>
      </c>
      <c r="K994" s="71">
        <v>0.81399367134679901</v>
      </c>
      <c r="L994" s="68">
        <v>34.880083420229397</v>
      </c>
      <c r="M994" s="71"/>
      <c r="N994" s="68"/>
      <c r="O994" s="71"/>
      <c r="P994" s="68"/>
      <c r="Q994" s="71">
        <v>0</v>
      </c>
      <c r="R994" s="68">
        <v>74.489795918367307</v>
      </c>
    </row>
    <row r="995" spans="1:18" x14ac:dyDescent="0.2">
      <c r="A995" s="141" t="s">
        <v>2230</v>
      </c>
      <c r="B995" s="67" t="s">
        <v>2231</v>
      </c>
      <c r="C995" s="67">
        <v>29</v>
      </c>
      <c r="D995" s="67" t="s">
        <v>360</v>
      </c>
      <c r="E995" s="71">
        <v>0.58440823302828104</v>
      </c>
      <c r="F995" s="68">
        <v>24.7132429614181</v>
      </c>
      <c r="G995" s="71">
        <v>0.80460586802783396</v>
      </c>
      <c r="H995" s="68">
        <v>55.161626694473398</v>
      </c>
      <c r="I995" s="71">
        <v>0.71354358342111002</v>
      </c>
      <c r="J995" s="68">
        <v>45.359749739311802</v>
      </c>
      <c r="K995" s="71">
        <v>0.81948348066417898</v>
      </c>
      <c r="L995" s="68">
        <v>36.287799791449402</v>
      </c>
      <c r="M995" s="71"/>
      <c r="N995" s="68"/>
      <c r="O995" s="71"/>
      <c r="P995" s="68"/>
      <c r="Q995" s="71">
        <v>0</v>
      </c>
      <c r="R995" s="68">
        <v>74.489795918367307</v>
      </c>
    </row>
    <row r="996" spans="1:18" x14ac:dyDescent="0.2">
      <c r="A996" s="141" t="s">
        <v>2232</v>
      </c>
      <c r="B996" s="67" t="s">
        <v>2233</v>
      </c>
      <c r="C996" s="67">
        <v>29</v>
      </c>
      <c r="D996" s="67" t="s">
        <v>360</v>
      </c>
      <c r="E996" s="71">
        <v>0.57005316294663799</v>
      </c>
      <c r="F996" s="68">
        <v>20.959332638164799</v>
      </c>
      <c r="G996" s="71">
        <v>0.78272734594445603</v>
      </c>
      <c r="H996" s="68">
        <v>47.393117831074001</v>
      </c>
      <c r="I996" s="71">
        <v>0.69390556446241503</v>
      </c>
      <c r="J996" s="68">
        <v>37.851929092805001</v>
      </c>
      <c r="K996" s="71">
        <v>0.80357974137968202</v>
      </c>
      <c r="L996" s="68">
        <v>32.429614181439</v>
      </c>
      <c r="M996" s="71"/>
      <c r="N996" s="68"/>
      <c r="O996" s="71"/>
      <c r="P996" s="68"/>
      <c r="Q996" s="71">
        <v>0</v>
      </c>
      <c r="R996" s="68">
        <v>74.489795918367307</v>
      </c>
    </row>
    <row r="997" spans="1:18" x14ac:dyDescent="0.2">
      <c r="A997" s="141" t="s">
        <v>2234</v>
      </c>
      <c r="B997" s="67" t="s">
        <v>2235</v>
      </c>
      <c r="C997" s="67">
        <v>29</v>
      </c>
      <c r="D997" s="67" t="s">
        <v>360</v>
      </c>
      <c r="E997" s="71">
        <v>0.57641285013576704</v>
      </c>
      <c r="F997" s="68">
        <v>22.8362877997914</v>
      </c>
      <c r="G997" s="71">
        <v>0.82716017845818801</v>
      </c>
      <c r="H997" s="68">
        <v>65.119916579770603</v>
      </c>
      <c r="I997" s="71">
        <v>0.69767254930461997</v>
      </c>
      <c r="J997" s="68">
        <v>39.468196037539101</v>
      </c>
      <c r="K997" s="71">
        <v>0.78081867278025896</v>
      </c>
      <c r="L997" s="68">
        <v>26.903023983316</v>
      </c>
      <c r="M997" s="71"/>
      <c r="N997" s="68"/>
      <c r="O997" s="71"/>
      <c r="P997" s="68"/>
      <c r="Q997" s="71">
        <v>0</v>
      </c>
      <c r="R997" s="68">
        <v>74.489795918367307</v>
      </c>
    </row>
    <row r="998" spans="1:18" x14ac:dyDescent="0.2">
      <c r="A998" s="141" t="s">
        <v>2236</v>
      </c>
      <c r="B998" s="67" t="s">
        <v>2237</v>
      </c>
      <c r="C998" s="67">
        <v>29</v>
      </c>
      <c r="D998" s="67" t="s">
        <v>360</v>
      </c>
      <c r="E998" s="71">
        <v>0.73649619624712803</v>
      </c>
      <c r="F998" s="68">
        <v>64.077163712200203</v>
      </c>
      <c r="G998" s="71">
        <v>0.82493977113444905</v>
      </c>
      <c r="H998" s="68">
        <v>64.077163712200203</v>
      </c>
      <c r="I998" s="71">
        <v>0.67200707500407697</v>
      </c>
      <c r="J998" s="68">
        <v>30.0312825860271</v>
      </c>
      <c r="K998" s="71">
        <v>0.71254174260285597</v>
      </c>
      <c r="L998" s="68">
        <v>13.1908237747654</v>
      </c>
      <c r="M998" s="71"/>
      <c r="N998" s="68"/>
      <c r="O998" s="71"/>
      <c r="P998" s="68"/>
      <c r="Q998" s="71"/>
      <c r="R998" s="68"/>
    </row>
    <row r="999" spans="1:18" x14ac:dyDescent="0.2">
      <c r="A999" s="141" t="s">
        <v>2238</v>
      </c>
      <c r="B999" s="67" t="s">
        <v>2239</v>
      </c>
      <c r="C999" s="67">
        <v>29</v>
      </c>
      <c r="D999" s="67" t="s">
        <v>360</v>
      </c>
      <c r="E999" s="71">
        <v>0.77539852208400895</v>
      </c>
      <c r="F999" s="68">
        <v>70.907194994786195</v>
      </c>
      <c r="G999" s="71">
        <v>0.82177227040279299</v>
      </c>
      <c r="H999" s="68">
        <v>62.356621480709101</v>
      </c>
      <c r="I999" s="71">
        <v>0.68710499582389695</v>
      </c>
      <c r="J999" s="68">
        <v>35.505735140771598</v>
      </c>
      <c r="K999" s="71">
        <v>0.81731830002533701</v>
      </c>
      <c r="L999" s="68">
        <v>35.557872784150199</v>
      </c>
      <c r="M999" s="71"/>
      <c r="N999" s="68"/>
      <c r="O999" s="71"/>
      <c r="P999" s="68"/>
      <c r="Q999" s="71"/>
      <c r="R999" s="68"/>
    </row>
    <row r="1000" spans="1:18" x14ac:dyDescent="0.2">
      <c r="A1000" s="141" t="s">
        <v>2240</v>
      </c>
      <c r="B1000" s="67" t="s">
        <v>2241</v>
      </c>
      <c r="C1000" s="67">
        <v>29</v>
      </c>
      <c r="D1000" s="67" t="s">
        <v>360</v>
      </c>
      <c r="E1000" s="71">
        <v>0.58530909087569905</v>
      </c>
      <c r="F1000" s="68">
        <v>25.182481751824799</v>
      </c>
      <c r="G1000" s="71">
        <v>0.85036915599026897</v>
      </c>
      <c r="H1000" s="68">
        <v>76.225234619395195</v>
      </c>
      <c r="I1000" s="71">
        <v>0.73640384758160204</v>
      </c>
      <c r="J1000" s="68">
        <v>55.735140771637099</v>
      </c>
      <c r="K1000" s="71">
        <v>0.75446335993092395</v>
      </c>
      <c r="L1000" s="68">
        <v>21.428571428571399</v>
      </c>
      <c r="M1000" s="71"/>
      <c r="N1000" s="68"/>
      <c r="O1000" s="71"/>
      <c r="P1000" s="68"/>
      <c r="Q1000" s="71">
        <v>0</v>
      </c>
      <c r="R1000" s="68">
        <v>74.489795918367307</v>
      </c>
    </row>
    <row r="1001" spans="1:18" x14ac:dyDescent="0.2">
      <c r="A1001" s="141" t="s">
        <v>2242</v>
      </c>
      <c r="B1001" s="67" t="s">
        <v>2243</v>
      </c>
      <c r="C1001" s="67">
        <v>29</v>
      </c>
      <c r="D1001" s="67" t="s">
        <v>360</v>
      </c>
      <c r="E1001" s="71">
        <v>0.59904288059640098</v>
      </c>
      <c r="F1001" s="68">
        <v>29.040667361835201</v>
      </c>
      <c r="G1001" s="71">
        <v>0.84194832424034205</v>
      </c>
      <c r="H1001" s="68">
        <v>72.158498435870698</v>
      </c>
      <c r="I1001" s="71">
        <v>0.73311184023675802</v>
      </c>
      <c r="J1001" s="68">
        <v>53.649635036496299</v>
      </c>
      <c r="K1001" s="71">
        <v>0.82111135790850398</v>
      </c>
      <c r="L1001" s="68">
        <v>36.7049009384776</v>
      </c>
      <c r="M1001" s="71"/>
      <c r="N1001" s="68"/>
      <c r="O1001" s="71"/>
      <c r="P1001" s="68"/>
      <c r="Q1001" s="71">
        <v>0</v>
      </c>
      <c r="R1001" s="68">
        <v>74.489795918367307</v>
      </c>
    </row>
    <row r="1002" spans="1:18" x14ac:dyDescent="0.2">
      <c r="A1002" s="141" t="s">
        <v>2244</v>
      </c>
      <c r="B1002" s="67" t="s">
        <v>2245</v>
      </c>
      <c r="C1002" s="67">
        <v>29</v>
      </c>
      <c r="D1002" s="67" t="s">
        <v>360</v>
      </c>
      <c r="E1002" s="71">
        <v>0.50147893355665396</v>
      </c>
      <c r="F1002" s="68">
        <v>6.4129301355578701</v>
      </c>
      <c r="G1002" s="71">
        <v>0.73748156926241104</v>
      </c>
      <c r="H1002" s="68">
        <v>34.0458811261731</v>
      </c>
      <c r="I1002" s="71">
        <v>0.61349178454848596</v>
      </c>
      <c r="J1002" s="68">
        <v>11.0531803962461</v>
      </c>
      <c r="K1002" s="71">
        <v>0.65494238041571895</v>
      </c>
      <c r="L1002" s="68">
        <v>5.7872784150156402</v>
      </c>
      <c r="M1002" s="71"/>
      <c r="N1002" s="68"/>
      <c r="O1002" s="71"/>
      <c r="P1002" s="68"/>
      <c r="Q1002" s="71">
        <v>0</v>
      </c>
      <c r="R1002" s="68">
        <v>74.489795918367307</v>
      </c>
    </row>
    <row r="1003" spans="1:18" x14ac:dyDescent="0.2">
      <c r="A1003" s="141" t="s">
        <v>2246</v>
      </c>
      <c r="B1003" s="67" t="s">
        <v>2247</v>
      </c>
      <c r="C1003" s="67">
        <v>29</v>
      </c>
      <c r="D1003" s="67" t="s">
        <v>360</v>
      </c>
      <c r="E1003" s="71">
        <v>0.61708558270352598</v>
      </c>
      <c r="F1003" s="68">
        <v>34.150156412930102</v>
      </c>
      <c r="G1003" s="71">
        <v>0.84585065092728795</v>
      </c>
      <c r="H1003" s="68">
        <v>73.983315954118893</v>
      </c>
      <c r="I1003" s="71">
        <v>0.77733473129143404</v>
      </c>
      <c r="J1003" s="68">
        <v>72.784150156412906</v>
      </c>
      <c r="K1003" s="71">
        <v>0.84515694859538304</v>
      </c>
      <c r="L1003" s="68">
        <v>44.056308654848799</v>
      </c>
      <c r="M1003" s="71"/>
      <c r="N1003" s="68"/>
      <c r="O1003" s="71"/>
      <c r="P1003" s="68"/>
      <c r="Q1003" s="71">
        <v>0</v>
      </c>
      <c r="R1003" s="68">
        <v>74.489795918367307</v>
      </c>
    </row>
    <row r="1004" spans="1:18" x14ac:dyDescent="0.2">
      <c r="A1004" s="141" t="s">
        <v>2248</v>
      </c>
      <c r="B1004" s="67" t="s">
        <v>2249</v>
      </c>
      <c r="C1004" s="67">
        <v>29</v>
      </c>
      <c r="D1004" s="67" t="s">
        <v>360</v>
      </c>
      <c r="E1004" s="71">
        <v>0.72701071312055199</v>
      </c>
      <c r="F1004" s="68">
        <v>62.617309697601698</v>
      </c>
      <c r="G1004" s="71">
        <v>0.82030422689142501</v>
      </c>
      <c r="H1004" s="68">
        <v>61.835245046923902</v>
      </c>
      <c r="I1004" s="71">
        <v>0.70107669627648606</v>
      </c>
      <c r="J1004" s="68">
        <v>40.250260688216898</v>
      </c>
      <c r="K1004" s="71">
        <v>0.659651216193745</v>
      </c>
      <c r="L1004" s="68">
        <v>6.1522419186652799</v>
      </c>
      <c r="M1004" s="71"/>
      <c r="N1004" s="68"/>
      <c r="O1004" s="71"/>
      <c r="P1004" s="68"/>
      <c r="Q1004" s="71"/>
      <c r="R1004" s="68"/>
    </row>
    <row r="1005" spans="1:18" x14ac:dyDescent="0.2">
      <c r="A1005" s="141" t="s">
        <v>2250</v>
      </c>
      <c r="B1005" s="67" t="s">
        <v>2251</v>
      </c>
      <c r="C1005" s="67">
        <v>29</v>
      </c>
      <c r="D1005" s="67" t="s">
        <v>360</v>
      </c>
      <c r="E1005" s="71">
        <v>0.56446886970594801</v>
      </c>
      <c r="F1005" s="68">
        <v>19.603753910323299</v>
      </c>
      <c r="G1005" s="71">
        <v>0.83114127799787996</v>
      </c>
      <c r="H1005" s="68">
        <v>66.9968717413973</v>
      </c>
      <c r="I1005" s="71">
        <v>0.69326563689288001</v>
      </c>
      <c r="J1005" s="68">
        <v>37.382690302398302</v>
      </c>
      <c r="K1005" s="71">
        <v>0.73346856393303095</v>
      </c>
      <c r="L1005" s="68">
        <v>16.527632950990601</v>
      </c>
      <c r="M1005" s="71"/>
      <c r="N1005" s="68"/>
      <c r="O1005" s="71"/>
      <c r="P1005" s="68"/>
      <c r="Q1005" s="71">
        <v>0</v>
      </c>
      <c r="R1005" s="68">
        <v>74.489795918367307</v>
      </c>
    </row>
    <row r="1006" spans="1:18" x14ac:dyDescent="0.2">
      <c r="A1006" s="141" t="s">
        <v>1051</v>
      </c>
      <c r="B1006" s="67" t="s">
        <v>2252</v>
      </c>
      <c r="C1006" s="67">
        <v>27</v>
      </c>
      <c r="D1006" s="67" t="s">
        <v>360</v>
      </c>
      <c r="E1006" s="71">
        <v>0.79955198618850498</v>
      </c>
      <c r="F1006" s="68">
        <v>76.016684045881107</v>
      </c>
      <c r="G1006" s="71">
        <v>0.87667104688489605</v>
      </c>
      <c r="H1006" s="68">
        <v>86.757038581856094</v>
      </c>
      <c r="I1006" s="71">
        <v>0.75824904837147</v>
      </c>
      <c r="J1006" s="68">
        <v>65.172054223149104</v>
      </c>
      <c r="K1006" s="71">
        <v>0.763735863309149</v>
      </c>
      <c r="L1006" s="68">
        <v>23.305526590198099</v>
      </c>
      <c r="M1006" s="71"/>
      <c r="N1006" s="68"/>
      <c r="O1006" s="71"/>
      <c r="P1006" s="68"/>
      <c r="Q1006" s="71"/>
      <c r="R1006" s="68"/>
    </row>
    <row r="1007" spans="1:18" x14ac:dyDescent="0.2">
      <c r="A1007" s="141" t="s">
        <v>2253</v>
      </c>
      <c r="B1007" s="67" t="s">
        <v>2254</v>
      </c>
      <c r="C1007" s="67">
        <v>29</v>
      </c>
      <c r="D1007" s="67" t="s">
        <v>360</v>
      </c>
      <c r="E1007" s="71">
        <v>0.57316972886077899</v>
      </c>
      <c r="F1007" s="68">
        <v>22.0542231491137</v>
      </c>
      <c r="G1007" s="71">
        <v>0.86178224621664801</v>
      </c>
      <c r="H1007" s="68">
        <v>81.178310740354505</v>
      </c>
      <c r="I1007" s="71">
        <v>0.71909935652769597</v>
      </c>
      <c r="J1007" s="68">
        <v>48.018769551616302</v>
      </c>
      <c r="K1007" s="71">
        <v>0.711797312698771</v>
      </c>
      <c r="L1007" s="68">
        <v>12.982273201251299</v>
      </c>
      <c r="M1007" s="71"/>
      <c r="N1007" s="68"/>
      <c r="O1007" s="71"/>
      <c r="P1007" s="68"/>
      <c r="Q1007" s="71">
        <v>0</v>
      </c>
      <c r="R1007" s="68">
        <v>74.489795918367307</v>
      </c>
    </row>
    <row r="1008" spans="1:18" x14ac:dyDescent="0.2">
      <c r="A1008" s="141" t="s">
        <v>2255</v>
      </c>
      <c r="B1008" s="67" t="s">
        <v>2256</v>
      </c>
      <c r="C1008" s="67">
        <v>29</v>
      </c>
      <c r="D1008" s="67" t="s">
        <v>360</v>
      </c>
      <c r="E1008" s="71">
        <v>0.76628129254094901</v>
      </c>
      <c r="F1008" s="68">
        <v>69.290928050052102</v>
      </c>
      <c r="G1008" s="71">
        <v>0.82791918057104796</v>
      </c>
      <c r="H1008" s="68">
        <v>65.589155370177295</v>
      </c>
      <c r="I1008" s="71">
        <v>0.70717549363990395</v>
      </c>
      <c r="J1008" s="68">
        <v>42.700729927007302</v>
      </c>
      <c r="K1008" s="71">
        <v>0.76374920341189501</v>
      </c>
      <c r="L1008" s="68">
        <v>23.3576642335766</v>
      </c>
      <c r="M1008" s="71"/>
      <c r="N1008" s="68"/>
      <c r="O1008" s="71"/>
      <c r="P1008" s="68"/>
      <c r="Q1008" s="71"/>
      <c r="R1008" s="68"/>
    </row>
    <row r="1009" spans="1:18" x14ac:dyDescent="0.2">
      <c r="A1009" s="141" t="s">
        <v>2257</v>
      </c>
      <c r="B1009" s="67" t="s">
        <v>2258</v>
      </c>
      <c r="C1009" s="67">
        <v>29</v>
      </c>
      <c r="D1009" s="67" t="s">
        <v>360</v>
      </c>
      <c r="E1009" s="71">
        <v>0.61295012042448305</v>
      </c>
      <c r="F1009" s="68">
        <v>32.690302398331603</v>
      </c>
      <c r="G1009" s="71">
        <v>0.85622027269408596</v>
      </c>
      <c r="H1009" s="68">
        <v>78.675703858185599</v>
      </c>
      <c r="I1009" s="71">
        <v>0.76641754995737699</v>
      </c>
      <c r="J1009" s="68">
        <v>68.196037539103202</v>
      </c>
      <c r="K1009" s="71">
        <v>0.82916265904646702</v>
      </c>
      <c r="L1009" s="68">
        <v>39.103232533889503</v>
      </c>
      <c r="M1009" s="71"/>
      <c r="N1009" s="68"/>
      <c r="O1009" s="71"/>
      <c r="P1009" s="68"/>
      <c r="Q1009" s="71">
        <v>0</v>
      </c>
      <c r="R1009" s="68">
        <v>74.489795918367307</v>
      </c>
    </row>
    <row r="1010" spans="1:18" x14ac:dyDescent="0.2">
      <c r="A1010" s="141" t="s">
        <v>734</v>
      </c>
      <c r="B1010" s="67" t="s">
        <v>2259</v>
      </c>
      <c r="C1010" s="67">
        <v>29</v>
      </c>
      <c r="D1010" s="67" t="s">
        <v>360</v>
      </c>
      <c r="E1010" s="71">
        <v>0.78182292336466497</v>
      </c>
      <c r="F1010" s="68">
        <v>72.419186652763301</v>
      </c>
      <c r="G1010" s="71">
        <v>0.81906356195389995</v>
      </c>
      <c r="H1010" s="68">
        <v>61.1574556830031</v>
      </c>
      <c r="I1010" s="71">
        <v>0.74720162445799598</v>
      </c>
      <c r="J1010" s="68">
        <v>60.323253388946803</v>
      </c>
      <c r="K1010" s="71">
        <v>0.77920358368209997</v>
      </c>
      <c r="L1010" s="68">
        <v>26.6423357664234</v>
      </c>
      <c r="M1010" s="71"/>
      <c r="N1010" s="68"/>
      <c r="O1010" s="71"/>
      <c r="P1010" s="68"/>
      <c r="Q1010" s="71"/>
      <c r="R1010" s="68"/>
    </row>
    <row r="1011" spans="1:18" x14ac:dyDescent="0.2">
      <c r="A1011" s="141" t="s">
        <v>2260</v>
      </c>
      <c r="B1011" s="67" t="s">
        <v>2261</v>
      </c>
      <c r="C1011" s="67">
        <v>29</v>
      </c>
      <c r="D1011" s="67" t="s">
        <v>360</v>
      </c>
      <c r="E1011" s="71">
        <v>0.53542581420425295</v>
      </c>
      <c r="F1011" s="68">
        <v>12.408759124087601</v>
      </c>
      <c r="G1011" s="71">
        <v>0.82229807641794495</v>
      </c>
      <c r="H1011" s="68">
        <v>62.617309697601698</v>
      </c>
      <c r="I1011" s="71">
        <v>0.72074875334924404</v>
      </c>
      <c r="J1011" s="68">
        <v>48.9051094890511</v>
      </c>
      <c r="K1011" s="71">
        <v>0.59865642704982203</v>
      </c>
      <c r="L1011" s="68">
        <v>1.98123044838373</v>
      </c>
      <c r="M1011" s="71"/>
      <c r="N1011" s="68"/>
      <c r="O1011" s="71"/>
      <c r="P1011" s="68"/>
      <c r="Q1011" s="71">
        <v>0</v>
      </c>
      <c r="R1011" s="68">
        <v>74.489795918367307</v>
      </c>
    </row>
    <row r="1012" spans="1:18" x14ac:dyDescent="0.2">
      <c r="A1012" s="141" t="s">
        <v>2262</v>
      </c>
      <c r="B1012" s="67" t="s">
        <v>2263</v>
      </c>
      <c r="C1012" s="67">
        <v>29</v>
      </c>
      <c r="D1012" s="67" t="s">
        <v>360</v>
      </c>
      <c r="E1012" s="71">
        <v>0.562567571634778</v>
      </c>
      <c r="F1012" s="68">
        <v>19.082377476538099</v>
      </c>
      <c r="G1012" s="71">
        <v>0.77891393985695301</v>
      </c>
      <c r="H1012" s="68">
        <v>46.089676746611097</v>
      </c>
      <c r="I1012" s="71">
        <v>0.744690006084892</v>
      </c>
      <c r="J1012" s="68">
        <v>59.124087591240901</v>
      </c>
      <c r="K1012" s="71">
        <v>0.72666634059726898</v>
      </c>
      <c r="L1012" s="68">
        <v>15.745568300312801</v>
      </c>
      <c r="M1012" s="71"/>
      <c r="N1012" s="68"/>
      <c r="O1012" s="71"/>
      <c r="P1012" s="68"/>
      <c r="Q1012" s="71">
        <v>0</v>
      </c>
      <c r="R1012" s="68">
        <v>74.489795918367307</v>
      </c>
    </row>
    <row r="1013" spans="1:18" x14ac:dyDescent="0.2">
      <c r="A1013" s="141" t="s">
        <v>2264</v>
      </c>
      <c r="B1013" s="67" t="s">
        <v>2265</v>
      </c>
      <c r="C1013" s="67">
        <v>29</v>
      </c>
      <c r="D1013" s="67" t="s">
        <v>360</v>
      </c>
      <c r="E1013" s="71">
        <v>0.52207427764441705</v>
      </c>
      <c r="F1013" s="68">
        <v>9.6976016684045891</v>
      </c>
      <c r="G1013" s="71">
        <v>0.80223285350028495</v>
      </c>
      <c r="H1013" s="68">
        <v>53.962460896767503</v>
      </c>
      <c r="I1013" s="71">
        <v>0.71861588649333796</v>
      </c>
      <c r="J1013" s="68">
        <v>47.653806047966597</v>
      </c>
      <c r="K1013" s="71">
        <v>0.56744837058404696</v>
      </c>
      <c r="L1013" s="68">
        <v>1.09489051094891</v>
      </c>
      <c r="M1013" s="71"/>
      <c r="N1013" s="68"/>
      <c r="O1013" s="71"/>
      <c r="P1013" s="68"/>
      <c r="Q1013" s="71">
        <v>0</v>
      </c>
      <c r="R1013" s="68">
        <v>74.489795918367307</v>
      </c>
    </row>
    <row r="1014" spans="1:18" x14ac:dyDescent="0.2">
      <c r="A1014" s="141" t="s">
        <v>2266</v>
      </c>
      <c r="B1014" s="67" t="s">
        <v>2267</v>
      </c>
      <c r="C1014" s="67">
        <v>29</v>
      </c>
      <c r="D1014" s="67" t="s">
        <v>360</v>
      </c>
      <c r="E1014" s="71">
        <v>0.52950971668777103</v>
      </c>
      <c r="F1014" s="68">
        <v>11.3138686131387</v>
      </c>
      <c r="G1014" s="71">
        <v>0.80557407368017298</v>
      </c>
      <c r="H1014" s="68">
        <v>55.422314911366001</v>
      </c>
      <c r="I1014" s="71">
        <v>0.71946436589039997</v>
      </c>
      <c r="J1014" s="68">
        <v>48.175182481751797</v>
      </c>
      <c r="K1014" s="71">
        <v>0.59300042718051005</v>
      </c>
      <c r="L1014" s="68">
        <v>1.7726798748696599</v>
      </c>
      <c r="M1014" s="71"/>
      <c r="N1014" s="68"/>
      <c r="O1014" s="71"/>
      <c r="P1014" s="68"/>
      <c r="Q1014" s="71">
        <v>0</v>
      </c>
      <c r="R1014" s="68">
        <v>74.489795918367307</v>
      </c>
    </row>
    <row r="1015" spans="1:18" x14ac:dyDescent="0.2">
      <c r="A1015" s="141" t="s">
        <v>2268</v>
      </c>
      <c r="B1015" s="67" t="s">
        <v>2269</v>
      </c>
      <c r="C1015" s="67">
        <v>29</v>
      </c>
      <c r="D1015" s="67" t="s">
        <v>360</v>
      </c>
      <c r="E1015" s="71">
        <v>0.556509971158613</v>
      </c>
      <c r="F1015" s="68">
        <v>17.570385818561</v>
      </c>
      <c r="G1015" s="71">
        <v>0.84457272535421601</v>
      </c>
      <c r="H1015" s="68">
        <v>73.4098018769552</v>
      </c>
      <c r="I1015" s="71">
        <v>0.70978418205723504</v>
      </c>
      <c r="J1015" s="68">
        <v>43.5870698644421</v>
      </c>
      <c r="K1015" s="71">
        <v>0.67168297722300296</v>
      </c>
      <c r="L1015" s="68">
        <v>7.8727841501564102</v>
      </c>
      <c r="M1015" s="71"/>
      <c r="N1015" s="68"/>
      <c r="O1015" s="71"/>
      <c r="P1015" s="68"/>
      <c r="Q1015" s="71">
        <v>0</v>
      </c>
      <c r="R1015" s="68">
        <v>74.489795918367307</v>
      </c>
    </row>
    <row r="1016" spans="1:18" x14ac:dyDescent="0.2">
      <c r="A1016" s="141" t="s">
        <v>2270</v>
      </c>
      <c r="B1016" s="67" t="s">
        <v>2271</v>
      </c>
      <c r="C1016" s="67">
        <v>29</v>
      </c>
      <c r="D1016" s="67" t="s">
        <v>360</v>
      </c>
      <c r="E1016" s="71">
        <v>0.80077810459405097</v>
      </c>
      <c r="F1016" s="68">
        <v>76.277372262773696</v>
      </c>
      <c r="G1016" s="71">
        <v>0.83899155480349397</v>
      </c>
      <c r="H1016" s="68">
        <v>71.115745568300298</v>
      </c>
      <c r="I1016" s="71">
        <v>0.76223441177870299</v>
      </c>
      <c r="J1016" s="68">
        <v>66.684045881126195</v>
      </c>
      <c r="K1016" s="71">
        <v>0.80110834719995705</v>
      </c>
      <c r="L1016" s="68">
        <v>31.803962460896798</v>
      </c>
      <c r="M1016" s="71"/>
      <c r="N1016" s="68"/>
      <c r="O1016" s="71"/>
      <c r="P1016" s="68"/>
      <c r="Q1016" s="71"/>
      <c r="R1016" s="68"/>
    </row>
    <row r="1017" spans="1:18" x14ac:dyDescent="0.2">
      <c r="A1017" s="141" t="s">
        <v>2272</v>
      </c>
      <c r="B1017" s="67" t="s">
        <v>2273</v>
      </c>
      <c r="C1017" s="67">
        <v>29</v>
      </c>
      <c r="D1017" s="67" t="s">
        <v>360</v>
      </c>
      <c r="E1017" s="71">
        <v>0.78064254708775105</v>
      </c>
      <c r="F1017" s="68">
        <v>72.158498435870698</v>
      </c>
      <c r="G1017" s="71">
        <v>0.84935458394151098</v>
      </c>
      <c r="H1017" s="68">
        <v>75.860271115745604</v>
      </c>
      <c r="I1017" s="71">
        <v>0.74039199527835897</v>
      </c>
      <c r="J1017" s="68">
        <v>57.090719499478602</v>
      </c>
      <c r="K1017" s="71">
        <v>0.75218106204338397</v>
      </c>
      <c r="L1017" s="68">
        <v>20.959332638164799</v>
      </c>
      <c r="M1017" s="71"/>
      <c r="N1017" s="68"/>
      <c r="O1017" s="71"/>
      <c r="P1017" s="68"/>
      <c r="Q1017" s="71"/>
      <c r="R1017" s="68"/>
    </row>
    <row r="1018" spans="1:18" x14ac:dyDescent="0.2">
      <c r="A1018" s="141" t="s">
        <v>803</v>
      </c>
      <c r="B1018" s="67" t="s">
        <v>2274</v>
      </c>
      <c r="C1018" s="67">
        <v>29</v>
      </c>
      <c r="D1018" s="67" t="s">
        <v>360</v>
      </c>
      <c r="E1018" s="71">
        <v>0.79442136422693899</v>
      </c>
      <c r="F1018" s="68">
        <v>75.130344108446295</v>
      </c>
      <c r="G1018" s="71">
        <v>0.82932405815384502</v>
      </c>
      <c r="H1018" s="68">
        <v>66.266944734098004</v>
      </c>
      <c r="I1018" s="71">
        <v>0.74290674266992496</v>
      </c>
      <c r="J1018" s="68">
        <v>58.289885297184597</v>
      </c>
      <c r="K1018" s="71">
        <v>0.81103329185704598</v>
      </c>
      <c r="L1018" s="68">
        <v>33.941605839416098</v>
      </c>
      <c r="M1018" s="71"/>
      <c r="N1018" s="68"/>
      <c r="O1018" s="71"/>
      <c r="P1018" s="68"/>
      <c r="Q1018" s="71"/>
      <c r="R1018" s="68"/>
    </row>
    <row r="1019" spans="1:18" x14ac:dyDescent="0.2">
      <c r="A1019" s="141" t="s">
        <v>2275</v>
      </c>
      <c r="B1019" s="67" t="s">
        <v>2276</v>
      </c>
      <c r="C1019" s="67">
        <v>29</v>
      </c>
      <c r="D1019" s="67" t="s">
        <v>360</v>
      </c>
      <c r="E1019" s="71">
        <v>0.62077082553437801</v>
      </c>
      <c r="F1019" s="68">
        <v>35.349322210636103</v>
      </c>
      <c r="G1019" s="71">
        <v>0.90141954799464896</v>
      </c>
      <c r="H1019" s="68">
        <v>93.482794577685098</v>
      </c>
      <c r="I1019" s="71">
        <v>0.73253922640028402</v>
      </c>
      <c r="J1019" s="68">
        <v>53.284671532846701</v>
      </c>
      <c r="K1019" s="71">
        <v>0.84912452774257896</v>
      </c>
      <c r="L1019" s="68">
        <v>45.933263816475502</v>
      </c>
      <c r="M1019" s="71"/>
      <c r="N1019" s="68"/>
      <c r="O1019" s="71"/>
      <c r="P1019" s="68"/>
      <c r="Q1019" s="71">
        <v>0</v>
      </c>
      <c r="R1019" s="68">
        <v>74.489795918367307</v>
      </c>
    </row>
    <row r="1020" spans="1:18" x14ac:dyDescent="0.2">
      <c r="A1020" s="141" t="s">
        <v>2277</v>
      </c>
      <c r="B1020" s="67" t="s">
        <v>2278</v>
      </c>
      <c r="C1020" s="67">
        <v>29</v>
      </c>
      <c r="D1020" s="67" t="s">
        <v>360</v>
      </c>
      <c r="E1020" s="71">
        <v>0.84643780830805404</v>
      </c>
      <c r="F1020" s="68">
        <v>87.434827945776803</v>
      </c>
      <c r="G1020" s="71">
        <v>0.87394001982896097</v>
      </c>
      <c r="H1020" s="68">
        <v>86.027111574556798</v>
      </c>
      <c r="I1020" s="71">
        <v>0.78045074899538402</v>
      </c>
      <c r="J1020" s="68">
        <v>73.826903023983306</v>
      </c>
      <c r="K1020" s="71">
        <v>0.88492265609981802</v>
      </c>
      <c r="L1020" s="68">
        <v>58.654848800834202</v>
      </c>
      <c r="M1020" s="71"/>
      <c r="N1020" s="68"/>
      <c r="O1020" s="71"/>
      <c r="P1020" s="68"/>
      <c r="Q1020" s="71"/>
      <c r="R1020" s="68"/>
    </row>
    <row r="1021" spans="1:18" x14ac:dyDescent="0.2">
      <c r="A1021" s="141" t="s">
        <v>2279</v>
      </c>
      <c r="B1021" s="67" t="s">
        <v>2280</v>
      </c>
      <c r="C1021" s="67">
        <v>29</v>
      </c>
      <c r="D1021" s="67" t="s">
        <v>360</v>
      </c>
      <c r="E1021" s="71">
        <v>0.57240296066399299</v>
      </c>
      <c r="F1021" s="68">
        <v>21.741397288842499</v>
      </c>
      <c r="G1021" s="71">
        <v>0.84413922684904596</v>
      </c>
      <c r="H1021" s="68">
        <v>73.044838373305495</v>
      </c>
      <c r="I1021" s="71">
        <v>0.69078998056710905</v>
      </c>
      <c r="J1021" s="68">
        <v>36.548488008341998</v>
      </c>
      <c r="K1021" s="71">
        <v>0.75468263523981605</v>
      </c>
      <c r="L1021" s="68">
        <v>21.584984358707</v>
      </c>
      <c r="M1021" s="71"/>
      <c r="N1021" s="68"/>
      <c r="O1021" s="71"/>
      <c r="P1021" s="68"/>
      <c r="Q1021" s="71">
        <v>0</v>
      </c>
      <c r="R1021" s="68">
        <v>74.489795918367307</v>
      </c>
    </row>
    <row r="1022" spans="1:18" x14ac:dyDescent="0.2">
      <c r="A1022" s="141" t="s">
        <v>2281</v>
      </c>
      <c r="B1022" s="67" t="s">
        <v>2282</v>
      </c>
      <c r="C1022" s="67">
        <v>29</v>
      </c>
      <c r="D1022" s="67" t="s">
        <v>360</v>
      </c>
      <c r="E1022" s="71">
        <v>0.70963675860518405</v>
      </c>
      <c r="F1022" s="68">
        <v>59.384775808133497</v>
      </c>
      <c r="G1022" s="71">
        <v>0.87957169097701504</v>
      </c>
      <c r="H1022" s="68">
        <v>87.486965589155403</v>
      </c>
      <c r="I1022" s="71">
        <v>0.80524622403373403</v>
      </c>
      <c r="J1022" s="68">
        <v>81.9082377476538</v>
      </c>
      <c r="K1022" s="71">
        <v>0.86932911940998903</v>
      </c>
      <c r="L1022" s="68">
        <v>53.493222106360797</v>
      </c>
      <c r="M1022" s="71"/>
      <c r="N1022" s="68"/>
      <c r="O1022" s="71"/>
      <c r="P1022" s="68"/>
      <c r="Q1022" s="71">
        <v>0.28439999999999999</v>
      </c>
      <c r="R1022" s="68">
        <v>80.187074829932001</v>
      </c>
    </row>
    <row r="1023" spans="1:18" x14ac:dyDescent="0.2">
      <c r="A1023" s="141" t="s">
        <v>1945</v>
      </c>
      <c r="B1023" s="67" t="s">
        <v>2283</v>
      </c>
      <c r="C1023" s="67">
        <v>29</v>
      </c>
      <c r="D1023" s="67" t="s">
        <v>360</v>
      </c>
      <c r="E1023" s="71">
        <v>0.55045432522718496</v>
      </c>
      <c r="F1023" s="68">
        <v>16.058394160583902</v>
      </c>
      <c r="G1023" s="71">
        <v>0.85666428404559303</v>
      </c>
      <c r="H1023" s="68">
        <v>78.884254431699702</v>
      </c>
      <c r="I1023" s="71">
        <v>0.61487588236327995</v>
      </c>
      <c r="J1023" s="68">
        <v>11.209593326381601</v>
      </c>
      <c r="K1023" s="71">
        <v>0.73027713449986797</v>
      </c>
      <c r="L1023" s="68">
        <v>16.162669447340999</v>
      </c>
      <c r="M1023" s="71"/>
      <c r="N1023" s="68"/>
      <c r="O1023" s="71"/>
      <c r="P1023" s="68"/>
      <c r="Q1023" s="71">
        <v>0</v>
      </c>
      <c r="R1023" s="68">
        <v>74.489795918367307</v>
      </c>
    </row>
    <row r="1024" spans="1:18" x14ac:dyDescent="0.2">
      <c r="A1024" s="141" t="s">
        <v>773</v>
      </c>
      <c r="B1024" s="67" t="s">
        <v>2284</v>
      </c>
      <c r="C1024" s="67">
        <v>27</v>
      </c>
      <c r="D1024" s="67" t="s">
        <v>360</v>
      </c>
      <c r="E1024" s="71">
        <v>0.58410388405078595</v>
      </c>
      <c r="F1024" s="68">
        <v>24.661105318039599</v>
      </c>
      <c r="G1024" s="71">
        <v>0.83787845464954602</v>
      </c>
      <c r="H1024" s="68">
        <v>70.490093847758104</v>
      </c>
      <c r="I1024" s="71">
        <v>0.74783916770598702</v>
      </c>
      <c r="J1024" s="68">
        <v>60.844629822732003</v>
      </c>
      <c r="K1024" s="71">
        <v>0.75069791384761198</v>
      </c>
      <c r="L1024" s="68">
        <v>20.385818561000999</v>
      </c>
      <c r="M1024" s="71"/>
      <c r="N1024" s="68"/>
      <c r="O1024" s="71"/>
      <c r="P1024" s="68"/>
      <c r="Q1024" s="71">
        <v>0</v>
      </c>
      <c r="R1024" s="68">
        <v>74.489795918367307</v>
      </c>
    </row>
    <row r="1025" spans="1:18" x14ac:dyDescent="0.2">
      <c r="A1025" s="141" t="s">
        <v>2285</v>
      </c>
      <c r="B1025" s="67" t="s">
        <v>2286</v>
      </c>
      <c r="C1025" s="67">
        <v>29</v>
      </c>
      <c r="D1025" s="67" t="s">
        <v>360</v>
      </c>
      <c r="E1025" s="71">
        <v>0.59863851217310604</v>
      </c>
      <c r="F1025" s="68">
        <v>28.936392075078199</v>
      </c>
      <c r="G1025" s="71">
        <v>0.837061508126827</v>
      </c>
      <c r="H1025" s="68">
        <v>69.916579770594396</v>
      </c>
      <c r="I1025" s="71">
        <v>0.71762991679766897</v>
      </c>
      <c r="J1025" s="68">
        <v>47.028154327424403</v>
      </c>
      <c r="K1025" s="71">
        <v>0.83986262376792697</v>
      </c>
      <c r="L1025" s="68">
        <v>42.075078206465101</v>
      </c>
      <c r="M1025" s="71"/>
      <c r="N1025" s="68"/>
      <c r="O1025" s="71"/>
      <c r="P1025" s="68"/>
      <c r="Q1025" s="71">
        <v>0</v>
      </c>
      <c r="R1025" s="68">
        <v>74.489795918367307</v>
      </c>
    </row>
    <row r="1026" spans="1:18" x14ac:dyDescent="0.2">
      <c r="A1026" s="141" t="s">
        <v>2287</v>
      </c>
      <c r="B1026" s="67" t="s">
        <v>2288</v>
      </c>
      <c r="C1026" s="67">
        <v>29</v>
      </c>
      <c r="D1026" s="67" t="s">
        <v>360</v>
      </c>
      <c r="E1026" s="71">
        <v>0.61739806333954805</v>
      </c>
      <c r="F1026" s="68">
        <v>34.306569343065703</v>
      </c>
      <c r="G1026" s="71">
        <v>0.86793304453636</v>
      </c>
      <c r="H1026" s="68">
        <v>83.889468196037498</v>
      </c>
      <c r="I1026" s="71">
        <v>0.70994458671850602</v>
      </c>
      <c r="J1026" s="68">
        <v>43.795620437956202</v>
      </c>
      <c r="K1026" s="71">
        <v>0.88931462210332501</v>
      </c>
      <c r="L1026" s="68">
        <v>61.1574556830031</v>
      </c>
      <c r="M1026" s="71"/>
      <c r="N1026" s="68"/>
      <c r="O1026" s="71"/>
      <c r="P1026" s="68"/>
      <c r="Q1026" s="71">
        <v>2.3999999999999998E-3</v>
      </c>
      <c r="R1026" s="68">
        <v>75.850340136054399</v>
      </c>
    </row>
    <row r="1027" spans="1:18" x14ac:dyDescent="0.2">
      <c r="A1027" s="141" t="s">
        <v>2236</v>
      </c>
      <c r="B1027" s="67" t="s">
        <v>2289</v>
      </c>
      <c r="C1027" s="67">
        <v>29</v>
      </c>
      <c r="D1027" s="67" t="s">
        <v>360</v>
      </c>
      <c r="E1027" s="71">
        <v>0.90851462689455198</v>
      </c>
      <c r="F1027" s="68">
        <v>98.279457768508905</v>
      </c>
      <c r="G1027" s="71">
        <v>0.90105035363853203</v>
      </c>
      <c r="H1027" s="68">
        <v>93.378519290928097</v>
      </c>
      <c r="I1027" s="71">
        <v>0.76893747317803696</v>
      </c>
      <c r="J1027" s="68">
        <v>69.238790406673601</v>
      </c>
      <c r="K1027" s="71">
        <v>0.96507068076163904</v>
      </c>
      <c r="L1027" s="68">
        <v>93.743482794577702</v>
      </c>
      <c r="M1027" s="71"/>
      <c r="N1027" s="68"/>
      <c r="O1027" s="71"/>
      <c r="P1027" s="68"/>
      <c r="Q1027" s="71">
        <v>0.999</v>
      </c>
      <c r="R1027" s="68">
        <v>89.455782312925194</v>
      </c>
    </row>
    <row r="1028" spans="1:18" x14ac:dyDescent="0.2">
      <c r="A1028" s="141" t="s">
        <v>2290</v>
      </c>
      <c r="B1028" s="67" t="s">
        <v>2291</v>
      </c>
      <c r="C1028" s="67">
        <v>29</v>
      </c>
      <c r="D1028" s="67" t="s">
        <v>360</v>
      </c>
      <c r="E1028" s="71">
        <v>0.55335534553061105</v>
      </c>
      <c r="F1028" s="68">
        <v>16.840458811261701</v>
      </c>
      <c r="G1028" s="71">
        <v>0.83849714681898901</v>
      </c>
      <c r="H1028" s="68">
        <v>70.802919708029194</v>
      </c>
      <c r="I1028" s="71">
        <v>0.70308372642554295</v>
      </c>
      <c r="J1028" s="68">
        <v>41.032325338894701</v>
      </c>
      <c r="K1028" s="71">
        <v>0.67184050887791402</v>
      </c>
      <c r="L1028" s="68">
        <v>7.9249217935349296</v>
      </c>
      <c r="M1028" s="71"/>
      <c r="N1028" s="68"/>
      <c r="O1028" s="71"/>
      <c r="P1028" s="68"/>
      <c r="Q1028" s="71">
        <v>0</v>
      </c>
      <c r="R1028" s="68">
        <v>74.489795918367307</v>
      </c>
    </row>
    <row r="1029" spans="1:18" x14ac:dyDescent="0.2">
      <c r="A1029" s="141" t="s">
        <v>2292</v>
      </c>
      <c r="B1029" s="67" t="s">
        <v>2293</v>
      </c>
      <c r="C1029" s="67">
        <v>29</v>
      </c>
      <c r="D1029" s="67" t="s">
        <v>360</v>
      </c>
      <c r="E1029" s="71">
        <v>0.56822243904676095</v>
      </c>
      <c r="F1029" s="68">
        <v>20.542231491136601</v>
      </c>
      <c r="G1029" s="71">
        <v>0.86439181006568899</v>
      </c>
      <c r="H1029" s="68">
        <v>82.273201251303405</v>
      </c>
      <c r="I1029" s="71">
        <v>0.72744152244199201</v>
      </c>
      <c r="J1029" s="68">
        <v>51.147028154327401</v>
      </c>
      <c r="K1029" s="71">
        <v>0.68105642367936303</v>
      </c>
      <c r="L1029" s="68">
        <v>8.9676746611053204</v>
      </c>
      <c r="M1029" s="71"/>
      <c r="N1029" s="68"/>
      <c r="O1029" s="71"/>
      <c r="P1029" s="68"/>
      <c r="Q1029" s="71">
        <v>0</v>
      </c>
      <c r="R1029" s="68">
        <v>74.489795918367307</v>
      </c>
    </row>
    <row r="1030" spans="1:18" x14ac:dyDescent="0.2">
      <c r="A1030" s="141" t="s">
        <v>2294</v>
      </c>
      <c r="B1030" s="67" t="s">
        <v>2295</v>
      </c>
      <c r="C1030" s="67">
        <v>29</v>
      </c>
      <c r="D1030" s="67" t="s">
        <v>360</v>
      </c>
      <c r="E1030" s="71">
        <v>0.548874318898812</v>
      </c>
      <c r="F1030" s="68">
        <v>15.5891553701773</v>
      </c>
      <c r="G1030" s="71">
        <v>0.82376089536998698</v>
      </c>
      <c r="H1030" s="68">
        <v>63.347236704900901</v>
      </c>
      <c r="I1030" s="71">
        <v>0.72729246232683198</v>
      </c>
      <c r="J1030" s="68">
        <v>51.0948905109489</v>
      </c>
      <c r="K1030" s="71">
        <v>0.64444391789842903</v>
      </c>
      <c r="L1030" s="68">
        <v>5.0573514077163697</v>
      </c>
      <c r="M1030" s="71"/>
      <c r="N1030" s="68"/>
      <c r="O1030" s="71"/>
      <c r="P1030" s="68"/>
      <c r="Q1030" s="71">
        <v>0</v>
      </c>
      <c r="R1030" s="68">
        <v>74.489795918367307</v>
      </c>
    </row>
    <row r="1031" spans="1:18" x14ac:dyDescent="0.2">
      <c r="A1031" s="141" t="s">
        <v>484</v>
      </c>
      <c r="B1031" s="67" t="s">
        <v>2296</v>
      </c>
      <c r="C1031" s="67">
        <v>29</v>
      </c>
      <c r="D1031" s="67" t="s">
        <v>360</v>
      </c>
      <c r="E1031" s="71">
        <v>0.79139307123557101</v>
      </c>
      <c r="F1031" s="68">
        <v>74.191866527632996</v>
      </c>
      <c r="G1031" s="71">
        <v>0.80156198446434501</v>
      </c>
      <c r="H1031" s="68">
        <v>53.649635036496299</v>
      </c>
      <c r="I1031" s="71">
        <v>0.67446933375505602</v>
      </c>
      <c r="J1031" s="68">
        <v>30.709071949947901</v>
      </c>
      <c r="K1031" s="71">
        <v>0.68954096672288301</v>
      </c>
      <c r="L1031" s="68">
        <v>10.166840458811301</v>
      </c>
      <c r="M1031" s="71"/>
      <c r="N1031" s="68"/>
      <c r="O1031" s="71"/>
      <c r="P1031" s="68"/>
      <c r="Q1031" s="71">
        <v>1</v>
      </c>
      <c r="R1031" s="68">
        <v>100</v>
      </c>
    </row>
    <row r="1032" spans="1:18" x14ac:dyDescent="0.2">
      <c r="A1032" s="141" t="s">
        <v>2297</v>
      </c>
      <c r="B1032" s="67" t="s">
        <v>2298</v>
      </c>
      <c r="C1032" s="67">
        <v>29</v>
      </c>
      <c r="D1032" s="67" t="s">
        <v>360</v>
      </c>
      <c r="E1032" s="71">
        <v>0.55292635358821696</v>
      </c>
      <c r="F1032" s="68">
        <v>16.7361835245047</v>
      </c>
      <c r="G1032" s="71">
        <v>0.79256635175277201</v>
      </c>
      <c r="H1032" s="68">
        <v>50.886339937434798</v>
      </c>
      <c r="I1032" s="71">
        <v>0.67134302050036998</v>
      </c>
      <c r="J1032" s="68">
        <v>29.822732012513001</v>
      </c>
      <c r="K1032" s="71">
        <v>0.74779604209972605</v>
      </c>
      <c r="L1032" s="68">
        <v>19.3952033368092</v>
      </c>
      <c r="M1032" s="71"/>
      <c r="N1032" s="68"/>
      <c r="O1032" s="71"/>
      <c r="P1032" s="68"/>
      <c r="Q1032" s="71">
        <v>0</v>
      </c>
      <c r="R1032" s="68">
        <v>74.489795918367307</v>
      </c>
    </row>
    <row r="1033" spans="1:18" x14ac:dyDescent="0.2">
      <c r="A1033" s="141" t="s">
        <v>2299</v>
      </c>
      <c r="B1033" s="67" t="s">
        <v>2300</v>
      </c>
      <c r="C1033" s="67">
        <v>29</v>
      </c>
      <c r="D1033" s="67" t="s">
        <v>360</v>
      </c>
      <c r="E1033" s="71">
        <v>0.77710607144971799</v>
      </c>
      <c r="F1033" s="68">
        <v>71.2721584984359</v>
      </c>
      <c r="G1033" s="71">
        <v>0.82268675181286299</v>
      </c>
      <c r="H1033" s="68">
        <v>62.721584984358699</v>
      </c>
      <c r="I1033" s="71">
        <v>0.72239720263982898</v>
      </c>
      <c r="J1033" s="68">
        <v>49.374348279457799</v>
      </c>
      <c r="K1033" s="71">
        <v>0.78623425989646301</v>
      </c>
      <c r="L1033" s="68">
        <v>27.9457768508863</v>
      </c>
      <c r="M1033" s="71"/>
      <c r="N1033" s="68"/>
      <c r="O1033" s="71"/>
      <c r="P1033" s="68"/>
      <c r="Q1033" s="71"/>
      <c r="R1033" s="68"/>
    </row>
    <row r="1034" spans="1:18" x14ac:dyDescent="0.2">
      <c r="A1034" s="141" t="s">
        <v>2301</v>
      </c>
      <c r="B1034" s="67" t="s">
        <v>2302</v>
      </c>
      <c r="C1034" s="67">
        <v>29</v>
      </c>
      <c r="D1034" s="67" t="s">
        <v>360</v>
      </c>
      <c r="E1034" s="71">
        <v>0.80762290488251898</v>
      </c>
      <c r="F1034" s="68">
        <v>77.476538060479697</v>
      </c>
      <c r="G1034" s="71">
        <v>0.86536910384488497</v>
      </c>
      <c r="H1034" s="68">
        <v>82.638164754953095</v>
      </c>
      <c r="I1034" s="71">
        <v>0.74165155881425404</v>
      </c>
      <c r="J1034" s="68">
        <v>57.716371220020903</v>
      </c>
      <c r="K1034" s="71">
        <v>0.85162095687093797</v>
      </c>
      <c r="L1034" s="68">
        <v>46.8196037539103</v>
      </c>
      <c r="M1034" s="71"/>
      <c r="N1034" s="68"/>
      <c r="O1034" s="71"/>
      <c r="P1034" s="68"/>
      <c r="Q1034" s="71">
        <v>0.77185000000000004</v>
      </c>
      <c r="R1034" s="68">
        <v>87.074829931972801</v>
      </c>
    </row>
    <row r="1035" spans="1:18" x14ac:dyDescent="0.2">
      <c r="A1035" s="141" t="s">
        <v>2303</v>
      </c>
      <c r="B1035" s="67" t="s">
        <v>2304</v>
      </c>
      <c r="C1035" s="67">
        <v>29</v>
      </c>
      <c r="D1035" s="67" t="s">
        <v>360</v>
      </c>
      <c r="E1035" s="71">
        <v>0.62495328222360302</v>
      </c>
      <c r="F1035" s="68">
        <v>36.913451511991703</v>
      </c>
      <c r="G1035" s="71">
        <v>0.84423856060100499</v>
      </c>
      <c r="H1035" s="68">
        <v>73.149113660062596</v>
      </c>
      <c r="I1035" s="71">
        <v>0.78153082079112401</v>
      </c>
      <c r="J1035" s="68">
        <v>74.139728884254396</v>
      </c>
      <c r="K1035" s="71">
        <v>0.87404374750228297</v>
      </c>
      <c r="L1035" s="68">
        <v>55.005213764337903</v>
      </c>
      <c r="M1035" s="71"/>
      <c r="N1035" s="68"/>
      <c r="O1035" s="71"/>
      <c r="P1035" s="68"/>
      <c r="Q1035" s="71">
        <v>0</v>
      </c>
      <c r="R1035" s="68">
        <v>74.489795918367307</v>
      </c>
    </row>
    <row r="1036" spans="1:18" x14ac:dyDescent="0.2">
      <c r="A1036" s="141" t="s">
        <v>2305</v>
      </c>
      <c r="B1036" s="67" t="s">
        <v>2306</v>
      </c>
      <c r="C1036" s="67">
        <v>29</v>
      </c>
      <c r="D1036" s="67" t="s">
        <v>360</v>
      </c>
      <c r="E1036" s="71">
        <v>0.60484381369185602</v>
      </c>
      <c r="F1036" s="68">
        <v>30.6047966631908</v>
      </c>
      <c r="G1036" s="71">
        <v>0.83413497424444305</v>
      </c>
      <c r="H1036" s="68">
        <v>68.769551616266895</v>
      </c>
      <c r="I1036" s="71">
        <v>0.79595709815277205</v>
      </c>
      <c r="J1036" s="68">
        <v>78.884254431699702</v>
      </c>
      <c r="K1036" s="71">
        <v>0.789283182370208</v>
      </c>
      <c r="L1036" s="68">
        <v>29.040667361835201</v>
      </c>
      <c r="M1036" s="71"/>
      <c r="N1036" s="68"/>
      <c r="O1036" s="71"/>
      <c r="P1036" s="68"/>
      <c r="Q1036" s="71">
        <v>0</v>
      </c>
      <c r="R1036" s="68">
        <v>74.489795918367307</v>
      </c>
    </row>
    <row r="1037" spans="1:18" x14ac:dyDescent="0.2">
      <c r="A1037" s="141" t="s">
        <v>2307</v>
      </c>
      <c r="B1037" s="67" t="s">
        <v>2308</v>
      </c>
      <c r="C1037" s="67">
        <v>29</v>
      </c>
      <c r="D1037" s="67" t="s">
        <v>360</v>
      </c>
      <c r="E1037" s="71">
        <v>0.825059002515798</v>
      </c>
      <c r="F1037" s="68">
        <v>82.116788321167903</v>
      </c>
      <c r="G1037" s="71">
        <v>0.83596880051195899</v>
      </c>
      <c r="H1037" s="68">
        <v>69.499478623566205</v>
      </c>
      <c r="I1037" s="71">
        <v>0.73373387314057004</v>
      </c>
      <c r="J1037" s="68">
        <v>54.014598540145997</v>
      </c>
      <c r="K1037" s="71">
        <v>0.90547433389486398</v>
      </c>
      <c r="L1037" s="68">
        <v>68.978102189780998</v>
      </c>
      <c r="M1037" s="71"/>
      <c r="N1037" s="68"/>
      <c r="O1037" s="71"/>
      <c r="P1037" s="68"/>
      <c r="Q1037" s="71"/>
      <c r="R1037" s="68"/>
    </row>
    <row r="1038" spans="1:18" x14ac:dyDescent="0.2">
      <c r="A1038" s="141" t="s">
        <v>2309</v>
      </c>
      <c r="B1038" s="67" t="s">
        <v>2310</v>
      </c>
      <c r="C1038" s="67">
        <v>29</v>
      </c>
      <c r="D1038" s="67" t="s">
        <v>360</v>
      </c>
      <c r="E1038" s="71">
        <v>0.88274183066536605</v>
      </c>
      <c r="F1038" s="68">
        <v>95.255474452554793</v>
      </c>
      <c r="G1038" s="71">
        <v>0.86837844537210895</v>
      </c>
      <c r="H1038" s="68">
        <v>83.941605839416098</v>
      </c>
      <c r="I1038" s="71">
        <v>0.73283188975800895</v>
      </c>
      <c r="J1038" s="68">
        <v>53.388946819603802</v>
      </c>
      <c r="K1038" s="71">
        <v>0.92975698753134794</v>
      </c>
      <c r="L1038" s="68">
        <v>79.614181438998997</v>
      </c>
      <c r="M1038" s="71"/>
      <c r="N1038" s="68"/>
      <c r="O1038" s="71"/>
      <c r="P1038" s="68"/>
      <c r="Q1038" s="71">
        <v>1</v>
      </c>
      <c r="R1038" s="68">
        <v>100</v>
      </c>
    </row>
    <row r="1039" spans="1:18" x14ac:dyDescent="0.2">
      <c r="A1039" s="141" t="s">
        <v>2311</v>
      </c>
      <c r="B1039" s="67" t="s">
        <v>2312</v>
      </c>
      <c r="C1039" s="67">
        <v>29</v>
      </c>
      <c r="D1039" s="67" t="s">
        <v>360</v>
      </c>
      <c r="E1039" s="71">
        <v>0.562508638023278</v>
      </c>
      <c r="F1039" s="68">
        <v>18.978102189781001</v>
      </c>
      <c r="G1039" s="71">
        <v>0.85453588615629705</v>
      </c>
      <c r="H1039" s="68">
        <v>78.102189781021906</v>
      </c>
      <c r="I1039" s="71">
        <v>0.66889617972635296</v>
      </c>
      <c r="J1039" s="68">
        <v>28.779979144942601</v>
      </c>
      <c r="K1039" s="71">
        <v>0.72660248621045997</v>
      </c>
      <c r="L1039" s="68">
        <v>15.6934306569343</v>
      </c>
      <c r="M1039" s="71"/>
      <c r="N1039" s="68"/>
      <c r="O1039" s="71"/>
      <c r="P1039" s="68"/>
      <c r="Q1039" s="71">
        <v>0</v>
      </c>
      <c r="R1039" s="68">
        <v>74.489795918367307</v>
      </c>
    </row>
    <row r="1040" spans="1:18" x14ac:dyDescent="0.2">
      <c r="A1040" s="141" t="s">
        <v>779</v>
      </c>
      <c r="B1040" s="67" t="s">
        <v>2313</v>
      </c>
      <c r="C1040" s="67">
        <v>29</v>
      </c>
      <c r="D1040" s="67" t="s">
        <v>360</v>
      </c>
      <c r="E1040" s="71">
        <v>0.52920039519161799</v>
      </c>
      <c r="F1040" s="68">
        <v>11.209593326381601</v>
      </c>
      <c r="G1040" s="71">
        <v>0.781633428163238</v>
      </c>
      <c r="H1040" s="68">
        <v>46.923879040667401</v>
      </c>
      <c r="I1040" s="71">
        <v>0.575322129115444</v>
      </c>
      <c r="J1040" s="68">
        <v>5.7872784150156402</v>
      </c>
      <c r="K1040" s="71">
        <v>0.75984602348778796</v>
      </c>
      <c r="L1040" s="68">
        <v>22.314911366006299</v>
      </c>
      <c r="M1040" s="71"/>
      <c r="N1040" s="68"/>
      <c r="O1040" s="71"/>
      <c r="P1040" s="68"/>
      <c r="Q1040" s="71">
        <v>0</v>
      </c>
      <c r="R1040" s="68">
        <v>74.489795918367307</v>
      </c>
    </row>
    <row r="1041" spans="1:18" x14ac:dyDescent="0.2">
      <c r="A1041" s="141" t="s">
        <v>999</v>
      </c>
      <c r="B1041" s="67" t="s">
        <v>2314</v>
      </c>
      <c r="C1041" s="67">
        <v>29</v>
      </c>
      <c r="D1041" s="67" t="s">
        <v>360</v>
      </c>
      <c r="E1041" s="71">
        <v>0.82047505759317296</v>
      </c>
      <c r="F1041" s="68">
        <v>81.074035453597503</v>
      </c>
      <c r="G1041" s="71">
        <v>0.79261682084160201</v>
      </c>
      <c r="H1041" s="68">
        <v>50.938477580813299</v>
      </c>
      <c r="I1041" s="71">
        <v>0.79044218984936998</v>
      </c>
      <c r="J1041" s="68">
        <v>77.163712200208593</v>
      </c>
      <c r="K1041" s="71">
        <v>0.87836616208854701</v>
      </c>
      <c r="L1041" s="68">
        <v>56.4129301355579</v>
      </c>
      <c r="M1041" s="71"/>
      <c r="N1041" s="68"/>
      <c r="O1041" s="71"/>
      <c r="P1041" s="68"/>
      <c r="Q1041" s="71"/>
      <c r="R1041" s="68"/>
    </row>
    <row r="1042" spans="1:18" x14ac:dyDescent="0.2">
      <c r="A1042" s="141" t="s">
        <v>2315</v>
      </c>
      <c r="B1042" s="67" t="s">
        <v>2316</v>
      </c>
      <c r="C1042" s="67">
        <v>29</v>
      </c>
      <c r="D1042" s="67" t="s">
        <v>360</v>
      </c>
      <c r="E1042" s="71">
        <v>0.58498334536141505</v>
      </c>
      <c r="F1042" s="68">
        <v>24.9739311783107</v>
      </c>
      <c r="G1042" s="71">
        <v>0.74462679497946704</v>
      </c>
      <c r="H1042" s="68">
        <v>35.714285714285701</v>
      </c>
      <c r="I1042" s="71">
        <v>0.74278759730805</v>
      </c>
      <c r="J1042" s="68">
        <v>58.185610010427503</v>
      </c>
      <c r="K1042" s="71">
        <v>0.85251898915814395</v>
      </c>
      <c r="L1042" s="68">
        <v>47.288842544316999</v>
      </c>
      <c r="M1042" s="71"/>
      <c r="N1042" s="68"/>
      <c r="O1042" s="71"/>
      <c r="P1042" s="68"/>
      <c r="Q1042" s="71">
        <v>0</v>
      </c>
      <c r="R1042" s="68">
        <v>74.489795918367307</v>
      </c>
    </row>
    <row r="1043" spans="1:18" x14ac:dyDescent="0.2">
      <c r="A1043" s="141" t="s">
        <v>2317</v>
      </c>
      <c r="B1043" s="67" t="s">
        <v>2318</v>
      </c>
      <c r="C1043" s="67">
        <v>29</v>
      </c>
      <c r="D1043" s="67" t="s">
        <v>360</v>
      </c>
      <c r="E1043" s="71">
        <v>0.58951284044065799</v>
      </c>
      <c r="F1043" s="68">
        <v>26.173096976016701</v>
      </c>
      <c r="G1043" s="71">
        <v>0.76599684568292603</v>
      </c>
      <c r="H1043" s="68">
        <v>41.762252346194003</v>
      </c>
      <c r="I1043" s="71">
        <v>0.73371745881791295</v>
      </c>
      <c r="J1043" s="68">
        <v>53.962460896767503</v>
      </c>
      <c r="K1043" s="71">
        <v>0.85833705726179199</v>
      </c>
      <c r="L1043" s="68">
        <v>49.061522419186701</v>
      </c>
      <c r="M1043" s="71"/>
      <c r="N1043" s="68"/>
      <c r="O1043" s="71"/>
      <c r="P1043" s="68"/>
      <c r="Q1043" s="71">
        <v>0</v>
      </c>
      <c r="R1043" s="68">
        <v>74.489795918367307</v>
      </c>
    </row>
    <row r="1044" spans="1:18" x14ac:dyDescent="0.2">
      <c r="A1044" s="141" t="s">
        <v>2319</v>
      </c>
      <c r="B1044" s="67" t="s">
        <v>2320</v>
      </c>
      <c r="C1044" s="67">
        <v>29</v>
      </c>
      <c r="D1044" s="67" t="s">
        <v>360</v>
      </c>
      <c r="E1044" s="71">
        <v>0.74617726837833798</v>
      </c>
      <c r="F1044" s="68">
        <v>65.693430656934297</v>
      </c>
      <c r="G1044" s="71">
        <v>0.91790448167971495</v>
      </c>
      <c r="H1044" s="68">
        <v>95.933263816475502</v>
      </c>
      <c r="I1044" s="71">
        <v>0.802058151129043</v>
      </c>
      <c r="J1044" s="68">
        <v>81.021897810219002</v>
      </c>
      <c r="K1044" s="71">
        <v>0.91174644070459498</v>
      </c>
      <c r="L1044" s="68">
        <v>72.054223149113696</v>
      </c>
      <c r="M1044" s="71"/>
      <c r="N1044" s="68"/>
      <c r="O1044" s="71"/>
      <c r="P1044" s="68"/>
      <c r="Q1044" s="71">
        <v>0.35299999999999998</v>
      </c>
      <c r="R1044" s="68">
        <v>80.952380952380906</v>
      </c>
    </row>
    <row r="1045" spans="1:18" x14ac:dyDescent="0.2">
      <c r="A1045" s="141" t="s">
        <v>773</v>
      </c>
      <c r="B1045" s="67" t="s">
        <v>2321</v>
      </c>
      <c r="C1045" s="67">
        <v>40</v>
      </c>
      <c r="D1045" s="67" t="s">
        <v>360</v>
      </c>
      <c r="E1045" s="71">
        <v>0.58498151491448502</v>
      </c>
      <c r="F1045" s="68">
        <v>24.921793534932199</v>
      </c>
      <c r="G1045" s="71">
        <v>0.77536824829194695</v>
      </c>
      <c r="H1045" s="68">
        <v>45.046923879040698</v>
      </c>
      <c r="I1045" s="71">
        <v>0.75313868462275302</v>
      </c>
      <c r="J1045" s="68">
        <v>63.555787278415004</v>
      </c>
      <c r="K1045" s="71">
        <v>0.91371421872327496</v>
      </c>
      <c r="L1045" s="68">
        <v>72.836287799791407</v>
      </c>
      <c r="M1045" s="71">
        <v>0.48268642293445002</v>
      </c>
      <c r="N1045" s="68">
        <v>23.4303215926493</v>
      </c>
      <c r="O1045" s="71"/>
      <c r="P1045" s="68"/>
      <c r="Q1045" s="71">
        <v>0</v>
      </c>
      <c r="R1045" s="68">
        <v>74.489795918367307</v>
      </c>
    </row>
    <row r="1046" spans="1:18" x14ac:dyDescent="0.2">
      <c r="A1046" s="141" t="s">
        <v>1126</v>
      </c>
      <c r="B1046" s="67" t="s">
        <v>2322</v>
      </c>
      <c r="C1046" s="67">
        <v>29</v>
      </c>
      <c r="D1046" s="67" t="s">
        <v>360</v>
      </c>
      <c r="E1046" s="71">
        <v>0.56149823419024203</v>
      </c>
      <c r="F1046" s="68">
        <v>18.873826903024</v>
      </c>
      <c r="G1046" s="71">
        <v>0.782111639467296</v>
      </c>
      <c r="H1046" s="68">
        <v>47.132429614181397</v>
      </c>
      <c r="I1046" s="71">
        <v>0.71670372877333</v>
      </c>
      <c r="J1046" s="68">
        <v>46.715328467153299</v>
      </c>
      <c r="K1046" s="71">
        <v>0.80658928314221601</v>
      </c>
      <c r="L1046" s="68">
        <v>33.0031282586027</v>
      </c>
      <c r="M1046" s="71">
        <v>0.26928651956836802</v>
      </c>
      <c r="N1046" s="68">
        <v>7.0444104134762604</v>
      </c>
      <c r="O1046" s="71"/>
      <c r="P1046" s="68"/>
      <c r="Q1046" s="71">
        <v>0.23280000000000001</v>
      </c>
      <c r="R1046" s="68">
        <v>79.421768707482997</v>
      </c>
    </row>
    <row r="1047" spans="1:18" x14ac:dyDescent="0.2">
      <c r="A1047" s="141" t="s">
        <v>2323</v>
      </c>
      <c r="B1047" s="67" t="s">
        <v>2324</v>
      </c>
      <c r="C1047" s="67">
        <v>29</v>
      </c>
      <c r="D1047" s="67" t="s">
        <v>360</v>
      </c>
      <c r="E1047" s="71">
        <v>0.648595577909725</v>
      </c>
      <c r="F1047" s="68">
        <v>44.1084462982273</v>
      </c>
      <c r="G1047" s="71">
        <v>0.85397287291083102</v>
      </c>
      <c r="H1047" s="68">
        <v>77.841501564129302</v>
      </c>
      <c r="I1047" s="71">
        <v>0.79721609788181602</v>
      </c>
      <c r="J1047" s="68">
        <v>79.457768508863396</v>
      </c>
      <c r="K1047" s="71">
        <v>0.94319334084625195</v>
      </c>
      <c r="L1047" s="68">
        <v>86.496350364963504</v>
      </c>
      <c r="M1047" s="71"/>
      <c r="N1047" s="68"/>
      <c r="O1047" s="71"/>
      <c r="P1047" s="68"/>
      <c r="Q1047" s="71">
        <v>0</v>
      </c>
      <c r="R1047" s="68">
        <v>74.489795918367307</v>
      </c>
    </row>
    <row r="1048" spans="1:18" x14ac:dyDescent="0.2">
      <c r="A1048" s="141" t="s">
        <v>773</v>
      </c>
      <c r="B1048" s="67" t="s">
        <v>2325</v>
      </c>
      <c r="C1048" s="67">
        <v>29</v>
      </c>
      <c r="D1048" s="67" t="s">
        <v>360</v>
      </c>
      <c r="E1048" s="71">
        <v>0.59245760295401295</v>
      </c>
      <c r="F1048" s="68">
        <v>26.798748696558899</v>
      </c>
      <c r="G1048" s="71">
        <v>0.83668981845516699</v>
      </c>
      <c r="H1048" s="68">
        <v>69.812304483837295</v>
      </c>
      <c r="I1048" s="71">
        <v>0.67115560924713202</v>
      </c>
      <c r="J1048" s="68">
        <v>29.562043795620401</v>
      </c>
      <c r="K1048" s="71">
        <v>0.86198498411375402</v>
      </c>
      <c r="L1048" s="68">
        <v>50.260688216892603</v>
      </c>
      <c r="M1048" s="71"/>
      <c r="N1048" s="68"/>
      <c r="O1048" s="71"/>
      <c r="P1048" s="68"/>
      <c r="Q1048" s="71">
        <v>0</v>
      </c>
      <c r="R1048" s="68">
        <v>74.489795918367307</v>
      </c>
    </row>
    <row r="1049" spans="1:18" x14ac:dyDescent="0.2">
      <c r="A1049" s="141" t="s">
        <v>2326</v>
      </c>
      <c r="B1049" s="67" t="s">
        <v>2327</v>
      </c>
      <c r="C1049" s="67">
        <v>29</v>
      </c>
      <c r="D1049" s="67" t="s">
        <v>360</v>
      </c>
      <c r="E1049" s="71">
        <v>0.59192248359621602</v>
      </c>
      <c r="F1049" s="68">
        <v>26.6423357664234</v>
      </c>
      <c r="G1049" s="71">
        <v>0.86007422377069997</v>
      </c>
      <c r="H1049" s="68">
        <v>80.500521376433795</v>
      </c>
      <c r="I1049" s="71">
        <v>0.64738995378150699</v>
      </c>
      <c r="J1049" s="68">
        <v>21.949947862356598</v>
      </c>
      <c r="K1049" s="71">
        <v>0.94127692459701595</v>
      </c>
      <c r="L1049" s="68">
        <v>85.453597497393105</v>
      </c>
      <c r="M1049" s="71">
        <v>0.51087131583185696</v>
      </c>
      <c r="N1049" s="68">
        <v>25.7274119448698</v>
      </c>
      <c r="O1049" s="71"/>
      <c r="P1049" s="68"/>
      <c r="Q1049" s="71">
        <v>0</v>
      </c>
      <c r="R1049" s="68">
        <v>74.489795918367307</v>
      </c>
    </row>
    <row r="1050" spans="1:18" x14ac:dyDescent="0.2">
      <c r="A1050" s="141" t="s">
        <v>2328</v>
      </c>
      <c r="B1050" s="67" t="s">
        <v>2329</v>
      </c>
      <c r="C1050" s="67">
        <v>40</v>
      </c>
      <c r="D1050" s="67" t="s">
        <v>360</v>
      </c>
      <c r="E1050" s="71">
        <v>0.68299177011253898</v>
      </c>
      <c r="F1050" s="68">
        <v>53.232533889468201</v>
      </c>
      <c r="G1050" s="71">
        <v>0.71209464672209399</v>
      </c>
      <c r="H1050" s="68">
        <v>28.258602711157501</v>
      </c>
      <c r="I1050" s="71">
        <v>0.62358488881739005</v>
      </c>
      <c r="J1050" s="68">
        <v>13.8164754953076</v>
      </c>
      <c r="K1050" s="71">
        <v>0.80999279545484404</v>
      </c>
      <c r="L1050" s="68">
        <v>33.680917622523502</v>
      </c>
      <c r="M1050" s="71">
        <v>0.26928651956836802</v>
      </c>
      <c r="N1050" s="68">
        <v>7.0444104134762604</v>
      </c>
      <c r="O1050" s="71"/>
      <c r="P1050" s="68"/>
      <c r="Q1050" s="71">
        <v>1</v>
      </c>
      <c r="R1050" s="68">
        <v>100</v>
      </c>
    </row>
    <row r="1051" spans="1:18" x14ac:dyDescent="0.2">
      <c r="A1051" s="141" t="s">
        <v>1009</v>
      </c>
      <c r="B1051" s="67" t="s">
        <v>2330</v>
      </c>
      <c r="C1051" s="67">
        <v>40</v>
      </c>
      <c r="D1051" s="67" t="s">
        <v>360</v>
      </c>
      <c r="E1051" s="71">
        <v>0.71393343106557705</v>
      </c>
      <c r="F1051" s="68">
        <v>60.218978102189801</v>
      </c>
      <c r="G1051" s="71">
        <v>0.72029106461653802</v>
      </c>
      <c r="H1051" s="68">
        <v>30.135557872784201</v>
      </c>
      <c r="I1051" s="71">
        <v>0.77535353131061302</v>
      </c>
      <c r="J1051" s="68">
        <v>72.002085505735096</v>
      </c>
      <c r="K1051" s="71">
        <v>0.90156118502705695</v>
      </c>
      <c r="L1051" s="68">
        <v>67.309697601668404</v>
      </c>
      <c r="M1051" s="71">
        <v>0.45852794330810098</v>
      </c>
      <c r="N1051" s="68">
        <v>21.439509954058199</v>
      </c>
      <c r="O1051" s="71"/>
      <c r="P1051" s="68"/>
      <c r="Q1051" s="71"/>
      <c r="R1051" s="68"/>
    </row>
    <row r="1052" spans="1:18" x14ac:dyDescent="0.2">
      <c r="A1052" s="141" t="s">
        <v>2331</v>
      </c>
      <c r="B1052" s="67" t="s">
        <v>2332</v>
      </c>
      <c r="C1052" s="67">
        <v>29</v>
      </c>
      <c r="D1052" s="67" t="s">
        <v>360</v>
      </c>
      <c r="E1052" s="71">
        <v>0.87522971501013203</v>
      </c>
      <c r="F1052" s="68">
        <v>93.952033368091804</v>
      </c>
      <c r="G1052" s="71">
        <v>0.88345613233548403</v>
      </c>
      <c r="H1052" s="68">
        <v>88.946819603753895</v>
      </c>
      <c r="I1052" s="71">
        <v>0.79356156812969403</v>
      </c>
      <c r="J1052" s="68">
        <v>78.102189781021906</v>
      </c>
      <c r="K1052" s="71">
        <v>0.94867144456521901</v>
      </c>
      <c r="L1052" s="68">
        <v>88.686131386861305</v>
      </c>
      <c r="M1052" s="71"/>
      <c r="N1052" s="68"/>
      <c r="O1052" s="71"/>
      <c r="P1052" s="68"/>
      <c r="Q1052" s="71"/>
      <c r="R1052" s="68"/>
    </row>
    <row r="1053" spans="1:18" x14ac:dyDescent="0.2">
      <c r="A1053" s="141" t="s">
        <v>2333</v>
      </c>
      <c r="B1053" s="67" t="s">
        <v>2334</v>
      </c>
      <c r="C1053" s="67">
        <v>29</v>
      </c>
      <c r="D1053" s="67" t="s">
        <v>360</v>
      </c>
      <c r="E1053" s="71">
        <v>0.62845054921291099</v>
      </c>
      <c r="F1053" s="68">
        <v>38.008342022940603</v>
      </c>
      <c r="G1053" s="71">
        <v>0.78954871040869601</v>
      </c>
      <c r="H1053" s="68">
        <v>50</v>
      </c>
      <c r="I1053" s="71">
        <v>0.79223187326384303</v>
      </c>
      <c r="J1053" s="68">
        <v>77.580813347236699</v>
      </c>
      <c r="K1053" s="71">
        <v>0.93202161317910404</v>
      </c>
      <c r="L1053" s="68">
        <v>81.178310740354505</v>
      </c>
      <c r="M1053" s="71"/>
      <c r="N1053" s="68"/>
      <c r="O1053" s="71"/>
      <c r="P1053" s="68"/>
      <c r="Q1053" s="71">
        <v>0</v>
      </c>
      <c r="R1053" s="68">
        <v>74.489795918367307</v>
      </c>
    </row>
    <row r="1054" spans="1:18" x14ac:dyDescent="0.2">
      <c r="A1054" s="141" t="s">
        <v>2335</v>
      </c>
      <c r="B1054" s="67" t="s">
        <v>2336</v>
      </c>
      <c r="C1054" s="67">
        <v>29</v>
      </c>
      <c r="D1054" s="67" t="s">
        <v>360</v>
      </c>
      <c r="E1054" s="71">
        <v>0.72350197247216497</v>
      </c>
      <c r="F1054" s="68">
        <v>61.887382690302402</v>
      </c>
      <c r="G1054" s="71">
        <v>0.82001311053624004</v>
      </c>
      <c r="H1054" s="68">
        <v>61.730969760166801</v>
      </c>
      <c r="I1054" s="71">
        <v>0.74484068868518705</v>
      </c>
      <c r="J1054" s="68">
        <v>59.228362877997903</v>
      </c>
      <c r="K1054" s="71">
        <v>0.90795409066723098</v>
      </c>
      <c r="L1054" s="68">
        <v>70.125130344108399</v>
      </c>
      <c r="M1054" s="71"/>
      <c r="N1054" s="68"/>
      <c r="O1054" s="71"/>
      <c r="P1054" s="68"/>
      <c r="Q1054" s="71">
        <v>0.42120000000000002</v>
      </c>
      <c r="R1054" s="68">
        <v>81.717687074829897</v>
      </c>
    </row>
    <row r="1055" spans="1:18" x14ac:dyDescent="0.2">
      <c r="A1055" s="141" t="s">
        <v>2337</v>
      </c>
      <c r="B1055" s="67" t="s">
        <v>2338</v>
      </c>
      <c r="C1055" s="67">
        <v>40</v>
      </c>
      <c r="D1055" s="67" t="s">
        <v>360</v>
      </c>
      <c r="E1055" s="71">
        <v>0.73295735376150095</v>
      </c>
      <c r="F1055" s="68">
        <v>63.660062565172097</v>
      </c>
      <c r="G1055" s="71">
        <v>0.75329634958689295</v>
      </c>
      <c r="H1055" s="68">
        <v>38.425443169968702</v>
      </c>
      <c r="I1055" s="71">
        <v>0.78922699104654004</v>
      </c>
      <c r="J1055" s="68">
        <v>76.746611053180402</v>
      </c>
      <c r="K1055" s="71">
        <v>0.918698891291297</v>
      </c>
      <c r="L1055" s="68">
        <v>74.921793534932206</v>
      </c>
      <c r="M1055" s="71">
        <v>0.47060718312127597</v>
      </c>
      <c r="N1055" s="68">
        <v>22.5114854517611</v>
      </c>
      <c r="O1055" s="71"/>
      <c r="P1055" s="68"/>
      <c r="Q1055" s="71"/>
      <c r="R1055" s="68"/>
    </row>
    <row r="1056" spans="1:18" x14ac:dyDescent="0.2">
      <c r="A1056" s="141" t="s">
        <v>1041</v>
      </c>
      <c r="B1056" s="67" t="s">
        <v>2339</v>
      </c>
      <c r="C1056" s="67">
        <v>29</v>
      </c>
      <c r="D1056" s="67" t="s">
        <v>360</v>
      </c>
      <c r="E1056" s="71">
        <v>0.49859517362224898</v>
      </c>
      <c r="F1056" s="68">
        <v>5.9436913451512003</v>
      </c>
      <c r="G1056" s="71">
        <v>0.71204058428574502</v>
      </c>
      <c r="H1056" s="68">
        <v>28.2064650677789</v>
      </c>
      <c r="I1056" s="71">
        <v>0.64280293818910195</v>
      </c>
      <c r="J1056" s="68">
        <v>20.4900938477581</v>
      </c>
      <c r="K1056" s="71">
        <v>0.63953717201414895</v>
      </c>
      <c r="L1056" s="68">
        <v>4.4316996871741399</v>
      </c>
      <c r="M1056" s="71"/>
      <c r="N1056" s="68"/>
      <c r="O1056" s="71"/>
      <c r="P1056" s="68"/>
      <c r="Q1056" s="71">
        <v>0</v>
      </c>
      <c r="R1056" s="68">
        <v>74.489795918367307</v>
      </c>
    </row>
    <row r="1057" spans="1:18" x14ac:dyDescent="0.2">
      <c r="A1057" s="141" t="s">
        <v>2340</v>
      </c>
      <c r="B1057" s="67" t="s">
        <v>2341</v>
      </c>
      <c r="C1057" s="67">
        <v>29</v>
      </c>
      <c r="D1057" s="67" t="s">
        <v>360</v>
      </c>
      <c r="E1057" s="71">
        <v>0.58682058477130195</v>
      </c>
      <c r="F1057" s="68">
        <v>25.703858185609999</v>
      </c>
      <c r="G1057" s="71">
        <v>0.81872702072441295</v>
      </c>
      <c r="H1057" s="68">
        <v>61.053180396246098</v>
      </c>
      <c r="I1057" s="71">
        <v>0.66154373473124695</v>
      </c>
      <c r="J1057" s="68">
        <v>26.433785192909301</v>
      </c>
      <c r="K1057" s="71">
        <v>0.867011583629547</v>
      </c>
      <c r="L1057" s="68">
        <v>51.981230448383698</v>
      </c>
      <c r="M1057" s="71"/>
      <c r="N1057" s="68"/>
      <c r="O1057" s="71"/>
      <c r="P1057" s="68"/>
      <c r="Q1057" s="71">
        <v>0</v>
      </c>
      <c r="R1057" s="68">
        <v>74.489795918367307</v>
      </c>
    </row>
    <row r="1058" spans="1:18" x14ac:dyDescent="0.2">
      <c r="A1058" s="141" t="s">
        <v>2342</v>
      </c>
      <c r="B1058" s="67" t="s">
        <v>2343</v>
      </c>
      <c r="C1058" s="67">
        <v>29</v>
      </c>
      <c r="D1058" s="67" t="s">
        <v>360</v>
      </c>
      <c r="E1058" s="71">
        <v>0.84724406479597003</v>
      </c>
      <c r="F1058" s="68">
        <v>87.539103232533904</v>
      </c>
      <c r="G1058" s="71">
        <v>0.87891053687839205</v>
      </c>
      <c r="H1058" s="68">
        <v>87.2262773722628</v>
      </c>
      <c r="I1058" s="71">
        <v>0.79433012462664798</v>
      </c>
      <c r="J1058" s="68">
        <v>78.571428571428598</v>
      </c>
      <c r="K1058" s="71">
        <v>0.86849153288287095</v>
      </c>
      <c r="L1058" s="68">
        <v>52.867570385818603</v>
      </c>
      <c r="M1058" s="71"/>
      <c r="N1058" s="68"/>
      <c r="O1058" s="71"/>
      <c r="P1058" s="68"/>
      <c r="Q1058" s="71"/>
      <c r="R1058" s="68"/>
    </row>
    <row r="1059" spans="1:18" x14ac:dyDescent="0.2">
      <c r="A1059" s="141" t="s">
        <v>2344</v>
      </c>
      <c r="B1059" s="67" t="s">
        <v>2345</v>
      </c>
      <c r="C1059" s="67">
        <v>40</v>
      </c>
      <c r="D1059" s="67" t="s">
        <v>360</v>
      </c>
      <c r="E1059" s="71">
        <v>0.60521687303591698</v>
      </c>
      <c r="F1059" s="68">
        <v>30.656934306569301</v>
      </c>
      <c r="G1059" s="71">
        <v>0.77679056201347096</v>
      </c>
      <c r="H1059" s="68">
        <v>45.359749739311802</v>
      </c>
      <c r="I1059" s="71">
        <v>0.82003447211772795</v>
      </c>
      <c r="J1059" s="68">
        <v>85.0886339937435</v>
      </c>
      <c r="K1059" s="71">
        <v>0.93449366830076297</v>
      </c>
      <c r="L1059" s="68">
        <v>82.638164754953095</v>
      </c>
      <c r="M1059" s="71">
        <v>0.49476566274762401</v>
      </c>
      <c r="N1059" s="68">
        <v>24.196018376722801</v>
      </c>
      <c r="O1059" s="71"/>
      <c r="P1059" s="68"/>
      <c r="Q1059" s="71">
        <v>0</v>
      </c>
      <c r="R1059" s="68">
        <v>74.489795918367307</v>
      </c>
    </row>
    <row r="1060" spans="1:18" x14ac:dyDescent="0.2">
      <c r="A1060" s="141" t="s">
        <v>2346</v>
      </c>
      <c r="B1060" s="67" t="s">
        <v>2347</v>
      </c>
      <c r="C1060" s="67">
        <v>29</v>
      </c>
      <c r="D1060" s="67" t="s">
        <v>360</v>
      </c>
      <c r="E1060" s="71">
        <v>0.647242044091764</v>
      </c>
      <c r="F1060" s="68">
        <v>43.743482794577702</v>
      </c>
      <c r="G1060" s="71">
        <v>0.93243015530018203</v>
      </c>
      <c r="H1060" s="68">
        <v>97.184567257560005</v>
      </c>
      <c r="I1060" s="71">
        <v>0.836445422739857</v>
      </c>
      <c r="J1060" s="68">
        <v>88.112617309697598</v>
      </c>
      <c r="K1060" s="71">
        <v>0.97256897967115796</v>
      </c>
      <c r="L1060" s="68">
        <v>95.828988529718501</v>
      </c>
      <c r="M1060" s="71">
        <v>0.49476566274762401</v>
      </c>
      <c r="N1060" s="68">
        <v>24.196018376722801</v>
      </c>
      <c r="O1060" s="71"/>
      <c r="P1060" s="68"/>
      <c r="Q1060" s="71">
        <v>0</v>
      </c>
      <c r="R1060" s="68">
        <v>74.489795918367307</v>
      </c>
    </row>
    <row r="1061" spans="1:18" x14ac:dyDescent="0.2">
      <c r="A1061" s="141" t="s">
        <v>2348</v>
      </c>
      <c r="B1061" s="67" t="s">
        <v>2349</v>
      </c>
      <c r="C1061" s="67">
        <v>40</v>
      </c>
      <c r="D1061" s="67" t="s">
        <v>360</v>
      </c>
      <c r="E1061" s="71">
        <v>0.62041985226969798</v>
      </c>
      <c r="F1061" s="68">
        <v>35.245046923879002</v>
      </c>
      <c r="G1061" s="71">
        <v>0.74693490086827097</v>
      </c>
      <c r="H1061" s="68">
        <v>36.444212721584996</v>
      </c>
      <c r="I1061" s="71">
        <v>0.93440088314236702</v>
      </c>
      <c r="J1061" s="68">
        <v>96.558915537017697</v>
      </c>
      <c r="K1061" s="71">
        <v>0.89781292169281901</v>
      </c>
      <c r="L1061" s="68">
        <v>65.067778936392102</v>
      </c>
      <c r="M1061" s="71">
        <v>0.52295055564503101</v>
      </c>
      <c r="N1061" s="68">
        <v>26.799387442572701</v>
      </c>
      <c r="O1061" s="71"/>
      <c r="P1061" s="68"/>
      <c r="Q1061" s="71">
        <v>0</v>
      </c>
      <c r="R1061" s="68">
        <v>74.489795918367307</v>
      </c>
    </row>
    <row r="1062" spans="1:18" x14ac:dyDescent="0.2">
      <c r="A1062" s="141" t="s">
        <v>2350</v>
      </c>
      <c r="B1062" s="67" t="s">
        <v>2351</v>
      </c>
      <c r="C1062" s="67">
        <v>29</v>
      </c>
      <c r="D1062" s="67" t="s">
        <v>360</v>
      </c>
      <c r="E1062" s="71">
        <v>0.61262834439416103</v>
      </c>
      <c r="F1062" s="68">
        <v>32.586027111574602</v>
      </c>
      <c r="G1062" s="71">
        <v>0.77150700761548796</v>
      </c>
      <c r="H1062" s="68">
        <v>43.6392075078207</v>
      </c>
      <c r="I1062" s="71">
        <v>0.90971032165330101</v>
      </c>
      <c r="J1062" s="68">
        <v>94.942648592283604</v>
      </c>
      <c r="K1062" s="71">
        <v>0.96768699537555503</v>
      </c>
      <c r="L1062" s="68">
        <v>94.421272158498397</v>
      </c>
      <c r="M1062" s="71">
        <v>0.41423739732646098</v>
      </c>
      <c r="N1062" s="68">
        <v>16.998468606431899</v>
      </c>
      <c r="O1062" s="71"/>
      <c r="P1062" s="68"/>
      <c r="Q1062" s="71">
        <v>0</v>
      </c>
      <c r="R1062" s="68">
        <v>74.489795918367307</v>
      </c>
    </row>
    <row r="1063" spans="1:18" x14ac:dyDescent="0.2">
      <c r="A1063" s="141" t="s">
        <v>2352</v>
      </c>
      <c r="B1063" s="67" t="s">
        <v>2353</v>
      </c>
      <c r="C1063" s="67">
        <v>29</v>
      </c>
      <c r="D1063" s="67" t="s">
        <v>360</v>
      </c>
      <c r="E1063" s="71">
        <v>0.56598754496682802</v>
      </c>
      <c r="F1063" s="68">
        <v>19.916579770594399</v>
      </c>
      <c r="G1063" s="71">
        <v>0.68938128250696795</v>
      </c>
      <c r="H1063" s="68">
        <v>22.262773722627699</v>
      </c>
      <c r="I1063" s="71">
        <v>0.89111569545205105</v>
      </c>
      <c r="J1063" s="68">
        <v>93.691345151199201</v>
      </c>
      <c r="K1063" s="71">
        <v>0.83117693627760403</v>
      </c>
      <c r="L1063" s="68">
        <v>39.624608967674703</v>
      </c>
      <c r="M1063" s="71">
        <v>0.41826381059751999</v>
      </c>
      <c r="N1063" s="68">
        <v>17.611026033690699</v>
      </c>
      <c r="O1063" s="71"/>
      <c r="P1063" s="68"/>
      <c r="Q1063" s="71">
        <v>0</v>
      </c>
      <c r="R1063" s="68">
        <v>74.489795918367307</v>
      </c>
    </row>
    <row r="1064" spans="1:18" x14ac:dyDescent="0.2">
      <c r="A1064" s="141" t="s">
        <v>2354</v>
      </c>
      <c r="B1064" s="67" t="s">
        <v>2355</v>
      </c>
      <c r="C1064" s="67">
        <v>29</v>
      </c>
      <c r="D1064" s="67" t="s">
        <v>360</v>
      </c>
      <c r="E1064" s="71">
        <v>0.80212551080432304</v>
      </c>
      <c r="F1064" s="68">
        <v>76.538060479666299</v>
      </c>
      <c r="G1064" s="71">
        <v>0.84179691623824704</v>
      </c>
      <c r="H1064" s="68">
        <v>72.054223149113696</v>
      </c>
      <c r="I1064" s="71">
        <v>0.70892820043789095</v>
      </c>
      <c r="J1064" s="68">
        <v>43.222106360792502</v>
      </c>
      <c r="K1064" s="71">
        <v>0.85565141573683201</v>
      </c>
      <c r="L1064" s="68">
        <v>48.488008342022901</v>
      </c>
      <c r="M1064" s="71"/>
      <c r="N1064" s="68"/>
      <c r="O1064" s="71"/>
      <c r="P1064" s="68"/>
      <c r="Q1064" s="71"/>
      <c r="R1064" s="68"/>
    </row>
    <row r="1065" spans="1:18" x14ac:dyDescent="0.2">
      <c r="A1065" s="141" t="s">
        <v>486</v>
      </c>
      <c r="B1065" s="67" t="s">
        <v>2356</v>
      </c>
      <c r="C1065" s="67">
        <v>29</v>
      </c>
      <c r="D1065" s="67" t="s">
        <v>360</v>
      </c>
      <c r="E1065" s="71">
        <v>0.84751275039162299</v>
      </c>
      <c r="F1065" s="68">
        <v>87.643378519290906</v>
      </c>
      <c r="G1065" s="71">
        <v>0.872334969793231</v>
      </c>
      <c r="H1065" s="68">
        <v>85.610010427528707</v>
      </c>
      <c r="I1065" s="71">
        <v>0.75027071765521602</v>
      </c>
      <c r="J1065" s="68">
        <v>62.304483837330601</v>
      </c>
      <c r="K1065" s="71">
        <v>0.91993256372642296</v>
      </c>
      <c r="L1065" s="68">
        <v>75.443169968717399</v>
      </c>
      <c r="M1065" s="71"/>
      <c r="N1065" s="68"/>
      <c r="O1065" s="71"/>
      <c r="P1065" s="68"/>
      <c r="Q1065" s="71"/>
      <c r="R1065" s="68"/>
    </row>
    <row r="1066" spans="1:18" x14ac:dyDescent="0.2">
      <c r="A1066" s="141" t="s">
        <v>2357</v>
      </c>
      <c r="B1066" s="67" t="s">
        <v>2358</v>
      </c>
      <c r="C1066" s="67">
        <v>29</v>
      </c>
      <c r="D1066" s="67" t="s">
        <v>360</v>
      </c>
      <c r="E1066" s="71">
        <v>0.78462343648893895</v>
      </c>
      <c r="F1066" s="68">
        <v>72.992700729926995</v>
      </c>
      <c r="G1066" s="71">
        <v>0.86064116402767898</v>
      </c>
      <c r="H1066" s="68">
        <v>80.709071949947898</v>
      </c>
      <c r="I1066" s="71">
        <v>0.82342764739259799</v>
      </c>
      <c r="J1066" s="68">
        <v>85.766423357664195</v>
      </c>
      <c r="K1066" s="71">
        <v>0.95442493453547805</v>
      </c>
      <c r="L1066" s="68">
        <v>90.510948905109501</v>
      </c>
      <c r="M1066" s="71"/>
      <c r="N1066" s="68"/>
      <c r="O1066" s="71"/>
      <c r="P1066" s="68"/>
      <c r="Q1066" s="71">
        <v>0.5</v>
      </c>
      <c r="R1066" s="68">
        <v>84.523809523809504</v>
      </c>
    </row>
    <row r="1067" spans="1:18" x14ac:dyDescent="0.2">
      <c r="A1067" s="141" t="s">
        <v>2359</v>
      </c>
      <c r="B1067" s="67" t="s">
        <v>2360</v>
      </c>
      <c r="C1067" s="67">
        <v>29</v>
      </c>
      <c r="D1067" s="67" t="s">
        <v>360</v>
      </c>
      <c r="E1067" s="71">
        <v>0.63333777478699205</v>
      </c>
      <c r="F1067" s="68">
        <v>40.145985401459903</v>
      </c>
      <c r="G1067" s="71">
        <v>0.84646275113988101</v>
      </c>
      <c r="H1067" s="68">
        <v>74.556830031282601</v>
      </c>
      <c r="I1067" s="71">
        <v>0.79817092446003901</v>
      </c>
      <c r="J1067" s="68">
        <v>80.031282586027103</v>
      </c>
      <c r="K1067" s="71">
        <v>0.88871742354804695</v>
      </c>
      <c r="L1067" s="68">
        <v>60.792492179353502</v>
      </c>
      <c r="M1067" s="71"/>
      <c r="N1067" s="68"/>
      <c r="O1067" s="71"/>
      <c r="P1067" s="68"/>
      <c r="Q1067" s="71">
        <v>0</v>
      </c>
      <c r="R1067" s="68">
        <v>74.489795918367307</v>
      </c>
    </row>
    <row r="1068" spans="1:18" x14ac:dyDescent="0.2">
      <c r="A1068" s="141" t="s">
        <v>2361</v>
      </c>
      <c r="B1068" s="67" t="s">
        <v>2362</v>
      </c>
      <c r="C1068" s="67">
        <v>29</v>
      </c>
      <c r="D1068" s="67" t="s">
        <v>360</v>
      </c>
      <c r="E1068" s="71">
        <v>0.74889921860892605</v>
      </c>
      <c r="F1068" s="68">
        <v>66.371220020855105</v>
      </c>
      <c r="G1068" s="71">
        <v>0.78569775920382501</v>
      </c>
      <c r="H1068" s="68">
        <v>48.800834202294098</v>
      </c>
      <c r="I1068" s="71">
        <v>0.67929500095198703</v>
      </c>
      <c r="J1068" s="68">
        <v>32.481751824817501</v>
      </c>
      <c r="K1068" s="71">
        <v>0.78170489567096502</v>
      </c>
      <c r="L1068" s="68">
        <v>27.11157455683</v>
      </c>
      <c r="M1068" s="71"/>
      <c r="N1068" s="68"/>
      <c r="O1068" s="71"/>
      <c r="P1068" s="68"/>
      <c r="Q1068" s="71"/>
      <c r="R1068" s="68"/>
    </row>
    <row r="1069" spans="1:18" x14ac:dyDescent="0.2">
      <c r="A1069" s="141" t="s">
        <v>2363</v>
      </c>
      <c r="B1069" s="67" t="s">
        <v>2364</v>
      </c>
      <c r="C1069" s="67">
        <v>29</v>
      </c>
      <c r="D1069" s="67" t="s">
        <v>360</v>
      </c>
      <c r="E1069" s="71">
        <v>0.86664157940411002</v>
      </c>
      <c r="F1069" s="68">
        <v>92.127215849843594</v>
      </c>
      <c r="G1069" s="71">
        <v>0.83383249357481604</v>
      </c>
      <c r="H1069" s="68">
        <v>68.456725755995805</v>
      </c>
      <c r="I1069" s="71">
        <v>0.750386945147128</v>
      </c>
      <c r="J1069" s="68">
        <v>62.408759124087602</v>
      </c>
      <c r="K1069" s="71">
        <v>0.89994687889449698</v>
      </c>
      <c r="L1069" s="68">
        <v>66.631908237747695</v>
      </c>
      <c r="M1069" s="71"/>
      <c r="N1069" s="68"/>
      <c r="O1069" s="71"/>
      <c r="P1069" s="68"/>
      <c r="Q1069" s="71">
        <v>0.98240000000000005</v>
      </c>
      <c r="R1069" s="68">
        <v>88.690476190476204</v>
      </c>
    </row>
    <row r="1070" spans="1:18" x14ac:dyDescent="0.2">
      <c r="A1070" s="141" t="s">
        <v>688</v>
      </c>
      <c r="B1070" s="67" t="s">
        <v>2365</v>
      </c>
      <c r="C1070" s="67">
        <v>29</v>
      </c>
      <c r="D1070" s="67" t="s">
        <v>360</v>
      </c>
      <c r="E1070" s="71">
        <v>0.58289035916034204</v>
      </c>
      <c r="F1070" s="68">
        <v>24.139728884254399</v>
      </c>
      <c r="G1070" s="71">
        <v>0.77381445517929703</v>
      </c>
      <c r="H1070" s="68">
        <v>44.473409801876997</v>
      </c>
      <c r="I1070" s="71">
        <v>0.70976175311916401</v>
      </c>
      <c r="J1070" s="68">
        <v>43.534932221063599</v>
      </c>
      <c r="K1070" s="71">
        <v>0.84798522834290702</v>
      </c>
      <c r="L1070" s="68">
        <v>44.994786235662097</v>
      </c>
      <c r="M1070" s="71"/>
      <c r="N1070" s="68"/>
      <c r="O1070" s="71"/>
      <c r="P1070" s="68"/>
      <c r="Q1070" s="71">
        <v>0</v>
      </c>
      <c r="R1070" s="68">
        <v>74.489795918367307</v>
      </c>
    </row>
    <row r="1071" spans="1:18" x14ac:dyDescent="0.2">
      <c r="A1071" s="141" t="s">
        <v>2366</v>
      </c>
      <c r="B1071" s="67" t="s">
        <v>2367</v>
      </c>
      <c r="C1071" s="67">
        <v>29</v>
      </c>
      <c r="D1071" s="67" t="s">
        <v>360</v>
      </c>
      <c r="E1071" s="71">
        <v>0.47479248487939701</v>
      </c>
      <c r="F1071" s="68">
        <v>3.6496350364963499</v>
      </c>
      <c r="G1071" s="71">
        <v>0.45034525347089399</v>
      </c>
      <c r="H1071" s="68">
        <v>2.08550573514077</v>
      </c>
      <c r="I1071" s="71">
        <v>0.63230759022120897</v>
      </c>
      <c r="J1071" s="68">
        <v>16.840458811261701</v>
      </c>
      <c r="K1071" s="71">
        <v>0.81351709582548604</v>
      </c>
      <c r="L1071" s="68">
        <v>34.619395203336801</v>
      </c>
      <c r="M1071" s="71"/>
      <c r="N1071" s="68"/>
      <c r="O1071" s="71"/>
      <c r="P1071" s="68"/>
      <c r="Q1071" s="71">
        <v>3.0000000000000001E-3</v>
      </c>
      <c r="R1071" s="68">
        <v>76.275510204081598</v>
      </c>
    </row>
    <row r="1072" spans="1:18" x14ac:dyDescent="0.2">
      <c r="A1072" s="141" t="s">
        <v>2368</v>
      </c>
      <c r="B1072" s="67" t="s">
        <v>2369</v>
      </c>
      <c r="C1072" s="67">
        <v>29</v>
      </c>
      <c r="D1072" s="67" t="s">
        <v>360</v>
      </c>
      <c r="E1072" s="71">
        <v>0.57168170635492699</v>
      </c>
      <c r="F1072" s="68">
        <v>21.428571428571399</v>
      </c>
      <c r="G1072" s="71">
        <v>0.71038943655968201</v>
      </c>
      <c r="H1072" s="68">
        <v>27.841501564129299</v>
      </c>
      <c r="I1072" s="71">
        <v>0.638016517458045</v>
      </c>
      <c r="J1072" s="68">
        <v>18.717413972888401</v>
      </c>
      <c r="K1072" s="71">
        <v>0.71362356342287903</v>
      </c>
      <c r="L1072" s="68">
        <v>13.451511991658</v>
      </c>
      <c r="M1072" s="71">
        <v>0.17667901433403099</v>
      </c>
      <c r="N1072" s="68">
        <v>2.9096477794793301</v>
      </c>
      <c r="O1072" s="71"/>
      <c r="P1072" s="68"/>
      <c r="Q1072" s="71">
        <v>0.61970000000000003</v>
      </c>
      <c r="R1072" s="68">
        <v>85.6292517006803</v>
      </c>
    </row>
    <row r="1073" spans="1:18" x14ac:dyDescent="0.2">
      <c r="A1073" s="141" t="s">
        <v>2370</v>
      </c>
      <c r="B1073" s="67" t="s">
        <v>2371</v>
      </c>
      <c r="C1073" s="67">
        <v>29</v>
      </c>
      <c r="D1073" s="67" t="s">
        <v>360</v>
      </c>
      <c r="E1073" s="71">
        <v>0.56098589183542102</v>
      </c>
      <c r="F1073" s="68">
        <v>18.665276329509901</v>
      </c>
      <c r="G1073" s="71">
        <v>0.61332079814466001</v>
      </c>
      <c r="H1073" s="68">
        <v>7.7163712200208598</v>
      </c>
      <c r="I1073" s="71">
        <v>0.521767327969755</v>
      </c>
      <c r="J1073" s="68">
        <v>2.60688216892596</v>
      </c>
      <c r="K1073" s="71">
        <v>0.75103980302564799</v>
      </c>
      <c r="L1073" s="68">
        <v>20.542231491136601</v>
      </c>
      <c r="M1073" s="71">
        <v>0.45450153003704302</v>
      </c>
      <c r="N1073" s="68">
        <v>20.673813169984701</v>
      </c>
      <c r="O1073" s="71"/>
      <c r="P1073" s="68"/>
      <c r="Q1073" s="71">
        <v>0.46429999999999999</v>
      </c>
      <c r="R1073" s="68">
        <v>82.568027210884395</v>
      </c>
    </row>
    <row r="1074" spans="1:18" x14ac:dyDescent="0.2">
      <c r="A1074" s="141" t="s">
        <v>2372</v>
      </c>
      <c r="B1074" s="67" t="s">
        <v>2373</v>
      </c>
      <c r="C1074" s="67">
        <v>40</v>
      </c>
      <c r="D1074" s="67" t="s">
        <v>360</v>
      </c>
      <c r="E1074" s="71">
        <v>0.37201382422678297</v>
      </c>
      <c r="F1074" s="68">
        <v>0.78206465067778896</v>
      </c>
      <c r="G1074" s="71">
        <v>0.38620384558945903</v>
      </c>
      <c r="H1074" s="68">
        <v>1.51199165797706</v>
      </c>
      <c r="I1074" s="71">
        <v>0.45082547431338299</v>
      </c>
      <c r="J1074" s="68">
        <v>0.52137643378519305</v>
      </c>
      <c r="K1074" s="71">
        <v>0.64421926652339101</v>
      </c>
      <c r="L1074" s="68">
        <v>5.0052137643378503</v>
      </c>
      <c r="M1074" s="71">
        <v>0.15252053470768201</v>
      </c>
      <c r="N1074" s="68">
        <v>2.60336906584992</v>
      </c>
      <c r="O1074" s="71"/>
      <c r="P1074" s="68"/>
      <c r="Q1074" s="71">
        <v>0.2263</v>
      </c>
      <c r="R1074" s="68">
        <v>79.1666666666667</v>
      </c>
    </row>
    <row r="1075" spans="1:18" x14ac:dyDescent="0.2">
      <c r="A1075" s="141" t="s">
        <v>2374</v>
      </c>
      <c r="B1075" s="67" t="s">
        <v>2375</v>
      </c>
      <c r="C1075" s="67">
        <v>40</v>
      </c>
      <c r="D1075" s="67" t="s">
        <v>360</v>
      </c>
      <c r="E1075" s="71">
        <v>0.61632019397641302</v>
      </c>
      <c r="F1075" s="68">
        <v>33.837330552658997</v>
      </c>
      <c r="G1075" s="71">
        <v>0.65873170505437295</v>
      </c>
      <c r="H1075" s="68">
        <v>15.5891553701773</v>
      </c>
      <c r="I1075" s="71">
        <v>0.68429526820127295</v>
      </c>
      <c r="J1075" s="68">
        <v>34.515119916579799</v>
      </c>
      <c r="K1075" s="71">
        <v>0.82880880345528796</v>
      </c>
      <c r="L1075" s="68">
        <v>38.998957247132402</v>
      </c>
      <c r="M1075" s="71">
        <v>0.293444999194717</v>
      </c>
      <c r="N1075" s="68">
        <v>8.2695252679938704</v>
      </c>
      <c r="O1075" s="71"/>
      <c r="P1075" s="68"/>
      <c r="Q1075" s="71"/>
      <c r="R1075" s="68"/>
    </row>
    <row r="1076" spans="1:18" x14ac:dyDescent="0.2">
      <c r="A1076" s="141" t="s">
        <v>2376</v>
      </c>
      <c r="B1076" s="67" t="s">
        <v>2377</v>
      </c>
      <c r="C1076" s="67">
        <v>29</v>
      </c>
      <c r="D1076" s="67" t="s">
        <v>360</v>
      </c>
      <c r="E1076" s="71">
        <v>0.71269620769428599</v>
      </c>
      <c r="F1076" s="68">
        <v>59.906152241918697</v>
      </c>
      <c r="G1076" s="71">
        <v>0.79797677826264102</v>
      </c>
      <c r="H1076" s="68">
        <v>52.450469238790397</v>
      </c>
      <c r="I1076" s="71">
        <v>0.69097361481893604</v>
      </c>
      <c r="J1076" s="68">
        <v>36.7049009384776</v>
      </c>
      <c r="K1076" s="71">
        <v>0.84693670859265302</v>
      </c>
      <c r="L1076" s="68">
        <v>44.577685088633999</v>
      </c>
      <c r="M1076" s="71">
        <v>0.51489772910291498</v>
      </c>
      <c r="N1076" s="68">
        <v>26.0336906584992</v>
      </c>
      <c r="O1076" s="71"/>
      <c r="P1076" s="68"/>
      <c r="Q1076" s="71"/>
      <c r="R1076" s="68"/>
    </row>
    <row r="1077" spans="1:18" x14ac:dyDescent="0.2">
      <c r="A1077" s="141" t="s">
        <v>2378</v>
      </c>
      <c r="B1077" s="67" t="s">
        <v>2379</v>
      </c>
      <c r="C1077" s="67">
        <v>40</v>
      </c>
      <c r="D1077" s="67" t="s">
        <v>360</v>
      </c>
      <c r="E1077" s="71">
        <v>0.67803549927751094</v>
      </c>
      <c r="F1077" s="68">
        <v>52.085505735140799</v>
      </c>
      <c r="G1077" s="71">
        <v>0.638002029663713</v>
      </c>
      <c r="H1077" s="68">
        <v>11.626694473409801</v>
      </c>
      <c r="I1077" s="71">
        <v>0.68486026709617498</v>
      </c>
      <c r="J1077" s="68">
        <v>34.671532846715301</v>
      </c>
      <c r="K1077" s="71">
        <v>0.81413433314352901</v>
      </c>
      <c r="L1077" s="68">
        <v>34.984358706986399</v>
      </c>
      <c r="M1077" s="71">
        <v>0.25318086648413601</v>
      </c>
      <c r="N1077" s="68">
        <v>6.2787136294027599</v>
      </c>
      <c r="O1077" s="71"/>
      <c r="P1077" s="68"/>
      <c r="Q1077" s="71">
        <v>1</v>
      </c>
      <c r="R1077" s="68">
        <v>100</v>
      </c>
    </row>
    <row r="1078" spans="1:18" x14ac:dyDescent="0.2">
      <c r="A1078" s="141" t="s">
        <v>2380</v>
      </c>
      <c r="B1078" s="67" t="s">
        <v>2381</v>
      </c>
      <c r="C1078" s="67">
        <v>40</v>
      </c>
      <c r="D1078" s="67" t="s">
        <v>360</v>
      </c>
      <c r="E1078" s="71">
        <v>0.620781898924746</v>
      </c>
      <c r="F1078" s="68">
        <v>35.401459854014597</v>
      </c>
      <c r="G1078" s="71">
        <v>0.82638924646721601</v>
      </c>
      <c r="H1078" s="68">
        <v>64.859228362878</v>
      </c>
      <c r="I1078" s="71">
        <v>0.74821816376934203</v>
      </c>
      <c r="J1078" s="68">
        <v>61.105318039624599</v>
      </c>
      <c r="K1078" s="71">
        <v>0.93387608986309201</v>
      </c>
      <c r="L1078" s="68">
        <v>82.221063607924904</v>
      </c>
      <c r="M1078" s="71">
        <v>0.59542599452407796</v>
      </c>
      <c r="N1078" s="68">
        <v>34.150076569678397</v>
      </c>
      <c r="O1078" s="71"/>
      <c r="P1078" s="68"/>
      <c r="Q1078" s="71">
        <v>0</v>
      </c>
      <c r="R1078" s="68">
        <v>74.489795918367307</v>
      </c>
    </row>
    <row r="1079" spans="1:18" x14ac:dyDescent="0.2">
      <c r="A1079" s="141" t="s">
        <v>2382</v>
      </c>
      <c r="B1079" s="67" t="s">
        <v>2383</v>
      </c>
      <c r="C1079" s="67">
        <v>29</v>
      </c>
      <c r="D1079" s="67" t="s">
        <v>360</v>
      </c>
      <c r="E1079" s="71">
        <v>0.60109432271080698</v>
      </c>
      <c r="F1079" s="68">
        <v>29.7705943691345</v>
      </c>
      <c r="G1079" s="71">
        <v>0.72736403673866701</v>
      </c>
      <c r="H1079" s="68">
        <v>31.751824817518202</v>
      </c>
      <c r="I1079" s="71">
        <v>0.71064352501311301</v>
      </c>
      <c r="J1079" s="68">
        <v>44.1605839416058</v>
      </c>
      <c r="K1079" s="71">
        <v>0.91164185821230304</v>
      </c>
      <c r="L1079" s="68">
        <v>71.897810218978094</v>
      </c>
      <c r="M1079" s="71">
        <v>0.65582219358994998</v>
      </c>
      <c r="N1079" s="68">
        <v>41.653905053598798</v>
      </c>
      <c r="O1079" s="71"/>
      <c r="P1079" s="68"/>
      <c r="Q1079" s="71">
        <v>0</v>
      </c>
      <c r="R1079" s="68">
        <v>74.489795918367307</v>
      </c>
    </row>
    <row r="1080" spans="1:18" x14ac:dyDescent="0.2">
      <c r="A1080" s="141" t="s">
        <v>948</v>
      </c>
      <c r="B1080" s="67" t="s">
        <v>2384</v>
      </c>
      <c r="C1080" s="67">
        <v>40</v>
      </c>
      <c r="D1080" s="67" t="s">
        <v>360</v>
      </c>
      <c r="E1080" s="71">
        <v>0.61837339315223305</v>
      </c>
      <c r="F1080" s="68">
        <v>34.462982273201298</v>
      </c>
      <c r="G1080" s="71">
        <v>0.68866524409173502</v>
      </c>
      <c r="H1080" s="68">
        <v>22.0542231491137</v>
      </c>
      <c r="I1080" s="71">
        <v>0.67505379507325003</v>
      </c>
      <c r="J1080" s="68">
        <v>31.021897810218999</v>
      </c>
      <c r="K1080" s="71">
        <v>0.78814464135182305</v>
      </c>
      <c r="L1080" s="68">
        <v>28.519290928050101</v>
      </c>
      <c r="M1080" s="71">
        <v>0.321629892092124</v>
      </c>
      <c r="N1080" s="68">
        <v>9.8009188361408892</v>
      </c>
      <c r="O1080" s="71"/>
      <c r="P1080" s="68"/>
      <c r="Q1080" s="71"/>
      <c r="R1080" s="68"/>
    </row>
    <row r="1081" spans="1:18" x14ac:dyDescent="0.2">
      <c r="A1081" s="141" t="s">
        <v>2385</v>
      </c>
      <c r="B1081" s="67" t="s">
        <v>2386</v>
      </c>
      <c r="C1081" s="67">
        <v>40</v>
      </c>
      <c r="D1081" s="67" t="s">
        <v>360</v>
      </c>
      <c r="E1081" s="71">
        <v>0.57312152289187901</v>
      </c>
      <c r="F1081" s="68">
        <v>21.949947862356598</v>
      </c>
      <c r="G1081" s="71">
        <v>0.77908848730342695</v>
      </c>
      <c r="H1081" s="68">
        <v>46.141814389989598</v>
      </c>
      <c r="I1081" s="71">
        <v>0.61615410764054701</v>
      </c>
      <c r="J1081" s="68">
        <v>11.626694473409801</v>
      </c>
      <c r="K1081" s="71">
        <v>0.85883337190711195</v>
      </c>
      <c r="L1081" s="68">
        <v>49.217935349322197</v>
      </c>
      <c r="M1081" s="71">
        <v>0.61153164760831002</v>
      </c>
      <c r="N1081" s="68">
        <v>35.528330781010702</v>
      </c>
      <c r="O1081" s="71"/>
      <c r="P1081" s="68"/>
      <c r="Q1081" s="71">
        <v>0</v>
      </c>
      <c r="R1081" s="68">
        <v>74.489795918367307</v>
      </c>
    </row>
    <row r="1082" spans="1:18" x14ac:dyDescent="0.2">
      <c r="A1082" s="141" t="s">
        <v>2387</v>
      </c>
      <c r="B1082" s="67" t="s">
        <v>2388</v>
      </c>
      <c r="C1082" s="67">
        <v>29</v>
      </c>
      <c r="D1082" s="67" t="s">
        <v>360</v>
      </c>
      <c r="E1082" s="71">
        <v>0.59359723529976904</v>
      </c>
      <c r="F1082" s="68">
        <v>27.320125130344099</v>
      </c>
      <c r="G1082" s="71">
        <v>0.78214546122055395</v>
      </c>
      <c r="H1082" s="68">
        <v>47.184567257559998</v>
      </c>
      <c r="I1082" s="71">
        <v>0.76090567159507405</v>
      </c>
      <c r="J1082" s="68">
        <v>66.319082377476505</v>
      </c>
      <c r="K1082" s="71">
        <v>0.83133780838344995</v>
      </c>
      <c r="L1082" s="68">
        <v>39.728884254431698</v>
      </c>
      <c r="M1082" s="71"/>
      <c r="N1082" s="68"/>
      <c r="O1082" s="71"/>
      <c r="P1082" s="68"/>
      <c r="Q1082" s="71">
        <v>0</v>
      </c>
      <c r="R1082" s="68">
        <v>74.489795918367307</v>
      </c>
    </row>
    <row r="1083" spans="1:18" x14ac:dyDescent="0.2">
      <c r="A1083" s="141" t="s">
        <v>2389</v>
      </c>
      <c r="B1083" s="67" t="s">
        <v>2390</v>
      </c>
      <c r="C1083" s="67">
        <v>29</v>
      </c>
      <c r="D1083" s="67" t="s">
        <v>360</v>
      </c>
      <c r="E1083" s="71">
        <v>0.652546912264382</v>
      </c>
      <c r="F1083" s="68">
        <v>45.359749739311802</v>
      </c>
      <c r="G1083" s="71">
        <v>0.56560740707839496</v>
      </c>
      <c r="H1083" s="68">
        <v>4.1188738269030196</v>
      </c>
      <c r="I1083" s="71">
        <v>0.61753206811672701</v>
      </c>
      <c r="J1083" s="68">
        <v>12.148070907195001</v>
      </c>
      <c r="K1083" s="71">
        <v>0.77450126159802202</v>
      </c>
      <c r="L1083" s="68">
        <v>25.5474452554745</v>
      </c>
      <c r="M1083" s="71"/>
      <c r="N1083" s="68"/>
      <c r="O1083" s="71"/>
      <c r="P1083" s="68"/>
      <c r="Q1083" s="71"/>
      <c r="R1083" s="68"/>
    </row>
    <row r="1084" spans="1:18" x14ac:dyDescent="0.2">
      <c r="A1084" s="141" t="s">
        <v>2391</v>
      </c>
      <c r="B1084" s="67" t="s">
        <v>2392</v>
      </c>
      <c r="C1084" s="67">
        <v>29</v>
      </c>
      <c r="D1084" s="67" t="s">
        <v>360</v>
      </c>
      <c r="E1084" s="71">
        <v>0.35113912636594602</v>
      </c>
      <c r="F1084" s="68">
        <v>0.62565172054223195</v>
      </c>
      <c r="G1084" s="71">
        <v>0.471935946233771</v>
      </c>
      <c r="H1084" s="68">
        <v>2.29405630865485</v>
      </c>
      <c r="I1084" s="71">
        <v>0.517241626368526</v>
      </c>
      <c r="J1084" s="68">
        <v>2.29405630865485</v>
      </c>
      <c r="K1084" s="71">
        <v>0.76651805922743099</v>
      </c>
      <c r="L1084" s="68">
        <v>23.879040667361799</v>
      </c>
      <c r="M1084" s="71">
        <v>0</v>
      </c>
      <c r="N1084" s="68">
        <v>1.0719754977029099</v>
      </c>
      <c r="O1084" s="71"/>
      <c r="P1084" s="68"/>
      <c r="Q1084" s="71">
        <v>0</v>
      </c>
      <c r="R1084" s="68">
        <v>74.489795918367307</v>
      </c>
    </row>
    <row r="1085" spans="1:18" x14ac:dyDescent="0.2">
      <c r="A1085" s="141" t="s">
        <v>2393</v>
      </c>
      <c r="B1085" s="67" t="s">
        <v>2394</v>
      </c>
      <c r="C1085" s="67">
        <v>40</v>
      </c>
      <c r="D1085" s="67" t="s">
        <v>360</v>
      </c>
      <c r="E1085" s="71">
        <v>0.23409432708430999</v>
      </c>
      <c r="F1085" s="68">
        <v>5.2137643378519297E-2</v>
      </c>
      <c r="G1085" s="71">
        <v>0.100529235477906</v>
      </c>
      <c r="H1085" s="68">
        <v>0.20855057351407699</v>
      </c>
      <c r="I1085" s="71">
        <v>0.39588588629009303</v>
      </c>
      <c r="J1085" s="68">
        <v>0.26068821689259603</v>
      </c>
      <c r="K1085" s="71">
        <v>0.67405651365355101</v>
      </c>
      <c r="L1085" s="68">
        <v>8.0813347236704907</v>
      </c>
      <c r="M1085" s="71">
        <v>0</v>
      </c>
      <c r="N1085" s="68">
        <v>1.0719754977029099</v>
      </c>
      <c r="O1085" s="71"/>
      <c r="P1085" s="68"/>
      <c r="Q1085" s="71">
        <v>0</v>
      </c>
      <c r="R1085" s="68">
        <v>74.489795918367307</v>
      </c>
    </row>
    <row r="1086" spans="1:18" x14ac:dyDescent="0.2">
      <c r="A1086" s="141" t="s">
        <v>2395</v>
      </c>
      <c r="B1086" s="67" t="s">
        <v>2396</v>
      </c>
      <c r="C1086" s="67">
        <v>40</v>
      </c>
      <c r="D1086" s="67" t="s">
        <v>360</v>
      </c>
      <c r="E1086" s="71">
        <v>0.39422544313259</v>
      </c>
      <c r="F1086" s="68">
        <v>1.1470281543274199</v>
      </c>
      <c r="G1086" s="71">
        <v>0.110908889407627</v>
      </c>
      <c r="H1086" s="68">
        <v>0.26068821689259603</v>
      </c>
      <c r="I1086" s="71">
        <v>0.49216691954417102</v>
      </c>
      <c r="J1086" s="68">
        <v>1.30344108446298</v>
      </c>
      <c r="K1086" s="71">
        <v>0.72541391275077005</v>
      </c>
      <c r="L1086" s="68">
        <v>15.484880083420199</v>
      </c>
      <c r="M1086" s="71">
        <v>0.20083749396038</v>
      </c>
      <c r="N1086" s="68">
        <v>3.6753445635528301</v>
      </c>
      <c r="O1086" s="71"/>
      <c r="P1086" s="68"/>
      <c r="Q1086" s="71">
        <v>0.44180000000000003</v>
      </c>
      <c r="R1086" s="68">
        <v>82.142857142857096</v>
      </c>
    </row>
    <row r="1087" spans="1:18" x14ac:dyDescent="0.2">
      <c r="A1087" s="141" t="s">
        <v>2397</v>
      </c>
      <c r="B1087" s="67" t="s">
        <v>2398</v>
      </c>
      <c r="C1087" s="67">
        <v>40</v>
      </c>
      <c r="D1087" s="67" t="s">
        <v>360</v>
      </c>
      <c r="E1087" s="71">
        <v>0.66528658027459997</v>
      </c>
      <c r="F1087" s="68">
        <v>48.540145985401502</v>
      </c>
      <c r="G1087" s="71">
        <v>0.69414154698367703</v>
      </c>
      <c r="H1087" s="68">
        <v>23.566214807090699</v>
      </c>
      <c r="I1087" s="71">
        <v>0.77531461899310405</v>
      </c>
      <c r="J1087" s="68">
        <v>71.949947862356595</v>
      </c>
      <c r="K1087" s="71">
        <v>0.85395460994526295</v>
      </c>
      <c r="L1087" s="68">
        <v>47.966631908237801</v>
      </c>
      <c r="M1087" s="71">
        <v>0.33773554517635701</v>
      </c>
      <c r="N1087" s="68">
        <v>10.872894333843799</v>
      </c>
      <c r="O1087" s="71"/>
      <c r="P1087" s="68"/>
      <c r="Q1087" s="71"/>
      <c r="R1087" s="68"/>
    </row>
    <row r="1088" spans="1:18" x14ac:dyDescent="0.2">
      <c r="A1088" s="141" t="s">
        <v>2399</v>
      </c>
      <c r="B1088" s="67" t="s">
        <v>2400</v>
      </c>
      <c r="C1088" s="67">
        <v>40</v>
      </c>
      <c r="D1088" s="67" t="s">
        <v>360</v>
      </c>
      <c r="E1088" s="71">
        <v>0.72600879657969597</v>
      </c>
      <c r="F1088" s="68">
        <v>62.356621480709101</v>
      </c>
      <c r="G1088" s="71">
        <v>0.78432930105633303</v>
      </c>
      <c r="H1088" s="68">
        <v>48.123044838373303</v>
      </c>
      <c r="I1088" s="71">
        <v>0.80331231996827701</v>
      </c>
      <c r="J1088" s="68">
        <v>81.178310740354505</v>
      </c>
      <c r="K1088" s="71">
        <v>0.81760148927549103</v>
      </c>
      <c r="L1088" s="68">
        <v>35.766423357664202</v>
      </c>
      <c r="M1088" s="71">
        <v>0.49879207601868197</v>
      </c>
      <c r="N1088" s="68">
        <v>24.655436447166899</v>
      </c>
      <c r="O1088" s="71"/>
      <c r="P1088" s="68"/>
      <c r="Q1088" s="71"/>
      <c r="R1088" s="68"/>
    </row>
    <row r="1089" spans="1:18" x14ac:dyDescent="0.2">
      <c r="A1089" s="141" t="s">
        <v>2401</v>
      </c>
      <c r="B1089" s="67" t="s">
        <v>2402</v>
      </c>
      <c r="C1089" s="67">
        <v>40</v>
      </c>
      <c r="D1089" s="67" t="s">
        <v>360</v>
      </c>
      <c r="E1089" s="71">
        <v>0.67502647315645403</v>
      </c>
      <c r="F1089" s="68">
        <v>51.303441084463003</v>
      </c>
      <c r="G1089" s="71">
        <v>0.71649286911767496</v>
      </c>
      <c r="H1089" s="68">
        <v>29.2492179353493</v>
      </c>
      <c r="I1089" s="71">
        <v>0.77405882157869699</v>
      </c>
      <c r="J1089" s="68">
        <v>71.428571428571402</v>
      </c>
      <c r="K1089" s="71">
        <v>0.83960735058462099</v>
      </c>
      <c r="L1089" s="68">
        <v>42.0229405630866</v>
      </c>
      <c r="M1089" s="71">
        <v>0.36994685134482203</v>
      </c>
      <c r="N1089" s="68">
        <v>13.6294027565084</v>
      </c>
      <c r="O1089" s="71"/>
      <c r="P1089" s="68"/>
      <c r="Q1089" s="71"/>
      <c r="R1089" s="68"/>
    </row>
    <row r="1090" spans="1:18" x14ac:dyDescent="0.2">
      <c r="A1090" s="141" t="s">
        <v>2403</v>
      </c>
      <c r="B1090" s="67" t="s">
        <v>2404</v>
      </c>
      <c r="C1090" s="67">
        <v>40</v>
      </c>
      <c r="D1090" s="67" t="s">
        <v>360</v>
      </c>
      <c r="E1090" s="71">
        <v>0.54255540293808702</v>
      </c>
      <c r="F1090" s="68">
        <v>14.025026068821701</v>
      </c>
      <c r="G1090" s="71">
        <v>0.69205997507440897</v>
      </c>
      <c r="H1090" s="68">
        <v>22.8362877997914</v>
      </c>
      <c r="I1090" s="71">
        <v>0.82990902002951805</v>
      </c>
      <c r="J1090" s="68">
        <v>87.174139728884299</v>
      </c>
      <c r="K1090" s="71">
        <v>0.82891399478380401</v>
      </c>
      <c r="L1090" s="68">
        <v>39.051094890511003</v>
      </c>
      <c r="M1090" s="71">
        <v>0.36189402480270599</v>
      </c>
      <c r="N1090" s="68">
        <v>12.8637059724349</v>
      </c>
      <c r="O1090" s="71"/>
      <c r="P1090" s="68"/>
      <c r="Q1090" s="71">
        <v>0</v>
      </c>
      <c r="R1090" s="68">
        <v>74.489795918367307</v>
      </c>
    </row>
    <row r="1091" spans="1:18" x14ac:dyDescent="0.2">
      <c r="A1091" s="141" t="s">
        <v>2405</v>
      </c>
      <c r="B1091" s="67" t="s">
        <v>2406</v>
      </c>
      <c r="C1091" s="67">
        <v>40</v>
      </c>
      <c r="D1091" s="67" t="s">
        <v>360</v>
      </c>
      <c r="E1091" s="71">
        <v>0.75894990021418895</v>
      </c>
      <c r="F1091" s="68">
        <v>67.831074035453597</v>
      </c>
      <c r="G1091" s="71">
        <v>0.72056438052726501</v>
      </c>
      <c r="H1091" s="68">
        <v>30.239833159541199</v>
      </c>
      <c r="I1091" s="71">
        <v>0.81444792716642</v>
      </c>
      <c r="J1091" s="68">
        <v>84.254431699687203</v>
      </c>
      <c r="K1091" s="71">
        <v>0.83342055623762301</v>
      </c>
      <c r="L1091" s="68">
        <v>40.302398331595398</v>
      </c>
      <c r="M1091" s="71">
        <v>0.42631663713963602</v>
      </c>
      <c r="N1091" s="68">
        <v>18.529862174578899</v>
      </c>
      <c r="O1091" s="71"/>
      <c r="P1091" s="68"/>
      <c r="Q1091" s="71">
        <v>1</v>
      </c>
      <c r="R1091" s="68">
        <v>100</v>
      </c>
    </row>
    <row r="1092" spans="1:18" x14ac:dyDescent="0.2">
      <c r="A1092" s="141" t="s">
        <v>2407</v>
      </c>
      <c r="B1092" s="67" t="s">
        <v>2408</v>
      </c>
      <c r="C1092" s="67">
        <v>40</v>
      </c>
      <c r="D1092" s="67" t="s">
        <v>360</v>
      </c>
      <c r="E1092" s="71">
        <v>0.65724531949829901</v>
      </c>
      <c r="F1092" s="68">
        <v>46.350364963503701</v>
      </c>
      <c r="G1092" s="71">
        <v>0.74867039368016797</v>
      </c>
      <c r="H1092" s="68">
        <v>36.965589155370203</v>
      </c>
      <c r="I1092" s="71">
        <v>0.64402771212547805</v>
      </c>
      <c r="J1092" s="68">
        <v>20.907194994786199</v>
      </c>
      <c r="K1092" s="71">
        <v>0.81801936159003097</v>
      </c>
      <c r="L1092" s="68">
        <v>35.870698644421303</v>
      </c>
      <c r="M1092" s="71">
        <v>0.41826381059751999</v>
      </c>
      <c r="N1092" s="68">
        <v>17.611026033690699</v>
      </c>
      <c r="O1092" s="71"/>
      <c r="P1092" s="68"/>
      <c r="Q1092" s="71"/>
      <c r="R1092" s="68"/>
    </row>
    <row r="1093" spans="1:18" x14ac:dyDescent="0.2">
      <c r="A1093" s="141" t="s">
        <v>2409</v>
      </c>
      <c r="B1093" s="67" t="s">
        <v>2410</v>
      </c>
      <c r="C1093" s="67">
        <v>40</v>
      </c>
      <c r="D1093" s="67" t="s">
        <v>360</v>
      </c>
      <c r="E1093" s="71">
        <v>0.27359876559333302</v>
      </c>
      <c r="F1093" s="68">
        <v>0.104275286757039</v>
      </c>
      <c r="G1093" s="71">
        <v>0.23539697107997701</v>
      </c>
      <c r="H1093" s="68">
        <v>0.62565172054223195</v>
      </c>
      <c r="I1093" s="71">
        <v>0.477389008885513</v>
      </c>
      <c r="J1093" s="68">
        <v>1.0427528675703901</v>
      </c>
      <c r="K1093" s="71">
        <v>0.65520784800117504</v>
      </c>
      <c r="L1093" s="68">
        <v>5.8394160583941597</v>
      </c>
      <c r="M1093" s="71">
        <v>0</v>
      </c>
      <c r="N1093" s="68">
        <v>1.0719754977029099</v>
      </c>
      <c r="O1093" s="71"/>
      <c r="P1093" s="68"/>
      <c r="Q1093" s="71">
        <v>0</v>
      </c>
      <c r="R1093" s="68">
        <v>74.489795918367307</v>
      </c>
    </row>
    <row r="1094" spans="1:18" x14ac:dyDescent="0.2">
      <c r="A1094" s="141" t="s">
        <v>2411</v>
      </c>
      <c r="B1094" s="67" t="s">
        <v>2412</v>
      </c>
      <c r="C1094" s="67">
        <v>40</v>
      </c>
      <c r="D1094" s="67" t="s">
        <v>360</v>
      </c>
      <c r="E1094" s="71">
        <v>0.52902951141742505</v>
      </c>
      <c r="F1094" s="68">
        <v>11.105318039624599</v>
      </c>
      <c r="G1094" s="71">
        <v>0.51820610889137997</v>
      </c>
      <c r="H1094" s="68">
        <v>2.9718456725756002</v>
      </c>
      <c r="I1094" s="71">
        <v>0.58803783247258101</v>
      </c>
      <c r="J1094" s="68">
        <v>7.2471324296141804</v>
      </c>
      <c r="K1094" s="71">
        <v>0.76093220325738697</v>
      </c>
      <c r="L1094" s="68">
        <v>22.8362877997914</v>
      </c>
      <c r="M1094" s="71">
        <v>0.29747141246577502</v>
      </c>
      <c r="N1094" s="68">
        <v>8.4226646248085792</v>
      </c>
      <c r="O1094" s="71"/>
      <c r="P1094" s="68"/>
      <c r="Q1094" s="71">
        <v>0.48049999999999998</v>
      </c>
      <c r="R1094" s="68">
        <v>82.908163265306101</v>
      </c>
    </row>
    <row r="1095" spans="1:18" x14ac:dyDescent="0.2">
      <c r="A1095" s="141" t="s">
        <v>1057</v>
      </c>
      <c r="B1095" s="67" t="s">
        <v>2413</v>
      </c>
      <c r="C1095" s="67">
        <v>40</v>
      </c>
      <c r="D1095" s="67" t="s">
        <v>360</v>
      </c>
      <c r="E1095" s="71">
        <v>0.56234267335491395</v>
      </c>
      <c r="F1095" s="68">
        <v>18.925964546402501</v>
      </c>
      <c r="G1095" s="71">
        <v>0.76220489179213602</v>
      </c>
      <c r="H1095" s="68">
        <v>40.875912408759099</v>
      </c>
      <c r="I1095" s="71">
        <v>0.66870029569188005</v>
      </c>
      <c r="J1095" s="68">
        <v>28.7278415015641</v>
      </c>
      <c r="K1095" s="71">
        <v>0.78538218476647503</v>
      </c>
      <c r="L1095" s="68">
        <v>27.841501564129299</v>
      </c>
      <c r="M1095" s="71">
        <v>0.59542599452407796</v>
      </c>
      <c r="N1095" s="68">
        <v>34.150076569678397</v>
      </c>
      <c r="O1095" s="71"/>
      <c r="P1095" s="68"/>
      <c r="Q1095" s="71">
        <v>0</v>
      </c>
      <c r="R1095" s="68">
        <v>74.489795918367307</v>
      </c>
    </row>
    <row r="1096" spans="1:18" x14ac:dyDescent="0.2">
      <c r="A1096" s="141" t="s">
        <v>2414</v>
      </c>
      <c r="B1096" s="67" t="s">
        <v>2415</v>
      </c>
      <c r="C1096" s="67">
        <v>29</v>
      </c>
      <c r="D1096" s="67" t="s">
        <v>360</v>
      </c>
      <c r="E1096" s="71">
        <v>0.57221475730865901</v>
      </c>
      <c r="F1096" s="68">
        <v>21.689259645463999</v>
      </c>
      <c r="G1096" s="71">
        <v>0.77029081877165295</v>
      </c>
      <c r="H1096" s="68">
        <v>43.326381647549503</v>
      </c>
      <c r="I1096" s="71">
        <v>0.75080635972660603</v>
      </c>
      <c r="J1096" s="68">
        <v>62.669447340980199</v>
      </c>
      <c r="K1096" s="71">
        <v>0.865343011652704</v>
      </c>
      <c r="L1096" s="68">
        <v>51.564129301355599</v>
      </c>
      <c r="M1096" s="71">
        <v>0.47463359639233399</v>
      </c>
      <c r="N1096" s="68">
        <v>22.970903522205202</v>
      </c>
      <c r="O1096" s="71"/>
      <c r="P1096" s="68"/>
      <c r="Q1096" s="71">
        <v>0</v>
      </c>
      <c r="R1096" s="68">
        <v>74.489795918367307</v>
      </c>
    </row>
    <row r="1097" spans="1:18" x14ac:dyDescent="0.2">
      <c r="A1097" s="141" t="s">
        <v>2416</v>
      </c>
      <c r="B1097" s="67" t="s">
        <v>2417</v>
      </c>
      <c r="C1097" s="67">
        <v>40</v>
      </c>
      <c r="D1097" s="67" t="s">
        <v>360</v>
      </c>
      <c r="E1097" s="71">
        <v>0.70732195809548404</v>
      </c>
      <c r="F1097" s="68">
        <v>58.811261730969797</v>
      </c>
      <c r="G1097" s="71">
        <v>0.76445412016651904</v>
      </c>
      <c r="H1097" s="68">
        <v>41.397288842544299</v>
      </c>
      <c r="I1097" s="71">
        <v>0.70443009721856098</v>
      </c>
      <c r="J1097" s="68">
        <v>41.345151199165798</v>
      </c>
      <c r="K1097" s="71">
        <v>0.90992849823087296</v>
      </c>
      <c r="L1097" s="68">
        <v>71.220020855057399</v>
      </c>
      <c r="M1097" s="71">
        <v>0.45047511676598501</v>
      </c>
      <c r="N1097" s="68">
        <v>20.520673813169999</v>
      </c>
      <c r="O1097" s="71"/>
      <c r="P1097" s="68"/>
      <c r="Q1097" s="71"/>
      <c r="R1097" s="68"/>
    </row>
    <row r="1098" spans="1:18" x14ac:dyDescent="0.2">
      <c r="A1098" s="141" t="s">
        <v>2418</v>
      </c>
      <c r="B1098" s="67" t="s">
        <v>2419</v>
      </c>
      <c r="C1098" s="67">
        <v>40</v>
      </c>
      <c r="D1098" s="67" t="s">
        <v>360</v>
      </c>
      <c r="E1098" s="71">
        <v>0.54329934237819899</v>
      </c>
      <c r="F1098" s="68">
        <v>14.0771637122002</v>
      </c>
      <c r="G1098" s="71">
        <v>0.50307334256206604</v>
      </c>
      <c r="H1098" s="68">
        <v>2.6590198123044799</v>
      </c>
      <c r="I1098" s="71">
        <v>0.55785001994782502</v>
      </c>
      <c r="J1098" s="68">
        <v>4.1188738269030196</v>
      </c>
      <c r="K1098" s="71">
        <v>0.71011584948961803</v>
      </c>
      <c r="L1098" s="68">
        <v>12.7737226277372</v>
      </c>
      <c r="M1098" s="71">
        <v>0.40215815751328698</v>
      </c>
      <c r="N1098" s="68">
        <v>16.0796324655436</v>
      </c>
      <c r="O1098" s="71"/>
      <c r="P1098" s="68"/>
      <c r="Q1098" s="71"/>
      <c r="R1098" s="68"/>
    </row>
    <row r="1099" spans="1:18" x14ac:dyDescent="0.2">
      <c r="A1099" s="141" t="s">
        <v>2420</v>
      </c>
      <c r="B1099" s="67" t="s">
        <v>2421</v>
      </c>
      <c r="C1099" s="67">
        <v>40</v>
      </c>
      <c r="D1099" s="67" t="s">
        <v>360</v>
      </c>
      <c r="E1099" s="71">
        <v>0.64408937423131696</v>
      </c>
      <c r="F1099" s="68">
        <v>43.1178310740355</v>
      </c>
      <c r="G1099" s="71">
        <v>0.70351550002338104</v>
      </c>
      <c r="H1099" s="68">
        <v>26.433785192909301</v>
      </c>
      <c r="I1099" s="71">
        <v>0.60495039508788795</v>
      </c>
      <c r="J1099" s="68">
        <v>9.3326381647549503</v>
      </c>
      <c r="K1099" s="71">
        <v>0.74896745944002696</v>
      </c>
      <c r="L1099" s="68">
        <v>19.7080291970803</v>
      </c>
      <c r="M1099" s="71">
        <v>0.518924142373973</v>
      </c>
      <c r="N1099" s="68">
        <v>26.493108728943302</v>
      </c>
      <c r="O1099" s="71"/>
      <c r="P1099" s="68"/>
      <c r="Q1099" s="71"/>
      <c r="R1099" s="68"/>
    </row>
    <row r="1100" spans="1:18" x14ac:dyDescent="0.2">
      <c r="A1100" s="141" t="s">
        <v>1623</v>
      </c>
      <c r="B1100" s="67" t="s">
        <v>2422</v>
      </c>
      <c r="C1100" s="67">
        <v>40</v>
      </c>
      <c r="D1100" s="67" t="s">
        <v>360</v>
      </c>
      <c r="E1100" s="71">
        <v>0.70635742468448703</v>
      </c>
      <c r="F1100" s="68">
        <v>58.706986444212703</v>
      </c>
      <c r="G1100" s="71">
        <v>0.73341901774345597</v>
      </c>
      <c r="H1100" s="68">
        <v>33.420229405630899</v>
      </c>
      <c r="I1100" s="71">
        <v>0.78188577295714001</v>
      </c>
      <c r="J1100" s="68">
        <v>74.4525547445255</v>
      </c>
      <c r="K1100" s="71">
        <v>0.87172903108454003</v>
      </c>
      <c r="L1100" s="68">
        <v>54.223149113660099</v>
      </c>
      <c r="M1100" s="71">
        <v>0.43839587695281002</v>
      </c>
      <c r="N1100" s="68">
        <v>19.2955589586524</v>
      </c>
      <c r="O1100" s="71"/>
      <c r="P1100" s="68"/>
      <c r="Q1100" s="71"/>
      <c r="R1100" s="68"/>
    </row>
    <row r="1101" spans="1:18" x14ac:dyDescent="0.2">
      <c r="A1101" s="141" t="s">
        <v>2423</v>
      </c>
      <c r="B1101" s="67" t="s">
        <v>2424</v>
      </c>
      <c r="C1101" s="67">
        <v>40</v>
      </c>
      <c r="D1101" s="67" t="s">
        <v>360</v>
      </c>
      <c r="E1101" s="71">
        <v>0.52039993070271495</v>
      </c>
      <c r="F1101" s="68">
        <v>9.28050052137643</v>
      </c>
      <c r="G1101" s="71">
        <v>0.56582915325753003</v>
      </c>
      <c r="H1101" s="68">
        <v>4.17101147028154</v>
      </c>
      <c r="I1101" s="71">
        <v>0.60135297846372204</v>
      </c>
      <c r="J1101" s="68">
        <v>8.6027111574556798</v>
      </c>
      <c r="K1101" s="71">
        <v>0.83400088465268696</v>
      </c>
      <c r="L1101" s="68">
        <v>40.458811261731</v>
      </c>
      <c r="M1101" s="71">
        <v>0.42631663713963602</v>
      </c>
      <c r="N1101" s="68">
        <v>18.529862174578899</v>
      </c>
      <c r="O1101" s="71"/>
      <c r="P1101" s="68"/>
      <c r="Q1101" s="71">
        <v>0.17449999999999999</v>
      </c>
      <c r="R1101" s="68">
        <v>78.146258503401398</v>
      </c>
    </row>
    <row r="1102" spans="1:18" x14ac:dyDescent="0.2">
      <c r="A1102" s="141" t="s">
        <v>2425</v>
      </c>
      <c r="B1102" s="67" t="s">
        <v>2426</v>
      </c>
      <c r="C1102" s="67">
        <v>40</v>
      </c>
      <c r="D1102" s="67" t="s">
        <v>360</v>
      </c>
      <c r="E1102" s="71">
        <v>0.546046730682196</v>
      </c>
      <c r="F1102" s="68">
        <v>14.859228362878</v>
      </c>
      <c r="G1102" s="71">
        <v>0.75051939575883098</v>
      </c>
      <c r="H1102" s="68">
        <v>37.434827945776902</v>
      </c>
      <c r="I1102" s="71">
        <v>0.69064772108690098</v>
      </c>
      <c r="J1102" s="68">
        <v>36.444212721584996</v>
      </c>
      <c r="K1102" s="71">
        <v>0.90704044540724904</v>
      </c>
      <c r="L1102" s="68">
        <v>69.603753910323206</v>
      </c>
      <c r="M1102" s="71">
        <v>0.38202609115799602</v>
      </c>
      <c r="N1102" s="68">
        <v>14.548238897396599</v>
      </c>
      <c r="O1102" s="71"/>
      <c r="P1102" s="68"/>
      <c r="Q1102" s="71">
        <v>0</v>
      </c>
      <c r="R1102" s="68">
        <v>74.489795918367307</v>
      </c>
    </row>
    <row r="1103" spans="1:18" x14ac:dyDescent="0.2">
      <c r="A1103" s="141" t="s">
        <v>2427</v>
      </c>
      <c r="B1103" s="67" t="s">
        <v>2428</v>
      </c>
      <c r="C1103" s="67">
        <v>40</v>
      </c>
      <c r="D1103" s="67" t="s">
        <v>360</v>
      </c>
      <c r="E1103" s="71">
        <v>0.46572962237777299</v>
      </c>
      <c r="F1103" s="68">
        <v>2.9718456725756002</v>
      </c>
      <c r="G1103" s="71">
        <v>0.575886235359369</v>
      </c>
      <c r="H1103" s="68">
        <v>4.6402502606882203</v>
      </c>
      <c r="I1103" s="71">
        <v>0.69758916961056405</v>
      </c>
      <c r="J1103" s="68">
        <v>39.3639207507821</v>
      </c>
      <c r="K1103" s="71">
        <v>0.862388039500669</v>
      </c>
      <c r="L1103" s="68">
        <v>50.469238790406699</v>
      </c>
      <c r="M1103" s="71">
        <v>0.192784667418264</v>
      </c>
      <c r="N1103" s="68">
        <v>3.06278713629403</v>
      </c>
      <c r="O1103" s="71"/>
      <c r="P1103" s="68"/>
      <c r="Q1103" s="71">
        <v>0</v>
      </c>
      <c r="R1103" s="68">
        <v>74.489795918367307</v>
      </c>
    </row>
    <row r="1104" spans="1:18" x14ac:dyDescent="0.2">
      <c r="A1104" s="141" t="s">
        <v>2429</v>
      </c>
      <c r="B1104" s="67" t="s">
        <v>2430</v>
      </c>
      <c r="C1104" s="67">
        <v>40</v>
      </c>
      <c r="D1104" s="67" t="s">
        <v>360</v>
      </c>
      <c r="E1104" s="71">
        <v>0.60422261013054801</v>
      </c>
      <c r="F1104" s="68">
        <v>30.448383733055302</v>
      </c>
      <c r="G1104" s="71">
        <v>0.61885268977395003</v>
      </c>
      <c r="H1104" s="68">
        <v>8.6548488008342002</v>
      </c>
      <c r="I1104" s="71">
        <v>0.71642065044057301</v>
      </c>
      <c r="J1104" s="68">
        <v>46.558915537017697</v>
      </c>
      <c r="K1104" s="71">
        <v>0.86467395326305696</v>
      </c>
      <c r="L1104" s="68">
        <v>51.355578727841497</v>
      </c>
      <c r="M1104" s="71">
        <v>0.21694314704461301</v>
      </c>
      <c r="N1104" s="68">
        <v>4.1347626339969397</v>
      </c>
      <c r="O1104" s="71"/>
      <c r="P1104" s="68"/>
      <c r="Q1104" s="71"/>
      <c r="R1104" s="68"/>
    </row>
    <row r="1105" spans="1:18" x14ac:dyDescent="0.2">
      <c r="A1105" s="141" t="s">
        <v>2431</v>
      </c>
      <c r="B1105" s="67" t="s">
        <v>2432</v>
      </c>
      <c r="C1105" s="67">
        <v>40</v>
      </c>
      <c r="D1105" s="67" t="s">
        <v>360</v>
      </c>
      <c r="E1105" s="71">
        <v>0.70393181880368805</v>
      </c>
      <c r="F1105" s="68">
        <v>58.342022940563098</v>
      </c>
      <c r="G1105" s="71">
        <v>0.68391753435626301</v>
      </c>
      <c r="H1105" s="68">
        <v>21.0114702815433</v>
      </c>
      <c r="I1105" s="71">
        <v>0.87841247397731204</v>
      </c>
      <c r="J1105" s="68">
        <v>92.492179353493199</v>
      </c>
      <c r="K1105" s="71">
        <v>0.90760889516270304</v>
      </c>
      <c r="L1105" s="68">
        <v>69.864442127215895</v>
      </c>
      <c r="M1105" s="71">
        <v>0.34578837171847299</v>
      </c>
      <c r="N1105" s="68">
        <v>11.485451761102601</v>
      </c>
      <c r="O1105" s="71"/>
      <c r="P1105" s="68"/>
      <c r="Q1105" s="71"/>
      <c r="R1105" s="68"/>
    </row>
    <row r="1106" spans="1:18" x14ac:dyDescent="0.2">
      <c r="A1106" s="141" t="s">
        <v>2433</v>
      </c>
      <c r="B1106" s="67" t="s">
        <v>2434</v>
      </c>
      <c r="C1106" s="67">
        <v>40</v>
      </c>
      <c r="D1106" s="67" t="s">
        <v>360</v>
      </c>
      <c r="E1106" s="71">
        <v>0.65777371273667495</v>
      </c>
      <c r="F1106" s="68">
        <v>46.506777893639203</v>
      </c>
      <c r="G1106" s="71">
        <v>0.66142524235745004</v>
      </c>
      <c r="H1106" s="68">
        <v>16.527632950990601</v>
      </c>
      <c r="I1106" s="71">
        <v>0.77659704651629902</v>
      </c>
      <c r="J1106" s="68">
        <v>72.3670490093848</v>
      </c>
      <c r="K1106" s="71">
        <v>0.89157473633611795</v>
      </c>
      <c r="L1106" s="68">
        <v>61.991657977059397</v>
      </c>
      <c r="M1106" s="71">
        <v>0.30149782573683398</v>
      </c>
      <c r="N1106" s="68">
        <v>9.0352220520673807</v>
      </c>
      <c r="O1106" s="71"/>
      <c r="P1106" s="68"/>
      <c r="Q1106" s="71"/>
      <c r="R1106" s="68"/>
    </row>
    <row r="1107" spans="1:18" x14ac:dyDescent="0.2">
      <c r="A1107" s="141" t="s">
        <v>451</v>
      </c>
      <c r="B1107" s="67" t="s">
        <v>2435</v>
      </c>
      <c r="C1107" s="67">
        <v>40</v>
      </c>
      <c r="D1107" s="67" t="s">
        <v>360</v>
      </c>
      <c r="E1107" s="71">
        <v>0.67692934212927702</v>
      </c>
      <c r="F1107" s="68">
        <v>51.720542231491102</v>
      </c>
      <c r="G1107" s="71">
        <v>0.68601275738582201</v>
      </c>
      <c r="H1107" s="68">
        <v>21.584984358707</v>
      </c>
      <c r="I1107" s="71">
        <v>0.77405922338808297</v>
      </c>
      <c r="J1107" s="68">
        <v>71.480709071949903</v>
      </c>
      <c r="K1107" s="71">
        <v>0.91393625583790405</v>
      </c>
      <c r="L1107" s="68">
        <v>72.888425443169993</v>
      </c>
      <c r="M1107" s="71">
        <v>0.33370913190529899</v>
      </c>
      <c r="N1107" s="68">
        <v>10.566615620214399</v>
      </c>
      <c r="O1107" s="71"/>
      <c r="P1107" s="68"/>
      <c r="Q1107" s="71"/>
      <c r="R1107" s="68"/>
    </row>
    <row r="1108" spans="1:18" x14ac:dyDescent="0.2">
      <c r="A1108" s="141" t="s">
        <v>1170</v>
      </c>
      <c r="B1108" s="67" t="s">
        <v>2436</v>
      </c>
      <c r="C1108" s="67">
        <v>40</v>
      </c>
      <c r="D1108" s="67" t="s">
        <v>360</v>
      </c>
      <c r="E1108" s="71">
        <v>0.55062817411423104</v>
      </c>
      <c r="F1108" s="68">
        <v>16.162669447340999</v>
      </c>
      <c r="G1108" s="71">
        <v>0.729175262159802</v>
      </c>
      <c r="H1108" s="68">
        <v>32.429614181439</v>
      </c>
      <c r="I1108" s="71">
        <v>0.74766032024877704</v>
      </c>
      <c r="J1108" s="68">
        <v>60.740354535975001</v>
      </c>
      <c r="K1108" s="71">
        <v>0.89830561027563904</v>
      </c>
      <c r="L1108" s="68">
        <v>65.276329509906105</v>
      </c>
      <c r="M1108" s="71">
        <v>0.377999677886938</v>
      </c>
      <c r="N1108" s="68">
        <v>14.241960183767199</v>
      </c>
      <c r="O1108" s="71"/>
      <c r="P1108" s="68"/>
      <c r="Q1108" s="71">
        <v>0</v>
      </c>
      <c r="R1108" s="68">
        <v>74.489795918367307</v>
      </c>
    </row>
    <row r="1109" spans="1:18" x14ac:dyDescent="0.2">
      <c r="A1109" s="141" t="s">
        <v>2437</v>
      </c>
      <c r="B1109" s="67" t="s">
        <v>2438</v>
      </c>
      <c r="C1109" s="67">
        <v>40</v>
      </c>
      <c r="D1109" s="67" t="s">
        <v>360</v>
      </c>
      <c r="E1109" s="71">
        <v>0.59905065792183898</v>
      </c>
      <c r="F1109" s="68">
        <v>29.092805005213801</v>
      </c>
      <c r="G1109" s="71">
        <v>0.81050897866578897</v>
      </c>
      <c r="H1109" s="68">
        <v>57.507820646506801</v>
      </c>
      <c r="I1109" s="71">
        <v>0.74765811998923104</v>
      </c>
      <c r="J1109" s="68">
        <v>60.6882168925965</v>
      </c>
      <c r="K1109" s="71">
        <v>0.93829411493549497</v>
      </c>
      <c r="L1109" s="68">
        <v>84.410844629822705</v>
      </c>
      <c r="M1109" s="71">
        <v>0.49879207601868197</v>
      </c>
      <c r="N1109" s="68">
        <v>24.655436447166899</v>
      </c>
      <c r="O1109" s="71"/>
      <c r="P1109" s="68"/>
      <c r="Q1109" s="71">
        <v>0</v>
      </c>
      <c r="R1109" s="68">
        <v>74.489795918367307</v>
      </c>
    </row>
    <row r="1110" spans="1:18" x14ac:dyDescent="0.2">
      <c r="A1110" s="141" t="s">
        <v>2439</v>
      </c>
      <c r="B1110" s="67" t="s">
        <v>2440</v>
      </c>
      <c r="C1110" s="67">
        <v>40</v>
      </c>
      <c r="D1110" s="67" t="s">
        <v>360</v>
      </c>
      <c r="E1110" s="71">
        <v>0.59252308655770503</v>
      </c>
      <c r="F1110" s="68">
        <v>26.903023983316</v>
      </c>
      <c r="G1110" s="71">
        <v>0.68776729613047505</v>
      </c>
      <c r="H1110" s="68">
        <v>21.949947862356598</v>
      </c>
      <c r="I1110" s="71">
        <v>0.57863204654696698</v>
      </c>
      <c r="J1110" s="68">
        <v>6.0479666319082401</v>
      </c>
      <c r="K1110" s="71">
        <v>0.86661779015347595</v>
      </c>
      <c r="L1110" s="68">
        <v>51.824817518248203</v>
      </c>
      <c r="M1110" s="71">
        <v>0.23707521339990301</v>
      </c>
      <c r="N1110" s="68">
        <v>5.5130168453292496</v>
      </c>
      <c r="O1110" s="71"/>
      <c r="P1110" s="68"/>
      <c r="Q1110" s="71"/>
      <c r="R1110" s="68"/>
    </row>
    <row r="1111" spans="1:18" x14ac:dyDescent="0.2">
      <c r="A1111" s="141" t="s">
        <v>2441</v>
      </c>
      <c r="B1111" s="67" t="s">
        <v>2442</v>
      </c>
      <c r="C1111" s="67">
        <v>40</v>
      </c>
      <c r="D1111" s="67" t="s">
        <v>360</v>
      </c>
      <c r="E1111" s="71">
        <v>0.54718748884216895</v>
      </c>
      <c r="F1111" s="68">
        <v>15.2763295099062</v>
      </c>
      <c r="G1111" s="71">
        <v>0.74935176307180396</v>
      </c>
      <c r="H1111" s="68">
        <v>37.174139728884299</v>
      </c>
      <c r="I1111" s="71">
        <v>0.67944805312222101</v>
      </c>
      <c r="J1111" s="68">
        <v>32.533889468196001</v>
      </c>
      <c r="K1111" s="71">
        <v>0.933164363400939</v>
      </c>
      <c r="L1111" s="68">
        <v>81.856100104275299</v>
      </c>
      <c r="M1111" s="71">
        <v>0.37397326461587999</v>
      </c>
      <c r="N1111" s="68">
        <v>13.9356814701378</v>
      </c>
      <c r="O1111" s="71"/>
      <c r="P1111" s="68"/>
      <c r="Q1111" s="71">
        <v>0</v>
      </c>
      <c r="R1111" s="68">
        <v>74.489795918367307</v>
      </c>
    </row>
    <row r="1112" spans="1:18" x14ac:dyDescent="0.2">
      <c r="A1112" s="141" t="s">
        <v>2443</v>
      </c>
      <c r="B1112" s="67" t="s">
        <v>2444</v>
      </c>
      <c r="C1112" s="67">
        <v>40</v>
      </c>
      <c r="D1112" s="67" t="s">
        <v>360</v>
      </c>
      <c r="E1112" s="71">
        <v>0.53395524919453397</v>
      </c>
      <c r="F1112" s="68">
        <v>11.991657977059401</v>
      </c>
      <c r="G1112" s="71">
        <v>0.72602293093834303</v>
      </c>
      <c r="H1112" s="68">
        <v>31.282586027111599</v>
      </c>
      <c r="I1112" s="71">
        <v>0.64212092821600997</v>
      </c>
      <c r="J1112" s="68">
        <v>20.072992700729898</v>
      </c>
      <c r="K1112" s="71">
        <v>0.87934216294974099</v>
      </c>
      <c r="L1112" s="68">
        <v>56.8821689259645</v>
      </c>
      <c r="M1112" s="71">
        <v>0.42229022386857801</v>
      </c>
      <c r="N1112" s="68">
        <v>17.917304747320099</v>
      </c>
      <c r="O1112" s="71"/>
      <c r="P1112" s="68"/>
      <c r="Q1112" s="71">
        <v>0</v>
      </c>
      <c r="R1112" s="68">
        <v>74.489795918367307</v>
      </c>
    </row>
    <row r="1113" spans="1:18" x14ac:dyDescent="0.2">
      <c r="A1113" s="141" t="s">
        <v>2445</v>
      </c>
      <c r="B1113" s="67" t="s">
        <v>2446</v>
      </c>
      <c r="C1113" s="67">
        <v>37</v>
      </c>
      <c r="D1113" s="67" t="s">
        <v>360</v>
      </c>
      <c r="E1113" s="71">
        <v>0.548193313214834</v>
      </c>
      <c r="F1113" s="68">
        <v>15.380604796663199</v>
      </c>
      <c r="G1113" s="71">
        <v>0.75444386540155794</v>
      </c>
      <c r="H1113" s="68">
        <v>38.738269030239799</v>
      </c>
      <c r="I1113" s="71">
        <v>0.59094206332028598</v>
      </c>
      <c r="J1113" s="68">
        <v>7.5078206465067803</v>
      </c>
      <c r="K1113" s="71">
        <v>0.82028670918353996</v>
      </c>
      <c r="L1113" s="68">
        <v>36.548488008341998</v>
      </c>
      <c r="M1113" s="71">
        <v>0.57529392816878699</v>
      </c>
      <c r="N1113" s="68">
        <v>30.781010719754999</v>
      </c>
      <c r="O1113" s="71"/>
      <c r="P1113" s="68"/>
      <c r="Q1113" s="71">
        <v>0</v>
      </c>
      <c r="R1113" s="68">
        <v>74.489795918367307</v>
      </c>
    </row>
    <row r="1114" spans="1:18" x14ac:dyDescent="0.2">
      <c r="A1114" s="141" t="s">
        <v>2447</v>
      </c>
      <c r="B1114" s="67" t="s">
        <v>2448</v>
      </c>
      <c r="C1114" s="67">
        <v>38</v>
      </c>
      <c r="D1114" s="67" t="s">
        <v>360</v>
      </c>
      <c r="E1114" s="71">
        <v>0.63895615977861098</v>
      </c>
      <c r="F1114" s="68">
        <v>42.075078206465101</v>
      </c>
      <c r="G1114" s="71">
        <v>0.55819278880574197</v>
      </c>
      <c r="H1114" s="68">
        <v>3.9624608967674702</v>
      </c>
      <c r="I1114" s="71">
        <v>0.53983044332091701</v>
      </c>
      <c r="J1114" s="68">
        <v>3.1803962460896802</v>
      </c>
      <c r="K1114" s="71">
        <v>0.83016410629524295</v>
      </c>
      <c r="L1114" s="68">
        <v>39.3639207507821</v>
      </c>
      <c r="M1114" s="71">
        <v>0.62763730069254298</v>
      </c>
      <c r="N1114" s="68">
        <v>38.284839203675297</v>
      </c>
      <c r="O1114" s="71"/>
      <c r="P1114" s="68"/>
      <c r="Q1114" s="71"/>
      <c r="R1114" s="68"/>
    </row>
    <row r="1115" spans="1:18" x14ac:dyDescent="0.2">
      <c r="A1115" s="141" t="s">
        <v>2449</v>
      </c>
      <c r="B1115" s="67" t="s">
        <v>2450</v>
      </c>
      <c r="C1115" s="67">
        <v>38</v>
      </c>
      <c r="D1115" s="67" t="s">
        <v>360</v>
      </c>
      <c r="E1115" s="71">
        <v>0.63441154956883306</v>
      </c>
      <c r="F1115" s="68">
        <v>40.458811261731</v>
      </c>
      <c r="G1115" s="71">
        <v>0.53480228833987697</v>
      </c>
      <c r="H1115" s="68">
        <v>3.28467153284672</v>
      </c>
      <c r="I1115" s="71">
        <v>0.61906221982307397</v>
      </c>
      <c r="J1115" s="68">
        <v>12.5130344108446</v>
      </c>
      <c r="K1115" s="71">
        <v>0.85680472119629103</v>
      </c>
      <c r="L1115" s="68">
        <v>48.852971845672599</v>
      </c>
      <c r="M1115" s="71">
        <v>0.52697696891608903</v>
      </c>
      <c r="N1115" s="68">
        <v>27.105666156202101</v>
      </c>
      <c r="O1115" s="71"/>
      <c r="P1115" s="68"/>
      <c r="Q1115" s="71"/>
      <c r="R1115" s="68"/>
    </row>
    <row r="1116" spans="1:18" x14ac:dyDescent="0.2">
      <c r="A1116" s="141" t="s">
        <v>2451</v>
      </c>
      <c r="B1116" s="67" t="s">
        <v>2452</v>
      </c>
      <c r="C1116" s="67">
        <v>40</v>
      </c>
      <c r="D1116" s="67" t="s">
        <v>360</v>
      </c>
      <c r="E1116" s="71">
        <v>0.350150541341471</v>
      </c>
      <c r="F1116" s="68">
        <v>0.57351407716371205</v>
      </c>
      <c r="G1116" s="71">
        <v>0.45247131515566402</v>
      </c>
      <c r="H1116" s="68">
        <v>2.2419186652763301</v>
      </c>
      <c r="I1116" s="71">
        <v>0.50913558001174497</v>
      </c>
      <c r="J1116" s="68">
        <v>1.9290928050052101</v>
      </c>
      <c r="K1116" s="71">
        <v>0.78914581153994801</v>
      </c>
      <c r="L1116" s="68">
        <v>28.936392075078199</v>
      </c>
      <c r="M1116" s="71">
        <v>0</v>
      </c>
      <c r="N1116" s="68">
        <v>1.0719754977029099</v>
      </c>
      <c r="O1116" s="71"/>
      <c r="P1116" s="68"/>
      <c r="Q1116" s="71">
        <v>0</v>
      </c>
      <c r="R1116" s="68">
        <v>74.489795918367307</v>
      </c>
    </row>
    <row r="1117" spans="1:18" x14ac:dyDescent="0.2">
      <c r="A1117" s="141" t="s">
        <v>2453</v>
      </c>
      <c r="B1117" s="67" t="s">
        <v>2454</v>
      </c>
      <c r="C1117" s="67">
        <v>40</v>
      </c>
      <c r="D1117" s="67" t="s">
        <v>360</v>
      </c>
      <c r="E1117" s="71">
        <v>0.543400297184369</v>
      </c>
      <c r="F1117" s="68">
        <v>14.129301355578701</v>
      </c>
      <c r="G1117" s="71">
        <v>0.40617652286466299</v>
      </c>
      <c r="H1117" s="68">
        <v>1.6684045881126199</v>
      </c>
      <c r="I1117" s="71">
        <v>0.68099841408138995</v>
      </c>
      <c r="J1117" s="68">
        <v>33.263816475495297</v>
      </c>
      <c r="K1117" s="71">
        <v>0.84935103839151904</v>
      </c>
      <c r="L1117" s="68">
        <v>46.037539103232497</v>
      </c>
      <c r="M1117" s="71">
        <v>0.23707521339990301</v>
      </c>
      <c r="N1117" s="68">
        <v>5.5130168453292496</v>
      </c>
      <c r="O1117" s="71"/>
      <c r="P1117" s="68"/>
      <c r="Q1117" s="71"/>
      <c r="R1117" s="68"/>
    </row>
    <row r="1118" spans="1:18" x14ac:dyDescent="0.2">
      <c r="A1118" s="141" t="s">
        <v>2455</v>
      </c>
      <c r="B1118" s="67" t="s">
        <v>2456</v>
      </c>
      <c r="C1118" s="67">
        <v>40</v>
      </c>
      <c r="D1118" s="67" t="s">
        <v>360</v>
      </c>
      <c r="E1118" s="71">
        <v>0.38588295866606798</v>
      </c>
      <c r="F1118" s="68">
        <v>0.99061522419186698</v>
      </c>
      <c r="G1118" s="71">
        <v>0.57420229900681896</v>
      </c>
      <c r="H1118" s="68">
        <v>4.4838373305526602</v>
      </c>
      <c r="I1118" s="71">
        <v>0.46026685715645899</v>
      </c>
      <c r="J1118" s="68">
        <v>0.67778936392075095</v>
      </c>
      <c r="K1118" s="71">
        <v>0.68605531666456898</v>
      </c>
      <c r="L1118" s="68">
        <v>9.8018769551616298</v>
      </c>
      <c r="M1118" s="71">
        <v>0.20889032050249601</v>
      </c>
      <c r="N1118" s="68">
        <v>3.82848392036753</v>
      </c>
      <c r="O1118" s="71"/>
      <c r="P1118" s="68"/>
      <c r="Q1118" s="71">
        <v>0</v>
      </c>
      <c r="R1118" s="68">
        <v>74.489795918367307</v>
      </c>
    </row>
    <row r="1119" spans="1:18" x14ac:dyDescent="0.2">
      <c r="A1119" s="141" t="s">
        <v>2457</v>
      </c>
      <c r="B1119" s="67" t="s">
        <v>2458</v>
      </c>
      <c r="C1119" s="67">
        <v>38</v>
      </c>
      <c r="D1119" s="67" t="s">
        <v>360</v>
      </c>
      <c r="E1119" s="71">
        <v>0.82458724096939495</v>
      </c>
      <c r="F1119" s="68">
        <v>81.9082377476538</v>
      </c>
      <c r="G1119" s="71">
        <v>0.88145804371993797</v>
      </c>
      <c r="H1119" s="68">
        <v>88.060479666319097</v>
      </c>
      <c r="I1119" s="71">
        <v>0.72998474081076303</v>
      </c>
      <c r="J1119" s="68">
        <v>52.294056308654802</v>
      </c>
      <c r="K1119" s="71">
        <v>0.93445006725153501</v>
      </c>
      <c r="L1119" s="68">
        <v>82.533889468195994</v>
      </c>
      <c r="M1119" s="71">
        <v>0.75245611209534502</v>
      </c>
      <c r="N1119" s="68">
        <v>55.895865237366003</v>
      </c>
      <c r="O1119" s="71"/>
      <c r="P1119" s="68"/>
      <c r="Q1119" s="71"/>
      <c r="R1119" s="68"/>
    </row>
    <row r="1120" spans="1:18" x14ac:dyDescent="0.2">
      <c r="A1120" s="141" t="s">
        <v>2459</v>
      </c>
      <c r="B1120" s="67" t="s">
        <v>2460</v>
      </c>
      <c r="C1120" s="67">
        <v>40</v>
      </c>
      <c r="D1120" s="67" t="s">
        <v>360</v>
      </c>
      <c r="E1120" s="71">
        <v>0.491813200991081</v>
      </c>
      <c r="F1120" s="68">
        <v>5.4223149113660103</v>
      </c>
      <c r="G1120" s="71">
        <v>0.57815521187512997</v>
      </c>
      <c r="H1120" s="68">
        <v>4.6923879040667398</v>
      </c>
      <c r="I1120" s="71">
        <v>0.63592212304560303</v>
      </c>
      <c r="J1120" s="68">
        <v>17.778936392075099</v>
      </c>
      <c r="K1120" s="71">
        <v>0.85193616560561503</v>
      </c>
      <c r="L1120" s="68">
        <v>47.028154327424403</v>
      </c>
      <c r="M1120" s="71">
        <v>0.38605250442905498</v>
      </c>
      <c r="N1120" s="68">
        <v>14.701378254211299</v>
      </c>
      <c r="O1120" s="71"/>
      <c r="P1120" s="68"/>
      <c r="Q1120" s="71">
        <v>7.0000000000000001E-3</v>
      </c>
      <c r="R1120" s="68">
        <v>76.530612244897995</v>
      </c>
    </row>
    <row r="1121" spans="1:18" x14ac:dyDescent="0.2">
      <c r="A1121" s="141" t="s">
        <v>2461</v>
      </c>
      <c r="B1121" s="67" t="s">
        <v>2462</v>
      </c>
      <c r="C1121" s="67">
        <v>40</v>
      </c>
      <c r="D1121" s="67" t="s">
        <v>360</v>
      </c>
      <c r="E1121" s="71">
        <v>0.50822952041453895</v>
      </c>
      <c r="F1121" s="68">
        <v>7.5078206465067803</v>
      </c>
      <c r="G1121" s="71">
        <v>0.67906543682771203</v>
      </c>
      <c r="H1121" s="68">
        <v>20.020855057351401</v>
      </c>
      <c r="I1121" s="71">
        <v>0.65734993888153403</v>
      </c>
      <c r="J1121" s="68">
        <v>24.869655891553698</v>
      </c>
      <c r="K1121" s="71">
        <v>0.88310233427132301</v>
      </c>
      <c r="L1121" s="68">
        <v>57.924921793534899</v>
      </c>
      <c r="M1121" s="71">
        <v>0.321629892092124</v>
      </c>
      <c r="N1121" s="68">
        <v>9.8009188361408892</v>
      </c>
      <c r="O1121" s="71"/>
      <c r="P1121" s="68"/>
      <c r="Q1121" s="71">
        <v>0</v>
      </c>
      <c r="R1121" s="68">
        <v>74.489795918367307</v>
      </c>
    </row>
    <row r="1122" spans="1:18" x14ac:dyDescent="0.2">
      <c r="A1122" s="141" t="s">
        <v>2463</v>
      </c>
      <c r="B1122" s="67" t="s">
        <v>2464</v>
      </c>
      <c r="C1122" s="67">
        <v>38</v>
      </c>
      <c r="D1122" s="67" t="s">
        <v>360</v>
      </c>
      <c r="E1122" s="71">
        <v>0.87391785108586595</v>
      </c>
      <c r="F1122" s="68">
        <v>93.691345151199201</v>
      </c>
      <c r="G1122" s="71">
        <v>0.91194839143897699</v>
      </c>
      <c r="H1122" s="68">
        <v>95.464025026068796</v>
      </c>
      <c r="I1122" s="71">
        <v>0.75942193983365602</v>
      </c>
      <c r="J1122" s="68">
        <v>65.745568300312797</v>
      </c>
      <c r="K1122" s="71">
        <v>0.91078843013316102</v>
      </c>
      <c r="L1122" s="68">
        <v>71.428571428571402</v>
      </c>
      <c r="M1122" s="71">
        <v>0.91351264293767098</v>
      </c>
      <c r="N1122" s="68">
        <v>92.036753445635497</v>
      </c>
      <c r="O1122" s="71"/>
      <c r="P1122" s="68"/>
      <c r="Q1122" s="71"/>
      <c r="R1122" s="68"/>
    </row>
    <row r="1123" spans="1:18" x14ac:dyDescent="0.2">
      <c r="A1123" s="141" t="s">
        <v>2465</v>
      </c>
      <c r="B1123" s="67" t="s">
        <v>2466</v>
      </c>
      <c r="C1123" s="67">
        <v>38</v>
      </c>
      <c r="D1123" s="67" t="s">
        <v>360</v>
      </c>
      <c r="E1123" s="71">
        <v>0.79407835958677098</v>
      </c>
      <c r="F1123" s="68">
        <v>74.973931178310707</v>
      </c>
      <c r="G1123" s="71">
        <v>0.76171521089346295</v>
      </c>
      <c r="H1123" s="68">
        <v>40.615224191866503</v>
      </c>
      <c r="I1123" s="71">
        <v>0.59722112207929801</v>
      </c>
      <c r="J1123" s="68">
        <v>7.97705943691345</v>
      </c>
      <c r="K1123" s="71">
        <v>0.85899935286575102</v>
      </c>
      <c r="L1123" s="68">
        <v>49.374348279457799</v>
      </c>
      <c r="M1123" s="71">
        <v>0.75245611209534502</v>
      </c>
      <c r="N1123" s="68">
        <v>55.895865237366003</v>
      </c>
      <c r="O1123" s="71"/>
      <c r="P1123" s="68"/>
      <c r="Q1123" s="71">
        <v>1</v>
      </c>
      <c r="R1123" s="68">
        <v>100</v>
      </c>
    </row>
    <row r="1124" spans="1:18" x14ac:dyDescent="0.2">
      <c r="A1124" s="141" t="s">
        <v>2467</v>
      </c>
      <c r="B1124" s="67" t="s">
        <v>2468</v>
      </c>
      <c r="C1124" s="67">
        <v>38</v>
      </c>
      <c r="D1124" s="67" t="s">
        <v>360</v>
      </c>
      <c r="E1124" s="71">
        <v>0.66421678305517795</v>
      </c>
      <c r="F1124" s="68">
        <v>48.070907194994803</v>
      </c>
      <c r="G1124" s="71">
        <v>0.89167739316436501</v>
      </c>
      <c r="H1124" s="68">
        <v>91.084462982273195</v>
      </c>
      <c r="I1124" s="71">
        <v>0.71009568601608397</v>
      </c>
      <c r="J1124" s="68">
        <v>43.899895724713197</v>
      </c>
      <c r="K1124" s="71">
        <v>0.86216797895258501</v>
      </c>
      <c r="L1124" s="68">
        <v>50.364963503649598</v>
      </c>
      <c r="M1124" s="71">
        <v>0.85714285714285698</v>
      </c>
      <c r="N1124" s="68">
        <v>81.776416539050501</v>
      </c>
      <c r="O1124" s="71"/>
      <c r="P1124" s="68"/>
      <c r="Q1124" s="71">
        <v>0</v>
      </c>
      <c r="R1124" s="68">
        <v>74.489795918367307</v>
      </c>
    </row>
    <row r="1125" spans="1:18" x14ac:dyDescent="0.2">
      <c r="A1125" s="141" t="s">
        <v>2469</v>
      </c>
      <c r="B1125" s="67" t="s">
        <v>2470</v>
      </c>
      <c r="C1125" s="67">
        <v>40</v>
      </c>
      <c r="D1125" s="67" t="s">
        <v>360</v>
      </c>
      <c r="E1125" s="71">
        <v>0.58799373828361901</v>
      </c>
      <c r="F1125" s="68">
        <v>25.8081334723671</v>
      </c>
      <c r="G1125" s="71">
        <v>0.66585032680850598</v>
      </c>
      <c r="H1125" s="68">
        <v>17.778936392075099</v>
      </c>
      <c r="I1125" s="71">
        <v>0.74249519353871496</v>
      </c>
      <c r="J1125" s="68">
        <v>57.924921793534899</v>
      </c>
      <c r="K1125" s="71">
        <v>0.89190663056515596</v>
      </c>
      <c r="L1125" s="68">
        <v>62.148070907194999</v>
      </c>
      <c r="M1125" s="71">
        <v>0.63971654050571702</v>
      </c>
      <c r="N1125" s="68">
        <v>39.356814701378298</v>
      </c>
      <c r="O1125" s="71"/>
      <c r="P1125" s="68"/>
      <c r="Q1125" s="71">
        <v>0</v>
      </c>
      <c r="R1125" s="68">
        <v>74.489795918367307</v>
      </c>
    </row>
    <row r="1126" spans="1:18" x14ac:dyDescent="0.2">
      <c r="A1126" s="141" t="s">
        <v>2471</v>
      </c>
      <c r="B1126" s="67" t="s">
        <v>2472</v>
      </c>
      <c r="C1126" s="67">
        <v>38</v>
      </c>
      <c r="D1126" s="67" t="s">
        <v>360</v>
      </c>
      <c r="E1126" s="71">
        <v>0.59250099657949695</v>
      </c>
      <c r="F1126" s="68">
        <v>26.8508863399374</v>
      </c>
      <c r="G1126" s="71">
        <v>0.74838918733736204</v>
      </c>
      <c r="H1126" s="68">
        <v>36.809176225234602</v>
      </c>
      <c r="I1126" s="71">
        <v>0.69650239487185905</v>
      </c>
      <c r="J1126" s="68">
        <v>38.8425443169969</v>
      </c>
      <c r="K1126" s="71">
        <v>0.87387044691148896</v>
      </c>
      <c r="L1126" s="68">
        <v>54.953076120959302</v>
      </c>
      <c r="M1126" s="71">
        <v>0.64374295377677604</v>
      </c>
      <c r="N1126" s="68">
        <v>40.122511485451803</v>
      </c>
      <c r="O1126" s="71"/>
      <c r="P1126" s="68"/>
      <c r="Q1126" s="71">
        <v>0</v>
      </c>
      <c r="R1126" s="68">
        <v>74.489795918367307</v>
      </c>
    </row>
    <row r="1127" spans="1:18" x14ac:dyDescent="0.2">
      <c r="A1127" s="141" t="s">
        <v>2473</v>
      </c>
      <c r="B1127" s="67" t="s">
        <v>2474</v>
      </c>
      <c r="C1127" s="67">
        <v>39</v>
      </c>
      <c r="D1127" s="67" t="s">
        <v>360</v>
      </c>
      <c r="E1127" s="71">
        <v>0.59651725543071998</v>
      </c>
      <c r="F1127" s="68">
        <v>28.258602711157501</v>
      </c>
      <c r="G1127" s="71">
        <v>0.74523364659879399</v>
      </c>
      <c r="H1127" s="68">
        <v>35.922836287799797</v>
      </c>
      <c r="I1127" s="71">
        <v>0.65335499563536803</v>
      </c>
      <c r="J1127" s="68">
        <v>23.566214807090699</v>
      </c>
      <c r="K1127" s="71">
        <v>0.803356629926684</v>
      </c>
      <c r="L1127" s="68">
        <v>32.325338894681998</v>
      </c>
      <c r="M1127" s="71">
        <v>0.78064100499275202</v>
      </c>
      <c r="N1127" s="68">
        <v>61.4088820826952</v>
      </c>
      <c r="O1127" s="71"/>
      <c r="P1127" s="68"/>
      <c r="Q1127" s="71">
        <v>0</v>
      </c>
      <c r="R1127" s="68">
        <v>74.489795918367307</v>
      </c>
    </row>
    <row r="1128" spans="1:18" x14ac:dyDescent="0.2">
      <c r="A1128" s="141" t="s">
        <v>2475</v>
      </c>
      <c r="B1128" s="67" t="s">
        <v>2476</v>
      </c>
      <c r="C1128" s="67">
        <v>39</v>
      </c>
      <c r="D1128" s="67" t="s">
        <v>360</v>
      </c>
      <c r="E1128" s="71">
        <v>0.53417984397894502</v>
      </c>
      <c r="F1128" s="68">
        <v>12.0959332638165</v>
      </c>
      <c r="G1128" s="71">
        <v>0.62885255445943899</v>
      </c>
      <c r="H1128" s="68">
        <v>9.9061522419186705</v>
      </c>
      <c r="I1128" s="71">
        <v>0.62365196093877195</v>
      </c>
      <c r="J1128" s="68">
        <v>13.868613138686101</v>
      </c>
      <c r="K1128" s="71">
        <v>0.85115360286984598</v>
      </c>
      <c r="L1128" s="68">
        <v>46.611053180396198</v>
      </c>
      <c r="M1128" s="71">
        <v>0.56724110162667096</v>
      </c>
      <c r="N1128" s="68">
        <v>29.709035222052101</v>
      </c>
      <c r="O1128" s="71"/>
      <c r="P1128" s="68"/>
      <c r="Q1128" s="71">
        <v>0</v>
      </c>
      <c r="R1128" s="68">
        <v>74.489795918367307</v>
      </c>
    </row>
    <row r="1129" spans="1:18" x14ac:dyDescent="0.2">
      <c r="A1129" s="141" t="s">
        <v>2477</v>
      </c>
      <c r="B1129" s="67" t="s">
        <v>2478</v>
      </c>
      <c r="C1129" s="67">
        <v>39</v>
      </c>
      <c r="D1129" s="67" t="s">
        <v>360</v>
      </c>
      <c r="E1129" s="71">
        <v>0.59610066666467598</v>
      </c>
      <c r="F1129" s="68">
        <v>28.1543274244004</v>
      </c>
      <c r="G1129" s="71">
        <v>0.71837435385695902</v>
      </c>
      <c r="H1129" s="68">
        <v>29.718456725755999</v>
      </c>
      <c r="I1129" s="71">
        <v>0.65476938040729005</v>
      </c>
      <c r="J1129" s="68">
        <v>23.879040667361799</v>
      </c>
      <c r="K1129" s="71">
        <v>0.871009140048016</v>
      </c>
      <c r="L1129" s="68">
        <v>53.910323253388903</v>
      </c>
      <c r="M1129" s="71">
        <v>0.73635045901111296</v>
      </c>
      <c r="N1129" s="68">
        <v>52.679938744257299</v>
      </c>
      <c r="O1129" s="71"/>
      <c r="P1129" s="68"/>
      <c r="Q1129" s="71">
        <v>0</v>
      </c>
      <c r="R1129" s="68">
        <v>74.489795918367307</v>
      </c>
    </row>
    <row r="1130" spans="1:18" x14ac:dyDescent="0.2">
      <c r="A1130" s="141" t="s">
        <v>2479</v>
      </c>
      <c r="B1130" s="67" t="s">
        <v>2480</v>
      </c>
      <c r="C1130" s="67">
        <v>39</v>
      </c>
      <c r="D1130" s="67" t="s">
        <v>360</v>
      </c>
      <c r="E1130" s="71">
        <v>0.71088806933818605</v>
      </c>
      <c r="F1130" s="68">
        <v>59.5933263816476</v>
      </c>
      <c r="G1130" s="71">
        <v>0.69337593202469905</v>
      </c>
      <c r="H1130" s="68">
        <v>23.4098018769552</v>
      </c>
      <c r="I1130" s="71">
        <v>0.61478420665741396</v>
      </c>
      <c r="J1130" s="68">
        <v>11.1574556830031</v>
      </c>
      <c r="K1130" s="71">
        <v>0.855411465454332</v>
      </c>
      <c r="L1130" s="68">
        <v>48.331595411887399</v>
      </c>
      <c r="M1130" s="71">
        <v>0.67998067321629896</v>
      </c>
      <c r="N1130" s="68">
        <v>44.4104134762634</v>
      </c>
      <c r="O1130" s="71"/>
      <c r="P1130" s="68"/>
      <c r="Q1130" s="71"/>
      <c r="R1130" s="68"/>
    </row>
    <row r="1131" spans="1:18" x14ac:dyDescent="0.2">
      <c r="A1131" s="141" t="s">
        <v>2481</v>
      </c>
      <c r="B1131" s="67" t="s">
        <v>2482</v>
      </c>
      <c r="C1131" s="67">
        <v>39</v>
      </c>
      <c r="D1131" s="67" t="s">
        <v>360</v>
      </c>
      <c r="E1131" s="71">
        <v>0.52178361912312898</v>
      </c>
      <c r="F1131" s="68">
        <v>9.5411887382690299</v>
      </c>
      <c r="G1131" s="71">
        <v>0.62904480067916502</v>
      </c>
      <c r="H1131" s="68">
        <v>9.9582898852971908</v>
      </c>
      <c r="I1131" s="71">
        <v>0.56541648088146601</v>
      </c>
      <c r="J1131" s="68">
        <v>4.6923879040667398</v>
      </c>
      <c r="K1131" s="71">
        <v>0.82708364607305096</v>
      </c>
      <c r="L1131" s="68">
        <v>38.269030239833199</v>
      </c>
      <c r="M1131" s="71">
        <v>0.58737316798196204</v>
      </c>
      <c r="N1131" s="68">
        <v>32.465543644716703</v>
      </c>
      <c r="O1131" s="71"/>
      <c r="P1131" s="68"/>
      <c r="Q1131" s="71">
        <v>0</v>
      </c>
      <c r="R1131" s="68">
        <v>74.489795918367307</v>
      </c>
    </row>
    <row r="1132" spans="1:18" x14ac:dyDescent="0.2">
      <c r="A1132" s="141" t="s">
        <v>2483</v>
      </c>
      <c r="B1132" s="67" t="s">
        <v>2484</v>
      </c>
      <c r="C1132" s="67">
        <v>39</v>
      </c>
      <c r="D1132" s="67" t="s">
        <v>360</v>
      </c>
      <c r="E1132" s="71">
        <v>0.585329834225643</v>
      </c>
      <c r="F1132" s="68">
        <v>25.2346193952033</v>
      </c>
      <c r="G1132" s="71">
        <v>0.74810971808544802</v>
      </c>
      <c r="H1132" s="68">
        <v>36.652763295099099</v>
      </c>
      <c r="I1132" s="71">
        <v>0.58470833342717698</v>
      </c>
      <c r="J1132" s="68">
        <v>6.8821689259645504</v>
      </c>
      <c r="K1132" s="71">
        <v>0.85748066060447903</v>
      </c>
      <c r="L1132" s="68">
        <v>48.9051094890511</v>
      </c>
      <c r="M1132" s="71">
        <v>0.73635045901111296</v>
      </c>
      <c r="N1132" s="68">
        <v>52.679938744257299</v>
      </c>
      <c r="O1132" s="71"/>
      <c r="P1132" s="68"/>
      <c r="Q1132" s="71">
        <v>0</v>
      </c>
      <c r="R1132" s="68">
        <v>74.489795918367307</v>
      </c>
    </row>
    <row r="1133" spans="1:18" x14ac:dyDescent="0.2">
      <c r="A1133" s="141" t="s">
        <v>2485</v>
      </c>
      <c r="B1133" s="67" t="s">
        <v>2486</v>
      </c>
      <c r="C1133" s="67">
        <v>39</v>
      </c>
      <c r="D1133" s="67" t="s">
        <v>360</v>
      </c>
      <c r="E1133" s="71">
        <v>0.72036846989046999</v>
      </c>
      <c r="F1133" s="68">
        <v>61.470281543274197</v>
      </c>
      <c r="G1133" s="71">
        <v>0.71685846915091</v>
      </c>
      <c r="H1133" s="68">
        <v>29.301355578727801</v>
      </c>
      <c r="I1133" s="71">
        <v>0.63208531437983795</v>
      </c>
      <c r="J1133" s="68">
        <v>16.788321167883201</v>
      </c>
      <c r="K1133" s="71">
        <v>0.82839094318848605</v>
      </c>
      <c r="L1133" s="68">
        <v>38.790406673618399</v>
      </c>
      <c r="M1133" s="71">
        <v>0.70413915284264705</v>
      </c>
      <c r="N1133" s="68">
        <v>48.5451761102603</v>
      </c>
      <c r="O1133" s="71"/>
      <c r="P1133" s="68"/>
      <c r="Q1133" s="71"/>
      <c r="R1133" s="68"/>
    </row>
    <row r="1134" spans="1:18" x14ac:dyDescent="0.2">
      <c r="A1134" s="141" t="s">
        <v>2487</v>
      </c>
      <c r="B1134" s="67" t="s">
        <v>2488</v>
      </c>
      <c r="C1134" s="67">
        <v>39</v>
      </c>
      <c r="D1134" s="67" t="s">
        <v>360</v>
      </c>
      <c r="E1134" s="71">
        <v>0.62418403148303903</v>
      </c>
      <c r="F1134" s="68">
        <v>36.7049009384776</v>
      </c>
      <c r="G1134" s="71">
        <v>0.80932813365047396</v>
      </c>
      <c r="H1134" s="68">
        <v>56.986444212721601</v>
      </c>
      <c r="I1134" s="71">
        <v>0.59220967031070904</v>
      </c>
      <c r="J1134" s="68">
        <v>7.6642335766423404</v>
      </c>
      <c r="K1134" s="71">
        <v>0.86626590958221605</v>
      </c>
      <c r="L1134" s="68">
        <v>51.668404588112601</v>
      </c>
      <c r="M1134" s="71">
        <v>0.85311644387179897</v>
      </c>
      <c r="N1134" s="68">
        <v>80.857580398162298</v>
      </c>
      <c r="O1134" s="71"/>
      <c r="P1134" s="68"/>
      <c r="Q1134" s="71">
        <v>0</v>
      </c>
      <c r="R1134" s="68">
        <v>74.489795918367307</v>
      </c>
    </row>
    <row r="1135" spans="1:18" x14ac:dyDescent="0.2">
      <c r="A1135" s="141" t="s">
        <v>2489</v>
      </c>
      <c r="B1135" s="67" t="s">
        <v>2490</v>
      </c>
      <c r="C1135" s="67">
        <v>39</v>
      </c>
      <c r="D1135" s="67" t="s">
        <v>360</v>
      </c>
      <c r="E1135" s="71">
        <v>0.65912490943133595</v>
      </c>
      <c r="F1135" s="68">
        <v>47.132429614181397</v>
      </c>
      <c r="G1135" s="71">
        <v>0.81524447872150096</v>
      </c>
      <c r="H1135" s="68">
        <v>59.436913451511998</v>
      </c>
      <c r="I1135" s="71">
        <v>0.69422727955352703</v>
      </c>
      <c r="J1135" s="68">
        <v>38.008342022940603</v>
      </c>
      <c r="K1135" s="71">
        <v>0.88874579902821405</v>
      </c>
      <c r="L1135" s="68">
        <v>60.844629822732003</v>
      </c>
      <c r="M1135" s="71">
        <v>0.89740698985343803</v>
      </c>
      <c r="N1135" s="68">
        <v>88.973966309341506</v>
      </c>
      <c r="O1135" s="71"/>
      <c r="P1135" s="68"/>
      <c r="Q1135" s="71">
        <v>0</v>
      </c>
      <c r="R1135" s="68">
        <v>74.489795918367307</v>
      </c>
    </row>
    <row r="1136" spans="1:18" x14ac:dyDescent="0.2">
      <c r="A1136" s="141" t="s">
        <v>2491</v>
      </c>
      <c r="B1136" s="67" t="s">
        <v>2492</v>
      </c>
      <c r="C1136" s="67">
        <v>39</v>
      </c>
      <c r="D1136" s="67" t="s">
        <v>360</v>
      </c>
      <c r="E1136" s="71">
        <v>0.74541464999081797</v>
      </c>
      <c r="F1136" s="68">
        <v>65.589155370177295</v>
      </c>
      <c r="G1136" s="71">
        <v>0.75332095058017001</v>
      </c>
      <c r="H1136" s="68">
        <v>38.477580813347203</v>
      </c>
      <c r="I1136" s="71">
        <v>0.63029894554135302</v>
      </c>
      <c r="J1136" s="68">
        <v>16.110531803962498</v>
      </c>
      <c r="K1136" s="71">
        <v>0.89389955099910201</v>
      </c>
      <c r="L1136" s="68">
        <v>63.034410844629797</v>
      </c>
      <c r="M1136" s="71">
        <v>0.70413915284264705</v>
      </c>
      <c r="N1136" s="68">
        <v>48.5451761102603</v>
      </c>
      <c r="O1136" s="71"/>
      <c r="P1136" s="68"/>
      <c r="Q1136" s="71"/>
      <c r="R1136" s="68"/>
    </row>
    <row r="1137" spans="1:18" x14ac:dyDescent="0.2">
      <c r="A1137" s="141" t="s">
        <v>2493</v>
      </c>
      <c r="B1137" s="67" t="s">
        <v>2494</v>
      </c>
      <c r="C1137" s="67">
        <v>39</v>
      </c>
      <c r="D1137" s="67" t="s">
        <v>360</v>
      </c>
      <c r="E1137" s="71">
        <v>0.629265802119227</v>
      </c>
      <c r="F1137" s="68">
        <v>38.216892596454599</v>
      </c>
      <c r="G1137" s="71">
        <v>0.81032318341129606</v>
      </c>
      <c r="H1137" s="68">
        <v>57.351407716371199</v>
      </c>
      <c r="I1137" s="71">
        <v>0.63940820642889695</v>
      </c>
      <c r="J1137" s="68">
        <v>19.1345151199166</v>
      </c>
      <c r="K1137" s="71">
        <v>0.79113780436038705</v>
      </c>
      <c r="L1137" s="68">
        <v>29.457768508863399</v>
      </c>
      <c r="M1137" s="71">
        <v>0.90545981639555495</v>
      </c>
      <c r="N1137" s="68">
        <v>90.505359877488502</v>
      </c>
      <c r="O1137" s="71"/>
      <c r="P1137" s="68"/>
      <c r="Q1137" s="71">
        <v>0</v>
      </c>
      <c r="R1137" s="68">
        <v>74.489795918367307</v>
      </c>
    </row>
    <row r="1138" spans="1:18" x14ac:dyDescent="0.2">
      <c r="A1138" s="141" t="s">
        <v>2495</v>
      </c>
      <c r="B1138" s="67" t="s">
        <v>2496</v>
      </c>
      <c r="C1138" s="67">
        <v>39</v>
      </c>
      <c r="D1138" s="67" t="s">
        <v>360</v>
      </c>
      <c r="E1138" s="71">
        <v>0.66754081917418595</v>
      </c>
      <c r="F1138" s="68">
        <v>49.009384775808101</v>
      </c>
      <c r="G1138" s="71">
        <v>0.82476507358802598</v>
      </c>
      <c r="H1138" s="68">
        <v>63.764337851929099</v>
      </c>
      <c r="I1138" s="71">
        <v>0.72766600492449496</v>
      </c>
      <c r="J1138" s="68">
        <v>51.251303441084502</v>
      </c>
      <c r="K1138" s="71">
        <v>0.87981320096285198</v>
      </c>
      <c r="L1138" s="68">
        <v>57.038581856100102</v>
      </c>
      <c r="M1138" s="71">
        <v>0.90545981639555495</v>
      </c>
      <c r="N1138" s="68">
        <v>90.505359877488502</v>
      </c>
      <c r="O1138" s="71"/>
      <c r="P1138" s="68"/>
      <c r="Q1138" s="71">
        <v>0</v>
      </c>
      <c r="R1138" s="68">
        <v>74.489795918367307</v>
      </c>
    </row>
    <row r="1139" spans="1:18" x14ac:dyDescent="0.2">
      <c r="A1139" s="141" t="s">
        <v>2497</v>
      </c>
      <c r="B1139" s="67" t="s">
        <v>2498</v>
      </c>
      <c r="C1139" s="67">
        <v>39</v>
      </c>
      <c r="D1139" s="67" t="s">
        <v>360</v>
      </c>
      <c r="E1139" s="71">
        <v>0.65855915029827905</v>
      </c>
      <c r="F1139" s="68">
        <v>46.871741397288801</v>
      </c>
      <c r="G1139" s="71">
        <v>0.81748998037009901</v>
      </c>
      <c r="H1139" s="68">
        <v>60.6882168925965</v>
      </c>
      <c r="I1139" s="71">
        <v>0.70974990344883004</v>
      </c>
      <c r="J1139" s="68">
        <v>43.482794577685098</v>
      </c>
      <c r="K1139" s="71">
        <v>0.88828094417431802</v>
      </c>
      <c r="L1139" s="68">
        <v>60.6360792492179</v>
      </c>
      <c r="M1139" s="71">
        <v>0.87727492349814795</v>
      </c>
      <c r="N1139" s="68">
        <v>85.145482388974003</v>
      </c>
      <c r="O1139" s="71"/>
      <c r="P1139" s="68"/>
      <c r="Q1139" s="71">
        <v>0</v>
      </c>
      <c r="R1139" s="68">
        <v>74.489795918367307</v>
      </c>
    </row>
    <row r="1140" spans="1:18" x14ac:dyDescent="0.2">
      <c r="A1140" s="141" t="s">
        <v>2499</v>
      </c>
      <c r="B1140" s="67" t="s">
        <v>2500</v>
      </c>
      <c r="C1140" s="67">
        <v>39</v>
      </c>
      <c r="D1140" s="67" t="s">
        <v>360</v>
      </c>
      <c r="E1140" s="71">
        <v>0.45874230611469502</v>
      </c>
      <c r="F1140" s="68">
        <v>2.4504692387904101</v>
      </c>
      <c r="G1140" s="71">
        <v>0.42647967097064898</v>
      </c>
      <c r="H1140" s="68">
        <v>1.87695516162669</v>
      </c>
      <c r="I1140" s="71">
        <v>0.51084073481346803</v>
      </c>
      <c r="J1140" s="68">
        <v>2.08550573514077</v>
      </c>
      <c r="K1140" s="71">
        <v>0.73593111512596499</v>
      </c>
      <c r="L1140" s="68">
        <v>17.2575599582899</v>
      </c>
      <c r="M1140" s="71">
        <v>0.47866000966339201</v>
      </c>
      <c r="N1140" s="68">
        <v>23.1240428790199</v>
      </c>
      <c r="O1140" s="71"/>
      <c r="P1140" s="68"/>
      <c r="Q1140" s="71">
        <v>0.14180000000000001</v>
      </c>
      <c r="R1140" s="68">
        <v>77.891156462585002</v>
      </c>
    </row>
    <row r="1141" spans="1:18" x14ac:dyDescent="0.2">
      <c r="A1141" s="141" t="s">
        <v>2501</v>
      </c>
      <c r="B1141" s="67" t="s">
        <v>2502</v>
      </c>
      <c r="C1141" s="67">
        <v>39</v>
      </c>
      <c r="D1141" s="67" t="s">
        <v>360</v>
      </c>
      <c r="E1141" s="71">
        <v>0.65165567771928101</v>
      </c>
      <c r="F1141" s="68">
        <v>45.151199165797699</v>
      </c>
      <c r="G1141" s="71">
        <v>0.63464123947943996</v>
      </c>
      <c r="H1141" s="68">
        <v>11.1574556830031</v>
      </c>
      <c r="I1141" s="71">
        <v>0.55765024966598897</v>
      </c>
      <c r="J1141" s="68">
        <v>4.0667361835245002</v>
      </c>
      <c r="K1141" s="71">
        <v>0.81085240066549902</v>
      </c>
      <c r="L1141" s="68">
        <v>33.889468196037498</v>
      </c>
      <c r="M1141" s="71">
        <v>0.60347882106619399</v>
      </c>
      <c r="N1141" s="68">
        <v>34.762633996937197</v>
      </c>
      <c r="O1141" s="71"/>
      <c r="P1141" s="68"/>
      <c r="Q1141" s="71"/>
      <c r="R1141" s="68"/>
    </row>
    <row r="1142" spans="1:18" x14ac:dyDescent="0.2">
      <c r="A1142" s="141" t="s">
        <v>2503</v>
      </c>
      <c r="B1142" s="67" t="s">
        <v>2504</v>
      </c>
      <c r="C1142" s="67">
        <v>39</v>
      </c>
      <c r="D1142" s="67" t="s">
        <v>360</v>
      </c>
      <c r="E1142" s="71">
        <v>0.68246298539289396</v>
      </c>
      <c r="F1142" s="68">
        <v>53.128258602711199</v>
      </c>
      <c r="G1142" s="71">
        <v>0.67667498001570203</v>
      </c>
      <c r="H1142" s="68">
        <v>19.4473409801877</v>
      </c>
      <c r="I1142" s="71">
        <v>0.57195773624064306</v>
      </c>
      <c r="J1142" s="68">
        <v>5.5265901981230403</v>
      </c>
      <c r="K1142" s="71">
        <v>0.84552909808057397</v>
      </c>
      <c r="L1142" s="68">
        <v>44.264859228362901</v>
      </c>
      <c r="M1142" s="71">
        <v>0.63569012723465901</v>
      </c>
      <c r="N1142" s="68">
        <v>38.744257274119398</v>
      </c>
      <c r="O1142" s="71"/>
      <c r="P1142" s="68"/>
      <c r="Q1142" s="71"/>
      <c r="R1142" s="68"/>
    </row>
    <row r="1143" spans="1:18" x14ac:dyDescent="0.2">
      <c r="A1143" s="141" t="s">
        <v>2505</v>
      </c>
      <c r="B1143" s="67" t="s">
        <v>2506</v>
      </c>
      <c r="C1143" s="67">
        <v>39</v>
      </c>
      <c r="D1143" s="67" t="s">
        <v>360</v>
      </c>
      <c r="E1143" s="71">
        <v>0.61491912038479601</v>
      </c>
      <c r="F1143" s="68">
        <v>33.315954118873798</v>
      </c>
      <c r="G1143" s="71">
        <v>0.73247655887776897</v>
      </c>
      <c r="H1143" s="68">
        <v>33.263816475495297</v>
      </c>
      <c r="I1143" s="71">
        <v>0.67881421677887299</v>
      </c>
      <c r="J1143" s="68">
        <v>32.377476538060499</v>
      </c>
      <c r="K1143" s="71">
        <v>0.89876947435881704</v>
      </c>
      <c r="L1143" s="68">
        <v>65.693430656934297</v>
      </c>
      <c r="M1143" s="71">
        <v>0.76453535190851996</v>
      </c>
      <c r="N1143" s="68">
        <v>58.192955589586497</v>
      </c>
      <c r="O1143" s="71"/>
      <c r="P1143" s="68"/>
      <c r="Q1143" s="71">
        <v>0</v>
      </c>
      <c r="R1143" s="68">
        <v>74.489795918367307</v>
      </c>
    </row>
    <row r="1144" spans="1:18" x14ac:dyDescent="0.2">
      <c r="A1144" s="141" t="s">
        <v>2507</v>
      </c>
      <c r="B1144" s="67" t="s">
        <v>2508</v>
      </c>
      <c r="C1144" s="67">
        <v>39</v>
      </c>
      <c r="D1144" s="67" t="s">
        <v>360</v>
      </c>
      <c r="E1144" s="71">
        <v>0.62973326973285504</v>
      </c>
      <c r="F1144" s="68">
        <v>38.529718456725803</v>
      </c>
      <c r="G1144" s="71">
        <v>0.65116510036105701</v>
      </c>
      <c r="H1144" s="68">
        <v>14.3378519290928</v>
      </c>
      <c r="I1144" s="71">
        <v>0.56664203362169996</v>
      </c>
      <c r="J1144" s="68">
        <v>4.7966631908237698</v>
      </c>
      <c r="K1144" s="71">
        <v>0.86764452632590805</v>
      </c>
      <c r="L1144" s="68">
        <v>52.241918665276302</v>
      </c>
      <c r="M1144" s="71">
        <v>0.56321468835561295</v>
      </c>
      <c r="N1144" s="68">
        <v>29.249617151608</v>
      </c>
      <c r="O1144" s="71"/>
      <c r="P1144" s="68"/>
      <c r="Q1144" s="71">
        <v>0.5</v>
      </c>
      <c r="R1144" s="68">
        <v>84.523809523809504</v>
      </c>
    </row>
    <row r="1145" spans="1:18" x14ac:dyDescent="0.2">
      <c r="A1145" s="141" t="s">
        <v>586</v>
      </c>
      <c r="B1145" s="67" t="s">
        <v>2509</v>
      </c>
      <c r="C1145" s="67">
        <v>39</v>
      </c>
      <c r="D1145" s="67" t="s">
        <v>360</v>
      </c>
      <c r="E1145" s="71">
        <v>0.623792984003117</v>
      </c>
      <c r="F1145" s="68">
        <v>36.496350364963497</v>
      </c>
      <c r="G1145" s="71">
        <v>0.82119147481881405</v>
      </c>
      <c r="H1145" s="68">
        <v>62.148070907194999</v>
      </c>
      <c r="I1145" s="71">
        <v>0.65758743396532904</v>
      </c>
      <c r="J1145" s="68">
        <v>24.9739311783107</v>
      </c>
      <c r="K1145" s="71">
        <v>0.83538652661233803</v>
      </c>
      <c r="L1145" s="68">
        <v>40.875912408759099</v>
      </c>
      <c r="M1145" s="71">
        <v>0.804799484619101</v>
      </c>
      <c r="N1145" s="68">
        <v>66.615620214395094</v>
      </c>
      <c r="O1145" s="71"/>
      <c r="P1145" s="68"/>
      <c r="Q1145" s="71">
        <v>0</v>
      </c>
      <c r="R1145" s="68">
        <v>74.489795918367307</v>
      </c>
    </row>
    <row r="1146" spans="1:18" x14ac:dyDescent="0.2">
      <c r="A1146" s="141" t="s">
        <v>2510</v>
      </c>
      <c r="B1146" s="67" t="s">
        <v>2511</v>
      </c>
      <c r="C1146" s="67">
        <v>39</v>
      </c>
      <c r="D1146" s="67" t="s">
        <v>360</v>
      </c>
      <c r="E1146" s="71">
        <v>0.62259779538618298</v>
      </c>
      <c r="F1146" s="68">
        <v>36.1835245046924</v>
      </c>
      <c r="G1146" s="71">
        <v>0.75662052291941395</v>
      </c>
      <c r="H1146" s="68">
        <v>39.155370177267997</v>
      </c>
      <c r="I1146" s="71">
        <v>0.71087243905807496</v>
      </c>
      <c r="J1146" s="68">
        <v>44.264859228362901</v>
      </c>
      <c r="K1146" s="71">
        <v>0.86888142323173101</v>
      </c>
      <c r="L1146" s="68">
        <v>53.1803962460897</v>
      </c>
      <c r="M1146" s="71">
        <v>0.776614591721694</v>
      </c>
      <c r="N1146" s="68">
        <v>60.643185298621802</v>
      </c>
      <c r="O1146" s="71"/>
      <c r="P1146" s="68"/>
      <c r="Q1146" s="71">
        <v>0</v>
      </c>
      <c r="R1146" s="68">
        <v>74.489795918367307</v>
      </c>
    </row>
    <row r="1147" spans="1:18" x14ac:dyDescent="0.2">
      <c r="A1147" s="141" t="s">
        <v>2512</v>
      </c>
      <c r="B1147" s="67" t="s">
        <v>2513</v>
      </c>
      <c r="C1147" s="67">
        <v>38</v>
      </c>
      <c r="D1147" s="67" t="s">
        <v>360</v>
      </c>
      <c r="E1147" s="71">
        <v>0.61260776859936505</v>
      </c>
      <c r="F1147" s="68">
        <v>32.533889468196001</v>
      </c>
      <c r="G1147" s="71">
        <v>0.78007074948347799</v>
      </c>
      <c r="H1147" s="68">
        <v>46.402502606882202</v>
      </c>
      <c r="I1147" s="71">
        <v>0.58947745079264002</v>
      </c>
      <c r="J1147" s="68">
        <v>7.3514077163712201</v>
      </c>
      <c r="K1147" s="71">
        <v>0.87661191828843299</v>
      </c>
      <c r="L1147" s="68">
        <v>55.8915537017727</v>
      </c>
      <c r="M1147" s="71">
        <v>0.81687872443227505</v>
      </c>
      <c r="N1147" s="68">
        <v>69.831546707503804</v>
      </c>
      <c r="O1147" s="71"/>
      <c r="P1147" s="68"/>
      <c r="Q1147" s="71">
        <v>0</v>
      </c>
      <c r="R1147" s="68">
        <v>74.489795918367307</v>
      </c>
    </row>
    <row r="1148" spans="1:18" x14ac:dyDescent="0.2">
      <c r="A1148" s="141" t="s">
        <v>2514</v>
      </c>
      <c r="B1148" s="67" t="s">
        <v>2515</v>
      </c>
      <c r="C1148" s="67">
        <v>38</v>
      </c>
      <c r="D1148" s="67" t="s">
        <v>360</v>
      </c>
      <c r="E1148" s="71">
        <v>0.68553281252042197</v>
      </c>
      <c r="F1148" s="68">
        <v>53.910323253388903</v>
      </c>
      <c r="G1148" s="71">
        <v>0.63862091302958901</v>
      </c>
      <c r="H1148" s="68">
        <v>11.783107403545401</v>
      </c>
      <c r="I1148" s="71">
        <v>0.61115946413948496</v>
      </c>
      <c r="J1148" s="68">
        <v>10.4796663190824</v>
      </c>
      <c r="K1148" s="71">
        <v>0.820423026238432</v>
      </c>
      <c r="L1148" s="68">
        <v>36.600625651720499</v>
      </c>
      <c r="M1148" s="71">
        <v>0.67192784667418204</v>
      </c>
      <c r="N1148" s="68">
        <v>43.950995405819299</v>
      </c>
      <c r="O1148" s="71"/>
      <c r="P1148" s="68"/>
      <c r="Q1148" s="71"/>
      <c r="R1148" s="68"/>
    </row>
    <row r="1149" spans="1:18" x14ac:dyDescent="0.2">
      <c r="A1149" s="141" t="s">
        <v>1029</v>
      </c>
      <c r="B1149" s="67" t="s">
        <v>2516</v>
      </c>
      <c r="C1149" s="67">
        <v>38</v>
      </c>
      <c r="D1149" s="67" t="s">
        <v>360</v>
      </c>
      <c r="E1149" s="71">
        <v>0.77962309550914599</v>
      </c>
      <c r="F1149" s="68">
        <v>71.845672575599593</v>
      </c>
      <c r="G1149" s="71">
        <v>0.80743540255549695</v>
      </c>
      <c r="H1149" s="68">
        <v>56.308654848800799</v>
      </c>
      <c r="I1149" s="71">
        <v>0.66468227953161296</v>
      </c>
      <c r="J1149" s="68">
        <v>27.3722627737226</v>
      </c>
      <c r="K1149" s="71">
        <v>0.801311082619792</v>
      </c>
      <c r="L1149" s="68">
        <v>31.9082377476538</v>
      </c>
      <c r="M1149" s="71">
        <v>0.84506361732968305</v>
      </c>
      <c r="N1149" s="68">
        <v>78.713629402756496</v>
      </c>
      <c r="O1149" s="71"/>
      <c r="P1149" s="68"/>
      <c r="Q1149" s="71"/>
      <c r="R1149" s="68"/>
    </row>
    <row r="1150" spans="1:18" x14ac:dyDescent="0.2">
      <c r="A1150" s="141" t="s">
        <v>2517</v>
      </c>
      <c r="B1150" s="67" t="s">
        <v>2518</v>
      </c>
      <c r="C1150" s="67">
        <v>39</v>
      </c>
      <c r="D1150" s="67" t="s">
        <v>360</v>
      </c>
      <c r="E1150" s="71">
        <v>0.70555164165023498</v>
      </c>
      <c r="F1150" s="68">
        <v>58.654848800834202</v>
      </c>
      <c r="G1150" s="71">
        <v>0.75429356779308998</v>
      </c>
      <c r="H1150" s="68">
        <v>38.686131386861298</v>
      </c>
      <c r="I1150" s="71">
        <v>0.64229698351359399</v>
      </c>
      <c r="J1150" s="68">
        <v>20.2294056308655</v>
      </c>
      <c r="K1150" s="71">
        <v>0.74677099886750797</v>
      </c>
      <c r="L1150" s="68">
        <v>19.030239833159499</v>
      </c>
      <c r="M1150" s="71">
        <v>0.79674665807698497</v>
      </c>
      <c r="N1150" s="68">
        <v>64.777947932618702</v>
      </c>
      <c r="O1150" s="71"/>
      <c r="P1150" s="68"/>
      <c r="Q1150" s="71">
        <v>0.58765000000000001</v>
      </c>
      <c r="R1150" s="68">
        <v>85.374149659863903</v>
      </c>
    </row>
    <row r="1151" spans="1:18" x14ac:dyDescent="0.2">
      <c r="A1151" s="141" t="s">
        <v>2519</v>
      </c>
      <c r="B1151" s="67" t="s">
        <v>2520</v>
      </c>
      <c r="C1151" s="67">
        <v>38</v>
      </c>
      <c r="D1151" s="67" t="s">
        <v>360</v>
      </c>
      <c r="E1151" s="71">
        <v>0.59314336276281399</v>
      </c>
      <c r="F1151" s="68">
        <v>27.1637122002086</v>
      </c>
      <c r="G1151" s="71">
        <v>0.77430810507691905</v>
      </c>
      <c r="H1151" s="68">
        <v>44.681960375391</v>
      </c>
      <c r="I1151" s="71">
        <v>0.61644058713225502</v>
      </c>
      <c r="J1151" s="68">
        <v>11.730969760166801</v>
      </c>
      <c r="K1151" s="71">
        <v>0.82653842278060796</v>
      </c>
      <c r="L1151" s="68">
        <v>37.904066736183502</v>
      </c>
      <c r="M1151" s="71">
        <v>0.748429698824287</v>
      </c>
      <c r="N1151" s="68">
        <v>55.130168453292498</v>
      </c>
      <c r="O1151" s="71"/>
      <c r="P1151" s="68"/>
      <c r="Q1151" s="71">
        <v>0</v>
      </c>
      <c r="R1151" s="68">
        <v>74.489795918367307</v>
      </c>
    </row>
    <row r="1152" spans="1:18" x14ac:dyDescent="0.2">
      <c r="A1152" s="141" t="s">
        <v>2521</v>
      </c>
      <c r="B1152" s="67" t="s">
        <v>2522</v>
      </c>
      <c r="C1152" s="67">
        <v>38</v>
      </c>
      <c r="D1152" s="67" t="s">
        <v>360</v>
      </c>
      <c r="E1152" s="71">
        <v>0.62820038762070096</v>
      </c>
      <c r="F1152" s="68">
        <v>37.904066736183502</v>
      </c>
      <c r="G1152" s="71">
        <v>0.655552767438078</v>
      </c>
      <c r="H1152" s="68">
        <v>15.0677789363921</v>
      </c>
      <c r="I1152" s="71">
        <v>0.73457938980674298</v>
      </c>
      <c r="J1152" s="68">
        <v>54.640250260688198</v>
      </c>
      <c r="K1152" s="71">
        <v>0.84260996446312697</v>
      </c>
      <c r="L1152" s="68">
        <v>43.430656934306597</v>
      </c>
      <c r="M1152" s="71">
        <v>0.90545981639555495</v>
      </c>
      <c r="N1152" s="68">
        <v>90.505359877488502</v>
      </c>
      <c r="O1152" s="71"/>
      <c r="P1152" s="68"/>
      <c r="Q1152" s="71">
        <v>2.8E-3</v>
      </c>
      <c r="R1152" s="68">
        <v>76.190476190476204</v>
      </c>
    </row>
    <row r="1153" spans="1:18" x14ac:dyDescent="0.2">
      <c r="A1153" s="141" t="s">
        <v>2523</v>
      </c>
      <c r="B1153" s="67" t="s">
        <v>2524</v>
      </c>
      <c r="C1153" s="67">
        <v>37</v>
      </c>
      <c r="D1153" s="67" t="s">
        <v>360</v>
      </c>
      <c r="E1153" s="71">
        <v>0.50455607420503401</v>
      </c>
      <c r="F1153" s="68">
        <v>6.9343065693430699</v>
      </c>
      <c r="G1153" s="71">
        <v>0.63326457035972294</v>
      </c>
      <c r="H1153" s="68">
        <v>11.001042752867599</v>
      </c>
      <c r="I1153" s="71">
        <v>0.469865602185986</v>
      </c>
      <c r="J1153" s="68">
        <v>0.83420229405630897</v>
      </c>
      <c r="K1153" s="71">
        <v>0.80409213760009501</v>
      </c>
      <c r="L1153" s="68">
        <v>32.481751824817501</v>
      </c>
      <c r="M1153" s="71">
        <v>0.61555806087936804</v>
      </c>
      <c r="N1153" s="68">
        <v>36.600306278713603</v>
      </c>
      <c r="O1153" s="71"/>
      <c r="P1153" s="68"/>
      <c r="Q1153" s="71">
        <v>0</v>
      </c>
      <c r="R1153" s="68">
        <v>74.489795918367307</v>
      </c>
    </row>
    <row r="1154" spans="1:18" x14ac:dyDescent="0.2">
      <c r="A1154" s="141" t="s">
        <v>413</v>
      </c>
      <c r="B1154" s="67" t="s">
        <v>2525</v>
      </c>
      <c r="C1154" s="67">
        <v>37</v>
      </c>
      <c r="D1154" s="67" t="s">
        <v>360</v>
      </c>
      <c r="E1154" s="71">
        <v>0.57182165204194502</v>
      </c>
      <c r="F1154" s="68">
        <v>21.584984358707</v>
      </c>
      <c r="G1154" s="71">
        <v>0.57028493150824899</v>
      </c>
      <c r="H1154" s="68">
        <v>4.3795620437956204</v>
      </c>
      <c r="I1154" s="71">
        <v>0.50837745577237103</v>
      </c>
      <c r="J1154" s="68">
        <v>1.8248175182481701</v>
      </c>
      <c r="K1154" s="71">
        <v>0.73399062449482799</v>
      </c>
      <c r="L1154" s="68">
        <v>16.788321167883201</v>
      </c>
      <c r="M1154" s="71">
        <v>0.47463359639233399</v>
      </c>
      <c r="N1154" s="68">
        <v>22.970903522205202</v>
      </c>
      <c r="O1154" s="71"/>
      <c r="P1154" s="68"/>
      <c r="Q1154" s="71"/>
      <c r="R1154" s="68"/>
    </row>
    <row r="1155" spans="1:18" x14ac:dyDescent="0.2">
      <c r="A1155" s="141" t="s">
        <v>2526</v>
      </c>
      <c r="B1155" s="67" t="s">
        <v>2527</v>
      </c>
      <c r="C1155" s="67">
        <v>37</v>
      </c>
      <c r="D1155" s="67" t="s">
        <v>360</v>
      </c>
      <c r="E1155" s="71">
        <v>0.56712989265965896</v>
      </c>
      <c r="F1155" s="68">
        <v>20.177267987486999</v>
      </c>
      <c r="G1155" s="71">
        <v>0.69285273598232799</v>
      </c>
      <c r="H1155" s="68">
        <v>23.1491136600626</v>
      </c>
      <c r="I1155" s="71">
        <v>0.61863270939326398</v>
      </c>
      <c r="J1155" s="68">
        <v>12.4608967674661</v>
      </c>
      <c r="K1155" s="71">
        <v>0.84015693143534798</v>
      </c>
      <c r="L1155" s="68">
        <v>42.335766423357697</v>
      </c>
      <c r="M1155" s="71">
        <v>0.68400708648735697</v>
      </c>
      <c r="N1155" s="68">
        <v>45.176110260336898</v>
      </c>
      <c r="O1155" s="71"/>
      <c r="P1155" s="68"/>
      <c r="Q1155" s="71">
        <v>0</v>
      </c>
      <c r="R1155" s="68">
        <v>74.489795918367307</v>
      </c>
    </row>
    <row r="1156" spans="1:18" x14ac:dyDescent="0.2">
      <c r="A1156" s="141" t="s">
        <v>2528</v>
      </c>
      <c r="B1156" s="67" t="s">
        <v>2529</v>
      </c>
      <c r="C1156" s="67">
        <v>37</v>
      </c>
      <c r="D1156" s="67" t="s">
        <v>360</v>
      </c>
      <c r="E1156" s="71">
        <v>0.48678134789774902</v>
      </c>
      <c r="F1156" s="68">
        <v>4.7966631908237698</v>
      </c>
      <c r="G1156" s="71">
        <v>0.58463156367285196</v>
      </c>
      <c r="H1156" s="68">
        <v>5.10948905109489</v>
      </c>
      <c r="I1156" s="71">
        <v>0.54438080741030803</v>
      </c>
      <c r="J1156" s="68">
        <v>3.3368091762252301</v>
      </c>
      <c r="K1156" s="71">
        <v>0.84636642509748505</v>
      </c>
      <c r="L1156" s="68">
        <v>44.473409801876997</v>
      </c>
      <c r="M1156" s="71">
        <v>0.45852794330810098</v>
      </c>
      <c r="N1156" s="68">
        <v>21.439509954058199</v>
      </c>
      <c r="O1156" s="71"/>
      <c r="P1156" s="68"/>
      <c r="Q1156" s="71">
        <v>0</v>
      </c>
      <c r="R1156" s="68">
        <v>74.489795918367307</v>
      </c>
    </row>
    <row r="1157" spans="1:18" x14ac:dyDescent="0.2">
      <c r="A1157" s="141" t="s">
        <v>2530</v>
      </c>
      <c r="B1157" s="67" t="s">
        <v>2531</v>
      </c>
      <c r="C1157" s="67">
        <v>37</v>
      </c>
      <c r="D1157" s="67" t="s">
        <v>360</v>
      </c>
      <c r="E1157" s="71">
        <v>0.69105470216096898</v>
      </c>
      <c r="F1157" s="68">
        <v>55.213764337851899</v>
      </c>
      <c r="G1157" s="71">
        <v>0.88371347686730395</v>
      </c>
      <c r="H1157" s="68">
        <v>89.051094890510996</v>
      </c>
      <c r="I1157" s="71">
        <v>0.73858089736643195</v>
      </c>
      <c r="J1157" s="68">
        <v>56.360792492179399</v>
      </c>
      <c r="K1157" s="71">
        <v>0.94765138653084302</v>
      </c>
      <c r="L1157" s="68">
        <v>88.3211678832117</v>
      </c>
      <c r="M1157" s="71">
        <v>0.88532775004026398</v>
      </c>
      <c r="N1157" s="68">
        <v>86.830015313935704</v>
      </c>
      <c r="O1157" s="71"/>
      <c r="P1157" s="68"/>
      <c r="Q1157" s="71">
        <v>0</v>
      </c>
      <c r="R1157" s="68">
        <v>74.489795918367307</v>
      </c>
    </row>
    <row r="1158" spans="1:18" x14ac:dyDescent="0.2">
      <c r="A1158" s="141" t="s">
        <v>2532</v>
      </c>
      <c r="B1158" s="67" t="s">
        <v>2533</v>
      </c>
      <c r="C1158" s="67">
        <v>37</v>
      </c>
      <c r="D1158" s="67" t="s">
        <v>360</v>
      </c>
      <c r="E1158" s="71">
        <v>0.83471149074848305</v>
      </c>
      <c r="F1158" s="68">
        <v>84.827945776850896</v>
      </c>
      <c r="G1158" s="71">
        <v>0.85687808412261801</v>
      </c>
      <c r="H1158" s="68">
        <v>79.040667361835204</v>
      </c>
      <c r="I1158" s="71">
        <v>0.745227206171589</v>
      </c>
      <c r="J1158" s="68">
        <v>59.489051094890499</v>
      </c>
      <c r="K1158" s="71">
        <v>0.87557140228580999</v>
      </c>
      <c r="L1158" s="68">
        <v>55.474452554744502</v>
      </c>
      <c r="M1158" s="71">
        <v>0.861169270413915</v>
      </c>
      <c r="N1158" s="68">
        <v>82.388973966309294</v>
      </c>
      <c r="O1158" s="71"/>
      <c r="P1158" s="68"/>
      <c r="Q1158" s="71"/>
      <c r="R1158" s="68"/>
    </row>
    <row r="1159" spans="1:18" x14ac:dyDescent="0.2">
      <c r="A1159" s="141" t="s">
        <v>2534</v>
      </c>
      <c r="B1159" s="67" t="s">
        <v>2535</v>
      </c>
      <c r="C1159" s="67">
        <v>37</v>
      </c>
      <c r="D1159" s="67" t="s">
        <v>360</v>
      </c>
      <c r="E1159" s="71">
        <v>0.580316349744189</v>
      </c>
      <c r="F1159" s="68">
        <v>23.774765380604801</v>
      </c>
      <c r="G1159" s="71">
        <v>0.73896894362083398</v>
      </c>
      <c r="H1159" s="68">
        <v>34.5672575599583</v>
      </c>
      <c r="I1159" s="71">
        <v>0.58262685155398397</v>
      </c>
      <c r="J1159" s="68">
        <v>6.67361835245047</v>
      </c>
      <c r="K1159" s="71">
        <v>0.84766190780607298</v>
      </c>
      <c r="L1159" s="68">
        <v>44.838373305526602</v>
      </c>
      <c r="M1159" s="71">
        <v>0.73232404574005505</v>
      </c>
      <c r="N1159" s="68">
        <v>52.220520673813198</v>
      </c>
      <c r="O1159" s="71"/>
      <c r="P1159" s="68"/>
      <c r="Q1159" s="71">
        <v>0</v>
      </c>
      <c r="R1159" s="68">
        <v>74.489795918367307</v>
      </c>
    </row>
    <row r="1160" spans="1:18" x14ac:dyDescent="0.2">
      <c r="A1160" s="141" t="s">
        <v>2536</v>
      </c>
      <c r="B1160" s="67" t="s">
        <v>2537</v>
      </c>
      <c r="C1160" s="67">
        <v>37</v>
      </c>
      <c r="D1160" s="67" t="s">
        <v>360</v>
      </c>
      <c r="E1160" s="71">
        <v>0.80999248111574995</v>
      </c>
      <c r="F1160" s="68">
        <v>78.415015641292996</v>
      </c>
      <c r="G1160" s="71">
        <v>0.72724744474960801</v>
      </c>
      <c r="H1160" s="68">
        <v>31.699687174139701</v>
      </c>
      <c r="I1160" s="71">
        <v>0.68257002957019497</v>
      </c>
      <c r="J1160" s="68">
        <v>33.889468196037498</v>
      </c>
      <c r="K1160" s="71">
        <v>0.92795295187418203</v>
      </c>
      <c r="L1160" s="68">
        <v>78.571428571428598</v>
      </c>
      <c r="M1160" s="71">
        <v>0.71219197938476397</v>
      </c>
      <c r="N1160" s="68">
        <v>49.310872894333798</v>
      </c>
      <c r="O1160" s="71"/>
      <c r="P1160" s="68"/>
      <c r="Q1160" s="71">
        <v>1</v>
      </c>
      <c r="R1160" s="68">
        <v>100</v>
      </c>
    </row>
    <row r="1161" spans="1:18" x14ac:dyDescent="0.2">
      <c r="A1161" s="141" t="s">
        <v>2538</v>
      </c>
      <c r="B1161" s="67" t="s">
        <v>2539</v>
      </c>
      <c r="C1161" s="67">
        <v>37</v>
      </c>
      <c r="D1161" s="67" t="s">
        <v>360</v>
      </c>
      <c r="E1161" s="71">
        <v>0.63146840116970804</v>
      </c>
      <c r="F1161" s="68">
        <v>39.3639207507821</v>
      </c>
      <c r="G1161" s="71">
        <v>0.75550551196381099</v>
      </c>
      <c r="H1161" s="68">
        <v>38.894681960375401</v>
      </c>
      <c r="I1161" s="71">
        <v>0.61946358333217999</v>
      </c>
      <c r="J1161" s="68">
        <v>12.6694473409802</v>
      </c>
      <c r="K1161" s="71">
        <v>0.98965266574662303</v>
      </c>
      <c r="L1161" s="68">
        <v>98.9051094890511</v>
      </c>
      <c r="M1161" s="71">
        <v>0.79272024480592695</v>
      </c>
      <c r="N1161" s="68">
        <v>63.552833078101102</v>
      </c>
      <c r="O1161" s="71"/>
      <c r="P1161" s="68"/>
      <c r="Q1161" s="71">
        <v>0</v>
      </c>
      <c r="R1161" s="68">
        <v>74.489795918367307</v>
      </c>
    </row>
    <row r="1162" spans="1:18" x14ac:dyDescent="0.2">
      <c r="A1162" s="141" t="s">
        <v>1945</v>
      </c>
      <c r="B1162" s="67" t="s">
        <v>2540</v>
      </c>
      <c r="C1162" s="67">
        <v>37</v>
      </c>
      <c r="D1162" s="67" t="s">
        <v>360</v>
      </c>
      <c r="E1162" s="71">
        <v>0.91503373356033102</v>
      </c>
      <c r="F1162" s="68">
        <v>98.644421272158496</v>
      </c>
      <c r="G1162" s="71">
        <v>0.87525887665729496</v>
      </c>
      <c r="H1162" s="68">
        <v>86.392075078206503</v>
      </c>
      <c r="I1162" s="71">
        <v>0.91799951156210302</v>
      </c>
      <c r="J1162" s="68">
        <v>95.411887382690296</v>
      </c>
      <c r="K1162" s="71">
        <v>0.94128466327108096</v>
      </c>
      <c r="L1162" s="68">
        <v>85.505735140771606</v>
      </c>
      <c r="M1162" s="71">
        <v>0.92559188275084503</v>
      </c>
      <c r="N1162" s="68">
        <v>93.874425727411904</v>
      </c>
      <c r="O1162" s="71"/>
      <c r="P1162" s="68"/>
      <c r="Q1162" s="71"/>
      <c r="R1162" s="68"/>
    </row>
    <row r="1163" spans="1:18" x14ac:dyDescent="0.2">
      <c r="A1163" s="141" t="s">
        <v>2541</v>
      </c>
      <c r="B1163" s="67" t="s">
        <v>2542</v>
      </c>
      <c r="C1163" s="67">
        <v>37</v>
      </c>
      <c r="D1163" s="67" t="s">
        <v>360</v>
      </c>
      <c r="E1163" s="71">
        <v>0.72477533723292198</v>
      </c>
      <c r="F1163" s="68">
        <v>62.252346193952</v>
      </c>
      <c r="G1163" s="71">
        <v>0.88503070572404396</v>
      </c>
      <c r="H1163" s="68">
        <v>89.781021897810206</v>
      </c>
      <c r="I1163" s="71">
        <v>0.83664035710661</v>
      </c>
      <c r="J1163" s="68">
        <v>88.164754953076098</v>
      </c>
      <c r="K1163" s="71">
        <v>0.93232319460147295</v>
      </c>
      <c r="L1163" s="68">
        <v>81.334723670490106</v>
      </c>
      <c r="M1163" s="71">
        <v>0.96988242873248498</v>
      </c>
      <c r="N1163" s="68">
        <v>98.009188361408903</v>
      </c>
      <c r="O1163" s="71"/>
      <c r="P1163" s="68"/>
      <c r="Q1163" s="71">
        <v>0</v>
      </c>
      <c r="R1163" s="68">
        <v>74.489795918367307</v>
      </c>
    </row>
    <row r="1164" spans="1:18" x14ac:dyDescent="0.2">
      <c r="A1164" s="141" t="s">
        <v>2543</v>
      </c>
      <c r="B1164" s="67" t="s">
        <v>2544</v>
      </c>
      <c r="C1164" s="67">
        <v>37</v>
      </c>
      <c r="D1164" s="67" t="s">
        <v>360</v>
      </c>
      <c r="E1164" s="71">
        <v>0.62139004864274305</v>
      </c>
      <c r="F1164" s="68">
        <v>35.610010427528699</v>
      </c>
      <c r="G1164" s="71">
        <v>0.77221308717314696</v>
      </c>
      <c r="H1164" s="68">
        <v>43.952033368091797</v>
      </c>
      <c r="I1164" s="71">
        <v>0.64295423884717695</v>
      </c>
      <c r="J1164" s="68">
        <v>20.542231491136601</v>
      </c>
      <c r="K1164" s="71">
        <v>0.89906267238746296</v>
      </c>
      <c r="L1164" s="68">
        <v>65.901981230448399</v>
      </c>
      <c r="M1164" s="71">
        <v>0.79272024480592695</v>
      </c>
      <c r="N1164" s="68">
        <v>63.552833078101102</v>
      </c>
      <c r="O1164" s="71"/>
      <c r="P1164" s="68"/>
      <c r="Q1164" s="71">
        <v>0</v>
      </c>
      <c r="R1164" s="68">
        <v>74.489795918367307</v>
      </c>
    </row>
    <row r="1165" spans="1:18" x14ac:dyDescent="0.2">
      <c r="A1165" s="141" t="s">
        <v>2545</v>
      </c>
      <c r="B1165" s="67" t="s">
        <v>2546</v>
      </c>
      <c r="C1165" s="67">
        <v>37</v>
      </c>
      <c r="D1165" s="67" t="s">
        <v>360</v>
      </c>
      <c r="E1165" s="71">
        <v>0.77762881306612497</v>
      </c>
      <c r="F1165" s="68">
        <v>71.376433785192901</v>
      </c>
      <c r="G1165" s="71">
        <v>0.75579732193360905</v>
      </c>
      <c r="H1165" s="68">
        <v>38.998957247132402</v>
      </c>
      <c r="I1165" s="71">
        <v>0.63271811608222395</v>
      </c>
      <c r="J1165" s="68">
        <v>16.9968717413973</v>
      </c>
      <c r="K1165" s="71">
        <v>0.96149087561120505</v>
      </c>
      <c r="L1165" s="68">
        <v>92.5964546402503</v>
      </c>
      <c r="M1165" s="71">
        <v>0.76050893863746205</v>
      </c>
      <c r="N1165" s="68">
        <v>57.427258805512999</v>
      </c>
      <c r="O1165" s="71"/>
      <c r="P1165" s="68"/>
      <c r="Q1165" s="71"/>
      <c r="R1165" s="68"/>
    </row>
    <row r="1166" spans="1:18" x14ac:dyDescent="0.2">
      <c r="A1166" s="141" t="s">
        <v>2547</v>
      </c>
      <c r="B1166" s="67" t="s">
        <v>2548</v>
      </c>
      <c r="C1166" s="67">
        <v>37</v>
      </c>
      <c r="D1166" s="67" t="s">
        <v>360</v>
      </c>
      <c r="E1166" s="71">
        <v>0.73144477457790502</v>
      </c>
      <c r="F1166" s="68">
        <v>63.347236704900901</v>
      </c>
      <c r="G1166" s="71">
        <v>0.64538150351735601</v>
      </c>
      <c r="H1166" s="68">
        <v>13.555787278415</v>
      </c>
      <c r="I1166" s="71">
        <v>0.67592671510864499</v>
      </c>
      <c r="J1166" s="68">
        <v>31.3868613138686</v>
      </c>
      <c r="K1166" s="71">
        <v>0.94864868609567099</v>
      </c>
      <c r="L1166" s="68">
        <v>88.633993743482804</v>
      </c>
      <c r="M1166" s="71">
        <v>0.65582219358994998</v>
      </c>
      <c r="N1166" s="68">
        <v>41.653905053598798</v>
      </c>
      <c r="O1166" s="71"/>
      <c r="P1166" s="68"/>
      <c r="Q1166" s="71"/>
      <c r="R1166" s="68"/>
    </row>
    <row r="1167" spans="1:18" x14ac:dyDescent="0.2">
      <c r="A1167" s="141" t="s">
        <v>2549</v>
      </c>
      <c r="B1167" s="67" t="s">
        <v>2550</v>
      </c>
      <c r="C1167" s="67">
        <v>37</v>
      </c>
      <c r="D1167" s="67" t="s">
        <v>360</v>
      </c>
      <c r="E1167" s="71">
        <v>0.73677304403407695</v>
      </c>
      <c r="F1167" s="68">
        <v>64.129301355578704</v>
      </c>
      <c r="G1167" s="71">
        <v>0.68870593501022503</v>
      </c>
      <c r="H1167" s="68">
        <v>22.1063607924922</v>
      </c>
      <c r="I1167" s="71">
        <v>0.64510668948805205</v>
      </c>
      <c r="J1167" s="68">
        <v>21.2200208550573</v>
      </c>
      <c r="K1167" s="71">
        <v>0.96148377131913998</v>
      </c>
      <c r="L1167" s="68">
        <v>92.5443169968717</v>
      </c>
      <c r="M1167" s="71">
        <v>0.65179578031889196</v>
      </c>
      <c r="N1167" s="68">
        <v>40.8882082695253</v>
      </c>
      <c r="O1167" s="71"/>
      <c r="P1167" s="68"/>
      <c r="Q1167" s="71"/>
      <c r="R1167" s="68"/>
    </row>
    <row r="1168" spans="1:18" x14ac:dyDescent="0.2">
      <c r="A1168" s="141" t="s">
        <v>2551</v>
      </c>
      <c r="B1168" s="67" t="s">
        <v>2552</v>
      </c>
      <c r="C1168" s="67">
        <v>37</v>
      </c>
      <c r="D1168" s="67" t="s">
        <v>360</v>
      </c>
      <c r="E1168" s="71">
        <v>0.78027374122451898</v>
      </c>
      <c r="F1168" s="68">
        <v>72.054223149113696</v>
      </c>
      <c r="G1168" s="71">
        <v>0.76604581918257697</v>
      </c>
      <c r="H1168" s="68">
        <v>41.814389989572497</v>
      </c>
      <c r="I1168" s="71">
        <v>0.71530351715491303</v>
      </c>
      <c r="J1168" s="68">
        <v>46.089676746611097</v>
      </c>
      <c r="K1168" s="71">
        <v>0.89131592973630003</v>
      </c>
      <c r="L1168" s="68">
        <v>61.783107403545401</v>
      </c>
      <c r="M1168" s="71">
        <v>0.748429698824287</v>
      </c>
      <c r="N1168" s="68">
        <v>55.130168453292498</v>
      </c>
      <c r="O1168" s="71"/>
      <c r="P1168" s="68"/>
      <c r="Q1168" s="71"/>
      <c r="R1168" s="68"/>
    </row>
    <row r="1169" spans="1:18" x14ac:dyDescent="0.2">
      <c r="A1169" s="141" t="s">
        <v>2553</v>
      </c>
      <c r="B1169" s="67" t="s">
        <v>2554</v>
      </c>
      <c r="C1169" s="67">
        <v>37</v>
      </c>
      <c r="D1169" s="67" t="s">
        <v>360</v>
      </c>
      <c r="E1169" s="71">
        <v>0.62955509260989195</v>
      </c>
      <c r="F1169" s="68">
        <v>38.425443169968702</v>
      </c>
      <c r="G1169" s="71">
        <v>0.74369659644797403</v>
      </c>
      <c r="H1169" s="68">
        <v>35.453597497393098</v>
      </c>
      <c r="I1169" s="71">
        <v>0.71900893569018498</v>
      </c>
      <c r="J1169" s="68">
        <v>47.8623566214807</v>
      </c>
      <c r="K1169" s="71">
        <v>0.92858740554489905</v>
      </c>
      <c r="L1169" s="68">
        <v>78.988529718456704</v>
      </c>
      <c r="M1169" s="71">
        <v>0.75648252536640304</v>
      </c>
      <c r="N1169" s="68">
        <v>56.355283307810097</v>
      </c>
      <c r="O1169" s="71"/>
      <c r="P1169" s="68"/>
      <c r="Q1169" s="71">
        <v>0</v>
      </c>
      <c r="R1169" s="68">
        <v>74.489795918367307</v>
      </c>
    </row>
    <row r="1170" spans="1:18" x14ac:dyDescent="0.2">
      <c r="A1170" s="141" t="s">
        <v>2555</v>
      </c>
      <c r="B1170" s="67" t="s">
        <v>2556</v>
      </c>
      <c r="C1170" s="67">
        <v>37</v>
      </c>
      <c r="D1170" s="67" t="s">
        <v>360</v>
      </c>
      <c r="E1170" s="71">
        <v>0.55613205567172297</v>
      </c>
      <c r="F1170" s="68">
        <v>17.466110531803999</v>
      </c>
      <c r="G1170" s="71">
        <v>0.65452527127197402</v>
      </c>
      <c r="H1170" s="68">
        <v>14.807090719499501</v>
      </c>
      <c r="I1170" s="71">
        <v>0.61839105514279402</v>
      </c>
      <c r="J1170" s="68">
        <v>12.304483837330601</v>
      </c>
      <c r="K1170" s="71">
        <v>0.91231795741977095</v>
      </c>
      <c r="L1170" s="68">
        <v>72.314911366006299</v>
      </c>
      <c r="M1170" s="71">
        <v>0.59542599452407796</v>
      </c>
      <c r="N1170" s="68">
        <v>34.150076569678397</v>
      </c>
      <c r="O1170" s="71"/>
      <c r="P1170" s="68"/>
      <c r="Q1170" s="71">
        <v>0</v>
      </c>
      <c r="R1170" s="68">
        <v>74.489795918367307</v>
      </c>
    </row>
    <row r="1171" spans="1:18" x14ac:dyDescent="0.2">
      <c r="A1171" s="141" t="s">
        <v>2557</v>
      </c>
      <c r="B1171" s="67" t="s">
        <v>2558</v>
      </c>
      <c r="C1171" s="67">
        <v>37</v>
      </c>
      <c r="D1171" s="67" t="s">
        <v>360</v>
      </c>
      <c r="E1171" s="71">
        <v>0.57748050184632205</v>
      </c>
      <c r="F1171" s="68">
        <v>23.044838373305499</v>
      </c>
      <c r="G1171" s="71">
        <v>0.58627783708928705</v>
      </c>
      <c r="H1171" s="68">
        <v>5.2659019812304502</v>
      </c>
      <c r="I1171" s="71">
        <v>0.68213396587914599</v>
      </c>
      <c r="J1171" s="68">
        <v>33.733055265902003</v>
      </c>
      <c r="K1171" s="71">
        <v>0.963168512673229</v>
      </c>
      <c r="L1171" s="68">
        <v>93.274244004170995</v>
      </c>
      <c r="M1171" s="71">
        <v>0.65582219358994998</v>
      </c>
      <c r="N1171" s="68">
        <v>41.653905053598798</v>
      </c>
      <c r="O1171" s="71"/>
      <c r="P1171" s="68"/>
      <c r="Q1171" s="71">
        <v>0</v>
      </c>
      <c r="R1171" s="68">
        <v>74.489795918367307</v>
      </c>
    </row>
    <row r="1172" spans="1:18" x14ac:dyDescent="0.2">
      <c r="A1172" s="141" t="s">
        <v>2559</v>
      </c>
      <c r="B1172" s="67" t="s">
        <v>2560</v>
      </c>
      <c r="C1172" s="67">
        <v>37</v>
      </c>
      <c r="D1172" s="67" t="s">
        <v>360</v>
      </c>
      <c r="E1172" s="71">
        <v>0.640788662765026</v>
      </c>
      <c r="F1172" s="68">
        <v>42.440041710114699</v>
      </c>
      <c r="G1172" s="71">
        <v>0.68111369844402103</v>
      </c>
      <c r="H1172" s="68">
        <v>20.4900938477581</v>
      </c>
      <c r="I1172" s="71">
        <v>0.81124412858233597</v>
      </c>
      <c r="J1172" s="68">
        <v>83.263816475495304</v>
      </c>
      <c r="K1172" s="71">
        <v>0.97926144105871804</v>
      </c>
      <c r="L1172" s="68">
        <v>96.923879040667401</v>
      </c>
      <c r="M1172" s="71">
        <v>0.73232404574005505</v>
      </c>
      <c r="N1172" s="68">
        <v>52.220520673813198</v>
      </c>
      <c r="O1172" s="71"/>
      <c r="P1172" s="68"/>
      <c r="Q1172" s="71">
        <v>0</v>
      </c>
      <c r="R1172" s="68">
        <v>74.489795918367307</v>
      </c>
    </row>
    <row r="1173" spans="1:18" x14ac:dyDescent="0.2">
      <c r="A1173" s="141" t="s">
        <v>2561</v>
      </c>
      <c r="B1173" s="67" t="s">
        <v>2562</v>
      </c>
      <c r="C1173" s="67">
        <v>38</v>
      </c>
      <c r="D1173" s="67" t="s">
        <v>360</v>
      </c>
      <c r="E1173" s="71">
        <v>0.62407984242931003</v>
      </c>
      <c r="F1173" s="68">
        <v>36.652763295099099</v>
      </c>
      <c r="G1173" s="71">
        <v>0.74764334069441396</v>
      </c>
      <c r="H1173" s="68">
        <v>36.548488008341998</v>
      </c>
      <c r="I1173" s="71">
        <v>0.68840864134023205</v>
      </c>
      <c r="J1173" s="68">
        <v>35.922836287799797</v>
      </c>
      <c r="K1173" s="71">
        <v>0.90773263839020801</v>
      </c>
      <c r="L1173" s="68">
        <v>69.968717413972897</v>
      </c>
      <c r="M1173" s="71">
        <v>0.776614591721694</v>
      </c>
      <c r="N1173" s="68">
        <v>60.643185298621802</v>
      </c>
      <c r="O1173" s="71"/>
      <c r="P1173" s="68"/>
      <c r="Q1173" s="71">
        <v>0</v>
      </c>
      <c r="R1173" s="68">
        <v>74.489795918367307</v>
      </c>
    </row>
    <row r="1174" spans="1:18" x14ac:dyDescent="0.2">
      <c r="A1174" s="141" t="s">
        <v>2563</v>
      </c>
      <c r="B1174" s="67" t="s">
        <v>2564</v>
      </c>
      <c r="C1174" s="67">
        <v>38</v>
      </c>
      <c r="D1174" s="67" t="s">
        <v>360</v>
      </c>
      <c r="E1174" s="71">
        <v>0.77718183006987196</v>
      </c>
      <c r="F1174" s="68">
        <v>71.324296141814401</v>
      </c>
      <c r="G1174" s="71">
        <v>0.78693103833774203</v>
      </c>
      <c r="H1174" s="68">
        <v>49.270072992700698</v>
      </c>
      <c r="I1174" s="71">
        <v>0.68437142801470197</v>
      </c>
      <c r="J1174" s="68">
        <v>34.5672575599583</v>
      </c>
      <c r="K1174" s="71">
        <v>0.88496874183169905</v>
      </c>
      <c r="L1174" s="68">
        <v>58.706986444212703</v>
      </c>
      <c r="M1174" s="71">
        <v>0.75245611209534502</v>
      </c>
      <c r="N1174" s="68">
        <v>55.895865237366003</v>
      </c>
      <c r="O1174" s="71"/>
      <c r="P1174" s="68"/>
      <c r="Q1174" s="71"/>
      <c r="R1174" s="68"/>
    </row>
    <row r="1175" spans="1:18" x14ac:dyDescent="0.2">
      <c r="A1175" s="141" t="s">
        <v>2565</v>
      </c>
      <c r="B1175" s="67" t="s">
        <v>2566</v>
      </c>
      <c r="C1175" s="67">
        <v>37</v>
      </c>
      <c r="D1175" s="67" t="s">
        <v>360</v>
      </c>
      <c r="E1175" s="71">
        <v>0.58084695697259603</v>
      </c>
      <c r="F1175" s="68">
        <v>23.879040667361799</v>
      </c>
      <c r="G1175" s="71">
        <v>0.66736171907578801</v>
      </c>
      <c r="H1175" s="68">
        <v>18.039624608967699</v>
      </c>
      <c r="I1175" s="71">
        <v>0.70445498607760704</v>
      </c>
      <c r="J1175" s="68">
        <v>41.397288842544299</v>
      </c>
      <c r="K1175" s="71">
        <v>0.91686001883021395</v>
      </c>
      <c r="L1175" s="68">
        <v>74.191866527632996</v>
      </c>
      <c r="M1175" s="71">
        <v>0.61555806087936804</v>
      </c>
      <c r="N1175" s="68">
        <v>36.600306278713603</v>
      </c>
      <c r="O1175" s="71"/>
      <c r="P1175" s="68"/>
      <c r="Q1175" s="71">
        <v>0</v>
      </c>
      <c r="R1175" s="68">
        <v>74.489795918367307</v>
      </c>
    </row>
    <row r="1176" spans="1:18" x14ac:dyDescent="0.2">
      <c r="A1176" s="141" t="s">
        <v>2567</v>
      </c>
      <c r="B1176" s="67" t="s">
        <v>2568</v>
      </c>
      <c r="C1176" s="67">
        <v>37</v>
      </c>
      <c r="D1176" s="67" t="s">
        <v>360</v>
      </c>
      <c r="E1176" s="71">
        <v>0.58843587474185899</v>
      </c>
      <c r="F1176" s="68">
        <v>26.0166840458811</v>
      </c>
      <c r="G1176" s="71">
        <v>0.71189177471867404</v>
      </c>
      <c r="H1176" s="68">
        <v>28.102189781021899</v>
      </c>
      <c r="I1176" s="71">
        <v>0.62974661806751298</v>
      </c>
      <c r="J1176" s="68">
        <v>15.8498435870699</v>
      </c>
      <c r="K1176" s="71">
        <v>0.93263954751998401</v>
      </c>
      <c r="L1176" s="68">
        <v>81.491136600625694</v>
      </c>
      <c r="M1176" s="71">
        <v>0.66790143340312402</v>
      </c>
      <c r="N1176" s="68">
        <v>43.491577335375197</v>
      </c>
      <c r="O1176" s="71"/>
      <c r="P1176" s="68"/>
      <c r="Q1176" s="71">
        <v>0</v>
      </c>
      <c r="R1176" s="68">
        <v>74.489795918367307</v>
      </c>
    </row>
    <row r="1177" spans="1:18" x14ac:dyDescent="0.2">
      <c r="A1177" s="141" t="s">
        <v>2569</v>
      </c>
      <c r="B1177" s="67" t="s">
        <v>2570</v>
      </c>
      <c r="C1177" s="67">
        <v>37</v>
      </c>
      <c r="D1177" s="67" t="s">
        <v>360</v>
      </c>
      <c r="E1177" s="71">
        <v>0.60312983766082495</v>
      </c>
      <c r="F1177" s="68">
        <v>30.135557872784201</v>
      </c>
      <c r="G1177" s="71">
        <v>0.62241603230651099</v>
      </c>
      <c r="H1177" s="68">
        <v>8.9676746611053204</v>
      </c>
      <c r="I1177" s="71">
        <v>0.82192541361108296</v>
      </c>
      <c r="J1177" s="68">
        <v>85.505735140771606</v>
      </c>
      <c r="K1177" s="71">
        <v>0.97588174786245196</v>
      </c>
      <c r="L1177" s="68">
        <v>96.402502606882194</v>
      </c>
      <c r="M1177" s="71">
        <v>0.59542599452407796</v>
      </c>
      <c r="N1177" s="68">
        <v>34.150076569678397</v>
      </c>
      <c r="O1177" s="71"/>
      <c r="P1177" s="68"/>
      <c r="Q1177" s="71">
        <v>0</v>
      </c>
      <c r="R1177" s="68">
        <v>74.489795918367307</v>
      </c>
    </row>
    <row r="1178" spans="1:18" x14ac:dyDescent="0.2">
      <c r="A1178" s="141" t="s">
        <v>2571</v>
      </c>
      <c r="B1178" s="67" t="s">
        <v>2572</v>
      </c>
      <c r="C1178" s="67">
        <v>38</v>
      </c>
      <c r="D1178" s="67" t="s">
        <v>360</v>
      </c>
      <c r="E1178" s="71">
        <v>0.79646760148908702</v>
      </c>
      <c r="F1178" s="68">
        <v>75.391032325338898</v>
      </c>
      <c r="G1178" s="71">
        <v>0.83292860466006702</v>
      </c>
      <c r="H1178" s="68">
        <v>68.039624608967699</v>
      </c>
      <c r="I1178" s="71">
        <v>0.78166504473293696</v>
      </c>
      <c r="J1178" s="68">
        <v>74.244004171011497</v>
      </c>
      <c r="K1178" s="71">
        <v>0.974293995675236</v>
      </c>
      <c r="L1178" s="68">
        <v>96.089676746611005</v>
      </c>
      <c r="M1178" s="71">
        <v>0.94975036237719401</v>
      </c>
      <c r="N1178" s="68">
        <v>96.477794793261893</v>
      </c>
      <c r="O1178" s="71"/>
      <c r="P1178" s="68"/>
      <c r="Q1178" s="71">
        <v>0.44369999999999998</v>
      </c>
      <c r="R1178" s="68">
        <v>82.312925170067999</v>
      </c>
    </row>
    <row r="1179" spans="1:18" x14ac:dyDescent="0.2">
      <c r="A1179" s="141" t="s">
        <v>2573</v>
      </c>
      <c r="B1179" s="67" t="s">
        <v>2574</v>
      </c>
      <c r="C1179" s="67">
        <v>38</v>
      </c>
      <c r="D1179" s="67" t="s">
        <v>360</v>
      </c>
      <c r="E1179" s="71">
        <v>0.87906836625171503</v>
      </c>
      <c r="F1179" s="68">
        <v>94.7340980187696</v>
      </c>
      <c r="G1179" s="71">
        <v>0.82820540273468501</v>
      </c>
      <c r="H1179" s="68">
        <v>65.745568300312797</v>
      </c>
      <c r="I1179" s="71">
        <v>0.80997405109888299</v>
      </c>
      <c r="J1179" s="68">
        <v>82.690302398331596</v>
      </c>
      <c r="K1179" s="71">
        <v>0.84767614775839295</v>
      </c>
      <c r="L1179" s="68">
        <v>44.890510948905103</v>
      </c>
      <c r="M1179" s="71">
        <v>0.90948622966661297</v>
      </c>
      <c r="N1179" s="68">
        <v>91.117917304747294</v>
      </c>
      <c r="O1179" s="71"/>
      <c r="P1179" s="68"/>
      <c r="Q1179" s="71">
        <v>1</v>
      </c>
      <c r="R1179" s="68">
        <v>100</v>
      </c>
    </row>
    <row r="1180" spans="1:18" x14ac:dyDescent="0.2">
      <c r="A1180" s="141" t="s">
        <v>2575</v>
      </c>
      <c r="B1180" s="67" t="s">
        <v>2576</v>
      </c>
      <c r="C1180" s="67">
        <v>38</v>
      </c>
      <c r="D1180" s="67" t="s">
        <v>360</v>
      </c>
      <c r="E1180" s="71">
        <v>0.81912228810330401</v>
      </c>
      <c r="F1180" s="68">
        <v>80.552659019812296</v>
      </c>
      <c r="G1180" s="71">
        <v>0.792295603265602</v>
      </c>
      <c r="H1180" s="68">
        <v>50.782064650677803</v>
      </c>
      <c r="I1180" s="71">
        <v>0.71705916652634405</v>
      </c>
      <c r="J1180" s="68">
        <v>46.8196037539103</v>
      </c>
      <c r="K1180" s="71">
        <v>0.93012359183370297</v>
      </c>
      <c r="L1180" s="68">
        <v>80.031282586027103</v>
      </c>
      <c r="M1180" s="71">
        <v>0.83701079078756602</v>
      </c>
      <c r="N1180" s="68">
        <v>76.875957120980104</v>
      </c>
      <c r="O1180" s="71"/>
      <c r="P1180" s="68"/>
      <c r="Q1180" s="71"/>
      <c r="R1180" s="68"/>
    </row>
    <row r="1181" spans="1:18" x14ac:dyDescent="0.2">
      <c r="A1181" s="141" t="s">
        <v>2577</v>
      </c>
      <c r="B1181" s="67" t="s">
        <v>2578</v>
      </c>
      <c r="C1181" s="67">
        <v>38</v>
      </c>
      <c r="D1181" s="67" t="s">
        <v>360</v>
      </c>
      <c r="E1181" s="71">
        <v>0.71904895280950898</v>
      </c>
      <c r="F1181" s="68">
        <v>61.2095933263817</v>
      </c>
      <c r="G1181" s="71">
        <v>0.86439093734609096</v>
      </c>
      <c r="H1181" s="68">
        <v>82.221063607924904</v>
      </c>
      <c r="I1181" s="71">
        <v>0.79916201514747598</v>
      </c>
      <c r="J1181" s="68">
        <v>80.396246089676794</v>
      </c>
      <c r="K1181" s="71">
        <v>0.971467862447843</v>
      </c>
      <c r="L1181" s="68">
        <v>95.516162669447297</v>
      </c>
      <c r="M1181" s="71">
        <v>0.945723949106136</v>
      </c>
      <c r="N1181" s="68">
        <v>96.018376722817806</v>
      </c>
      <c r="O1181" s="71"/>
      <c r="P1181" s="68"/>
      <c r="Q1181" s="71">
        <v>1.4500000000000001E-2</v>
      </c>
      <c r="R1181" s="68">
        <v>76.785714285714306</v>
      </c>
    </row>
    <row r="1182" spans="1:18" x14ac:dyDescent="0.2">
      <c r="A1182" s="141" t="s">
        <v>2579</v>
      </c>
      <c r="B1182" s="67" t="s">
        <v>2580</v>
      </c>
      <c r="C1182" s="67">
        <v>38</v>
      </c>
      <c r="D1182" s="67" t="s">
        <v>360</v>
      </c>
      <c r="E1182" s="71">
        <v>0.71128287689413605</v>
      </c>
      <c r="F1182" s="68">
        <v>59.697601668404602</v>
      </c>
      <c r="G1182" s="71">
        <v>0.84769627284504601</v>
      </c>
      <c r="H1182" s="68">
        <v>75.182481751824795</v>
      </c>
      <c r="I1182" s="71">
        <v>0.79671764945588797</v>
      </c>
      <c r="J1182" s="68">
        <v>79.301355578727794</v>
      </c>
      <c r="K1182" s="71">
        <v>0.96225009979255305</v>
      </c>
      <c r="L1182" s="68">
        <v>92.961418143899905</v>
      </c>
      <c r="M1182" s="71">
        <v>0.94975036237719401</v>
      </c>
      <c r="N1182" s="68">
        <v>96.477794793261893</v>
      </c>
      <c r="O1182" s="71"/>
      <c r="P1182" s="68"/>
      <c r="Q1182" s="71">
        <v>0</v>
      </c>
      <c r="R1182" s="68">
        <v>74.489795918367307</v>
      </c>
    </row>
    <row r="1183" spans="1:18" x14ac:dyDescent="0.2">
      <c r="A1183" s="141" t="s">
        <v>2581</v>
      </c>
      <c r="B1183" s="67" t="s">
        <v>2582</v>
      </c>
      <c r="C1183" s="67">
        <v>38</v>
      </c>
      <c r="D1183" s="67" t="s">
        <v>360</v>
      </c>
      <c r="E1183" s="71">
        <v>0.67253071433287104</v>
      </c>
      <c r="F1183" s="68">
        <v>50.834202294056297</v>
      </c>
      <c r="G1183" s="71">
        <v>0.81540014662493299</v>
      </c>
      <c r="H1183" s="68">
        <v>59.489051094890499</v>
      </c>
      <c r="I1183" s="71">
        <v>0.747477287080342</v>
      </c>
      <c r="J1183" s="68">
        <v>60.427528675703897</v>
      </c>
      <c r="K1183" s="71">
        <v>0.94665969408728301</v>
      </c>
      <c r="L1183" s="68">
        <v>87.747653806048007</v>
      </c>
      <c r="M1183" s="71">
        <v>0.85311644387179897</v>
      </c>
      <c r="N1183" s="68">
        <v>80.857580398162298</v>
      </c>
      <c r="O1183" s="71"/>
      <c r="P1183" s="68"/>
      <c r="Q1183" s="71">
        <v>0</v>
      </c>
      <c r="R1183" s="68">
        <v>74.489795918367307</v>
      </c>
    </row>
    <row r="1184" spans="1:18" x14ac:dyDescent="0.2">
      <c r="A1184" s="141" t="s">
        <v>2583</v>
      </c>
      <c r="B1184" s="67" t="s">
        <v>2584</v>
      </c>
      <c r="C1184" s="67">
        <v>37</v>
      </c>
      <c r="D1184" s="67" t="s">
        <v>360</v>
      </c>
      <c r="E1184" s="71">
        <v>0.49947247788397903</v>
      </c>
      <c r="F1184" s="68">
        <v>6.2565172054223197</v>
      </c>
      <c r="G1184" s="71">
        <v>0.62307101251602504</v>
      </c>
      <c r="H1184" s="68">
        <v>9.2283628779979097</v>
      </c>
      <c r="I1184" s="71">
        <v>0.59981431202173896</v>
      </c>
      <c r="J1184" s="68">
        <v>8.3420229405630906</v>
      </c>
      <c r="K1184" s="71">
        <v>0.76763216232133202</v>
      </c>
      <c r="L1184" s="68">
        <v>24.296141814390001</v>
      </c>
      <c r="M1184" s="71">
        <v>0.50684490256079895</v>
      </c>
      <c r="N1184" s="68">
        <v>25.114854517611001</v>
      </c>
      <c r="O1184" s="71"/>
      <c r="P1184" s="68"/>
      <c r="Q1184" s="71">
        <v>0</v>
      </c>
      <c r="R1184" s="68">
        <v>74.489795918367307</v>
      </c>
    </row>
    <row r="1185" spans="1:18" x14ac:dyDescent="0.2">
      <c r="A1185" s="141" t="s">
        <v>1041</v>
      </c>
      <c r="B1185" s="67" t="s">
        <v>2585</v>
      </c>
      <c r="C1185" s="67">
        <v>37</v>
      </c>
      <c r="D1185" s="67" t="s">
        <v>360</v>
      </c>
      <c r="E1185" s="71">
        <v>0.70285731419381103</v>
      </c>
      <c r="F1185" s="68">
        <v>58.237747653805997</v>
      </c>
      <c r="G1185" s="71">
        <v>0.72147045159956102</v>
      </c>
      <c r="H1185" s="68">
        <v>30.3441084462982</v>
      </c>
      <c r="I1185" s="71">
        <v>0.61652505294772797</v>
      </c>
      <c r="J1185" s="68">
        <v>11.783107403545401</v>
      </c>
      <c r="K1185" s="71">
        <v>0.80955873209588902</v>
      </c>
      <c r="L1185" s="68">
        <v>33.5245046923879</v>
      </c>
      <c r="M1185" s="71">
        <v>0.66387502013206601</v>
      </c>
      <c r="N1185" s="68">
        <v>42.725880551301699</v>
      </c>
      <c r="O1185" s="71"/>
      <c r="P1185" s="68"/>
      <c r="Q1185" s="71"/>
      <c r="R1185" s="68"/>
    </row>
    <row r="1186" spans="1:18" x14ac:dyDescent="0.2">
      <c r="A1186" s="141" t="s">
        <v>2586</v>
      </c>
      <c r="B1186" s="67" t="s">
        <v>2587</v>
      </c>
      <c r="C1186" s="67">
        <v>37</v>
      </c>
      <c r="D1186" s="67" t="s">
        <v>360</v>
      </c>
      <c r="E1186" s="71">
        <v>0.41618164872233299</v>
      </c>
      <c r="F1186" s="68">
        <v>1.6162669447341</v>
      </c>
      <c r="G1186" s="71">
        <v>0.58426271570911703</v>
      </c>
      <c r="H1186" s="68">
        <v>5.0573514077163697</v>
      </c>
      <c r="I1186" s="71">
        <v>0.61213313153131199</v>
      </c>
      <c r="J1186" s="68">
        <v>10.6360792492179</v>
      </c>
      <c r="K1186" s="71">
        <v>0.458195759231598</v>
      </c>
      <c r="L1186" s="68">
        <v>0.15641293013555799</v>
      </c>
      <c r="M1186" s="71">
        <v>0.42631663713963602</v>
      </c>
      <c r="N1186" s="68">
        <v>18.529862174578899</v>
      </c>
      <c r="O1186" s="71"/>
      <c r="P1186" s="68"/>
      <c r="Q1186" s="71">
        <v>0</v>
      </c>
      <c r="R1186" s="68">
        <v>74.489795918367307</v>
      </c>
    </row>
    <row r="1187" spans="1:18" x14ac:dyDescent="0.2">
      <c r="A1187" s="141" t="s">
        <v>2588</v>
      </c>
      <c r="B1187" s="67" t="s">
        <v>2589</v>
      </c>
      <c r="C1187" s="67">
        <v>37</v>
      </c>
      <c r="D1187" s="67" t="s">
        <v>360</v>
      </c>
      <c r="E1187" s="71">
        <v>0.65302679974658095</v>
      </c>
      <c r="F1187" s="68">
        <v>45.464025026068803</v>
      </c>
      <c r="G1187" s="71">
        <v>0.63618169778221101</v>
      </c>
      <c r="H1187" s="68">
        <v>11.3138686131387</v>
      </c>
      <c r="I1187" s="71">
        <v>0.68093641890406997</v>
      </c>
      <c r="J1187" s="68">
        <v>33.159541188738302</v>
      </c>
      <c r="K1187" s="71">
        <v>0.61625782116725702</v>
      </c>
      <c r="L1187" s="68">
        <v>2.8675703858185599</v>
      </c>
      <c r="M1187" s="71">
        <v>0.61555806087936804</v>
      </c>
      <c r="N1187" s="68">
        <v>36.600306278713603</v>
      </c>
      <c r="O1187" s="71"/>
      <c r="P1187" s="68"/>
      <c r="Q1187" s="71">
        <v>0.71619999999999995</v>
      </c>
      <c r="R1187" s="68">
        <v>86.479591836734699</v>
      </c>
    </row>
    <row r="1188" spans="1:18" x14ac:dyDescent="0.2">
      <c r="A1188" s="141" t="s">
        <v>2590</v>
      </c>
      <c r="B1188" s="67" t="s">
        <v>2591</v>
      </c>
      <c r="C1188" s="67">
        <v>37</v>
      </c>
      <c r="D1188" s="67" t="s">
        <v>360</v>
      </c>
      <c r="E1188" s="71">
        <v>0.81070571265221403</v>
      </c>
      <c r="F1188" s="68">
        <v>78.519290928050097</v>
      </c>
      <c r="G1188" s="71">
        <v>0.74715145605058098</v>
      </c>
      <c r="H1188" s="68">
        <v>36.496350364963497</v>
      </c>
      <c r="I1188" s="71">
        <v>0.67023380058222004</v>
      </c>
      <c r="J1188" s="68">
        <v>29.092805005213801</v>
      </c>
      <c r="K1188" s="71">
        <v>0.93200415378562296</v>
      </c>
      <c r="L1188" s="68">
        <v>81.126173096976004</v>
      </c>
      <c r="M1188" s="71">
        <v>0.70413915284264705</v>
      </c>
      <c r="N1188" s="68">
        <v>48.5451761102603</v>
      </c>
      <c r="O1188" s="71"/>
      <c r="P1188" s="68"/>
      <c r="Q1188" s="71">
        <v>1</v>
      </c>
      <c r="R1188" s="68">
        <v>100</v>
      </c>
    </row>
    <row r="1189" spans="1:18" x14ac:dyDescent="0.2">
      <c r="A1189" s="141" t="s">
        <v>2592</v>
      </c>
      <c r="B1189" s="67" t="s">
        <v>2593</v>
      </c>
      <c r="C1189" s="67">
        <v>37</v>
      </c>
      <c r="D1189" s="67" t="s">
        <v>360</v>
      </c>
      <c r="E1189" s="71">
        <v>0.57626083622032098</v>
      </c>
      <c r="F1189" s="68">
        <v>22.732012513034402</v>
      </c>
      <c r="G1189" s="71">
        <v>0.53714346477136699</v>
      </c>
      <c r="H1189" s="68">
        <v>3.4932221063607898</v>
      </c>
      <c r="I1189" s="71">
        <v>0.51313998568182395</v>
      </c>
      <c r="J1189" s="68">
        <v>2.1897810218978102</v>
      </c>
      <c r="K1189" s="71">
        <v>0.76402064495152699</v>
      </c>
      <c r="L1189" s="68">
        <v>23.4098018769552</v>
      </c>
      <c r="M1189" s="71">
        <v>0.490739249476566</v>
      </c>
      <c r="N1189" s="68">
        <v>23.736600306278699</v>
      </c>
      <c r="O1189" s="71"/>
      <c r="P1189" s="68"/>
      <c r="Q1189" s="71"/>
      <c r="R1189" s="68"/>
    </row>
    <row r="1190" spans="1:18" x14ac:dyDescent="0.2">
      <c r="A1190" s="141" t="s">
        <v>2594</v>
      </c>
      <c r="B1190" s="67" t="s">
        <v>2595</v>
      </c>
      <c r="C1190" s="67">
        <v>37</v>
      </c>
      <c r="D1190" s="67" t="s">
        <v>360</v>
      </c>
      <c r="E1190" s="71">
        <v>0.70707977838103098</v>
      </c>
      <c r="F1190" s="68">
        <v>58.759124087591204</v>
      </c>
      <c r="G1190" s="71">
        <v>0.65096573770677102</v>
      </c>
      <c r="H1190" s="68">
        <v>14.285714285714301</v>
      </c>
      <c r="I1190" s="71">
        <v>0.47475237694185901</v>
      </c>
      <c r="J1190" s="68">
        <v>0.88633993743482797</v>
      </c>
      <c r="K1190" s="71">
        <v>0.83841326235879599</v>
      </c>
      <c r="L1190" s="68">
        <v>41.814389989572497</v>
      </c>
      <c r="M1190" s="71">
        <v>0.57126751489772898</v>
      </c>
      <c r="N1190" s="68">
        <v>30.168453292496199</v>
      </c>
      <c r="O1190" s="71"/>
      <c r="P1190" s="68"/>
      <c r="Q1190" s="71">
        <v>1</v>
      </c>
      <c r="R1190" s="68">
        <v>100</v>
      </c>
    </row>
    <row r="1191" spans="1:18" x14ac:dyDescent="0.2">
      <c r="A1191" s="141" t="s">
        <v>1945</v>
      </c>
      <c r="B1191" s="67" t="s">
        <v>2596</v>
      </c>
      <c r="C1191" s="67">
        <v>37</v>
      </c>
      <c r="D1191" s="67" t="s">
        <v>360</v>
      </c>
      <c r="E1191" s="71">
        <v>0.54978162858207402</v>
      </c>
      <c r="F1191" s="68">
        <v>15.901981230448399</v>
      </c>
      <c r="G1191" s="71">
        <v>0.58662691317840798</v>
      </c>
      <c r="H1191" s="68">
        <v>5.3180396246089696</v>
      </c>
      <c r="I1191" s="71">
        <v>0.49195629360947801</v>
      </c>
      <c r="J1191" s="68">
        <v>1.2513034410844599</v>
      </c>
      <c r="K1191" s="71">
        <v>0.67812101731654095</v>
      </c>
      <c r="L1191" s="68">
        <v>8.7069864442127205</v>
      </c>
      <c r="M1191" s="71">
        <v>0.44242229022386798</v>
      </c>
      <c r="N1191" s="68">
        <v>19.6018376722818</v>
      </c>
      <c r="O1191" s="71"/>
      <c r="P1191" s="68"/>
      <c r="Q1191" s="71"/>
      <c r="R1191" s="68"/>
    </row>
    <row r="1192" spans="1:18" x14ac:dyDescent="0.2">
      <c r="A1192" s="141" t="s">
        <v>2597</v>
      </c>
      <c r="B1192" s="67" t="s">
        <v>2598</v>
      </c>
      <c r="C1192" s="67">
        <v>37</v>
      </c>
      <c r="D1192" s="67" t="s">
        <v>360</v>
      </c>
      <c r="E1192" s="71">
        <v>0.46857415237316502</v>
      </c>
      <c r="F1192" s="68">
        <v>3.1282586027111599</v>
      </c>
      <c r="G1192" s="71">
        <v>0.66410052675448805</v>
      </c>
      <c r="H1192" s="68">
        <v>17.466110531803999</v>
      </c>
      <c r="I1192" s="71">
        <v>0.66675164446704405</v>
      </c>
      <c r="J1192" s="68">
        <v>28.050052137643402</v>
      </c>
      <c r="K1192" s="71">
        <v>0.48101520845714602</v>
      </c>
      <c r="L1192" s="68">
        <v>0.26068821689259603</v>
      </c>
      <c r="M1192" s="71">
        <v>0.53100338218714804</v>
      </c>
      <c r="N1192" s="68">
        <v>27.258805513016799</v>
      </c>
      <c r="O1192" s="71"/>
      <c r="P1192" s="68"/>
      <c r="Q1192" s="71">
        <v>0</v>
      </c>
      <c r="R1192" s="68">
        <v>74.489795918367307</v>
      </c>
    </row>
    <row r="1193" spans="1:18" x14ac:dyDescent="0.2">
      <c r="A1193" s="141" t="s">
        <v>2599</v>
      </c>
      <c r="B1193" s="67" t="s">
        <v>2600</v>
      </c>
      <c r="C1193" s="67">
        <v>38</v>
      </c>
      <c r="D1193" s="67" t="s">
        <v>360</v>
      </c>
      <c r="E1193" s="71">
        <v>0.55141035039024799</v>
      </c>
      <c r="F1193" s="68">
        <v>16.371220020855102</v>
      </c>
      <c r="G1193" s="71">
        <v>0.62297731303452497</v>
      </c>
      <c r="H1193" s="68">
        <v>9.1762252346193893</v>
      </c>
      <c r="I1193" s="71">
        <v>0.43258369830226201</v>
      </c>
      <c r="J1193" s="68">
        <v>0.36496350364963498</v>
      </c>
      <c r="K1193" s="71">
        <v>0.63518266112128996</v>
      </c>
      <c r="L1193" s="68">
        <v>4.1188738269030196</v>
      </c>
      <c r="M1193" s="71">
        <v>0.51489772910291498</v>
      </c>
      <c r="N1193" s="68">
        <v>26.0336906584992</v>
      </c>
      <c r="O1193" s="71"/>
      <c r="P1193" s="68"/>
      <c r="Q1193" s="71"/>
      <c r="R1193" s="68"/>
    </row>
    <row r="1194" spans="1:18" x14ac:dyDescent="0.2">
      <c r="A1194" s="141" t="s">
        <v>1575</v>
      </c>
      <c r="B1194" s="67" t="s">
        <v>2601</v>
      </c>
      <c r="C1194" s="67">
        <v>36</v>
      </c>
      <c r="D1194" s="67" t="s">
        <v>360</v>
      </c>
      <c r="E1194" s="71">
        <v>0.80786528115334699</v>
      </c>
      <c r="F1194" s="68">
        <v>77.6329509906152</v>
      </c>
      <c r="G1194" s="71">
        <v>0.86864451516530805</v>
      </c>
      <c r="H1194" s="68">
        <v>84.0458811261731</v>
      </c>
      <c r="I1194" s="71">
        <v>0.67052778275532998</v>
      </c>
      <c r="J1194" s="68">
        <v>29.301355578727801</v>
      </c>
      <c r="K1194" s="71">
        <v>0.88748934207365104</v>
      </c>
      <c r="L1194" s="68">
        <v>60.271115745568302</v>
      </c>
      <c r="M1194" s="71">
        <v>0.804799484619101</v>
      </c>
      <c r="N1194" s="68">
        <v>66.615620214395094</v>
      </c>
      <c r="O1194" s="71"/>
      <c r="P1194" s="68"/>
      <c r="Q1194" s="71"/>
      <c r="R1194" s="68"/>
    </row>
    <row r="1195" spans="1:18" x14ac:dyDescent="0.2">
      <c r="A1195" s="141" t="s">
        <v>2602</v>
      </c>
      <c r="B1195" s="67" t="s">
        <v>2603</v>
      </c>
      <c r="C1195" s="67">
        <v>36</v>
      </c>
      <c r="D1195" s="67" t="s">
        <v>360</v>
      </c>
      <c r="E1195" s="71">
        <v>0.77889311435221298</v>
      </c>
      <c r="F1195" s="68">
        <v>71.637122002085505</v>
      </c>
      <c r="G1195" s="71">
        <v>0.85078808016160601</v>
      </c>
      <c r="H1195" s="68">
        <v>76.381647549530797</v>
      </c>
      <c r="I1195" s="71">
        <v>0.65491335890123503</v>
      </c>
      <c r="J1195" s="68">
        <v>23.9833159541189</v>
      </c>
      <c r="K1195" s="71">
        <v>0.83325642662431698</v>
      </c>
      <c r="L1195" s="68">
        <v>40.250260688216898</v>
      </c>
      <c r="M1195" s="71">
        <v>0.776614591721694</v>
      </c>
      <c r="N1195" s="68">
        <v>60.643185298621802</v>
      </c>
      <c r="O1195" s="71"/>
      <c r="P1195" s="68"/>
      <c r="Q1195" s="71"/>
      <c r="R1195" s="68"/>
    </row>
    <row r="1196" spans="1:18" x14ac:dyDescent="0.2">
      <c r="A1196" s="141" t="s">
        <v>1073</v>
      </c>
      <c r="B1196" s="67" t="s">
        <v>2604</v>
      </c>
      <c r="C1196" s="67">
        <v>36</v>
      </c>
      <c r="D1196" s="67" t="s">
        <v>360</v>
      </c>
      <c r="E1196" s="71">
        <v>0.87101769544663099</v>
      </c>
      <c r="F1196" s="68">
        <v>92.909280500521405</v>
      </c>
      <c r="G1196" s="71">
        <v>0.87922770963673202</v>
      </c>
      <c r="H1196" s="68">
        <v>87.434827945776803</v>
      </c>
      <c r="I1196" s="71">
        <v>0.73999146367317004</v>
      </c>
      <c r="J1196" s="68">
        <v>56.9343065693431</v>
      </c>
      <c r="K1196" s="71">
        <v>0.86664720696722397</v>
      </c>
      <c r="L1196" s="68">
        <v>51.876955161626697</v>
      </c>
      <c r="M1196" s="71">
        <v>0.86922209695603103</v>
      </c>
      <c r="N1196" s="68">
        <v>83.767228177641698</v>
      </c>
      <c r="O1196" s="71"/>
      <c r="P1196" s="68"/>
      <c r="Q1196" s="71">
        <v>1</v>
      </c>
      <c r="R1196" s="68">
        <v>100</v>
      </c>
    </row>
    <row r="1197" spans="1:18" x14ac:dyDescent="0.2">
      <c r="A1197" s="141" t="s">
        <v>2605</v>
      </c>
      <c r="B1197" s="67" t="s">
        <v>2606</v>
      </c>
      <c r="C1197" s="67">
        <v>36</v>
      </c>
      <c r="D1197" s="67" t="s">
        <v>360</v>
      </c>
      <c r="E1197" s="71">
        <v>0.69500161818352801</v>
      </c>
      <c r="F1197" s="68">
        <v>56.517205422314902</v>
      </c>
      <c r="G1197" s="71">
        <v>0.85439502028876402</v>
      </c>
      <c r="H1197" s="68">
        <v>77.945776850886304</v>
      </c>
      <c r="I1197" s="71">
        <v>0.75454485211093802</v>
      </c>
      <c r="J1197" s="68">
        <v>63.972888425443202</v>
      </c>
      <c r="K1197" s="71">
        <v>0.93464992249603296</v>
      </c>
      <c r="L1197" s="68">
        <v>82.742440041710097</v>
      </c>
      <c r="M1197" s="71">
        <v>0.92961829602190404</v>
      </c>
      <c r="N1197" s="68">
        <v>94.180704441041399</v>
      </c>
      <c r="O1197" s="71"/>
      <c r="P1197" s="68"/>
      <c r="Q1197" s="71">
        <v>1.8E-3</v>
      </c>
      <c r="R1197" s="68">
        <v>75.595238095238102</v>
      </c>
    </row>
    <row r="1198" spans="1:18" x14ac:dyDescent="0.2">
      <c r="A1198" s="141" t="s">
        <v>2607</v>
      </c>
      <c r="B1198" s="67" t="s">
        <v>2608</v>
      </c>
      <c r="C1198" s="67">
        <v>37</v>
      </c>
      <c r="D1198" s="67" t="s">
        <v>360</v>
      </c>
      <c r="E1198" s="71">
        <v>0.64945399496574197</v>
      </c>
      <c r="F1198" s="68">
        <v>44.525547445255498</v>
      </c>
      <c r="G1198" s="71">
        <v>0.81574639162473805</v>
      </c>
      <c r="H1198" s="68">
        <v>59.697601668404602</v>
      </c>
      <c r="I1198" s="71">
        <v>0.72331724750753501</v>
      </c>
      <c r="J1198" s="68">
        <v>49.582898852971802</v>
      </c>
      <c r="K1198" s="71">
        <v>0.89535402453521995</v>
      </c>
      <c r="L1198" s="68">
        <v>64.025026068821703</v>
      </c>
      <c r="M1198" s="71">
        <v>0.81285231116121703</v>
      </c>
      <c r="N1198" s="68">
        <v>68.912710566615601</v>
      </c>
      <c r="O1198" s="71"/>
      <c r="P1198" s="68"/>
      <c r="Q1198" s="71">
        <v>0</v>
      </c>
      <c r="R1198" s="68">
        <v>74.489795918367307</v>
      </c>
    </row>
    <row r="1199" spans="1:18" x14ac:dyDescent="0.2">
      <c r="A1199" s="141" t="s">
        <v>2609</v>
      </c>
      <c r="B1199" s="67" t="s">
        <v>2610</v>
      </c>
      <c r="C1199" s="67">
        <v>37</v>
      </c>
      <c r="D1199" s="67" t="s">
        <v>360</v>
      </c>
      <c r="E1199" s="71">
        <v>0.59649041566497096</v>
      </c>
      <c r="F1199" s="68">
        <v>28.2064650677789</v>
      </c>
      <c r="G1199" s="71">
        <v>0.77316508175695697</v>
      </c>
      <c r="H1199" s="68">
        <v>44.1605839416058</v>
      </c>
      <c r="I1199" s="71">
        <v>0.66094262321695396</v>
      </c>
      <c r="J1199" s="68">
        <v>26.120959332638201</v>
      </c>
      <c r="K1199" s="71">
        <v>0.85225804705041297</v>
      </c>
      <c r="L1199" s="68">
        <v>47.184567257559998</v>
      </c>
      <c r="M1199" s="71">
        <v>0.69608632630053102</v>
      </c>
      <c r="N1199" s="68">
        <v>47.013782542113297</v>
      </c>
      <c r="O1199" s="71"/>
      <c r="P1199" s="68"/>
      <c r="Q1199" s="71">
        <v>0</v>
      </c>
      <c r="R1199" s="68">
        <v>74.489795918367307</v>
      </c>
    </row>
    <row r="1200" spans="1:18" x14ac:dyDescent="0.2">
      <c r="A1200" s="141" t="s">
        <v>2611</v>
      </c>
      <c r="B1200" s="67" t="s">
        <v>2612</v>
      </c>
      <c r="C1200" s="67">
        <v>37</v>
      </c>
      <c r="D1200" s="67" t="s">
        <v>360</v>
      </c>
      <c r="E1200" s="71">
        <v>0.87165843413864297</v>
      </c>
      <c r="F1200" s="68">
        <v>93.065693430656907</v>
      </c>
      <c r="G1200" s="71">
        <v>0.85254690772178199</v>
      </c>
      <c r="H1200" s="68">
        <v>77.215849843587094</v>
      </c>
      <c r="I1200" s="71">
        <v>0.79242321842057795</v>
      </c>
      <c r="J1200" s="68">
        <v>77.685088633993701</v>
      </c>
      <c r="K1200" s="71">
        <v>0.87178118167972896</v>
      </c>
      <c r="L1200" s="68">
        <v>54.2752867570386</v>
      </c>
      <c r="M1200" s="71">
        <v>0.96988242873248498</v>
      </c>
      <c r="N1200" s="68">
        <v>98.009188361408903</v>
      </c>
      <c r="O1200" s="71"/>
      <c r="P1200" s="68"/>
      <c r="Q1200" s="71"/>
      <c r="R1200" s="68"/>
    </row>
    <row r="1201" spans="1:18" x14ac:dyDescent="0.2">
      <c r="A1201" s="141" t="s">
        <v>2613</v>
      </c>
      <c r="B1201" s="67" t="s">
        <v>2614</v>
      </c>
      <c r="C1201" s="67">
        <v>37</v>
      </c>
      <c r="D1201" s="67" t="s">
        <v>360</v>
      </c>
      <c r="E1201" s="71">
        <v>0.64606364067843003</v>
      </c>
      <c r="F1201" s="68">
        <v>43.5870698644421</v>
      </c>
      <c r="G1201" s="71">
        <v>0.86173217344432695</v>
      </c>
      <c r="H1201" s="68">
        <v>81.126173096976004</v>
      </c>
      <c r="I1201" s="71">
        <v>0.735690775212829</v>
      </c>
      <c r="J1201" s="68">
        <v>55.2659019812304</v>
      </c>
      <c r="K1201" s="71">
        <v>0.82809577011589297</v>
      </c>
      <c r="L1201" s="68">
        <v>38.529718456725803</v>
      </c>
      <c r="M1201" s="71">
        <v>0.804799484619101</v>
      </c>
      <c r="N1201" s="68">
        <v>66.615620214395094</v>
      </c>
      <c r="O1201" s="71"/>
      <c r="P1201" s="68"/>
      <c r="Q1201" s="71">
        <v>0</v>
      </c>
      <c r="R1201" s="68">
        <v>74.489795918367307</v>
      </c>
    </row>
    <row r="1202" spans="1:18" x14ac:dyDescent="0.2">
      <c r="A1202" s="141" t="s">
        <v>2615</v>
      </c>
      <c r="B1202" s="67" t="s">
        <v>2616</v>
      </c>
      <c r="C1202" s="67">
        <v>37</v>
      </c>
      <c r="D1202" s="67" t="s">
        <v>360</v>
      </c>
      <c r="E1202" s="71">
        <v>0.50939443444903598</v>
      </c>
      <c r="F1202" s="68">
        <v>7.6120959332638201</v>
      </c>
      <c r="G1202" s="71">
        <v>0.67739952783494695</v>
      </c>
      <c r="H1202" s="68">
        <v>19.760166840458801</v>
      </c>
      <c r="I1202" s="71">
        <v>0.498403191368821</v>
      </c>
      <c r="J1202" s="68">
        <v>1.40771637122002</v>
      </c>
      <c r="K1202" s="71">
        <v>0.78379628505945098</v>
      </c>
      <c r="L1202" s="68">
        <v>27.6329509906152</v>
      </c>
      <c r="M1202" s="71">
        <v>0.58737316798196204</v>
      </c>
      <c r="N1202" s="68">
        <v>32.465543644716703</v>
      </c>
      <c r="O1202" s="71"/>
      <c r="P1202" s="68"/>
      <c r="Q1202" s="71">
        <v>0</v>
      </c>
      <c r="R1202" s="68">
        <v>74.489795918367307</v>
      </c>
    </row>
    <row r="1203" spans="1:18" x14ac:dyDescent="0.2">
      <c r="A1203" s="141" t="s">
        <v>2617</v>
      </c>
      <c r="B1203" s="67" t="s">
        <v>2618</v>
      </c>
      <c r="C1203" s="67">
        <v>37</v>
      </c>
      <c r="D1203" s="67" t="s">
        <v>360</v>
      </c>
      <c r="E1203" s="71">
        <v>0.86042439275277605</v>
      </c>
      <c r="F1203" s="68">
        <v>90.980187695516193</v>
      </c>
      <c r="G1203" s="71">
        <v>0.81315718584400298</v>
      </c>
      <c r="H1203" s="68">
        <v>58.4984358706986</v>
      </c>
      <c r="I1203" s="71">
        <v>0.75059455344836801</v>
      </c>
      <c r="J1203" s="68">
        <v>62.513034410844597</v>
      </c>
      <c r="K1203" s="71">
        <v>0.91413867349711897</v>
      </c>
      <c r="L1203" s="68">
        <v>73.044838373305495</v>
      </c>
      <c r="M1203" s="71">
        <v>0.82493155097439197</v>
      </c>
      <c r="N1203" s="68">
        <v>73.0474732006126</v>
      </c>
      <c r="O1203" s="71"/>
      <c r="P1203" s="68"/>
      <c r="Q1203" s="71">
        <v>0.99929999999999997</v>
      </c>
      <c r="R1203" s="68">
        <v>89.625850340136097</v>
      </c>
    </row>
    <row r="1204" spans="1:18" x14ac:dyDescent="0.2">
      <c r="A1204" s="141" t="s">
        <v>2619</v>
      </c>
      <c r="B1204" s="67" t="s">
        <v>2620</v>
      </c>
      <c r="C1204" s="67">
        <v>37</v>
      </c>
      <c r="D1204" s="67" t="s">
        <v>360</v>
      </c>
      <c r="E1204" s="71">
        <v>0.60775647495019802</v>
      </c>
      <c r="F1204" s="68">
        <v>31.491136600625701</v>
      </c>
      <c r="G1204" s="71">
        <v>0.76976665295701197</v>
      </c>
      <c r="H1204" s="68">
        <v>43.1178310740355</v>
      </c>
      <c r="I1204" s="71">
        <v>0.61580596292883405</v>
      </c>
      <c r="J1204" s="68">
        <v>11.366006256517201</v>
      </c>
      <c r="K1204" s="71">
        <v>0.918285713125092</v>
      </c>
      <c r="L1204" s="68">
        <v>74.765380604796704</v>
      </c>
      <c r="M1204" s="71">
        <v>0.73232404574005505</v>
      </c>
      <c r="N1204" s="68">
        <v>52.220520673813198</v>
      </c>
      <c r="O1204" s="71"/>
      <c r="P1204" s="68"/>
      <c r="Q1204" s="71">
        <v>2.5999999999999999E-3</v>
      </c>
      <c r="R1204" s="68">
        <v>76.020408163265301</v>
      </c>
    </row>
    <row r="1205" spans="1:18" x14ac:dyDescent="0.2">
      <c r="A1205" s="141" t="s">
        <v>2621</v>
      </c>
      <c r="B1205" s="67" t="s">
        <v>2622</v>
      </c>
      <c r="C1205" s="67">
        <v>37</v>
      </c>
      <c r="D1205" s="67" t="s">
        <v>360</v>
      </c>
      <c r="E1205" s="71">
        <v>0.62693242282711503</v>
      </c>
      <c r="F1205" s="68">
        <v>37.591240875912398</v>
      </c>
      <c r="G1205" s="71">
        <v>0.77397428610290797</v>
      </c>
      <c r="H1205" s="68">
        <v>44.577685088633999</v>
      </c>
      <c r="I1205" s="71">
        <v>0.70612557259827302</v>
      </c>
      <c r="J1205" s="68">
        <v>42.179353493222102</v>
      </c>
      <c r="K1205" s="71">
        <v>0.91418538315222497</v>
      </c>
      <c r="L1205" s="68">
        <v>73.096976016683996</v>
      </c>
      <c r="M1205" s="71">
        <v>0.74037687228217097</v>
      </c>
      <c r="N1205" s="68">
        <v>53.292496171516099</v>
      </c>
      <c r="O1205" s="71"/>
      <c r="P1205" s="68"/>
      <c r="Q1205" s="71">
        <v>0</v>
      </c>
      <c r="R1205" s="68">
        <v>74.489795918367307</v>
      </c>
    </row>
    <row r="1206" spans="1:18" x14ac:dyDescent="0.2">
      <c r="A1206" s="141" t="s">
        <v>2623</v>
      </c>
      <c r="B1206" s="67" t="s">
        <v>2624</v>
      </c>
      <c r="C1206" s="67">
        <v>36</v>
      </c>
      <c r="D1206" s="67" t="s">
        <v>360</v>
      </c>
      <c r="E1206" s="71">
        <v>0.83671756239069806</v>
      </c>
      <c r="F1206" s="68">
        <v>85.245046923879002</v>
      </c>
      <c r="G1206" s="71">
        <v>0.86193525935217297</v>
      </c>
      <c r="H1206" s="68">
        <v>81.334723670490106</v>
      </c>
      <c r="I1206" s="71">
        <v>0.71778536961503003</v>
      </c>
      <c r="J1206" s="68">
        <v>47.132429614181397</v>
      </c>
      <c r="K1206" s="71">
        <v>0.86168980420003505</v>
      </c>
      <c r="L1206" s="68">
        <v>50.156412930135602</v>
      </c>
      <c r="M1206" s="71">
        <v>0.90545981639555495</v>
      </c>
      <c r="N1206" s="68">
        <v>90.505359877488502</v>
      </c>
      <c r="O1206" s="71"/>
      <c r="P1206" s="68"/>
      <c r="Q1206" s="71"/>
      <c r="R1206" s="68"/>
    </row>
    <row r="1207" spans="1:18" x14ac:dyDescent="0.2">
      <c r="A1207" s="141" t="s">
        <v>2625</v>
      </c>
      <c r="B1207" s="67" t="s">
        <v>2626</v>
      </c>
      <c r="C1207" s="67">
        <v>36</v>
      </c>
      <c r="D1207" s="67" t="s">
        <v>360</v>
      </c>
      <c r="E1207" s="71">
        <v>0.89147848502137295</v>
      </c>
      <c r="F1207" s="68">
        <v>96.715328467153299</v>
      </c>
      <c r="G1207" s="71">
        <v>0.860017486113966</v>
      </c>
      <c r="H1207" s="68">
        <v>80.396246089676794</v>
      </c>
      <c r="I1207" s="71">
        <v>0.76689584404217503</v>
      </c>
      <c r="J1207" s="68">
        <v>68.300312825860303</v>
      </c>
      <c r="K1207" s="71">
        <v>0.97314459446792301</v>
      </c>
      <c r="L1207" s="68">
        <v>95.933263816475502</v>
      </c>
      <c r="M1207" s="71">
        <v>0.96585601546142696</v>
      </c>
      <c r="N1207" s="68">
        <v>97.549770290964801</v>
      </c>
      <c r="O1207" s="71"/>
      <c r="P1207" s="68"/>
      <c r="Q1207" s="71"/>
      <c r="R1207" s="68"/>
    </row>
    <row r="1208" spans="1:18" x14ac:dyDescent="0.2">
      <c r="A1208" s="141" t="s">
        <v>2627</v>
      </c>
      <c r="B1208" s="67" t="s">
        <v>2628</v>
      </c>
      <c r="C1208" s="67">
        <v>37</v>
      </c>
      <c r="D1208" s="67" t="s">
        <v>360</v>
      </c>
      <c r="E1208" s="71">
        <v>0.64161579807295299</v>
      </c>
      <c r="F1208" s="68">
        <v>42.5443169968717</v>
      </c>
      <c r="G1208" s="71">
        <v>0.82522089647096597</v>
      </c>
      <c r="H1208" s="68">
        <v>64.181438998957205</v>
      </c>
      <c r="I1208" s="71">
        <v>0.65204278636669699</v>
      </c>
      <c r="J1208" s="68">
        <v>23.201251303441101</v>
      </c>
      <c r="K1208" s="71">
        <v>0.92198940963694298</v>
      </c>
      <c r="L1208" s="68">
        <v>76.277372262773696</v>
      </c>
      <c r="M1208" s="71">
        <v>0.80882589789015902</v>
      </c>
      <c r="N1208" s="68">
        <v>67.840735068912693</v>
      </c>
      <c r="O1208" s="71"/>
      <c r="P1208" s="68"/>
      <c r="Q1208" s="71">
        <v>0</v>
      </c>
      <c r="R1208" s="68">
        <v>74.489795918367307</v>
      </c>
    </row>
    <row r="1209" spans="1:18" x14ac:dyDescent="0.2">
      <c r="A1209" s="141" t="s">
        <v>1041</v>
      </c>
      <c r="B1209" s="67" t="s">
        <v>2629</v>
      </c>
      <c r="C1209" s="67">
        <v>37</v>
      </c>
      <c r="D1209" s="67" t="s">
        <v>360</v>
      </c>
      <c r="E1209" s="71">
        <v>0.677500513753161</v>
      </c>
      <c r="F1209" s="68">
        <v>51.981230448383698</v>
      </c>
      <c r="G1209" s="71">
        <v>0.866199640076037</v>
      </c>
      <c r="H1209" s="68">
        <v>83.055265901981201</v>
      </c>
      <c r="I1209" s="71">
        <v>0.72670809694084104</v>
      </c>
      <c r="J1209" s="68">
        <v>50.886339937434798</v>
      </c>
      <c r="K1209" s="71">
        <v>0.92134632152183704</v>
      </c>
      <c r="L1209" s="68">
        <v>75.964546402502606</v>
      </c>
      <c r="M1209" s="71">
        <v>0.87324851022708905</v>
      </c>
      <c r="N1209" s="68">
        <v>84.379785604900505</v>
      </c>
      <c r="O1209" s="71"/>
      <c r="P1209" s="68"/>
      <c r="Q1209" s="71">
        <v>0</v>
      </c>
      <c r="R1209" s="68">
        <v>74.489795918367307</v>
      </c>
    </row>
    <row r="1210" spans="1:18" x14ac:dyDescent="0.2">
      <c r="A1210" s="141" t="s">
        <v>2630</v>
      </c>
      <c r="B1210" s="67" t="s">
        <v>2631</v>
      </c>
      <c r="C1210" s="67">
        <v>37</v>
      </c>
      <c r="D1210" s="67" t="s">
        <v>360</v>
      </c>
      <c r="E1210" s="71">
        <v>0.67718283907260901</v>
      </c>
      <c r="F1210" s="68">
        <v>51.824817518248203</v>
      </c>
      <c r="G1210" s="71">
        <v>0.842149470657649</v>
      </c>
      <c r="H1210" s="68">
        <v>72.210636079249198</v>
      </c>
      <c r="I1210" s="71">
        <v>0.739915935662674</v>
      </c>
      <c r="J1210" s="68">
        <v>56.830031282585999</v>
      </c>
      <c r="K1210" s="71">
        <v>0.92657386554457399</v>
      </c>
      <c r="L1210" s="68">
        <v>78.050052137643405</v>
      </c>
      <c r="M1210" s="71">
        <v>0.87727492349814795</v>
      </c>
      <c r="N1210" s="68">
        <v>85.145482388974003</v>
      </c>
      <c r="O1210" s="71"/>
      <c r="P1210" s="68"/>
      <c r="Q1210" s="71">
        <v>0</v>
      </c>
      <c r="R1210" s="68">
        <v>74.489795918367307</v>
      </c>
    </row>
    <row r="1211" spans="1:18" x14ac:dyDescent="0.2">
      <c r="A1211" s="141" t="s">
        <v>1041</v>
      </c>
      <c r="B1211" s="67" t="s">
        <v>2632</v>
      </c>
      <c r="C1211" s="67">
        <v>37</v>
      </c>
      <c r="D1211" s="67" t="s">
        <v>360</v>
      </c>
      <c r="E1211" s="71">
        <v>0.88901885379891399</v>
      </c>
      <c r="F1211" s="68">
        <v>96.298227320125093</v>
      </c>
      <c r="G1211" s="71">
        <v>0.89049002905334695</v>
      </c>
      <c r="H1211" s="68">
        <v>90.771637122002105</v>
      </c>
      <c r="I1211" s="71">
        <v>0.81408038697523</v>
      </c>
      <c r="J1211" s="68">
        <v>84.202294056308702</v>
      </c>
      <c r="K1211" s="71">
        <v>0.94604518277152305</v>
      </c>
      <c r="L1211" s="68">
        <v>87.643378519290906</v>
      </c>
      <c r="M1211" s="71">
        <v>0.90545981639555495</v>
      </c>
      <c r="N1211" s="68">
        <v>90.505359877488502</v>
      </c>
      <c r="O1211" s="71"/>
      <c r="P1211" s="68"/>
      <c r="Q1211" s="71"/>
      <c r="R1211" s="68"/>
    </row>
    <row r="1212" spans="1:18" x14ac:dyDescent="0.2">
      <c r="A1212" s="141" t="s">
        <v>2633</v>
      </c>
      <c r="B1212" s="67" t="s">
        <v>2634</v>
      </c>
      <c r="C1212" s="67">
        <v>36</v>
      </c>
      <c r="D1212" s="67" t="s">
        <v>360</v>
      </c>
      <c r="E1212" s="71">
        <v>0.873949233273695</v>
      </c>
      <c r="F1212" s="68">
        <v>93.743482794577702</v>
      </c>
      <c r="G1212" s="71">
        <v>0.89764062133607103</v>
      </c>
      <c r="H1212" s="68">
        <v>92.700729927007302</v>
      </c>
      <c r="I1212" s="71">
        <v>0.76321979601395395</v>
      </c>
      <c r="J1212" s="68">
        <v>67.0490093847758</v>
      </c>
      <c r="K1212" s="71">
        <v>0.93350311262025998</v>
      </c>
      <c r="L1212" s="68">
        <v>82.064650677789402</v>
      </c>
      <c r="M1212" s="71">
        <v>0.90143340312449605</v>
      </c>
      <c r="N1212" s="68">
        <v>89.433384379785593</v>
      </c>
      <c r="O1212" s="71"/>
      <c r="P1212" s="68"/>
      <c r="Q1212" s="71"/>
      <c r="R1212" s="68"/>
    </row>
    <row r="1213" spans="1:18" x14ac:dyDescent="0.2">
      <c r="A1213" s="141" t="s">
        <v>2635</v>
      </c>
      <c r="B1213" s="67" t="s">
        <v>2636</v>
      </c>
      <c r="C1213" s="67">
        <v>36</v>
      </c>
      <c r="D1213" s="67" t="s">
        <v>360</v>
      </c>
      <c r="E1213" s="71">
        <v>0.86035630734534496</v>
      </c>
      <c r="F1213" s="68">
        <v>90.928050052137607</v>
      </c>
      <c r="G1213" s="71">
        <v>0.90222113429226602</v>
      </c>
      <c r="H1213" s="68">
        <v>93.795620437956202</v>
      </c>
      <c r="I1213" s="71">
        <v>0.72701123157964898</v>
      </c>
      <c r="J1213" s="68">
        <v>50.938477580813299</v>
      </c>
      <c r="K1213" s="71">
        <v>0.934917940011319</v>
      </c>
      <c r="L1213" s="68">
        <v>82.9509906152242</v>
      </c>
      <c r="M1213" s="71">
        <v>0.87727492349814795</v>
      </c>
      <c r="N1213" s="68">
        <v>85.145482388974003</v>
      </c>
      <c r="O1213" s="71"/>
      <c r="P1213" s="68"/>
      <c r="Q1213" s="71"/>
      <c r="R1213" s="68"/>
    </row>
    <row r="1214" spans="1:18" x14ac:dyDescent="0.2">
      <c r="A1214" s="141" t="s">
        <v>2637</v>
      </c>
      <c r="B1214" s="67" t="s">
        <v>2638</v>
      </c>
      <c r="C1214" s="67">
        <v>36</v>
      </c>
      <c r="D1214" s="67" t="s">
        <v>360</v>
      </c>
      <c r="E1214" s="71">
        <v>0.893081102729953</v>
      </c>
      <c r="F1214" s="68">
        <v>96.871741397288801</v>
      </c>
      <c r="G1214" s="71">
        <v>0.89416743223795403</v>
      </c>
      <c r="H1214" s="68">
        <v>91.918665276329506</v>
      </c>
      <c r="I1214" s="71">
        <v>0.770173738067089</v>
      </c>
      <c r="J1214" s="68">
        <v>69.864442127215895</v>
      </c>
      <c r="K1214" s="71">
        <v>0.91976300657551902</v>
      </c>
      <c r="L1214" s="68">
        <v>75.391032325338898</v>
      </c>
      <c r="M1214" s="71">
        <v>0.88130133676920597</v>
      </c>
      <c r="N1214" s="68">
        <v>86.217457886676897</v>
      </c>
      <c r="O1214" s="71"/>
      <c r="P1214" s="68"/>
      <c r="Q1214" s="71">
        <v>1</v>
      </c>
      <c r="R1214" s="68">
        <v>100</v>
      </c>
    </row>
    <row r="1215" spans="1:18" x14ac:dyDescent="0.2">
      <c r="A1215" s="141" t="s">
        <v>2639</v>
      </c>
      <c r="B1215" s="67" t="s">
        <v>2640</v>
      </c>
      <c r="C1215" s="67">
        <v>37</v>
      </c>
      <c r="D1215" s="67" t="s">
        <v>360</v>
      </c>
      <c r="E1215" s="71">
        <v>0.67080295586587302</v>
      </c>
      <c r="F1215" s="68">
        <v>50.104275286757002</v>
      </c>
      <c r="G1215" s="71">
        <v>0.88701215356521301</v>
      </c>
      <c r="H1215" s="68">
        <v>90.145985401459896</v>
      </c>
      <c r="I1215" s="71">
        <v>0.73795367799855205</v>
      </c>
      <c r="J1215" s="68">
        <v>56.152241918665297</v>
      </c>
      <c r="K1215" s="71">
        <v>0.91619663660438</v>
      </c>
      <c r="L1215" s="68">
        <v>73.879040667361807</v>
      </c>
      <c r="M1215" s="71">
        <v>0.81285231116121703</v>
      </c>
      <c r="N1215" s="68">
        <v>68.912710566615601</v>
      </c>
      <c r="O1215" s="71"/>
      <c r="P1215" s="68"/>
      <c r="Q1215" s="71">
        <v>0</v>
      </c>
      <c r="R1215" s="68">
        <v>74.489795918367307</v>
      </c>
    </row>
    <row r="1216" spans="1:18" x14ac:dyDescent="0.2">
      <c r="A1216" s="141" t="s">
        <v>2641</v>
      </c>
      <c r="B1216" s="67" t="s">
        <v>2642</v>
      </c>
      <c r="C1216" s="67">
        <v>37</v>
      </c>
      <c r="D1216" s="67" t="s">
        <v>360</v>
      </c>
      <c r="E1216" s="71">
        <v>0.82162876033001597</v>
      </c>
      <c r="F1216" s="68">
        <v>81.178310740354505</v>
      </c>
      <c r="G1216" s="71">
        <v>0.78554127492904502</v>
      </c>
      <c r="H1216" s="68">
        <v>48.748696558915498</v>
      </c>
      <c r="I1216" s="71">
        <v>0.778588602355755</v>
      </c>
      <c r="J1216" s="68">
        <v>73.4098018769552</v>
      </c>
      <c r="K1216" s="71">
        <v>0.91355926614510596</v>
      </c>
      <c r="L1216" s="68">
        <v>72.732012513034405</v>
      </c>
      <c r="M1216" s="71">
        <v>0.80882589789015902</v>
      </c>
      <c r="N1216" s="68">
        <v>67.840735068912693</v>
      </c>
      <c r="O1216" s="71"/>
      <c r="P1216" s="68"/>
      <c r="Q1216" s="71"/>
      <c r="R1216" s="68"/>
    </row>
    <row r="1217" spans="1:18" x14ac:dyDescent="0.2">
      <c r="A1217" s="141" t="s">
        <v>2643</v>
      </c>
      <c r="B1217" s="67" t="s">
        <v>2644</v>
      </c>
      <c r="C1217" s="67">
        <v>37</v>
      </c>
      <c r="D1217" s="67" t="s">
        <v>360</v>
      </c>
      <c r="E1217" s="71">
        <v>0.85841356102050703</v>
      </c>
      <c r="F1217" s="68">
        <v>90.458811261731</v>
      </c>
      <c r="G1217" s="71">
        <v>0.80988698861473996</v>
      </c>
      <c r="H1217" s="68">
        <v>57.247132429614197</v>
      </c>
      <c r="I1217" s="71">
        <v>0.75072030912904097</v>
      </c>
      <c r="J1217" s="68">
        <v>62.617309697601698</v>
      </c>
      <c r="K1217" s="71">
        <v>0.89847612984224501</v>
      </c>
      <c r="L1217" s="68">
        <v>65.484880083420194</v>
      </c>
      <c r="M1217" s="71">
        <v>0.832984377516508</v>
      </c>
      <c r="N1217" s="68">
        <v>75.497702909647799</v>
      </c>
      <c r="O1217" s="71"/>
      <c r="P1217" s="68"/>
      <c r="Q1217" s="71">
        <v>1</v>
      </c>
      <c r="R1217" s="68">
        <v>100</v>
      </c>
    </row>
    <row r="1218" spans="1:18" x14ac:dyDescent="0.2">
      <c r="A1218" s="141" t="s">
        <v>2645</v>
      </c>
      <c r="B1218" s="67" t="s">
        <v>2646</v>
      </c>
      <c r="C1218" s="67">
        <v>37</v>
      </c>
      <c r="D1218" s="67" t="s">
        <v>360</v>
      </c>
      <c r="E1218" s="71">
        <v>0.63181600793993897</v>
      </c>
      <c r="F1218" s="68">
        <v>39.468196037539101</v>
      </c>
      <c r="G1218" s="71">
        <v>0.78340069165459802</v>
      </c>
      <c r="H1218" s="68">
        <v>47.758081334723698</v>
      </c>
      <c r="I1218" s="71">
        <v>0.69253036010003799</v>
      </c>
      <c r="J1218" s="68">
        <v>37.069864442127198</v>
      </c>
      <c r="K1218" s="71">
        <v>0.87789950332595801</v>
      </c>
      <c r="L1218" s="68">
        <v>56.360792492179399</v>
      </c>
      <c r="M1218" s="71">
        <v>0.804799484619101</v>
      </c>
      <c r="N1218" s="68">
        <v>66.615620214395094</v>
      </c>
      <c r="O1218" s="71"/>
      <c r="P1218" s="68"/>
      <c r="Q1218" s="71">
        <v>4.4999999999999999E-4</v>
      </c>
      <c r="R1218" s="68">
        <v>74.659863945578195</v>
      </c>
    </row>
    <row r="1219" spans="1:18" x14ac:dyDescent="0.2">
      <c r="A1219" s="141" t="s">
        <v>2647</v>
      </c>
      <c r="B1219" s="67" t="s">
        <v>2648</v>
      </c>
      <c r="C1219" s="67">
        <v>37</v>
      </c>
      <c r="D1219" s="67" t="s">
        <v>360</v>
      </c>
      <c r="E1219" s="71">
        <v>0.74691577112562002</v>
      </c>
      <c r="F1219" s="68">
        <v>66.006256517205401</v>
      </c>
      <c r="G1219" s="71">
        <v>0.67579470251266904</v>
      </c>
      <c r="H1219" s="68">
        <v>19.1345151199166</v>
      </c>
      <c r="I1219" s="71">
        <v>0.61222217557956704</v>
      </c>
      <c r="J1219" s="68">
        <v>10.6882168925965</v>
      </c>
      <c r="K1219" s="71">
        <v>0.835030329927552</v>
      </c>
      <c r="L1219" s="68">
        <v>40.771637122002097</v>
      </c>
      <c r="M1219" s="71">
        <v>0.61153164760831002</v>
      </c>
      <c r="N1219" s="68">
        <v>35.528330781010702</v>
      </c>
      <c r="O1219" s="71"/>
      <c r="P1219" s="68"/>
      <c r="Q1219" s="71">
        <v>1</v>
      </c>
      <c r="R1219" s="68">
        <v>100</v>
      </c>
    </row>
    <row r="1220" spans="1:18" x14ac:dyDescent="0.2">
      <c r="A1220" s="141" t="s">
        <v>2649</v>
      </c>
      <c r="B1220" s="67" t="s">
        <v>2650</v>
      </c>
      <c r="C1220" s="67">
        <v>37</v>
      </c>
      <c r="D1220" s="67" t="s">
        <v>360</v>
      </c>
      <c r="E1220" s="71">
        <v>0.77040296533877894</v>
      </c>
      <c r="F1220" s="68">
        <v>70.2294056308655</v>
      </c>
      <c r="G1220" s="71">
        <v>0.77693169497774806</v>
      </c>
      <c r="H1220" s="68">
        <v>45.411887382690303</v>
      </c>
      <c r="I1220" s="71">
        <v>0.64002847826814901</v>
      </c>
      <c r="J1220" s="68">
        <v>19.343065693430699</v>
      </c>
      <c r="K1220" s="71">
        <v>0.88803709638752204</v>
      </c>
      <c r="L1220" s="68">
        <v>60.583941605839399</v>
      </c>
      <c r="M1220" s="71">
        <v>0.776614591721694</v>
      </c>
      <c r="N1220" s="68">
        <v>60.643185298621802</v>
      </c>
      <c r="O1220" s="71"/>
      <c r="P1220" s="68"/>
      <c r="Q1220" s="71"/>
      <c r="R1220" s="68"/>
    </row>
    <row r="1221" spans="1:18" x14ac:dyDescent="0.2">
      <c r="A1221" s="141" t="s">
        <v>2651</v>
      </c>
      <c r="B1221" s="67" t="s">
        <v>2652</v>
      </c>
      <c r="C1221" s="67">
        <v>37</v>
      </c>
      <c r="D1221" s="67" t="s">
        <v>360</v>
      </c>
      <c r="E1221" s="71">
        <v>0.84897823824038798</v>
      </c>
      <c r="F1221" s="68">
        <v>88.164754953076098</v>
      </c>
      <c r="G1221" s="71">
        <v>0.817208549459014</v>
      </c>
      <c r="H1221" s="68">
        <v>60.427528675703897</v>
      </c>
      <c r="I1221" s="71">
        <v>0.704626806379964</v>
      </c>
      <c r="J1221" s="68">
        <v>41.5015641293014</v>
      </c>
      <c r="K1221" s="71">
        <v>0.91422993747280301</v>
      </c>
      <c r="L1221" s="68">
        <v>73.201251303441097</v>
      </c>
      <c r="M1221" s="71">
        <v>0.80882589789015902</v>
      </c>
      <c r="N1221" s="68">
        <v>67.840735068912693</v>
      </c>
      <c r="O1221" s="71"/>
      <c r="P1221" s="68"/>
      <c r="Q1221" s="71">
        <v>1</v>
      </c>
      <c r="R1221" s="68">
        <v>100</v>
      </c>
    </row>
    <row r="1222" spans="1:18" x14ac:dyDescent="0.2">
      <c r="A1222" s="141" t="s">
        <v>2653</v>
      </c>
      <c r="B1222" s="67" t="s">
        <v>2654</v>
      </c>
      <c r="C1222" s="67">
        <v>37</v>
      </c>
      <c r="D1222" s="67" t="s">
        <v>360</v>
      </c>
      <c r="E1222" s="71">
        <v>0.548982701184489</v>
      </c>
      <c r="F1222" s="68">
        <v>15.6934306569343</v>
      </c>
      <c r="G1222" s="71">
        <v>0.69169998228549801</v>
      </c>
      <c r="H1222" s="68">
        <v>22.784150156412899</v>
      </c>
      <c r="I1222" s="71">
        <v>0.55587573124241596</v>
      </c>
      <c r="J1222" s="68">
        <v>3.9624608967674702</v>
      </c>
      <c r="K1222" s="71">
        <v>0.88177973151516198</v>
      </c>
      <c r="L1222" s="68">
        <v>57.612095933263802</v>
      </c>
      <c r="M1222" s="71">
        <v>0.61555806087936804</v>
      </c>
      <c r="N1222" s="68">
        <v>36.600306278713603</v>
      </c>
      <c r="O1222" s="71"/>
      <c r="P1222" s="68"/>
      <c r="Q1222" s="71">
        <v>0</v>
      </c>
      <c r="R1222" s="68">
        <v>74.489795918367307</v>
      </c>
    </row>
    <row r="1223" spans="1:18" x14ac:dyDescent="0.2">
      <c r="A1223" s="141" t="s">
        <v>2655</v>
      </c>
      <c r="B1223" s="67" t="s">
        <v>2656</v>
      </c>
      <c r="C1223" s="67">
        <v>37</v>
      </c>
      <c r="D1223" s="67" t="s">
        <v>360</v>
      </c>
      <c r="E1223" s="71">
        <v>0.57287276902693296</v>
      </c>
      <c r="F1223" s="68">
        <v>21.8456725755996</v>
      </c>
      <c r="G1223" s="71">
        <v>0.65725005454845098</v>
      </c>
      <c r="H1223" s="68">
        <v>15.1720542231491</v>
      </c>
      <c r="I1223" s="71">
        <v>0.51979659059918903</v>
      </c>
      <c r="J1223" s="68">
        <v>2.50260688216893</v>
      </c>
      <c r="K1223" s="71">
        <v>0.85024968508929699</v>
      </c>
      <c r="L1223" s="68">
        <v>46.193952033368099</v>
      </c>
      <c r="M1223" s="71">
        <v>0.57126751489772898</v>
      </c>
      <c r="N1223" s="68">
        <v>30.168453292496199</v>
      </c>
      <c r="O1223" s="71"/>
      <c r="P1223" s="68"/>
      <c r="Q1223" s="71">
        <v>0.26579999999999998</v>
      </c>
      <c r="R1223" s="68">
        <v>79.761904761904802</v>
      </c>
    </row>
    <row r="1224" spans="1:18" x14ac:dyDescent="0.2">
      <c r="A1224" s="141" t="s">
        <v>2657</v>
      </c>
      <c r="B1224" s="67" t="s">
        <v>2658</v>
      </c>
      <c r="C1224" s="67">
        <v>37</v>
      </c>
      <c r="D1224" s="67" t="s">
        <v>360</v>
      </c>
      <c r="E1224" s="71">
        <v>0.76198690758688203</v>
      </c>
      <c r="F1224" s="68">
        <v>68.613138686131407</v>
      </c>
      <c r="G1224" s="71">
        <v>0.73041952291240198</v>
      </c>
      <c r="H1224" s="68">
        <v>32.690302398331603</v>
      </c>
      <c r="I1224" s="71">
        <v>0.70670234455325298</v>
      </c>
      <c r="J1224" s="68">
        <v>42.440041710114699</v>
      </c>
      <c r="K1224" s="71">
        <v>0.930845089665574</v>
      </c>
      <c r="L1224" s="68">
        <v>80.344108446298193</v>
      </c>
      <c r="M1224" s="71">
        <v>0.67998067321629896</v>
      </c>
      <c r="N1224" s="68">
        <v>44.4104134762634</v>
      </c>
      <c r="O1224" s="71"/>
      <c r="P1224" s="68"/>
      <c r="Q1224" s="71"/>
      <c r="R1224" s="68"/>
    </row>
    <row r="1225" spans="1:18" x14ac:dyDescent="0.2">
      <c r="A1225" s="141" t="s">
        <v>2659</v>
      </c>
      <c r="B1225" s="67" t="s">
        <v>2660</v>
      </c>
      <c r="C1225" s="67">
        <v>37</v>
      </c>
      <c r="D1225" s="67" t="s">
        <v>360</v>
      </c>
      <c r="E1225" s="71">
        <v>0.79098067962332597</v>
      </c>
      <c r="F1225" s="68">
        <v>74.035453597497394</v>
      </c>
      <c r="G1225" s="71">
        <v>0.76979845320719897</v>
      </c>
      <c r="H1225" s="68">
        <v>43.222106360792502</v>
      </c>
      <c r="I1225" s="71">
        <v>0.71927527241568701</v>
      </c>
      <c r="J1225" s="68">
        <v>48.070907194994803</v>
      </c>
      <c r="K1225" s="71">
        <v>0.93447212058824602</v>
      </c>
      <c r="L1225" s="68">
        <v>82.586027111574595</v>
      </c>
      <c r="M1225" s="71">
        <v>0.74037687228217097</v>
      </c>
      <c r="N1225" s="68">
        <v>53.292496171516099</v>
      </c>
      <c r="O1225" s="71"/>
      <c r="P1225" s="68"/>
      <c r="Q1225" s="71"/>
      <c r="R1225" s="68"/>
    </row>
    <row r="1226" spans="1:18" x14ac:dyDescent="0.2">
      <c r="A1226" s="141" t="s">
        <v>2661</v>
      </c>
      <c r="B1226" s="67" t="s">
        <v>2662</v>
      </c>
      <c r="C1226" s="67">
        <v>37</v>
      </c>
      <c r="D1226" s="67" t="s">
        <v>360</v>
      </c>
      <c r="E1226" s="71">
        <v>0.71196579990623199</v>
      </c>
      <c r="F1226" s="68">
        <v>59.854014598540203</v>
      </c>
      <c r="G1226" s="71">
        <v>0.69302972487302605</v>
      </c>
      <c r="H1226" s="68">
        <v>23.201251303441101</v>
      </c>
      <c r="I1226" s="71">
        <v>0.60950264932346598</v>
      </c>
      <c r="J1226" s="68">
        <v>10.166840458811301</v>
      </c>
      <c r="K1226" s="71">
        <v>0.92171993800695096</v>
      </c>
      <c r="L1226" s="68">
        <v>76.173096976016694</v>
      </c>
      <c r="M1226" s="71">
        <v>0.62361088742148496</v>
      </c>
      <c r="N1226" s="68">
        <v>37.212863705972403</v>
      </c>
      <c r="O1226" s="71"/>
      <c r="P1226" s="68"/>
      <c r="Q1226" s="71"/>
      <c r="R1226" s="68"/>
    </row>
    <row r="1227" spans="1:18" x14ac:dyDescent="0.2">
      <c r="A1227" s="141" t="s">
        <v>2663</v>
      </c>
      <c r="B1227" s="67" t="s">
        <v>2664</v>
      </c>
      <c r="C1227" s="67">
        <v>37</v>
      </c>
      <c r="D1227" s="67" t="s">
        <v>360</v>
      </c>
      <c r="E1227" s="71">
        <v>0.69507676156961595</v>
      </c>
      <c r="F1227" s="68">
        <v>56.621480709071903</v>
      </c>
      <c r="G1227" s="71">
        <v>0.70330035022950399</v>
      </c>
      <c r="H1227" s="68">
        <v>26.3816475495308</v>
      </c>
      <c r="I1227" s="71">
        <v>0.57436104849796599</v>
      </c>
      <c r="J1227" s="68">
        <v>5.7351407716371199</v>
      </c>
      <c r="K1227" s="71">
        <v>0.85890269377421802</v>
      </c>
      <c r="L1227" s="68">
        <v>49.270072992700698</v>
      </c>
      <c r="M1227" s="71">
        <v>0.64374295377677604</v>
      </c>
      <c r="N1227" s="68">
        <v>40.122511485451803</v>
      </c>
      <c r="O1227" s="71"/>
      <c r="P1227" s="68"/>
      <c r="Q1227" s="71"/>
      <c r="R1227" s="68"/>
    </row>
    <row r="1228" spans="1:18" x14ac:dyDescent="0.2">
      <c r="A1228" s="141" t="s">
        <v>805</v>
      </c>
      <c r="B1228" s="67" t="s">
        <v>2665</v>
      </c>
      <c r="C1228" s="67">
        <v>37</v>
      </c>
      <c r="D1228" s="67" t="s">
        <v>360</v>
      </c>
      <c r="E1228" s="71">
        <v>0.861451084569131</v>
      </c>
      <c r="F1228" s="68">
        <v>91.188738269030196</v>
      </c>
      <c r="G1228" s="71">
        <v>0.86183621381985698</v>
      </c>
      <c r="H1228" s="68">
        <v>81.230448383733105</v>
      </c>
      <c r="I1228" s="71">
        <v>0.72596347359614499</v>
      </c>
      <c r="J1228" s="68">
        <v>50.729927007299302</v>
      </c>
      <c r="K1228" s="71">
        <v>0.91228070175438603</v>
      </c>
      <c r="L1228" s="68">
        <v>72.262773722627699</v>
      </c>
      <c r="M1228" s="71">
        <v>0.945723949106136</v>
      </c>
      <c r="N1228" s="68">
        <v>96.018376722817806</v>
      </c>
      <c r="O1228" s="71"/>
      <c r="P1228" s="68"/>
      <c r="Q1228" s="71"/>
      <c r="R1228" s="68"/>
    </row>
    <row r="1229" spans="1:18" x14ac:dyDescent="0.2">
      <c r="A1229" s="141" t="s">
        <v>2666</v>
      </c>
      <c r="B1229" s="67" t="s">
        <v>2667</v>
      </c>
      <c r="C1229" s="67">
        <v>37</v>
      </c>
      <c r="D1229" s="67" t="s">
        <v>360</v>
      </c>
      <c r="E1229" s="71">
        <v>0.76727622828673003</v>
      </c>
      <c r="F1229" s="68">
        <v>69.551616266944706</v>
      </c>
      <c r="G1229" s="71">
        <v>0.77257402180009205</v>
      </c>
      <c r="H1229" s="68">
        <v>44.1084462982273</v>
      </c>
      <c r="I1229" s="71">
        <v>0.64882835028389396</v>
      </c>
      <c r="J1229" s="68">
        <v>22.523461939520299</v>
      </c>
      <c r="K1229" s="71">
        <v>0.87108794934123901</v>
      </c>
      <c r="L1229" s="68">
        <v>53.962460896767503</v>
      </c>
      <c r="M1229" s="71">
        <v>0.776614591721694</v>
      </c>
      <c r="N1229" s="68">
        <v>60.643185298621802</v>
      </c>
      <c r="O1229" s="71"/>
      <c r="P1229" s="68"/>
      <c r="Q1229" s="71"/>
      <c r="R1229" s="68"/>
    </row>
    <row r="1230" spans="1:18" x14ac:dyDescent="0.2">
      <c r="A1230" s="141" t="s">
        <v>2668</v>
      </c>
      <c r="B1230" s="67" t="s">
        <v>2669</v>
      </c>
      <c r="C1230" s="67">
        <v>37</v>
      </c>
      <c r="D1230" s="67" t="s">
        <v>360</v>
      </c>
      <c r="E1230" s="71">
        <v>0.80770541186400402</v>
      </c>
      <c r="F1230" s="68">
        <v>77.580813347236699</v>
      </c>
      <c r="G1230" s="71">
        <v>0.79216201479228898</v>
      </c>
      <c r="H1230" s="68">
        <v>50.729927007299302</v>
      </c>
      <c r="I1230" s="71">
        <v>0.67404148308634204</v>
      </c>
      <c r="J1230" s="68">
        <v>30.5526590198123</v>
      </c>
      <c r="K1230" s="71">
        <v>0.93968659860299197</v>
      </c>
      <c r="L1230" s="68">
        <v>85.036496350364999</v>
      </c>
      <c r="M1230" s="71">
        <v>0.82493155097439197</v>
      </c>
      <c r="N1230" s="68">
        <v>73.0474732006126</v>
      </c>
      <c r="O1230" s="71"/>
      <c r="P1230" s="68"/>
      <c r="Q1230" s="71"/>
      <c r="R1230" s="68"/>
    </row>
    <row r="1231" spans="1:18" x14ac:dyDescent="0.2">
      <c r="A1231" s="141" t="s">
        <v>2670</v>
      </c>
      <c r="B1231" s="67" t="s">
        <v>2671</v>
      </c>
      <c r="C1231" s="67">
        <v>37</v>
      </c>
      <c r="D1231" s="67" t="s">
        <v>360</v>
      </c>
      <c r="E1231" s="71">
        <v>0.80972466138367805</v>
      </c>
      <c r="F1231" s="68">
        <v>78.310740354535994</v>
      </c>
      <c r="G1231" s="71">
        <v>0.78822678960177295</v>
      </c>
      <c r="H1231" s="68">
        <v>49.739311783107397</v>
      </c>
      <c r="I1231" s="71">
        <v>0.71971246638000397</v>
      </c>
      <c r="J1231" s="68">
        <v>48.279457768508898</v>
      </c>
      <c r="K1231" s="71">
        <v>0.92213349166277403</v>
      </c>
      <c r="L1231" s="68">
        <v>76.381647549530797</v>
      </c>
      <c r="M1231" s="71">
        <v>0.80882589789015902</v>
      </c>
      <c r="N1231" s="68">
        <v>67.840735068912693</v>
      </c>
      <c r="O1231" s="71"/>
      <c r="P1231" s="68"/>
      <c r="Q1231" s="71"/>
      <c r="R1231" s="68"/>
    </row>
    <row r="1232" spans="1:18" x14ac:dyDescent="0.2">
      <c r="A1232" s="141" t="s">
        <v>2672</v>
      </c>
      <c r="B1232" s="67" t="s">
        <v>2673</v>
      </c>
      <c r="C1232" s="67">
        <v>37</v>
      </c>
      <c r="D1232" s="67" t="s">
        <v>360</v>
      </c>
      <c r="E1232" s="71">
        <v>0.84334018713945902</v>
      </c>
      <c r="F1232" s="68">
        <v>86.913451511991695</v>
      </c>
      <c r="G1232" s="71">
        <v>0.82568806692887098</v>
      </c>
      <c r="H1232" s="68">
        <v>64.546402502606895</v>
      </c>
      <c r="I1232" s="71">
        <v>0.76293691453727697</v>
      </c>
      <c r="J1232" s="68">
        <v>66.944734098018799</v>
      </c>
      <c r="K1232" s="71">
        <v>0.95577780284623604</v>
      </c>
      <c r="L1232" s="68">
        <v>90.823774765380605</v>
      </c>
      <c r="M1232" s="71">
        <v>0.82895796424544999</v>
      </c>
      <c r="N1232" s="68">
        <v>74.425727411944905</v>
      </c>
      <c r="O1232" s="71"/>
      <c r="P1232" s="68"/>
      <c r="Q1232" s="71"/>
      <c r="R1232" s="68"/>
    </row>
    <row r="1233" spans="1:18" x14ac:dyDescent="0.2">
      <c r="A1233" s="141" t="s">
        <v>2674</v>
      </c>
      <c r="B1233" s="67" t="s">
        <v>2675</v>
      </c>
      <c r="C1233" s="67">
        <v>37</v>
      </c>
      <c r="D1233" s="67" t="s">
        <v>360</v>
      </c>
      <c r="E1233" s="71">
        <v>0.82749686097368202</v>
      </c>
      <c r="F1233" s="68">
        <v>82.9509906152242</v>
      </c>
      <c r="G1233" s="71">
        <v>0.84606840436085395</v>
      </c>
      <c r="H1233" s="68">
        <v>74.087591240875895</v>
      </c>
      <c r="I1233" s="71">
        <v>0.71044402298809095</v>
      </c>
      <c r="J1233" s="68">
        <v>44.1084462982273</v>
      </c>
      <c r="K1233" s="71">
        <v>0.91646422575821496</v>
      </c>
      <c r="L1233" s="68">
        <v>73.931178310740293</v>
      </c>
      <c r="M1233" s="71">
        <v>0.83701079078756602</v>
      </c>
      <c r="N1233" s="68">
        <v>76.875957120980104</v>
      </c>
      <c r="O1233" s="71"/>
      <c r="P1233" s="68"/>
      <c r="Q1233" s="71"/>
      <c r="R1233" s="68"/>
    </row>
    <row r="1234" spans="1:18" x14ac:dyDescent="0.2">
      <c r="A1234" s="141" t="s">
        <v>1183</v>
      </c>
      <c r="B1234" s="67" t="s">
        <v>2676</v>
      </c>
      <c r="C1234" s="67">
        <v>37</v>
      </c>
      <c r="D1234" s="67" t="s">
        <v>360</v>
      </c>
      <c r="E1234" s="71">
        <v>0.72661906518270603</v>
      </c>
      <c r="F1234" s="68">
        <v>62.513034410844597</v>
      </c>
      <c r="G1234" s="71">
        <v>0.71493873895258497</v>
      </c>
      <c r="H1234" s="68">
        <v>29.040667361835201</v>
      </c>
      <c r="I1234" s="71">
        <v>0.65811584275255797</v>
      </c>
      <c r="J1234" s="68">
        <v>25.130344108446302</v>
      </c>
      <c r="K1234" s="71">
        <v>0.87357307216467295</v>
      </c>
      <c r="L1234" s="68">
        <v>54.7966631908238</v>
      </c>
      <c r="M1234" s="71">
        <v>0.65984860686100799</v>
      </c>
      <c r="N1234" s="68">
        <v>42.266462480857598</v>
      </c>
      <c r="O1234" s="71"/>
      <c r="P1234" s="68"/>
      <c r="Q1234" s="71"/>
      <c r="R1234" s="68"/>
    </row>
    <row r="1235" spans="1:18" x14ac:dyDescent="0.2">
      <c r="A1235" s="141" t="s">
        <v>2677</v>
      </c>
      <c r="B1235" s="67" t="s">
        <v>2678</v>
      </c>
      <c r="C1235" s="67">
        <v>37</v>
      </c>
      <c r="D1235" s="67" t="s">
        <v>360</v>
      </c>
      <c r="E1235" s="71">
        <v>0.60938353991659799</v>
      </c>
      <c r="F1235" s="68">
        <v>31.699687174139701</v>
      </c>
      <c r="G1235" s="71">
        <v>0.69366594503096302</v>
      </c>
      <c r="H1235" s="68">
        <v>23.461939520333701</v>
      </c>
      <c r="I1235" s="71">
        <v>0.66494153524507105</v>
      </c>
      <c r="J1235" s="68">
        <v>27.476538060479701</v>
      </c>
      <c r="K1235" s="71">
        <v>0.89156356122997005</v>
      </c>
      <c r="L1235" s="68">
        <v>61.939520333680903</v>
      </c>
      <c r="M1235" s="71">
        <v>0.79674665807698497</v>
      </c>
      <c r="N1235" s="68">
        <v>64.777947932618702</v>
      </c>
      <c r="O1235" s="71"/>
      <c r="P1235" s="68"/>
      <c r="Q1235" s="71">
        <v>0</v>
      </c>
      <c r="R1235" s="68">
        <v>74.489795918367307</v>
      </c>
    </row>
    <row r="1236" spans="1:18" x14ac:dyDescent="0.2">
      <c r="A1236" s="141" t="s">
        <v>2679</v>
      </c>
      <c r="B1236" s="67" t="s">
        <v>2680</v>
      </c>
      <c r="C1236" s="67">
        <v>37</v>
      </c>
      <c r="D1236" s="67" t="s">
        <v>360</v>
      </c>
      <c r="E1236" s="71">
        <v>0.75729902224511303</v>
      </c>
      <c r="F1236" s="68">
        <v>67.570385818560993</v>
      </c>
      <c r="G1236" s="71">
        <v>0.73816630644133996</v>
      </c>
      <c r="H1236" s="68">
        <v>34.202294056308702</v>
      </c>
      <c r="I1236" s="71">
        <v>0.718226996522072</v>
      </c>
      <c r="J1236" s="68">
        <v>47.497393117831102</v>
      </c>
      <c r="K1236" s="71">
        <v>0.91698059242708996</v>
      </c>
      <c r="L1236" s="68">
        <v>74.296141814389998</v>
      </c>
      <c r="M1236" s="71">
        <v>0.65582219358994998</v>
      </c>
      <c r="N1236" s="68">
        <v>41.653905053598798</v>
      </c>
      <c r="O1236" s="71"/>
      <c r="P1236" s="68"/>
      <c r="Q1236" s="71"/>
      <c r="R1236" s="68"/>
    </row>
    <row r="1237" spans="1:18" x14ac:dyDescent="0.2">
      <c r="A1237" s="141" t="s">
        <v>2681</v>
      </c>
      <c r="B1237" s="67" t="s">
        <v>2682</v>
      </c>
      <c r="C1237" s="67">
        <v>37</v>
      </c>
      <c r="D1237" s="67" t="s">
        <v>360</v>
      </c>
      <c r="E1237" s="71">
        <v>0.52522321211381295</v>
      </c>
      <c r="F1237" s="68">
        <v>10.2711157455683</v>
      </c>
      <c r="G1237" s="71">
        <v>0.63785265430367999</v>
      </c>
      <c r="H1237" s="68">
        <v>11.522419186652799</v>
      </c>
      <c r="I1237" s="71">
        <v>0.61721253931167996</v>
      </c>
      <c r="J1237" s="68">
        <v>11.991657977059401</v>
      </c>
      <c r="K1237" s="71">
        <v>0.84407389803761401</v>
      </c>
      <c r="L1237" s="68">
        <v>43.847758081334703</v>
      </c>
      <c r="M1237" s="71">
        <v>0.52697696891608903</v>
      </c>
      <c r="N1237" s="68">
        <v>27.105666156202101</v>
      </c>
      <c r="O1237" s="71"/>
      <c r="P1237" s="68"/>
      <c r="Q1237" s="71">
        <v>0</v>
      </c>
      <c r="R1237" s="68">
        <v>74.489795918367307</v>
      </c>
    </row>
    <row r="1238" spans="1:18" x14ac:dyDescent="0.2">
      <c r="A1238" s="141" t="s">
        <v>2683</v>
      </c>
      <c r="B1238" s="67" t="s">
        <v>2684</v>
      </c>
      <c r="C1238" s="67">
        <v>37</v>
      </c>
      <c r="D1238" s="67" t="s">
        <v>360</v>
      </c>
      <c r="E1238" s="71">
        <v>0.71131522995432805</v>
      </c>
      <c r="F1238" s="68">
        <v>59.749739311783102</v>
      </c>
      <c r="G1238" s="71">
        <v>0.70455453490835795</v>
      </c>
      <c r="H1238" s="68">
        <v>26.5901981230448</v>
      </c>
      <c r="I1238" s="71">
        <v>0.62074420878346503</v>
      </c>
      <c r="J1238" s="68">
        <v>12.982273201251299</v>
      </c>
      <c r="K1238" s="71">
        <v>0.884272048890831</v>
      </c>
      <c r="L1238" s="68">
        <v>58.4984358706986</v>
      </c>
      <c r="M1238" s="71">
        <v>0.63569012723465901</v>
      </c>
      <c r="N1238" s="68">
        <v>38.744257274119398</v>
      </c>
      <c r="O1238" s="71"/>
      <c r="P1238" s="68"/>
      <c r="Q1238" s="71"/>
      <c r="R1238" s="68"/>
    </row>
    <row r="1239" spans="1:18" x14ac:dyDescent="0.2">
      <c r="A1239" s="141" t="s">
        <v>2685</v>
      </c>
      <c r="B1239" s="67" t="s">
        <v>2686</v>
      </c>
      <c r="C1239" s="67">
        <v>37</v>
      </c>
      <c r="D1239" s="67" t="s">
        <v>360</v>
      </c>
      <c r="E1239" s="71">
        <v>0.58330994100415101</v>
      </c>
      <c r="F1239" s="68">
        <v>24.348279457768498</v>
      </c>
      <c r="G1239" s="71">
        <v>0.71433386173391</v>
      </c>
      <c r="H1239" s="68">
        <v>28.832116788321201</v>
      </c>
      <c r="I1239" s="71">
        <v>0.69595207352515898</v>
      </c>
      <c r="J1239" s="68">
        <v>38.633993743482797</v>
      </c>
      <c r="K1239" s="71">
        <v>0.86252081598490904</v>
      </c>
      <c r="L1239" s="68">
        <v>50.573514077163701</v>
      </c>
      <c r="M1239" s="71">
        <v>0.64374295377677604</v>
      </c>
      <c r="N1239" s="68">
        <v>40.122511485451803</v>
      </c>
      <c r="O1239" s="71"/>
      <c r="P1239" s="68"/>
      <c r="Q1239" s="71">
        <v>0</v>
      </c>
      <c r="R1239" s="68">
        <v>74.489795918367307</v>
      </c>
    </row>
    <row r="1240" spans="1:18" x14ac:dyDescent="0.2">
      <c r="A1240" s="141" t="s">
        <v>2687</v>
      </c>
      <c r="B1240" s="67" t="s">
        <v>2688</v>
      </c>
      <c r="C1240" s="67">
        <v>37</v>
      </c>
      <c r="D1240" s="67" t="s">
        <v>360</v>
      </c>
      <c r="E1240" s="71">
        <v>0.29137971638532301</v>
      </c>
      <c r="F1240" s="68">
        <v>0.26068821689259603</v>
      </c>
      <c r="G1240" s="71">
        <v>0.321492247416171</v>
      </c>
      <c r="H1240" s="68">
        <v>0.99061522419186698</v>
      </c>
      <c r="I1240" s="71">
        <v>0.40529845004812898</v>
      </c>
      <c r="J1240" s="68">
        <v>0.31282586027111597</v>
      </c>
      <c r="K1240" s="71">
        <v>0.44874212508077099</v>
      </c>
      <c r="L1240" s="68">
        <v>0.104275286757039</v>
      </c>
      <c r="M1240" s="71">
        <v>0.28136575938154301</v>
      </c>
      <c r="N1240" s="68">
        <v>7.6569678407350699</v>
      </c>
      <c r="O1240" s="71"/>
      <c r="P1240" s="68"/>
      <c r="Q1240" s="71">
        <v>0</v>
      </c>
      <c r="R1240" s="68">
        <v>74.489795918367307</v>
      </c>
    </row>
    <row r="1241" spans="1:18" x14ac:dyDescent="0.2">
      <c r="A1241" s="141" t="s">
        <v>2689</v>
      </c>
      <c r="B1241" s="67" t="s">
        <v>2690</v>
      </c>
      <c r="C1241" s="67">
        <v>26</v>
      </c>
      <c r="D1241" s="67" t="s">
        <v>360</v>
      </c>
      <c r="E1241" s="71">
        <v>0.62230043827181702</v>
      </c>
      <c r="F1241" s="68">
        <v>36.027111574556798</v>
      </c>
      <c r="G1241" s="71">
        <v>0.87165239447268705</v>
      </c>
      <c r="H1241" s="68">
        <v>85.557872784150206</v>
      </c>
      <c r="I1241" s="71">
        <v>0.71780258638386996</v>
      </c>
      <c r="J1241" s="68">
        <v>47.184567257559998</v>
      </c>
      <c r="K1241" s="71">
        <v>0.89974677223071098</v>
      </c>
      <c r="L1241" s="68">
        <v>66.475495307612107</v>
      </c>
      <c r="M1241" s="71"/>
      <c r="N1241" s="68"/>
      <c r="O1241" s="71"/>
      <c r="P1241" s="68"/>
      <c r="Q1241" s="71">
        <v>0</v>
      </c>
      <c r="R1241" s="68">
        <v>74.489795918367307</v>
      </c>
    </row>
    <row r="1242" spans="1:18" x14ac:dyDescent="0.2">
      <c r="A1242" s="141" t="s">
        <v>2691</v>
      </c>
      <c r="B1242" s="67" t="s">
        <v>2692</v>
      </c>
      <c r="C1242" s="67">
        <v>27</v>
      </c>
      <c r="D1242" s="67" t="s">
        <v>360</v>
      </c>
      <c r="E1242" s="71">
        <v>0.63761436575300701</v>
      </c>
      <c r="F1242" s="68">
        <v>41.657977059436902</v>
      </c>
      <c r="G1242" s="71">
        <v>0.84633305548161997</v>
      </c>
      <c r="H1242" s="68">
        <v>74.296141814389998</v>
      </c>
      <c r="I1242" s="71">
        <v>0.76512505411663601</v>
      </c>
      <c r="J1242" s="68">
        <v>67.831074035453597</v>
      </c>
      <c r="K1242" s="71">
        <v>0.93899935341377105</v>
      </c>
      <c r="L1242" s="68">
        <v>84.775808133472395</v>
      </c>
      <c r="M1242" s="71"/>
      <c r="N1242" s="68"/>
      <c r="O1242" s="71"/>
      <c r="P1242" s="68"/>
      <c r="Q1242" s="71">
        <v>0</v>
      </c>
      <c r="R1242" s="68">
        <v>74.489795918367307</v>
      </c>
    </row>
    <row r="1243" spans="1:18" x14ac:dyDescent="0.2">
      <c r="A1243" s="141" t="s">
        <v>2693</v>
      </c>
      <c r="B1243" s="67" t="s">
        <v>2694</v>
      </c>
      <c r="C1243" s="67">
        <v>26</v>
      </c>
      <c r="D1243" s="67" t="s">
        <v>360</v>
      </c>
      <c r="E1243" s="71">
        <v>0.62541372825757102</v>
      </c>
      <c r="F1243" s="68">
        <v>37.069864442127198</v>
      </c>
      <c r="G1243" s="71">
        <v>0.88389642190374296</v>
      </c>
      <c r="H1243" s="68">
        <v>89.155370177267997</v>
      </c>
      <c r="I1243" s="71">
        <v>0.75010440184844396</v>
      </c>
      <c r="J1243" s="68">
        <v>62.252346193952</v>
      </c>
      <c r="K1243" s="71">
        <v>0.86765408927809795</v>
      </c>
      <c r="L1243" s="68">
        <v>52.294056308654802</v>
      </c>
      <c r="M1243" s="71"/>
      <c r="N1243" s="68"/>
      <c r="O1243" s="71"/>
      <c r="P1243" s="68"/>
      <c r="Q1243" s="71">
        <v>0</v>
      </c>
      <c r="R1243" s="68">
        <v>74.489795918367307</v>
      </c>
    </row>
    <row r="1244" spans="1:18" x14ac:dyDescent="0.2">
      <c r="A1244" s="141" t="s">
        <v>2695</v>
      </c>
      <c r="B1244" s="67" t="s">
        <v>2696</v>
      </c>
      <c r="C1244" s="67">
        <v>26</v>
      </c>
      <c r="D1244" s="67" t="s">
        <v>360</v>
      </c>
      <c r="E1244" s="71">
        <v>0.63053103473746197</v>
      </c>
      <c r="F1244" s="68">
        <v>38.998957247132402</v>
      </c>
      <c r="G1244" s="71">
        <v>0.87068044650726195</v>
      </c>
      <c r="H1244" s="68">
        <v>84.984358706986399</v>
      </c>
      <c r="I1244" s="71">
        <v>0.72546330061360997</v>
      </c>
      <c r="J1244" s="68">
        <v>50.417101147028198</v>
      </c>
      <c r="K1244" s="71">
        <v>0.92598039182897496</v>
      </c>
      <c r="L1244" s="68">
        <v>77.945776850886304</v>
      </c>
      <c r="M1244" s="71"/>
      <c r="N1244" s="68"/>
      <c r="O1244" s="71"/>
      <c r="P1244" s="68"/>
      <c r="Q1244" s="71">
        <v>0</v>
      </c>
      <c r="R1244" s="68">
        <v>74.489795918367307</v>
      </c>
    </row>
    <row r="1245" spans="1:18" x14ac:dyDescent="0.2">
      <c r="A1245" s="141" t="s">
        <v>2697</v>
      </c>
      <c r="B1245" s="67" t="s">
        <v>2698</v>
      </c>
      <c r="C1245" s="67">
        <v>27</v>
      </c>
      <c r="D1245" s="67" t="s">
        <v>360</v>
      </c>
      <c r="E1245" s="71">
        <v>0.597447200468741</v>
      </c>
      <c r="F1245" s="68">
        <v>28.571428571428601</v>
      </c>
      <c r="G1245" s="71">
        <v>0.89675821772013298</v>
      </c>
      <c r="H1245" s="68">
        <v>92.492179353493199</v>
      </c>
      <c r="I1245" s="71">
        <v>0.69684264455658795</v>
      </c>
      <c r="J1245" s="68">
        <v>38.998957247132402</v>
      </c>
      <c r="K1245" s="71">
        <v>0.79618793959824397</v>
      </c>
      <c r="L1245" s="68">
        <v>30.500521376433799</v>
      </c>
      <c r="M1245" s="71"/>
      <c r="N1245" s="68"/>
      <c r="O1245" s="71"/>
      <c r="P1245" s="68"/>
      <c r="Q1245" s="71">
        <v>0</v>
      </c>
      <c r="R1245" s="68">
        <v>74.489795918367307</v>
      </c>
    </row>
    <row r="1246" spans="1:18" x14ac:dyDescent="0.2">
      <c r="A1246" s="141" t="s">
        <v>2699</v>
      </c>
      <c r="B1246" s="67" t="s">
        <v>2700</v>
      </c>
      <c r="C1246" s="67">
        <v>27</v>
      </c>
      <c r="D1246" s="67" t="s">
        <v>360</v>
      </c>
      <c r="E1246" s="71">
        <v>0.51988026428562695</v>
      </c>
      <c r="F1246" s="68">
        <v>9.1240875912408796</v>
      </c>
      <c r="G1246" s="71">
        <v>0.76234150794511202</v>
      </c>
      <c r="H1246" s="68">
        <v>40.9280500521376</v>
      </c>
      <c r="I1246" s="71">
        <v>0.63364832774912105</v>
      </c>
      <c r="J1246" s="68">
        <v>17.2575599582899</v>
      </c>
      <c r="K1246" s="71">
        <v>0.68353122144827505</v>
      </c>
      <c r="L1246" s="68">
        <v>9.4369134515119892</v>
      </c>
      <c r="M1246" s="71"/>
      <c r="N1246" s="68"/>
      <c r="O1246" s="71"/>
      <c r="P1246" s="68"/>
      <c r="Q1246" s="71">
        <v>0</v>
      </c>
      <c r="R1246" s="68">
        <v>74.489795918367307</v>
      </c>
    </row>
    <row r="1247" spans="1:18" x14ac:dyDescent="0.2">
      <c r="A1247" s="141" t="s">
        <v>2701</v>
      </c>
      <c r="B1247" s="67" t="s">
        <v>2702</v>
      </c>
      <c r="C1247" s="67">
        <v>27</v>
      </c>
      <c r="D1247" s="67" t="s">
        <v>360</v>
      </c>
      <c r="E1247" s="71">
        <v>0.69093157426475504</v>
      </c>
      <c r="F1247" s="68">
        <v>55.161626694473398</v>
      </c>
      <c r="G1247" s="71">
        <v>0.76767089514842302</v>
      </c>
      <c r="H1247" s="68">
        <v>42.387904066736198</v>
      </c>
      <c r="I1247" s="71">
        <v>0.64339208106673995</v>
      </c>
      <c r="J1247" s="68">
        <v>20.7507820646507</v>
      </c>
      <c r="K1247" s="71">
        <v>0.66173174657910105</v>
      </c>
      <c r="L1247" s="68">
        <v>6.5693430656934302</v>
      </c>
      <c r="M1247" s="71"/>
      <c r="N1247" s="68"/>
      <c r="O1247" s="71"/>
      <c r="P1247" s="68"/>
      <c r="Q1247" s="71"/>
      <c r="R1247" s="68"/>
    </row>
    <row r="1248" spans="1:18" x14ac:dyDescent="0.2">
      <c r="A1248" s="141" t="s">
        <v>2703</v>
      </c>
      <c r="B1248" s="67" t="s">
        <v>2704</v>
      </c>
      <c r="C1248" s="67">
        <v>27</v>
      </c>
      <c r="D1248" s="67" t="s">
        <v>360</v>
      </c>
      <c r="E1248" s="71">
        <v>0.667093015065232</v>
      </c>
      <c r="F1248" s="68">
        <v>48.9051094890511</v>
      </c>
      <c r="G1248" s="71">
        <v>0.69739868883254097</v>
      </c>
      <c r="H1248" s="68">
        <v>24.7132429614181</v>
      </c>
      <c r="I1248" s="71">
        <v>0.62154538719039099</v>
      </c>
      <c r="J1248" s="68">
        <v>13.2950990615224</v>
      </c>
      <c r="K1248" s="71">
        <v>0.68233496917276304</v>
      </c>
      <c r="L1248" s="68">
        <v>9.1762252346193893</v>
      </c>
      <c r="M1248" s="71"/>
      <c r="N1248" s="68"/>
      <c r="O1248" s="71"/>
      <c r="P1248" s="68"/>
      <c r="Q1248" s="71"/>
      <c r="R1248" s="68"/>
    </row>
    <row r="1249" spans="1:18" x14ac:dyDescent="0.2">
      <c r="A1249" s="141" t="s">
        <v>2705</v>
      </c>
      <c r="B1249" s="67" t="s">
        <v>2706</v>
      </c>
      <c r="C1249" s="67">
        <v>27</v>
      </c>
      <c r="D1249" s="67" t="s">
        <v>360</v>
      </c>
      <c r="E1249" s="71">
        <v>0.46810185049241199</v>
      </c>
      <c r="F1249" s="68">
        <v>3.07612095933264</v>
      </c>
      <c r="G1249" s="71">
        <v>0.52583536001840203</v>
      </c>
      <c r="H1249" s="68">
        <v>3.1282586027111599</v>
      </c>
      <c r="I1249" s="71">
        <v>0.64650295551298897</v>
      </c>
      <c r="J1249" s="68">
        <v>21.689259645463999</v>
      </c>
      <c r="K1249" s="71">
        <v>0.70006908643825705</v>
      </c>
      <c r="L1249" s="68">
        <v>11.1574556830031</v>
      </c>
      <c r="M1249" s="71"/>
      <c r="N1249" s="68"/>
      <c r="O1249" s="71"/>
      <c r="P1249" s="68"/>
      <c r="Q1249" s="71">
        <v>0</v>
      </c>
      <c r="R1249" s="68">
        <v>74.489795918367307</v>
      </c>
    </row>
    <row r="1250" spans="1:18" x14ac:dyDescent="0.2">
      <c r="A1250" s="141" t="s">
        <v>2707</v>
      </c>
      <c r="B1250" s="67" t="s">
        <v>2708</v>
      </c>
      <c r="C1250" s="67">
        <v>27</v>
      </c>
      <c r="D1250" s="67" t="s">
        <v>360</v>
      </c>
      <c r="E1250" s="71">
        <v>0.69536948803808096</v>
      </c>
      <c r="F1250" s="68">
        <v>56.830031282585999</v>
      </c>
      <c r="G1250" s="71">
        <v>0.73818899125508197</v>
      </c>
      <c r="H1250" s="68">
        <v>34.306569343065703</v>
      </c>
      <c r="I1250" s="71">
        <v>0.63430406627254099</v>
      </c>
      <c r="J1250" s="68">
        <v>17.413972888425398</v>
      </c>
      <c r="K1250" s="71">
        <v>0.71361540658662104</v>
      </c>
      <c r="L1250" s="68">
        <v>13.399374348279499</v>
      </c>
      <c r="M1250" s="71"/>
      <c r="N1250" s="68"/>
      <c r="O1250" s="71"/>
      <c r="P1250" s="68"/>
      <c r="Q1250" s="71"/>
      <c r="R1250" s="68"/>
    </row>
    <row r="1251" spans="1:18" x14ac:dyDescent="0.2">
      <c r="A1251" s="141" t="s">
        <v>2709</v>
      </c>
      <c r="B1251" s="67" t="s">
        <v>2710</v>
      </c>
      <c r="C1251" s="67">
        <v>27</v>
      </c>
      <c r="D1251" s="67" t="s">
        <v>360</v>
      </c>
      <c r="E1251" s="71">
        <v>0.513074059850532</v>
      </c>
      <c r="F1251" s="68">
        <v>8.1856100104275296</v>
      </c>
      <c r="G1251" s="71">
        <v>0.66359098601057798</v>
      </c>
      <c r="H1251" s="68">
        <v>17.101147028154301</v>
      </c>
      <c r="I1251" s="71">
        <v>0.65437657981598696</v>
      </c>
      <c r="J1251" s="68">
        <v>23.774765380604801</v>
      </c>
      <c r="K1251" s="71">
        <v>0.73432867357556497</v>
      </c>
      <c r="L1251" s="68">
        <v>16.892596454640199</v>
      </c>
      <c r="M1251" s="71"/>
      <c r="N1251" s="68"/>
      <c r="O1251" s="71"/>
      <c r="P1251" s="68"/>
      <c r="Q1251" s="71">
        <v>0</v>
      </c>
      <c r="R1251" s="68">
        <v>74.489795918367307</v>
      </c>
    </row>
    <row r="1252" spans="1:18" x14ac:dyDescent="0.2">
      <c r="A1252" s="141" t="s">
        <v>2711</v>
      </c>
      <c r="B1252" s="67" t="s">
        <v>2712</v>
      </c>
      <c r="C1252" s="67">
        <v>27</v>
      </c>
      <c r="D1252" s="67" t="s">
        <v>360</v>
      </c>
      <c r="E1252" s="71">
        <v>0.489328490131343</v>
      </c>
      <c r="F1252" s="68">
        <v>5.0052137643378503</v>
      </c>
      <c r="G1252" s="71">
        <v>0.61674435150432605</v>
      </c>
      <c r="H1252" s="68">
        <v>8.1856100104275296</v>
      </c>
      <c r="I1252" s="71">
        <v>0.640211365671852</v>
      </c>
      <c r="J1252" s="68">
        <v>19.3952033368092</v>
      </c>
      <c r="K1252" s="71">
        <v>0.70035824334919305</v>
      </c>
      <c r="L1252" s="68">
        <v>11.261730969760199</v>
      </c>
      <c r="M1252" s="71"/>
      <c r="N1252" s="68"/>
      <c r="O1252" s="71"/>
      <c r="P1252" s="68"/>
      <c r="Q1252" s="71">
        <v>0</v>
      </c>
      <c r="R1252" s="68">
        <v>74.489795918367307</v>
      </c>
    </row>
    <row r="1253" spans="1:18" x14ac:dyDescent="0.2">
      <c r="A1253" s="141" t="s">
        <v>2713</v>
      </c>
      <c r="B1253" s="67" t="s">
        <v>2714</v>
      </c>
      <c r="C1253" s="67">
        <v>27</v>
      </c>
      <c r="D1253" s="67" t="s">
        <v>360</v>
      </c>
      <c r="E1253" s="71">
        <v>0.47931415678813</v>
      </c>
      <c r="F1253" s="68">
        <v>4.17101147028154</v>
      </c>
      <c r="G1253" s="71">
        <v>0.65485473455716003</v>
      </c>
      <c r="H1253" s="68">
        <v>15.0156412930136</v>
      </c>
      <c r="I1253" s="71">
        <v>0.62994505580358096</v>
      </c>
      <c r="J1253" s="68">
        <v>15.9541188738269</v>
      </c>
      <c r="K1253" s="71">
        <v>0.632456836791778</v>
      </c>
      <c r="L1253" s="68">
        <v>3.8581856100104299</v>
      </c>
      <c r="M1253" s="71"/>
      <c r="N1253" s="68"/>
      <c r="O1253" s="71"/>
      <c r="P1253" s="68"/>
      <c r="Q1253" s="71">
        <v>0</v>
      </c>
      <c r="R1253" s="68">
        <v>74.489795918367307</v>
      </c>
    </row>
    <row r="1254" spans="1:18" x14ac:dyDescent="0.2">
      <c r="A1254" s="141" t="s">
        <v>2715</v>
      </c>
      <c r="B1254" s="67" t="s">
        <v>2716</v>
      </c>
      <c r="C1254" s="67">
        <v>27</v>
      </c>
      <c r="D1254" s="67" t="s">
        <v>360</v>
      </c>
      <c r="E1254" s="71">
        <v>0.405564792664794</v>
      </c>
      <c r="F1254" s="68">
        <v>1.40771637122002</v>
      </c>
      <c r="G1254" s="71">
        <v>0.57885619206666605</v>
      </c>
      <c r="H1254" s="68">
        <v>4.7966631908237698</v>
      </c>
      <c r="I1254" s="71">
        <v>0.50643840699646603</v>
      </c>
      <c r="J1254" s="68">
        <v>1.7205422314911401</v>
      </c>
      <c r="K1254" s="71">
        <v>0.53696457159604405</v>
      </c>
      <c r="L1254" s="68">
        <v>0.72992700729926996</v>
      </c>
      <c r="M1254" s="71"/>
      <c r="N1254" s="68"/>
      <c r="O1254" s="71"/>
      <c r="P1254" s="68"/>
      <c r="Q1254" s="71">
        <v>0</v>
      </c>
      <c r="R1254" s="68">
        <v>74.489795918367307</v>
      </c>
    </row>
    <row r="1255" spans="1:18" x14ac:dyDescent="0.2">
      <c r="A1255" s="141" t="s">
        <v>2717</v>
      </c>
      <c r="B1255" s="67" t="s">
        <v>2718</v>
      </c>
      <c r="C1255" s="67">
        <v>27</v>
      </c>
      <c r="D1255" s="67" t="s">
        <v>360</v>
      </c>
      <c r="E1255" s="71">
        <v>0.60272203744842701</v>
      </c>
      <c r="F1255" s="68">
        <v>29.979144942648599</v>
      </c>
      <c r="G1255" s="71">
        <v>0.820006347885191</v>
      </c>
      <c r="H1255" s="68">
        <v>61.6788321167883</v>
      </c>
      <c r="I1255" s="71">
        <v>0.72858539073124196</v>
      </c>
      <c r="J1255" s="68">
        <v>51.511991657977099</v>
      </c>
      <c r="K1255" s="71">
        <v>0.86229641117727296</v>
      </c>
      <c r="L1255" s="68">
        <v>50.417101147028198</v>
      </c>
      <c r="M1255" s="71"/>
      <c r="N1255" s="68"/>
      <c r="O1255" s="71"/>
      <c r="P1255" s="68"/>
      <c r="Q1255" s="71">
        <v>0</v>
      </c>
      <c r="R1255" s="68">
        <v>74.489795918367307</v>
      </c>
    </row>
    <row r="1256" spans="1:18" x14ac:dyDescent="0.2">
      <c r="A1256" s="141" t="s">
        <v>2719</v>
      </c>
      <c r="B1256" s="67" t="s">
        <v>2720</v>
      </c>
      <c r="C1256" s="67">
        <v>27</v>
      </c>
      <c r="D1256" s="67" t="s">
        <v>360</v>
      </c>
      <c r="E1256" s="71">
        <v>0.47752220001033302</v>
      </c>
      <c r="F1256" s="68">
        <v>4.0145985401459896</v>
      </c>
      <c r="G1256" s="71">
        <v>0.65764018827635995</v>
      </c>
      <c r="H1256" s="68">
        <v>15.2763295099062</v>
      </c>
      <c r="I1256" s="71">
        <v>0.58110650183872103</v>
      </c>
      <c r="J1256" s="68">
        <v>6.3607924921793497</v>
      </c>
      <c r="K1256" s="71">
        <v>0.67134210992625198</v>
      </c>
      <c r="L1256" s="68">
        <v>7.7685088633993704</v>
      </c>
      <c r="M1256" s="71"/>
      <c r="N1256" s="68"/>
      <c r="O1256" s="71"/>
      <c r="P1256" s="68"/>
      <c r="Q1256" s="71">
        <v>0</v>
      </c>
      <c r="R1256" s="68">
        <v>74.489795918367307</v>
      </c>
    </row>
    <row r="1257" spans="1:18" x14ac:dyDescent="0.2">
      <c r="A1257" s="141" t="s">
        <v>2721</v>
      </c>
      <c r="B1257" s="67" t="s">
        <v>2722</v>
      </c>
      <c r="C1257" s="67">
        <v>27</v>
      </c>
      <c r="D1257" s="67" t="s">
        <v>360</v>
      </c>
      <c r="E1257" s="71">
        <v>0.85980454972627296</v>
      </c>
      <c r="F1257" s="68">
        <v>90.719499478623604</v>
      </c>
      <c r="G1257" s="71">
        <v>0.94295710657442</v>
      </c>
      <c r="H1257" s="68">
        <v>97.810218978102199</v>
      </c>
      <c r="I1257" s="71">
        <v>0.79401258285454002</v>
      </c>
      <c r="J1257" s="68">
        <v>78.362877997914495</v>
      </c>
      <c r="K1257" s="71">
        <v>0.84244395974985897</v>
      </c>
      <c r="L1257" s="68">
        <v>43.378519290928097</v>
      </c>
      <c r="M1257" s="71"/>
      <c r="N1257" s="68"/>
      <c r="O1257" s="71"/>
      <c r="P1257" s="68"/>
      <c r="Q1257" s="71"/>
      <c r="R1257" s="68"/>
    </row>
    <row r="1258" spans="1:18" x14ac:dyDescent="0.2">
      <c r="A1258" s="141" t="s">
        <v>2723</v>
      </c>
      <c r="B1258" s="67" t="s">
        <v>2724</v>
      </c>
      <c r="C1258" s="67">
        <v>27</v>
      </c>
      <c r="D1258" s="67" t="s">
        <v>360</v>
      </c>
      <c r="E1258" s="71">
        <v>0.61992493944490901</v>
      </c>
      <c r="F1258" s="68">
        <v>34.932221063607898</v>
      </c>
      <c r="G1258" s="71">
        <v>0.88465440795860195</v>
      </c>
      <c r="H1258" s="68">
        <v>89.624608967674703</v>
      </c>
      <c r="I1258" s="71">
        <v>0.69374009626016597</v>
      </c>
      <c r="J1258" s="68">
        <v>37.695516162669399</v>
      </c>
      <c r="K1258" s="71">
        <v>0.90130525356086999</v>
      </c>
      <c r="L1258" s="68">
        <v>67.153284671532802</v>
      </c>
      <c r="M1258" s="71"/>
      <c r="N1258" s="68"/>
      <c r="O1258" s="71"/>
      <c r="P1258" s="68"/>
      <c r="Q1258" s="71">
        <v>0</v>
      </c>
      <c r="R1258" s="68">
        <v>74.489795918367307</v>
      </c>
    </row>
    <row r="1259" spans="1:18" x14ac:dyDescent="0.2">
      <c r="A1259" s="141" t="s">
        <v>2725</v>
      </c>
      <c r="B1259" s="67" t="s">
        <v>2726</v>
      </c>
      <c r="C1259" s="67">
        <v>27</v>
      </c>
      <c r="D1259" s="67" t="s">
        <v>360</v>
      </c>
      <c r="E1259" s="71">
        <v>0.61890900346362998</v>
      </c>
      <c r="F1259" s="68">
        <v>34.619395203336801</v>
      </c>
      <c r="G1259" s="71">
        <v>0.87236788021272105</v>
      </c>
      <c r="H1259" s="68">
        <v>85.662148070907193</v>
      </c>
      <c r="I1259" s="71">
        <v>0.73514687939725598</v>
      </c>
      <c r="J1259" s="68">
        <v>55.109489051094897</v>
      </c>
      <c r="K1259" s="71">
        <v>0.86812125424454301</v>
      </c>
      <c r="L1259" s="68">
        <v>52.711157455683001</v>
      </c>
      <c r="M1259" s="71"/>
      <c r="N1259" s="68"/>
      <c r="O1259" s="71"/>
      <c r="P1259" s="68"/>
      <c r="Q1259" s="71">
        <v>0</v>
      </c>
      <c r="R1259" s="68">
        <v>74.489795918367307</v>
      </c>
    </row>
    <row r="1260" spans="1:18" x14ac:dyDescent="0.2">
      <c r="A1260" s="141" t="s">
        <v>2727</v>
      </c>
      <c r="B1260" s="67" t="s">
        <v>2728</v>
      </c>
      <c r="C1260" s="67">
        <v>27</v>
      </c>
      <c r="D1260" s="67" t="s">
        <v>360</v>
      </c>
      <c r="E1260" s="71">
        <v>0.80653564817224599</v>
      </c>
      <c r="F1260" s="68">
        <v>77.163712200208593</v>
      </c>
      <c r="G1260" s="71">
        <v>0.85754381289534198</v>
      </c>
      <c r="H1260" s="68">
        <v>79.197080291970806</v>
      </c>
      <c r="I1260" s="71">
        <v>0.71042617399674801</v>
      </c>
      <c r="J1260" s="68">
        <v>44.056308654848799</v>
      </c>
      <c r="K1260" s="71">
        <v>0.85163695762464697</v>
      </c>
      <c r="L1260" s="68">
        <v>46.871741397288801</v>
      </c>
      <c r="M1260" s="71"/>
      <c r="N1260" s="68"/>
      <c r="O1260" s="71"/>
      <c r="P1260" s="68"/>
      <c r="Q1260" s="71"/>
      <c r="R1260" s="68"/>
    </row>
    <row r="1261" spans="1:18" x14ac:dyDescent="0.2">
      <c r="A1261" s="141" t="s">
        <v>597</v>
      </c>
      <c r="B1261" s="67" t="s">
        <v>2729</v>
      </c>
      <c r="C1261" s="67">
        <v>27</v>
      </c>
      <c r="D1261" s="67" t="s">
        <v>360</v>
      </c>
      <c r="E1261" s="71">
        <v>0.80438720312852696</v>
      </c>
      <c r="F1261" s="68">
        <v>76.850886339937404</v>
      </c>
      <c r="G1261" s="71">
        <v>0.82445960476471902</v>
      </c>
      <c r="H1261" s="68">
        <v>63.607924921793497</v>
      </c>
      <c r="I1261" s="71">
        <v>0.72065019094893501</v>
      </c>
      <c r="J1261" s="68">
        <v>48.852971845672599</v>
      </c>
      <c r="K1261" s="71">
        <v>0.86805181367192796</v>
      </c>
      <c r="L1261" s="68">
        <v>52.6590198123045</v>
      </c>
      <c r="M1261" s="71"/>
      <c r="N1261" s="68"/>
      <c r="O1261" s="71"/>
      <c r="P1261" s="68"/>
      <c r="Q1261" s="71"/>
      <c r="R1261" s="68"/>
    </row>
    <row r="1262" spans="1:18" x14ac:dyDescent="0.2">
      <c r="A1262" s="141" t="s">
        <v>2730</v>
      </c>
      <c r="B1262" s="67" t="s">
        <v>2731</v>
      </c>
      <c r="C1262" s="67">
        <v>27</v>
      </c>
      <c r="D1262" s="67" t="s">
        <v>360</v>
      </c>
      <c r="E1262" s="71">
        <v>0.68200726589364002</v>
      </c>
      <c r="F1262" s="68">
        <v>53.023983315954098</v>
      </c>
      <c r="G1262" s="71">
        <v>0.90322565612911998</v>
      </c>
      <c r="H1262" s="68">
        <v>94.004171011470305</v>
      </c>
      <c r="I1262" s="71">
        <v>0.84029185460611799</v>
      </c>
      <c r="J1262" s="68">
        <v>88.633993743482804</v>
      </c>
      <c r="K1262" s="71">
        <v>0.98451155283932101</v>
      </c>
      <c r="L1262" s="68">
        <v>98.018769551616302</v>
      </c>
      <c r="M1262" s="71"/>
      <c r="N1262" s="68"/>
      <c r="O1262" s="71"/>
      <c r="P1262" s="68"/>
      <c r="Q1262" s="71">
        <v>0</v>
      </c>
      <c r="R1262" s="68">
        <v>74.489795918367307</v>
      </c>
    </row>
    <row r="1263" spans="1:18" x14ac:dyDescent="0.2">
      <c r="A1263" s="141" t="s">
        <v>2732</v>
      </c>
      <c r="B1263" s="67" t="s">
        <v>2733</v>
      </c>
      <c r="C1263" s="67">
        <v>27</v>
      </c>
      <c r="D1263" s="67" t="s">
        <v>360</v>
      </c>
      <c r="E1263" s="71">
        <v>0.77285298977856298</v>
      </c>
      <c r="F1263" s="68">
        <v>70.490093847758104</v>
      </c>
      <c r="G1263" s="71">
        <v>0.861405970442781</v>
      </c>
      <c r="H1263" s="68">
        <v>80.969760166840501</v>
      </c>
      <c r="I1263" s="71">
        <v>0.64343659318289603</v>
      </c>
      <c r="J1263" s="68">
        <v>20.802919708029201</v>
      </c>
      <c r="K1263" s="71">
        <v>0.81371640571001203</v>
      </c>
      <c r="L1263" s="68">
        <v>34.723670490093902</v>
      </c>
      <c r="M1263" s="71"/>
      <c r="N1263" s="68"/>
      <c r="O1263" s="71"/>
      <c r="P1263" s="68"/>
      <c r="Q1263" s="71"/>
      <c r="R1263" s="68"/>
    </row>
    <row r="1264" spans="1:18" x14ac:dyDescent="0.2">
      <c r="A1264" s="141" t="s">
        <v>819</v>
      </c>
      <c r="B1264" s="67" t="s">
        <v>2734</v>
      </c>
      <c r="C1264" s="67">
        <v>27</v>
      </c>
      <c r="D1264" s="67" t="s">
        <v>360</v>
      </c>
      <c r="E1264" s="71">
        <v>0.60576099908861802</v>
      </c>
      <c r="F1264" s="68">
        <v>30.8654848800834</v>
      </c>
      <c r="G1264" s="71">
        <v>0.82123179108561795</v>
      </c>
      <c r="H1264" s="68">
        <v>62.252346193952</v>
      </c>
      <c r="I1264" s="71">
        <v>0.73283628120446698</v>
      </c>
      <c r="J1264" s="68">
        <v>53.441084462982303</v>
      </c>
      <c r="K1264" s="71">
        <v>0.86897592406438795</v>
      </c>
      <c r="L1264" s="68">
        <v>53.232533889468201</v>
      </c>
      <c r="M1264" s="71"/>
      <c r="N1264" s="68"/>
      <c r="O1264" s="71"/>
      <c r="P1264" s="68"/>
      <c r="Q1264" s="71">
        <v>0</v>
      </c>
      <c r="R1264" s="68">
        <v>74.489795918367307</v>
      </c>
    </row>
    <row r="1265" spans="1:18" x14ac:dyDescent="0.2">
      <c r="A1265" s="141" t="s">
        <v>2735</v>
      </c>
      <c r="B1265" s="67" t="s">
        <v>2736</v>
      </c>
      <c r="C1265" s="67">
        <v>27</v>
      </c>
      <c r="D1265" s="67" t="s">
        <v>360</v>
      </c>
      <c r="E1265" s="71">
        <v>0.65902181775902502</v>
      </c>
      <c r="F1265" s="68">
        <v>46.976016684045902</v>
      </c>
      <c r="G1265" s="71">
        <v>0.882994595735763</v>
      </c>
      <c r="H1265" s="68">
        <v>88.738269030239806</v>
      </c>
      <c r="I1265" s="71">
        <v>0.81642140885967296</v>
      </c>
      <c r="J1265" s="68">
        <v>84.410844629822705</v>
      </c>
      <c r="K1265" s="71">
        <v>0.93667126644066301</v>
      </c>
      <c r="L1265" s="68">
        <v>83.733055265901996</v>
      </c>
      <c r="M1265" s="71"/>
      <c r="N1265" s="68"/>
      <c r="O1265" s="71"/>
      <c r="P1265" s="68"/>
      <c r="Q1265" s="71">
        <v>0</v>
      </c>
      <c r="R1265" s="68">
        <v>74.489795918367307</v>
      </c>
    </row>
    <row r="1266" spans="1:18" x14ac:dyDescent="0.2">
      <c r="A1266" s="141" t="s">
        <v>2737</v>
      </c>
      <c r="B1266" s="67" t="s">
        <v>2738</v>
      </c>
      <c r="C1266" s="67">
        <v>27</v>
      </c>
      <c r="D1266" s="67" t="s">
        <v>360</v>
      </c>
      <c r="E1266" s="71">
        <v>0.85196340390067204</v>
      </c>
      <c r="F1266" s="68">
        <v>88.842544316996893</v>
      </c>
      <c r="G1266" s="71">
        <v>0.88492255905232797</v>
      </c>
      <c r="H1266" s="68">
        <v>89.728884254431705</v>
      </c>
      <c r="I1266" s="71">
        <v>0.78490325924179605</v>
      </c>
      <c r="J1266" s="68">
        <v>75.4953076120959</v>
      </c>
      <c r="K1266" s="71">
        <v>0.886064393407891</v>
      </c>
      <c r="L1266" s="68">
        <v>59.384775808133497</v>
      </c>
      <c r="M1266" s="71"/>
      <c r="N1266" s="68"/>
      <c r="O1266" s="71"/>
      <c r="P1266" s="68"/>
      <c r="Q1266" s="71"/>
      <c r="R1266" s="68"/>
    </row>
    <row r="1267" spans="1:18" x14ac:dyDescent="0.2">
      <c r="A1267" s="141" t="s">
        <v>484</v>
      </c>
      <c r="B1267" s="67" t="s">
        <v>2739</v>
      </c>
      <c r="C1267" s="67">
        <v>27</v>
      </c>
      <c r="D1267" s="67" t="s">
        <v>360</v>
      </c>
      <c r="E1267" s="71">
        <v>0.605963932126938</v>
      </c>
      <c r="F1267" s="68">
        <v>30.917622523461901</v>
      </c>
      <c r="G1267" s="71">
        <v>0.77174654411690402</v>
      </c>
      <c r="H1267" s="68">
        <v>43.847758081334703</v>
      </c>
      <c r="I1267" s="71">
        <v>0.81025107909431204</v>
      </c>
      <c r="J1267" s="68">
        <v>82.846715328467198</v>
      </c>
      <c r="K1267" s="71">
        <v>0.84185810529653604</v>
      </c>
      <c r="L1267" s="68">
        <v>43.0656934306569</v>
      </c>
      <c r="M1267" s="71"/>
      <c r="N1267" s="68"/>
      <c r="O1267" s="71"/>
      <c r="P1267" s="68"/>
      <c r="Q1267" s="71">
        <v>0</v>
      </c>
      <c r="R1267" s="68">
        <v>74.489795918367307</v>
      </c>
    </row>
    <row r="1268" spans="1:18" x14ac:dyDescent="0.2">
      <c r="A1268" s="141" t="s">
        <v>2740</v>
      </c>
      <c r="B1268" s="67" t="s">
        <v>2741</v>
      </c>
      <c r="C1268" s="67">
        <v>27</v>
      </c>
      <c r="D1268" s="67" t="s">
        <v>360</v>
      </c>
      <c r="E1268" s="71">
        <v>0.56399068791199602</v>
      </c>
      <c r="F1268" s="68">
        <v>19.551616266944698</v>
      </c>
      <c r="G1268" s="71">
        <v>0.82812811535225805</v>
      </c>
      <c r="H1268" s="68">
        <v>65.641293013555796</v>
      </c>
      <c r="I1268" s="71">
        <v>0.65268366285899704</v>
      </c>
      <c r="J1268" s="68">
        <v>23.4098018769552</v>
      </c>
      <c r="K1268" s="71">
        <v>0.77515097343672801</v>
      </c>
      <c r="L1268" s="68">
        <v>25.651720542231502</v>
      </c>
      <c r="M1268" s="71"/>
      <c r="N1268" s="68"/>
      <c r="O1268" s="71"/>
      <c r="P1268" s="68"/>
      <c r="Q1268" s="71">
        <v>0</v>
      </c>
      <c r="R1268" s="68">
        <v>74.489795918367307</v>
      </c>
    </row>
    <row r="1269" spans="1:18" x14ac:dyDescent="0.2">
      <c r="A1269" s="141" t="s">
        <v>1940</v>
      </c>
      <c r="B1269" s="67" t="s">
        <v>2742</v>
      </c>
      <c r="C1269" s="67">
        <v>27</v>
      </c>
      <c r="D1269" s="67" t="s">
        <v>360</v>
      </c>
      <c r="E1269" s="71">
        <v>0.761385702964685</v>
      </c>
      <c r="F1269" s="68">
        <v>68.352450469238804</v>
      </c>
      <c r="G1269" s="71">
        <v>0.79918025546287697</v>
      </c>
      <c r="H1269" s="68">
        <v>53.076120959332599</v>
      </c>
      <c r="I1269" s="71">
        <v>0.69710102535734497</v>
      </c>
      <c r="J1269" s="68">
        <v>39.207507820646498</v>
      </c>
      <c r="K1269" s="71">
        <v>0.78787582807383405</v>
      </c>
      <c r="L1269" s="68">
        <v>28.310740354536001</v>
      </c>
      <c r="M1269" s="71"/>
      <c r="N1269" s="68"/>
      <c r="O1269" s="71"/>
      <c r="P1269" s="68"/>
      <c r="Q1269" s="71"/>
      <c r="R1269" s="68"/>
    </row>
    <row r="1270" spans="1:18" x14ac:dyDescent="0.2">
      <c r="A1270" s="141" t="s">
        <v>2743</v>
      </c>
      <c r="B1270" s="67" t="s">
        <v>2744</v>
      </c>
      <c r="C1270" s="67">
        <v>27</v>
      </c>
      <c r="D1270" s="67" t="s">
        <v>360</v>
      </c>
      <c r="E1270" s="71">
        <v>0.62097898704925003</v>
      </c>
      <c r="F1270" s="68">
        <v>35.453597497393098</v>
      </c>
      <c r="G1270" s="71">
        <v>0.86481506612252901</v>
      </c>
      <c r="H1270" s="68">
        <v>82.377476538060506</v>
      </c>
      <c r="I1270" s="71">
        <v>0.73496890412817695</v>
      </c>
      <c r="J1270" s="68">
        <v>55.005213764337903</v>
      </c>
      <c r="K1270" s="71">
        <v>0.88413197794629195</v>
      </c>
      <c r="L1270" s="68">
        <v>58.446298227320099</v>
      </c>
      <c r="M1270" s="71"/>
      <c r="N1270" s="68"/>
      <c r="O1270" s="71"/>
      <c r="P1270" s="68"/>
      <c r="Q1270" s="71">
        <v>0</v>
      </c>
      <c r="R1270" s="68">
        <v>74.489795918367307</v>
      </c>
    </row>
    <row r="1271" spans="1:18" x14ac:dyDescent="0.2">
      <c r="A1271" s="141" t="s">
        <v>2745</v>
      </c>
      <c r="B1271" s="67" t="s">
        <v>2746</v>
      </c>
      <c r="C1271" s="67">
        <v>27</v>
      </c>
      <c r="D1271" s="67" t="s">
        <v>360</v>
      </c>
      <c r="E1271" s="71">
        <v>0.63667594993243004</v>
      </c>
      <c r="F1271" s="68">
        <v>41.397288842544299</v>
      </c>
      <c r="G1271" s="71">
        <v>0.83299424874890104</v>
      </c>
      <c r="H1271" s="68">
        <v>68.0917622523462</v>
      </c>
      <c r="I1271" s="71">
        <v>0.81923029622825105</v>
      </c>
      <c r="J1271" s="68">
        <v>84.932221063607898</v>
      </c>
      <c r="K1271" s="71">
        <v>0.89447925475256596</v>
      </c>
      <c r="L1271" s="68">
        <v>63.503649635036503</v>
      </c>
      <c r="M1271" s="71"/>
      <c r="N1271" s="68"/>
      <c r="O1271" s="71"/>
      <c r="P1271" s="68"/>
      <c r="Q1271" s="71">
        <v>0</v>
      </c>
      <c r="R1271" s="68">
        <v>74.489795918367307</v>
      </c>
    </row>
    <row r="1272" spans="1:18" x14ac:dyDescent="0.2">
      <c r="A1272" s="141" t="s">
        <v>2747</v>
      </c>
      <c r="B1272" s="67" t="s">
        <v>2748</v>
      </c>
      <c r="C1272" s="67">
        <v>27</v>
      </c>
      <c r="D1272" s="67" t="s">
        <v>360</v>
      </c>
      <c r="E1272" s="71">
        <v>0.63035195940115696</v>
      </c>
      <c r="F1272" s="68">
        <v>38.8425443169969</v>
      </c>
      <c r="G1272" s="71">
        <v>0.81731531486299802</v>
      </c>
      <c r="H1272" s="68">
        <v>60.479666319082398</v>
      </c>
      <c r="I1272" s="71">
        <v>0.75298287581151502</v>
      </c>
      <c r="J1272" s="68">
        <v>63.503649635036503</v>
      </c>
      <c r="K1272" s="71">
        <v>0.95110964693011302</v>
      </c>
      <c r="L1272" s="68">
        <v>89.3639207507821</v>
      </c>
      <c r="M1272" s="71"/>
      <c r="N1272" s="68"/>
      <c r="O1272" s="71"/>
      <c r="P1272" s="68"/>
      <c r="Q1272" s="71">
        <v>0</v>
      </c>
      <c r="R1272" s="68">
        <v>74.489795918367307</v>
      </c>
    </row>
    <row r="1273" spans="1:18" x14ac:dyDescent="0.2">
      <c r="A1273" s="141" t="s">
        <v>506</v>
      </c>
      <c r="B1273" s="67" t="s">
        <v>2749</v>
      </c>
      <c r="C1273" s="67">
        <v>27</v>
      </c>
      <c r="D1273" s="67" t="s">
        <v>360</v>
      </c>
      <c r="E1273" s="71">
        <v>0.56570763192409401</v>
      </c>
      <c r="F1273" s="68">
        <v>19.864442127215799</v>
      </c>
      <c r="G1273" s="71">
        <v>0.74677777157736502</v>
      </c>
      <c r="H1273" s="68">
        <v>36.392075078206503</v>
      </c>
      <c r="I1273" s="71">
        <v>0.748513877863207</v>
      </c>
      <c r="J1273" s="68">
        <v>61.313868613138702</v>
      </c>
      <c r="K1273" s="71">
        <v>0.76753887825580402</v>
      </c>
      <c r="L1273" s="68">
        <v>24.191866527633</v>
      </c>
      <c r="M1273" s="71"/>
      <c r="N1273" s="68"/>
      <c r="O1273" s="71"/>
      <c r="P1273" s="68"/>
      <c r="Q1273" s="71">
        <v>0</v>
      </c>
      <c r="R1273" s="68">
        <v>74.489795918367307</v>
      </c>
    </row>
    <row r="1274" spans="1:18" x14ac:dyDescent="0.2">
      <c r="A1274" s="141" t="s">
        <v>2750</v>
      </c>
      <c r="B1274" s="67" t="s">
        <v>2751</v>
      </c>
      <c r="C1274" s="67">
        <v>27</v>
      </c>
      <c r="D1274" s="67" t="s">
        <v>360</v>
      </c>
      <c r="E1274" s="71">
        <v>0.70890017232550995</v>
      </c>
      <c r="F1274" s="68">
        <v>59.228362877997903</v>
      </c>
      <c r="G1274" s="71">
        <v>0.66010220336982495</v>
      </c>
      <c r="H1274" s="68">
        <v>16.110531803962498</v>
      </c>
      <c r="I1274" s="71">
        <v>0.73084983389498703</v>
      </c>
      <c r="J1274" s="68">
        <v>52.711157455683001</v>
      </c>
      <c r="K1274" s="71">
        <v>0.73574847971171797</v>
      </c>
      <c r="L1274" s="68">
        <v>17.205422314911399</v>
      </c>
      <c r="M1274" s="71"/>
      <c r="N1274" s="68"/>
      <c r="O1274" s="71"/>
      <c r="P1274" s="68"/>
      <c r="Q1274" s="71"/>
      <c r="R1274" s="68"/>
    </row>
    <row r="1275" spans="1:18" x14ac:dyDescent="0.2">
      <c r="A1275" s="141" t="s">
        <v>2752</v>
      </c>
      <c r="B1275" s="67" t="s">
        <v>2753</v>
      </c>
      <c r="C1275" s="67">
        <v>27</v>
      </c>
      <c r="D1275" s="67" t="s">
        <v>360</v>
      </c>
      <c r="E1275" s="71">
        <v>0.62987697700253598</v>
      </c>
      <c r="F1275" s="68">
        <v>38.738269030239799</v>
      </c>
      <c r="G1275" s="71">
        <v>0.85927483107074998</v>
      </c>
      <c r="H1275" s="68">
        <v>79.927007299270102</v>
      </c>
      <c r="I1275" s="71">
        <v>0.75102032372076</v>
      </c>
      <c r="J1275" s="68">
        <v>62.877997914494301</v>
      </c>
      <c r="K1275" s="71">
        <v>0.90921275321863304</v>
      </c>
      <c r="L1275" s="68">
        <v>70.750782064650707</v>
      </c>
      <c r="M1275" s="71"/>
      <c r="N1275" s="68"/>
      <c r="O1275" s="71"/>
      <c r="P1275" s="68"/>
      <c r="Q1275" s="71">
        <v>0</v>
      </c>
      <c r="R1275" s="68">
        <v>74.489795918367307</v>
      </c>
    </row>
    <row r="1276" spans="1:18" x14ac:dyDescent="0.2">
      <c r="A1276" s="141" t="s">
        <v>2754</v>
      </c>
      <c r="B1276" s="67" t="s">
        <v>2755</v>
      </c>
      <c r="C1276" s="67">
        <v>27</v>
      </c>
      <c r="D1276" s="67" t="s">
        <v>360</v>
      </c>
      <c r="E1276" s="71">
        <v>0.55767620792236805</v>
      </c>
      <c r="F1276" s="68">
        <v>17.726798748696599</v>
      </c>
      <c r="G1276" s="71">
        <v>0.70606667806482304</v>
      </c>
      <c r="H1276" s="68">
        <v>26.955161626694501</v>
      </c>
      <c r="I1276" s="71">
        <v>0.73581662285729299</v>
      </c>
      <c r="J1276" s="68">
        <v>55.422314911366001</v>
      </c>
      <c r="K1276" s="71">
        <v>0.78882153076735495</v>
      </c>
      <c r="L1276" s="68">
        <v>28.7278415015641</v>
      </c>
      <c r="M1276" s="71"/>
      <c r="N1276" s="68"/>
      <c r="O1276" s="71"/>
      <c r="P1276" s="68"/>
      <c r="Q1276" s="71">
        <v>0</v>
      </c>
      <c r="R1276" s="68">
        <v>74.489795918367307</v>
      </c>
    </row>
    <row r="1277" spans="1:18" x14ac:dyDescent="0.2">
      <c r="A1277" s="141" t="s">
        <v>2756</v>
      </c>
      <c r="B1277" s="67" t="s">
        <v>2757</v>
      </c>
      <c r="C1277" s="67">
        <v>27</v>
      </c>
      <c r="D1277" s="67" t="s">
        <v>360</v>
      </c>
      <c r="E1277" s="71">
        <v>0.513565110257441</v>
      </c>
      <c r="F1277" s="68">
        <v>8.2898852971845702</v>
      </c>
      <c r="G1277" s="71">
        <v>0.80560487964808802</v>
      </c>
      <c r="H1277" s="68">
        <v>55.474452554744502</v>
      </c>
      <c r="I1277" s="71">
        <v>0.54333725207036498</v>
      </c>
      <c r="J1277" s="68">
        <v>3.2325338894682001</v>
      </c>
      <c r="K1277" s="71">
        <v>0.70531830931131001</v>
      </c>
      <c r="L1277" s="68">
        <v>12.304483837330601</v>
      </c>
      <c r="M1277" s="71"/>
      <c r="N1277" s="68"/>
      <c r="O1277" s="71"/>
      <c r="P1277" s="68"/>
      <c r="Q1277" s="71">
        <v>0</v>
      </c>
      <c r="R1277" s="68">
        <v>74.489795918367307</v>
      </c>
    </row>
    <row r="1278" spans="1:18" x14ac:dyDescent="0.2">
      <c r="A1278" s="141" t="s">
        <v>2427</v>
      </c>
      <c r="B1278" s="67" t="s">
        <v>2758</v>
      </c>
      <c r="C1278" s="67">
        <v>27</v>
      </c>
      <c r="D1278" s="67" t="s">
        <v>360</v>
      </c>
      <c r="E1278" s="71">
        <v>0.54641589596749296</v>
      </c>
      <c r="F1278" s="68">
        <v>15.119916579770599</v>
      </c>
      <c r="G1278" s="71">
        <v>0.55277942487516796</v>
      </c>
      <c r="H1278" s="68">
        <v>3.80604796663191</v>
      </c>
      <c r="I1278" s="71">
        <v>0.49903987466765998</v>
      </c>
      <c r="J1278" s="68">
        <v>1.51199165797706</v>
      </c>
      <c r="K1278" s="71">
        <v>0.58742838835965006</v>
      </c>
      <c r="L1278" s="68">
        <v>1.5641293013555799</v>
      </c>
      <c r="M1278" s="71"/>
      <c r="N1278" s="68"/>
      <c r="O1278" s="71"/>
      <c r="P1278" s="68"/>
      <c r="Q1278" s="71"/>
      <c r="R1278" s="68"/>
    </row>
    <row r="1279" spans="1:18" x14ac:dyDescent="0.2">
      <c r="A1279" s="141" t="s">
        <v>2759</v>
      </c>
      <c r="B1279" s="67" t="s">
        <v>2760</v>
      </c>
      <c r="C1279" s="67">
        <v>27</v>
      </c>
      <c r="D1279" s="67" t="s">
        <v>360</v>
      </c>
      <c r="E1279" s="71">
        <v>0.76034905061511104</v>
      </c>
      <c r="F1279" s="68">
        <v>68.143899895724701</v>
      </c>
      <c r="G1279" s="71">
        <v>0.84817908528115504</v>
      </c>
      <c r="H1279" s="68">
        <v>75.391032325338898</v>
      </c>
      <c r="I1279" s="71">
        <v>0.63439886368043796</v>
      </c>
      <c r="J1279" s="68">
        <v>17.466110531803999</v>
      </c>
      <c r="K1279" s="71">
        <v>0.79846920288373902</v>
      </c>
      <c r="L1279" s="68">
        <v>31.126173096976</v>
      </c>
      <c r="M1279" s="71"/>
      <c r="N1279" s="68"/>
      <c r="O1279" s="71"/>
      <c r="P1279" s="68"/>
      <c r="Q1279" s="71"/>
      <c r="R1279" s="68"/>
    </row>
    <row r="1280" spans="1:18" x14ac:dyDescent="0.2">
      <c r="A1280" s="141" t="s">
        <v>2761</v>
      </c>
      <c r="B1280" s="67" t="s">
        <v>2762</v>
      </c>
      <c r="C1280" s="67">
        <v>27</v>
      </c>
      <c r="D1280" s="67" t="s">
        <v>360</v>
      </c>
      <c r="E1280" s="71">
        <v>0.68816311648712403</v>
      </c>
      <c r="F1280" s="68">
        <v>54.588112617309697</v>
      </c>
      <c r="G1280" s="71">
        <v>0.74409031009404103</v>
      </c>
      <c r="H1280" s="68">
        <v>35.557872784150199</v>
      </c>
      <c r="I1280" s="71">
        <v>0.62197858997605104</v>
      </c>
      <c r="J1280" s="68">
        <v>13.347236704900901</v>
      </c>
      <c r="K1280" s="71">
        <v>0.69842044939128001</v>
      </c>
      <c r="L1280" s="68">
        <v>10.9489051094891</v>
      </c>
      <c r="M1280" s="71"/>
      <c r="N1280" s="68"/>
      <c r="O1280" s="71"/>
      <c r="P1280" s="68"/>
      <c r="Q1280" s="71"/>
      <c r="R1280" s="68"/>
    </row>
    <row r="1281" spans="1:18" x14ac:dyDescent="0.2">
      <c r="A1281" s="141" t="s">
        <v>2763</v>
      </c>
      <c r="B1281" s="67" t="s">
        <v>2764</v>
      </c>
      <c r="C1281" s="67">
        <v>27</v>
      </c>
      <c r="D1281" s="67" t="s">
        <v>360</v>
      </c>
      <c r="E1281" s="71">
        <v>0.68593711771141397</v>
      </c>
      <c r="F1281" s="68">
        <v>53.962460896767503</v>
      </c>
      <c r="G1281" s="71">
        <v>0.72375856721588605</v>
      </c>
      <c r="H1281" s="68">
        <v>30.709071949947901</v>
      </c>
      <c r="I1281" s="71">
        <v>0.62767835221192203</v>
      </c>
      <c r="J1281" s="68">
        <v>15.224191866527599</v>
      </c>
      <c r="K1281" s="71">
        <v>0.70637443370643305</v>
      </c>
      <c r="L1281" s="68">
        <v>12.5130344108446</v>
      </c>
      <c r="M1281" s="71"/>
      <c r="N1281" s="68"/>
      <c r="O1281" s="71"/>
      <c r="P1281" s="68"/>
      <c r="Q1281" s="71"/>
      <c r="R1281" s="68"/>
    </row>
    <row r="1282" spans="1:18" x14ac:dyDescent="0.2">
      <c r="A1282" s="141" t="s">
        <v>2765</v>
      </c>
      <c r="B1282" s="67" t="s">
        <v>2766</v>
      </c>
      <c r="C1282" s="67">
        <v>27</v>
      </c>
      <c r="D1282" s="67" t="s">
        <v>360</v>
      </c>
      <c r="E1282" s="71">
        <v>0.51020115269078203</v>
      </c>
      <c r="F1282" s="68">
        <v>7.8206465067778899</v>
      </c>
      <c r="G1282" s="71">
        <v>0.669756794814515</v>
      </c>
      <c r="H1282" s="68">
        <v>18.561001042752899</v>
      </c>
      <c r="I1282" s="71">
        <v>0.727958433571536</v>
      </c>
      <c r="J1282" s="68">
        <v>51.407716371219998</v>
      </c>
      <c r="K1282" s="71">
        <v>0.64308938237707602</v>
      </c>
      <c r="L1282" s="68">
        <v>4.6923879040667398</v>
      </c>
      <c r="M1282" s="71"/>
      <c r="N1282" s="68"/>
      <c r="O1282" s="71"/>
      <c r="P1282" s="68"/>
      <c r="Q1282" s="71">
        <v>0</v>
      </c>
      <c r="R1282" s="68">
        <v>74.489795918367307</v>
      </c>
    </row>
    <row r="1283" spans="1:18" x14ac:dyDescent="0.2">
      <c r="A1283" s="141" t="s">
        <v>2767</v>
      </c>
      <c r="B1283" s="67" t="s">
        <v>2768</v>
      </c>
      <c r="C1283" s="67">
        <v>27</v>
      </c>
      <c r="D1283" s="67" t="s">
        <v>360</v>
      </c>
      <c r="E1283" s="71">
        <v>0.50108487733573104</v>
      </c>
      <c r="F1283" s="68">
        <v>6.3086548488008303</v>
      </c>
      <c r="G1283" s="71">
        <v>0.75162357732593699</v>
      </c>
      <c r="H1283" s="68">
        <v>37.747653806048</v>
      </c>
      <c r="I1283" s="71">
        <v>0.58152839649944998</v>
      </c>
      <c r="J1283" s="68">
        <v>6.4129301355578701</v>
      </c>
      <c r="K1283" s="71">
        <v>0.67118753551753596</v>
      </c>
      <c r="L1283" s="68">
        <v>7.7163712200208598</v>
      </c>
      <c r="M1283" s="71"/>
      <c r="N1283" s="68"/>
      <c r="O1283" s="71"/>
      <c r="P1283" s="68"/>
      <c r="Q1283" s="71">
        <v>0</v>
      </c>
      <c r="R1283" s="68">
        <v>74.489795918367307</v>
      </c>
    </row>
    <row r="1284" spans="1:18" x14ac:dyDescent="0.2">
      <c r="A1284" s="141" t="s">
        <v>839</v>
      </c>
      <c r="B1284" s="67" t="s">
        <v>2769</v>
      </c>
      <c r="C1284" s="67">
        <v>27</v>
      </c>
      <c r="D1284" s="67" t="s">
        <v>360</v>
      </c>
      <c r="E1284" s="71">
        <v>0.64941365227581105</v>
      </c>
      <c r="F1284" s="68">
        <v>44.473409801876997</v>
      </c>
      <c r="G1284" s="71">
        <v>0.66668752609187598</v>
      </c>
      <c r="H1284" s="68">
        <v>17.935349322210602</v>
      </c>
      <c r="I1284" s="71">
        <v>0.64060659926848895</v>
      </c>
      <c r="J1284" s="68">
        <v>19.603753910323299</v>
      </c>
      <c r="K1284" s="71">
        <v>0.64094683146706799</v>
      </c>
      <c r="L1284" s="68">
        <v>4.5881126173097</v>
      </c>
      <c r="M1284" s="71"/>
      <c r="N1284" s="68"/>
      <c r="O1284" s="71"/>
      <c r="P1284" s="68"/>
      <c r="Q1284" s="71"/>
      <c r="R1284" s="68"/>
    </row>
    <row r="1285" spans="1:18" x14ac:dyDescent="0.2">
      <c r="A1285" s="141" t="s">
        <v>2770</v>
      </c>
      <c r="B1285" s="67" t="s">
        <v>2771</v>
      </c>
      <c r="C1285" s="67">
        <v>27</v>
      </c>
      <c r="D1285" s="67" t="s">
        <v>360</v>
      </c>
      <c r="E1285" s="71">
        <v>0.64489824278208097</v>
      </c>
      <c r="F1285" s="68">
        <v>43.274244004171003</v>
      </c>
      <c r="G1285" s="71">
        <v>0.68567595242356705</v>
      </c>
      <c r="H1285" s="68">
        <v>21.428571428571399</v>
      </c>
      <c r="I1285" s="71">
        <v>0.60881272742789705</v>
      </c>
      <c r="J1285" s="68">
        <v>10.0625651720542</v>
      </c>
      <c r="K1285" s="71">
        <v>0.64020604849478002</v>
      </c>
      <c r="L1285" s="68">
        <v>4.4838373305526602</v>
      </c>
      <c r="M1285" s="71"/>
      <c r="N1285" s="68"/>
      <c r="O1285" s="71"/>
      <c r="P1285" s="68"/>
      <c r="Q1285" s="71"/>
      <c r="R1285" s="68"/>
    </row>
    <row r="1286" spans="1:18" x14ac:dyDescent="0.2">
      <c r="A1286" s="141" t="s">
        <v>2772</v>
      </c>
      <c r="B1286" s="67" t="s">
        <v>2773</v>
      </c>
      <c r="C1286" s="67">
        <v>27</v>
      </c>
      <c r="D1286" s="67" t="s">
        <v>360</v>
      </c>
      <c r="E1286" s="71">
        <v>0.62182578071762495</v>
      </c>
      <c r="F1286" s="68">
        <v>35.818561001042802</v>
      </c>
      <c r="G1286" s="71">
        <v>0.65899375557525097</v>
      </c>
      <c r="H1286" s="68">
        <v>15.745568300312801</v>
      </c>
      <c r="I1286" s="71">
        <v>0.62133246862935199</v>
      </c>
      <c r="J1286" s="68">
        <v>13.086548488008299</v>
      </c>
      <c r="K1286" s="71">
        <v>0.58515111794827201</v>
      </c>
      <c r="L1286" s="68">
        <v>1.4598540145985399</v>
      </c>
      <c r="M1286" s="71"/>
      <c r="N1286" s="68"/>
      <c r="O1286" s="71"/>
      <c r="P1286" s="68"/>
      <c r="Q1286" s="71"/>
      <c r="R1286" s="68"/>
    </row>
    <row r="1287" spans="1:18" x14ac:dyDescent="0.2">
      <c r="A1287" s="141" t="s">
        <v>2774</v>
      </c>
      <c r="B1287" s="67" t="s">
        <v>2775</v>
      </c>
      <c r="C1287" s="67">
        <v>27</v>
      </c>
      <c r="D1287" s="67" t="s">
        <v>360</v>
      </c>
      <c r="E1287" s="71">
        <v>0.63591277672236701</v>
      </c>
      <c r="F1287" s="68">
        <v>41.136600625651703</v>
      </c>
      <c r="G1287" s="71">
        <v>0.682099793590909</v>
      </c>
      <c r="H1287" s="68">
        <v>20.646506777893599</v>
      </c>
      <c r="I1287" s="71">
        <v>0.58252675417801103</v>
      </c>
      <c r="J1287" s="68">
        <v>6.6214807090719496</v>
      </c>
      <c r="K1287" s="71">
        <v>0.64311178239818001</v>
      </c>
      <c r="L1287" s="68">
        <v>4.7445255474452503</v>
      </c>
      <c r="M1287" s="71"/>
      <c r="N1287" s="68"/>
      <c r="O1287" s="71"/>
      <c r="P1287" s="68"/>
      <c r="Q1287" s="71"/>
      <c r="R1287" s="68"/>
    </row>
    <row r="1288" spans="1:18" x14ac:dyDescent="0.2">
      <c r="A1288" s="141" t="s">
        <v>2776</v>
      </c>
      <c r="B1288" s="67" t="s">
        <v>2777</v>
      </c>
      <c r="C1288" s="67">
        <v>27</v>
      </c>
      <c r="D1288" s="67" t="s">
        <v>360</v>
      </c>
      <c r="E1288" s="71">
        <v>0.76156213747787105</v>
      </c>
      <c r="F1288" s="68">
        <v>68.508863399374306</v>
      </c>
      <c r="G1288" s="71">
        <v>0.61834933344924803</v>
      </c>
      <c r="H1288" s="68">
        <v>8.5505735140771595</v>
      </c>
      <c r="I1288" s="71">
        <v>0.74846590332019203</v>
      </c>
      <c r="J1288" s="68">
        <v>61.261730969760201</v>
      </c>
      <c r="K1288" s="71">
        <v>0.68013331314204195</v>
      </c>
      <c r="L1288" s="68">
        <v>8.8633993743482797</v>
      </c>
      <c r="M1288" s="71"/>
      <c r="N1288" s="68"/>
      <c r="O1288" s="71"/>
      <c r="P1288" s="68"/>
      <c r="Q1288" s="71">
        <v>0.99929999999999997</v>
      </c>
      <c r="R1288" s="68">
        <v>89.625850340136097</v>
      </c>
    </row>
    <row r="1289" spans="1:18" x14ac:dyDescent="0.2">
      <c r="A1289" s="141" t="s">
        <v>2778</v>
      </c>
      <c r="B1289" s="67" t="s">
        <v>2779</v>
      </c>
      <c r="C1289" s="67">
        <v>27</v>
      </c>
      <c r="D1289" s="67" t="s">
        <v>360</v>
      </c>
      <c r="E1289" s="71">
        <v>0.45901787239827002</v>
      </c>
      <c r="F1289" s="68">
        <v>2.50260688216893</v>
      </c>
      <c r="G1289" s="71">
        <v>0.63061882439232897</v>
      </c>
      <c r="H1289" s="68">
        <v>10.4796663190824</v>
      </c>
      <c r="I1289" s="71">
        <v>0.56792389668926602</v>
      </c>
      <c r="J1289" s="68">
        <v>5.0573514077163697</v>
      </c>
      <c r="K1289" s="71">
        <v>0.63752876851148499</v>
      </c>
      <c r="L1289" s="68">
        <v>4.17101147028154</v>
      </c>
      <c r="M1289" s="71"/>
      <c r="N1289" s="68"/>
      <c r="O1289" s="71"/>
      <c r="P1289" s="68"/>
      <c r="Q1289" s="71">
        <v>0</v>
      </c>
      <c r="R1289" s="68">
        <v>74.489795918367307</v>
      </c>
    </row>
    <row r="1290" spans="1:18" x14ac:dyDescent="0.2">
      <c r="A1290" s="141" t="s">
        <v>2780</v>
      </c>
      <c r="B1290" s="67" t="s">
        <v>2781</v>
      </c>
      <c r="C1290" s="67">
        <v>27</v>
      </c>
      <c r="D1290" s="67" t="s">
        <v>360</v>
      </c>
      <c r="E1290" s="71">
        <v>0.66331923273378701</v>
      </c>
      <c r="F1290" s="68">
        <v>47.914494264859201</v>
      </c>
      <c r="G1290" s="71">
        <v>0.64174107168915595</v>
      </c>
      <c r="H1290" s="68">
        <v>12.5130344108446</v>
      </c>
      <c r="I1290" s="71">
        <v>0.62855499756579203</v>
      </c>
      <c r="J1290" s="68">
        <v>15.4327424400417</v>
      </c>
      <c r="K1290" s="71">
        <v>0.71966162894641295</v>
      </c>
      <c r="L1290" s="68">
        <v>14.4421272158498</v>
      </c>
      <c r="M1290" s="71"/>
      <c r="N1290" s="68"/>
      <c r="O1290" s="71"/>
      <c r="P1290" s="68"/>
      <c r="Q1290" s="71"/>
      <c r="R1290" s="68"/>
    </row>
    <row r="1291" spans="1:18" x14ac:dyDescent="0.2">
      <c r="A1291" s="141" t="s">
        <v>2782</v>
      </c>
      <c r="B1291" s="67" t="s">
        <v>2783</v>
      </c>
      <c r="C1291" s="67">
        <v>27</v>
      </c>
      <c r="D1291" s="67" t="s">
        <v>360</v>
      </c>
      <c r="E1291" s="71">
        <v>0.50186888130400498</v>
      </c>
      <c r="F1291" s="68">
        <v>6.5172054223149098</v>
      </c>
      <c r="G1291" s="71">
        <v>0.67669709474557804</v>
      </c>
      <c r="H1291" s="68">
        <v>19.499478623566201</v>
      </c>
      <c r="I1291" s="71">
        <v>0.617531100472965</v>
      </c>
      <c r="J1291" s="68">
        <v>12.0959332638165</v>
      </c>
      <c r="K1291" s="71">
        <v>0.71324732999747698</v>
      </c>
      <c r="L1291" s="68">
        <v>13.347236704900901</v>
      </c>
      <c r="M1291" s="71"/>
      <c r="N1291" s="68"/>
      <c r="O1291" s="71"/>
      <c r="P1291" s="68"/>
      <c r="Q1291" s="71">
        <v>0</v>
      </c>
      <c r="R1291" s="68">
        <v>74.489795918367307</v>
      </c>
    </row>
    <row r="1292" spans="1:18" x14ac:dyDescent="0.2">
      <c r="A1292" s="141" t="s">
        <v>2784</v>
      </c>
      <c r="B1292" s="67" t="s">
        <v>2785</v>
      </c>
      <c r="C1292" s="67">
        <v>27</v>
      </c>
      <c r="D1292" s="67" t="s">
        <v>360</v>
      </c>
      <c r="E1292" s="71">
        <v>0.54408466545760303</v>
      </c>
      <c r="F1292" s="68">
        <v>14.285714285714301</v>
      </c>
      <c r="G1292" s="71">
        <v>0.74561154245109196</v>
      </c>
      <c r="H1292" s="68">
        <v>36.027111574556798</v>
      </c>
      <c r="I1292" s="71">
        <v>0.67963768368140898</v>
      </c>
      <c r="J1292" s="68">
        <v>32.638164754953102</v>
      </c>
      <c r="K1292" s="71">
        <v>0.75108943569791198</v>
      </c>
      <c r="L1292" s="68">
        <v>20.594369134515102</v>
      </c>
      <c r="M1292" s="71"/>
      <c r="N1292" s="68"/>
      <c r="O1292" s="71"/>
      <c r="P1292" s="68"/>
      <c r="Q1292" s="71">
        <v>0</v>
      </c>
      <c r="R1292" s="68">
        <v>74.489795918367307</v>
      </c>
    </row>
    <row r="1293" spans="1:18" x14ac:dyDescent="0.2">
      <c r="A1293" s="141" t="s">
        <v>2786</v>
      </c>
      <c r="B1293" s="67" t="s">
        <v>2787</v>
      </c>
      <c r="C1293" s="67">
        <v>27</v>
      </c>
      <c r="D1293" s="67" t="s">
        <v>360</v>
      </c>
      <c r="E1293" s="71">
        <v>0.52985033602914999</v>
      </c>
      <c r="F1293" s="68">
        <v>11.366006256517201</v>
      </c>
      <c r="G1293" s="71">
        <v>0.707435882750587</v>
      </c>
      <c r="H1293" s="68">
        <v>27.267987486965598</v>
      </c>
      <c r="I1293" s="71">
        <v>0.64087926423973895</v>
      </c>
      <c r="J1293" s="68">
        <v>19.7080291970803</v>
      </c>
      <c r="K1293" s="71">
        <v>0.77108619712627302</v>
      </c>
      <c r="L1293" s="68">
        <v>24.9739311783107</v>
      </c>
      <c r="M1293" s="71"/>
      <c r="N1293" s="68"/>
      <c r="O1293" s="71"/>
      <c r="P1293" s="68"/>
      <c r="Q1293" s="71">
        <v>0</v>
      </c>
      <c r="R1293" s="68">
        <v>74.489795918367307</v>
      </c>
    </row>
    <row r="1294" spans="1:18" x14ac:dyDescent="0.2">
      <c r="A1294" s="141" t="s">
        <v>2788</v>
      </c>
      <c r="B1294" s="67" t="s">
        <v>2789</v>
      </c>
      <c r="C1294" s="67">
        <v>27</v>
      </c>
      <c r="D1294" s="67" t="s">
        <v>360</v>
      </c>
      <c r="E1294" s="71">
        <v>0.53969385191331598</v>
      </c>
      <c r="F1294" s="68">
        <v>13.555787278415</v>
      </c>
      <c r="G1294" s="71">
        <v>0.75253271759821805</v>
      </c>
      <c r="H1294" s="68">
        <v>38.216892596454599</v>
      </c>
      <c r="I1294" s="71">
        <v>0.57656386040285701</v>
      </c>
      <c r="J1294" s="68">
        <v>5.89155370177268</v>
      </c>
      <c r="K1294" s="71">
        <v>0.82967882965218898</v>
      </c>
      <c r="L1294" s="68">
        <v>39.259645464024999</v>
      </c>
      <c r="M1294" s="71"/>
      <c r="N1294" s="68"/>
      <c r="O1294" s="71"/>
      <c r="P1294" s="68"/>
      <c r="Q1294" s="71">
        <v>0</v>
      </c>
      <c r="R1294" s="68">
        <v>74.489795918367307</v>
      </c>
    </row>
    <row r="1295" spans="1:18" x14ac:dyDescent="0.2">
      <c r="A1295" s="141" t="s">
        <v>2790</v>
      </c>
      <c r="B1295" s="67" t="s">
        <v>2791</v>
      </c>
      <c r="C1295" s="67">
        <v>27</v>
      </c>
      <c r="D1295" s="67" t="s">
        <v>360</v>
      </c>
      <c r="E1295" s="71">
        <v>0.72695943090725601</v>
      </c>
      <c r="F1295" s="68">
        <v>62.565172054223098</v>
      </c>
      <c r="G1295" s="71">
        <v>0.78405678094012299</v>
      </c>
      <c r="H1295" s="68">
        <v>48.070907194994803</v>
      </c>
      <c r="I1295" s="71">
        <v>0.61039158024004703</v>
      </c>
      <c r="J1295" s="68">
        <v>10.323253388946799</v>
      </c>
      <c r="K1295" s="71">
        <v>0.78642993154159602</v>
      </c>
      <c r="L1295" s="68">
        <v>28.050052137643402</v>
      </c>
      <c r="M1295" s="71"/>
      <c r="N1295" s="68"/>
      <c r="O1295" s="71"/>
      <c r="P1295" s="68"/>
      <c r="Q1295" s="71"/>
      <c r="R1295" s="68"/>
    </row>
    <row r="1296" spans="1:18" x14ac:dyDescent="0.2">
      <c r="A1296" s="141" t="s">
        <v>2792</v>
      </c>
      <c r="B1296" s="67" t="s">
        <v>2793</v>
      </c>
      <c r="C1296" s="67">
        <v>27</v>
      </c>
      <c r="D1296" s="67" t="s">
        <v>360</v>
      </c>
      <c r="E1296" s="71">
        <v>0.53533411484693305</v>
      </c>
      <c r="F1296" s="68">
        <v>12.3566214807091</v>
      </c>
      <c r="G1296" s="71">
        <v>0.75140280460157904</v>
      </c>
      <c r="H1296" s="68">
        <v>37.695516162669399</v>
      </c>
      <c r="I1296" s="71">
        <v>0.63931901902436605</v>
      </c>
      <c r="J1296" s="68">
        <v>19.030239833159499</v>
      </c>
      <c r="K1296" s="71">
        <v>0.750614635761785</v>
      </c>
      <c r="L1296" s="68">
        <v>20.281543274244001</v>
      </c>
      <c r="M1296" s="71"/>
      <c r="N1296" s="68"/>
      <c r="O1296" s="71"/>
      <c r="P1296" s="68"/>
      <c r="Q1296" s="71">
        <v>0</v>
      </c>
      <c r="R1296" s="68">
        <v>74.489795918367307</v>
      </c>
    </row>
    <row r="1297" spans="1:18" x14ac:dyDescent="0.2">
      <c r="A1297" s="141" t="s">
        <v>629</v>
      </c>
      <c r="B1297" s="67" t="s">
        <v>2794</v>
      </c>
      <c r="C1297" s="67">
        <v>27</v>
      </c>
      <c r="D1297" s="67" t="s">
        <v>360</v>
      </c>
      <c r="E1297" s="71">
        <v>0.48261861331691502</v>
      </c>
      <c r="F1297" s="68">
        <v>4.4316996871741399</v>
      </c>
      <c r="G1297" s="71">
        <v>0.57442422050238995</v>
      </c>
      <c r="H1297" s="68">
        <v>4.5881126173097</v>
      </c>
      <c r="I1297" s="71">
        <v>0.63673843021182996</v>
      </c>
      <c r="J1297" s="68">
        <v>18.300312825860299</v>
      </c>
      <c r="K1297" s="71">
        <v>0.71931180255344096</v>
      </c>
      <c r="L1297" s="68">
        <v>14.3378519290928</v>
      </c>
      <c r="M1297" s="71"/>
      <c r="N1297" s="68"/>
      <c r="O1297" s="71"/>
      <c r="P1297" s="68"/>
      <c r="Q1297" s="71">
        <v>0</v>
      </c>
      <c r="R1297" s="68">
        <v>74.489795918367307</v>
      </c>
    </row>
    <row r="1298" spans="1:18" x14ac:dyDescent="0.2">
      <c r="A1298" s="141" t="s">
        <v>1810</v>
      </c>
      <c r="B1298" s="67" t="s">
        <v>2795</v>
      </c>
      <c r="C1298" s="67">
        <v>27</v>
      </c>
      <c r="D1298" s="67" t="s">
        <v>360</v>
      </c>
      <c r="E1298" s="71">
        <v>0.46982847513621201</v>
      </c>
      <c r="F1298" s="68">
        <v>3.3368091762252301</v>
      </c>
      <c r="G1298" s="71">
        <v>0.644545221650905</v>
      </c>
      <c r="H1298" s="68">
        <v>13.1908237747654</v>
      </c>
      <c r="I1298" s="71">
        <v>0.60942311451702302</v>
      </c>
      <c r="J1298" s="68">
        <v>10.1147028154327</v>
      </c>
      <c r="K1298" s="71">
        <v>0.62534556437692201</v>
      </c>
      <c r="L1298" s="68">
        <v>3.5453597497393101</v>
      </c>
      <c r="M1298" s="71"/>
      <c r="N1298" s="68"/>
      <c r="O1298" s="71"/>
      <c r="P1298" s="68"/>
      <c r="Q1298" s="71">
        <v>0</v>
      </c>
      <c r="R1298" s="68">
        <v>74.489795918367307</v>
      </c>
    </row>
    <row r="1299" spans="1:18" x14ac:dyDescent="0.2">
      <c r="A1299" s="141" t="s">
        <v>1816</v>
      </c>
      <c r="B1299" s="67" t="s">
        <v>2796</v>
      </c>
      <c r="C1299" s="67">
        <v>27</v>
      </c>
      <c r="D1299" s="67" t="s">
        <v>360</v>
      </c>
      <c r="E1299" s="71">
        <v>0.52123837141860596</v>
      </c>
      <c r="F1299" s="68">
        <v>9.3847758081334707</v>
      </c>
      <c r="G1299" s="71">
        <v>0.68114032722489803</v>
      </c>
      <c r="H1299" s="68">
        <v>20.542231491136601</v>
      </c>
      <c r="I1299" s="71">
        <v>0.66061686303341105</v>
      </c>
      <c r="J1299" s="68">
        <v>25.912408759124101</v>
      </c>
      <c r="K1299" s="71">
        <v>0.74319629541611398</v>
      </c>
      <c r="L1299" s="68">
        <v>18.456725755995802</v>
      </c>
      <c r="M1299" s="71"/>
      <c r="N1299" s="68"/>
      <c r="O1299" s="71"/>
      <c r="P1299" s="68"/>
      <c r="Q1299" s="71">
        <v>0</v>
      </c>
      <c r="R1299" s="68">
        <v>74.489795918367307</v>
      </c>
    </row>
    <row r="1300" spans="1:18" x14ac:dyDescent="0.2">
      <c r="A1300" s="141" t="s">
        <v>2797</v>
      </c>
      <c r="B1300" s="67" t="s">
        <v>2798</v>
      </c>
      <c r="C1300" s="67">
        <v>27</v>
      </c>
      <c r="D1300" s="67" t="s">
        <v>360</v>
      </c>
      <c r="E1300" s="71">
        <v>0.59310126134976804</v>
      </c>
      <c r="F1300" s="68">
        <v>27.11157455683</v>
      </c>
      <c r="G1300" s="71">
        <v>0.83591878049589896</v>
      </c>
      <c r="H1300" s="68">
        <v>69.447340980187704</v>
      </c>
      <c r="I1300" s="71">
        <v>0.78205917457659802</v>
      </c>
      <c r="J1300" s="68">
        <v>74.5046923879041</v>
      </c>
      <c r="K1300" s="71">
        <v>0.75442709032657496</v>
      </c>
      <c r="L1300" s="68">
        <v>21.376433785192901</v>
      </c>
      <c r="M1300" s="71"/>
      <c r="N1300" s="68"/>
      <c r="O1300" s="71"/>
      <c r="P1300" s="68"/>
      <c r="Q1300" s="71">
        <v>0</v>
      </c>
      <c r="R1300" s="68">
        <v>74.489795918367307</v>
      </c>
    </row>
    <row r="1301" spans="1:18" x14ac:dyDescent="0.2">
      <c r="A1301" s="141" t="s">
        <v>2799</v>
      </c>
      <c r="B1301" s="67" t="s">
        <v>2800</v>
      </c>
      <c r="C1301" s="67">
        <v>27</v>
      </c>
      <c r="D1301" s="67" t="s">
        <v>360</v>
      </c>
      <c r="E1301" s="71">
        <v>0.54938721429150705</v>
      </c>
      <c r="F1301" s="68">
        <v>15.7977059436913</v>
      </c>
      <c r="G1301" s="71">
        <v>0.76211508524563198</v>
      </c>
      <c r="H1301" s="68">
        <v>40.771637122002097</v>
      </c>
      <c r="I1301" s="71">
        <v>0.67534014662568498</v>
      </c>
      <c r="J1301" s="68">
        <v>31.074035453597499</v>
      </c>
      <c r="K1301" s="71">
        <v>0.76009362529470903</v>
      </c>
      <c r="L1301" s="68">
        <v>22.419186652763301</v>
      </c>
      <c r="M1301" s="71"/>
      <c r="N1301" s="68"/>
      <c r="O1301" s="71"/>
      <c r="P1301" s="68"/>
      <c r="Q1301" s="71">
        <v>0</v>
      </c>
      <c r="R1301" s="68">
        <v>74.489795918367307</v>
      </c>
    </row>
    <row r="1302" spans="1:18" x14ac:dyDescent="0.2">
      <c r="A1302" s="141" t="s">
        <v>2801</v>
      </c>
      <c r="B1302" s="67" t="s">
        <v>2802</v>
      </c>
      <c r="C1302" s="67">
        <v>27</v>
      </c>
      <c r="D1302" s="67" t="s">
        <v>360</v>
      </c>
      <c r="E1302" s="71">
        <v>0.54844849665075901</v>
      </c>
      <c r="F1302" s="68">
        <v>15.4327424400417</v>
      </c>
      <c r="G1302" s="71">
        <v>0.72615096814315505</v>
      </c>
      <c r="H1302" s="68">
        <v>31.3868613138686</v>
      </c>
      <c r="I1302" s="71">
        <v>0.67583846640826095</v>
      </c>
      <c r="J1302" s="68">
        <v>31.334723670490099</v>
      </c>
      <c r="K1302" s="71">
        <v>0.79180455205161804</v>
      </c>
      <c r="L1302" s="68">
        <v>29.7705943691345</v>
      </c>
      <c r="M1302" s="71"/>
      <c r="N1302" s="68"/>
      <c r="O1302" s="71"/>
      <c r="P1302" s="68"/>
      <c r="Q1302" s="71">
        <v>0</v>
      </c>
      <c r="R1302" s="68">
        <v>74.489795918367307</v>
      </c>
    </row>
    <row r="1303" spans="1:18" x14ac:dyDescent="0.2">
      <c r="A1303" s="141" t="s">
        <v>2803</v>
      </c>
      <c r="B1303" s="67" t="s">
        <v>2804</v>
      </c>
      <c r="C1303" s="67">
        <v>27</v>
      </c>
      <c r="D1303" s="67" t="s">
        <v>360</v>
      </c>
      <c r="E1303" s="71">
        <v>0.51170058985284905</v>
      </c>
      <c r="F1303" s="68">
        <v>8.0813347236704907</v>
      </c>
      <c r="G1303" s="71">
        <v>0.58110571977285597</v>
      </c>
      <c r="H1303" s="68">
        <v>4.9009384775808096</v>
      </c>
      <c r="I1303" s="71">
        <v>0.671457634686497</v>
      </c>
      <c r="J1303" s="68">
        <v>29.874869655891601</v>
      </c>
      <c r="K1303" s="71">
        <v>0.79423900495204203</v>
      </c>
      <c r="L1303" s="68">
        <v>30.187695516162702</v>
      </c>
      <c r="M1303" s="71"/>
      <c r="N1303" s="68"/>
      <c r="O1303" s="71"/>
      <c r="P1303" s="68"/>
      <c r="Q1303" s="71">
        <v>0</v>
      </c>
      <c r="R1303" s="68">
        <v>74.489795918367307</v>
      </c>
    </row>
    <row r="1304" spans="1:18" x14ac:dyDescent="0.2">
      <c r="A1304" s="141" t="s">
        <v>2805</v>
      </c>
      <c r="B1304" s="67" t="s">
        <v>2806</v>
      </c>
      <c r="C1304" s="67">
        <v>27</v>
      </c>
      <c r="D1304" s="67" t="s">
        <v>360</v>
      </c>
      <c r="E1304" s="71">
        <v>0.62586092879334998</v>
      </c>
      <c r="F1304" s="68">
        <v>37.278415015641301</v>
      </c>
      <c r="G1304" s="71">
        <v>0.62110648137804902</v>
      </c>
      <c r="H1304" s="68">
        <v>8.8633993743482797</v>
      </c>
      <c r="I1304" s="71">
        <v>0.599854912811847</v>
      </c>
      <c r="J1304" s="68">
        <v>8.4462982273201206</v>
      </c>
      <c r="K1304" s="71">
        <v>0.65662139219015303</v>
      </c>
      <c r="L1304" s="68">
        <v>5.9436913451512003</v>
      </c>
      <c r="M1304" s="71"/>
      <c r="N1304" s="68"/>
      <c r="O1304" s="71"/>
      <c r="P1304" s="68"/>
      <c r="Q1304" s="71"/>
      <c r="R1304" s="68"/>
    </row>
    <row r="1305" spans="1:18" x14ac:dyDescent="0.2">
      <c r="A1305" s="141" t="s">
        <v>2807</v>
      </c>
      <c r="B1305" s="67" t="s">
        <v>2808</v>
      </c>
      <c r="C1305" s="67">
        <v>27</v>
      </c>
      <c r="D1305" s="67" t="s">
        <v>360</v>
      </c>
      <c r="E1305" s="71">
        <v>0.56638352477262799</v>
      </c>
      <c r="F1305" s="68">
        <v>20.020855057351401</v>
      </c>
      <c r="G1305" s="71">
        <v>0.73860168203953502</v>
      </c>
      <c r="H1305" s="68">
        <v>34.358706986444197</v>
      </c>
      <c r="I1305" s="71">
        <v>0.75386843074964505</v>
      </c>
      <c r="J1305" s="68">
        <v>63.712200208550598</v>
      </c>
      <c r="K1305" s="71">
        <v>0.773063986301332</v>
      </c>
      <c r="L1305" s="68">
        <v>25.2867570385819</v>
      </c>
      <c r="M1305" s="71"/>
      <c r="N1305" s="68"/>
      <c r="O1305" s="71"/>
      <c r="P1305" s="68"/>
      <c r="Q1305" s="71">
        <v>0</v>
      </c>
      <c r="R1305" s="68">
        <v>74.489795918367307</v>
      </c>
    </row>
    <row r="1306" spans="1:18" x14ac:dyDescent="0.2">
      <c r="A1306" s="141" t="s">
        <v>2809</v>
      </c>
      <c r="B1306" s="67" t="s">
        <v>2810</v>
      </c>
      <c r="C1306" s="67">
        <v>27</v>
      </c>
      <c r="D1306" s="67" t="s">
        <v>360</v>
      </c>
      <c r="E1306" s="71">
        <v>0.442697697364556</v>
      </c>
      <c r="F1306" s="68">
        <v>2.1897810218978102</v>
      </c>
      <c r="G1306" s="71">
        <v>0.35342383330633698</v>
      </c>
      <c r="H1306" s="68">
        <v>1.3555787278414999</v>
      </c>
      <c r="I1306" s="71">
        <v>0.37985136959738502</v>
      </c>
      <c r="J1306" s="68">
        <v>0.104275286757039</v>
      </c>
      <c r="K1306" s="71">
        <v>0.59481788918994705</v>
      </c>
      <c r="L1306" s="68">
        <v>1.87695516162669</v>
      </c>
      <c r="M1306" s="71"/>
      <c r="N1306" s="68"/>
      <c r="O1306" s="71"/>
      <c r="P1306" s="68"/>
      <c r="Q1306" s="71"/>
      <c r="R1306" s="68"/>
    </row>
    <row r="1307" spans="1:18" x14ac:dyDescent="0.2">
      <c r="A1307" s="141" t="s">
        <v>2811</v>
      </c>
      <c r="B1307" s="67" t="s">
        <v>2812</v>
      </c>
      <c r="C1307" s="67">
        <v>27</v>
      </c>
      <c r="D1307" s="67" t="s">
        <v>360</v>
      </c>
      <c r="E1307" s="71">
        <v>0.53808930950231304</v>
      </c>
      <c r="F1307" s="68">
        <v>13.138686131386899</v>
      </c>
      <c r="G1307" s="71">
        <v>0.59592189864936196</v>
      </c>
      <c r="H1307" s="68">
        <v>6.0479666319082401</v>
      </c>
      <c r="I1307" s="71">
        <v>0.51834602985757805</v>
      </c>
      <c r="J1307" s="68">
        <v>2.3983315954118898</v>
      </c>
      <c r="K1307" s="71">
        <v>0.5</v>
      </c>
      <c r="L1307" s="68">
        <v>0.41710114702815398</v>
      </c>
      <c r="M1307" s="71"/>
      <c r="N1307" s="68"/>
      <c r="O1307" s="71"/>
      <c r="P1307" s="68"/>
      <c r="Q1307" s="71"/>
      <c r="R1307" s="68"/>
    </row>
    <row r="1308" spans="1:18" x14ac:dyDescent="0.2">
      <c r="A1308" s="141" t="s">
        <v>2813</v>
      </c>
      <c r="B1308" s="67" t="s">
        <v>2814</v>
      </c>
      <c r="C1308" s="67">
        <v>27</v>
      </c>
      <c r="D1308" s="67" t="s">
        <v>360</v>
      </c>
      <c r="E1308" s="71">
        <v>0.400854845688776</v>
      </c>
      <c r="F1308" s="68">
        <v>1.30344108446298</v>
      </c>
      <c r="G1308" s="71">
        <v>0.59929285796313403</v>
      </c>
      <c r="H1308" s="68">
        <v>6.5693430656934302</v>
      </c>
      <c r="I1308" s="71">
        <v>0.50412652479197195</v>
      </c>
      <c r="J1308" s="68">
        <v>1.6684045881126199</v>
      </c>
      <c r="K1308" s="71">
        <v>0.5</v>
      </c>
      <c r="L1308" s="68">
        <v>0.41710114702815398</v>
      </c>
      <c r="M1308" s="71"/>
      <c r="N1308" s="68"/>
      <c r="O1308" s="71"/>
      <c r="P1308" s="68"/>
      <c r="Q1308" s="71">
        <v>0</v>
      </c>
      <c r="R1308" s="68">
        <v>74.489795918367307</v>
      </c>
    </row>
    <row r="1309" spans="1:18" x14ac:dyDescent="0.2">
      <c r="A1309" s="141" t="s">
        <v>2815</v>
      </c>
      <c r="B1309" s="67" t="s">
        <v>2816</v>
      </c>
      <c r="C1309" s="67">
        <v>27</v>
      </c>
      <c r="D1309" s="67" t="s">
        <v>360</v>
      </c>
      <c r="E1309" s="71">
        <v>0.621439380990645</v>
      </c>
      <c r="F1309" s="68">
        <v>35.714285714285701</v>
      </c>
      <c r="G1309" s="71">
        <v>0.61723817787226698</v>
      </c>
      <c r="H1309" s="68">
        <v>8.2898852971845702</v>
      </c>
      <c r="I1309" s="71">
        <v>0.57209775864731105</v>
      </c>
      <c r="J1309" s="68">
        <v>5.5787278415015598</v>
      </c>
      <c r="K1309" s="71">
        <v>0.67498220645235796</v>
      </c>
      <c r="L1309" s="68">
        <v>8.1856100104275296</v>
      </c>
      <c r="M1309" s="71"/>
      <c r="N1309" s="68"/>
      <c r="O1309" s="71"/>
      <c r="P1309" s="68"/>
      <c r="Q1309" s="71"/>
      <c r="R1309" s="68"/>
    </row>
    <row r="1310" spans="1:18" x14ac:dyDescent="0.2">
      <c r="A1310" s="141" t="s">
        <v>2817</v>
      </c>
      <c r="B1310" s="67" t="s">
        <v>2818</v>
      </c>
      <c r="C1310" s="67">
        <v>27</v>
      </c>
      <c r="D1310" s="67" t="s">
        <v>360</v>
      </c>
      <c r="E1310" s="71">
        <v>0.58217142567611402</v>
      </c>
      <c r="F1310" s="68">
        <v>24.035453597497401</v>
      </c>
      <c r="G1310" s="71">
        <v>0.73794594731884799</v>
      </c>
      <c r="H1310" s="68">
        <v>34.150156412930102</v>
      </c>
      <c r="I1310" s="71">
        <v>0.71341626597445895</v>
      </c>
      <c r="J1310" s="68">
        <v>45.307612095933301</v>
      </c>
      <c r="K1310" s="71">
        <v>0.87732348941114802</v>
      </c>
      <c r="L1310" s="68">
        <v>56.204379562043798</v>
      </c>
      <c r="M1310" s="71"/>
      <c r="N1310" s="68"/>
      <c r="O1310" s="71"/>
      <c r="P1310" s="68"/>
      <c r="Q1310" s="71">
        <v>0</v>
      </c>
      <c r="R1310" s="68">
        <v>74.489795918367307</v>
      </c>
    </row>
    <row r="1311" spans="1:18" x14ac:dyDescent="0.2">
      <c r="A1311" s="141" t="s">
        <v>2819</v>
      </c>
      <c r="B1311" s="67" t="s">
        <v>2820</v>
      </c>
      <c r="C1311" s="67">
        <v>27</v>
      </c>
      <c r="D1311" s="67" t="s">
        <v>360</v>
      </c>
      <c r="E1311" s="71">
        <v>0.83441553465497598</v>
      </c>
      <c r="F1311" s="68">
        <v>84.775808133472395</v>
      </c>
      <c r="G1311" s="71">
        <v>0.59342356610676295</v>
      </c>
      <c r="H1311" s="68">
        <v>5.89155370177268</v>
      </c>
      <c r="I1311" s="71">
        <v>0.97474610539593798</v>
      </c>
      <c r="J1311" s="68">
        <v>98.435870698644393</v>
      </c>
      <c r="K1311" s="71">
        <v>0.93507693246222701</v>
      </c>
      <c r="L1311" s="68">
        <v>83.107403545359702</v>
      </c>
      <c r="M1311" s="71"/>
      <c r="N1311" s="68"/>
      <c r="O1311" s="71"/>
      <c r="P1311" s="68"/>
      <c r="Q1311" s="71"/>
      <c r="R1311" s="68"/>
    </row>
    <row r="1312" spans="1:18" x14ac:dyDescent="0.2">
      <c r="A1312" s="141" t="s">
        <v>2821</v>
      </c>
      <c r="B1312" s="67" t="s">
        <v>2822</v>
      </c>
      <c r="C1312" s="67">
        <v>27</v>
      </c>
      <c r="D1312" s="67" t="s">
        <v>360</v>
      </c>
      <c r="E1312" s="71">
        <v>0.74779022120136895</v>
      </c>
      <c r="F1312" s="68">
        <v>66.214807090719503</v>
      </c>
      <c r="G1312" s="71">
        <v>0.59879165451446703</v>
      </c>
      <c r="H1312" s="68">
        <v>6.3086548488008303</v>
      </c>
      <c r="I1312" s="71">
        <v>0.780453110880997</v>
      </c>
      <c r="J1312" s="68">
        <v>73.879040667361807</v>
      </c>
      <c r="K1312" s="71">
        <v>0.86412589820864305</v>
      </c>
      <c r="L1312" s="68">
        <v>51.0948905109489</v>
      </c>
      <c r="M1312" s="71"/>
      <c r="N1312" s="68"/>
      <c r="O1312" s="71"/>
      <c r="P1312" s="68"/>
      <c r="Q1312" s="71"/>
      <c r="R1312" s="68"/>
    </row>
    <row r="1313" spans="1:18" x14ac:dyDescent="0.2">
      <c r="A1313" s="141" t="s">
        <v>2823</v>
      </c>
      <c r="B1313" s="67" t="s">
        <v>2824</v>
      </c>
      <c r="C1313" s="67">
        <v>27</v>
      </c>
      <c r="D1313" s="67" t="s">
        <v>360</v>
      </c>
      <c r="E1313" s="71">
        <v>0.79232375085269902</v>
      </c>
      <c r="F1313" s="68">
        <v>74.4525547445255</v>
      </c>
      <c r="G1313" s="71">
        <v>0.80990740077675305</v>
      </c>
      <c r="H1313" s="68">
        <v>57.299270072992698</v>
      </c>
      <c r="I1313" s="71">
        <v>0.67761958035194403</v>
      </c>
      <c r="J1313" s="68">
        <v>31.751824817518202</v>
      </c>
      <c r="K1313" s="71">
        <v>0.88944427142939897</v>
      </c>
      <c r="L1313" s="68">
        <v>61.261730969760201</v>
      </c>
      <c r="M1313" s="71"/>
      <c r="N1313" s="68"/>
      <c r="O1313" s="71"/>
      <c r="P1313" s="68"/>
      <c r="Q1313" s="71"/>
      <c r="R1313" s="68"/>
    </row>
    <row r="1314" spans="1:18" x14ac:dyDescent="0.2">
      <c r="A1314" s="141" t="s">
        <v>2825</v>
      </c>
      <c r="B1314" s="67" t="s">
        <v>2826</v>
      </c>
      <c r="C1314" s="67">
        <v>26</v>
      </c>
      <c r="D1314" s="67" t="s">
        <v>360</v>
      </c>
      <c r="E1314" s="71">
        <v>0.62184747324818201</v>
      </c>
      <c r="F1314" s="68">
        <v>35.922836287799797</v>
      </c>
      <c r="G1314" s="71">
        <v>0.89533909492366504</v>
      </c>
      <c r="H1314" s="68">
        <v>92.179353493222095</v>
      </c>
      <c r="I1314" s="71">
        <v>0.64912290945772799</v>
      </c>
      <c r="J1314" s="68">
        <v>22.6277372262774</v>
      </c>
      <c r="K1314" s="71">
        <v>0.94292788861133603</v>
      </c>
      <c r="L1314" s="68">
        <v>86.339937434827903</v>
      </c>
      <c r="M1314" s="71"/>
      <c r="N1314" s="68"/>
      <c r="O1314" s="71"/>
      <c r="P1314" s="68"/>
      <c r="Q1314" s="71">
        <v>0</v>
      </c>
      <c r="R1314" s="68">
        <v>74.489795918367307</v>
      </c>
    </row>
    <row r="1315" spans="1:18" x14ac:dyDescent="0.2">
      <c r="A1315" s="141" t="s">
        <v>1130</v>
      </c>
      <c r="B1315" s="67" t="s">
        <v>2827</v>
      </c>
      <c r="C1315" s="67">
        <v>26</v>
      </c>
      <c r="D1315" s="67" t="s">
        <v>360</v>
      </c>
      <c r="E1315" s="71">
        <v>0.83857659334462198</v>
      </c>
      <c r="F1315" s="68">
        <v>85.922836287799797</v>
      </c>
      <c r="G1315" s="71">
        <v>0.91550029593169202</v>
      </c>
      <c r="H1315" s="68">
        <v>95.672575599582899</v>
      </c>
      <c r="I1315" s="71">
        <v>0.647531543394677</v>
      </c>
      <c r="J1315" s="68">
        <v>22.002085505735099</v>
      </c>
      <c r="K1315" s="71">
        <v>0.95269794070749703</v>
      </c>
      <c r="L1315" s="68">
        <v>90.041710114702795</v>
      </c>
      <c r="M1315" s="71"/>
      <c r="N1315" s="68"/>
      <c r="O1315" s="71"/>
      <c r="P1315" s="68"/>
      <c r="Q1315" s="71"/>
      <c r="R1315" s="68"/>
    </row>
    <row r="1316" spans="1:18" x14ac:dyDescent="0.2">
      <c r="A1316" s="141" t="s">
        <v>1188</v>
      </c>
      <c r="B1316" s="67" t="s">
        <v>2828</v>
      </c>
      <c r="C1316" s="67">
        <v>26</v>
      </c>
      <c r="D1316" s="67" t="s">
        <v>360</v>
      </c>
      <c r="E1316" s="71">
        <v>0.62851624437523901</v>
      </c>
      <c r="F1316" s="68">
        <v>38.060479666319097</v>
      </c>
      <c r="G1316" s="71">
        <v>0.91817573979928602</v>
      </c>
      <c r="H1316" s="68">
        <v>95.985401459854003</v>
      </c>
      <c r="I1316" s="71">
        <v>0.62755528541287198</v>
      </c>
      <c r="J1316" s="68">
        <v>15.119916579770599</v>
      </c>
      <c r="K1316" s="71">
        <v>0.96833395228879704</v>
      </c>
      <c r="L1316" s="68">
        <v>94.629822732012499</v>
      </c>
      <c r="M1316" s="71"/>
      <c r="N1316" s="68"/>
      <c r="O1316" s="71"/>
      <c r="P1316" s="68"/>
      <c r="Q1316" s="71">
        <v>0</v>
      </c>
      <c r="R1316" s="68">
        <v>74.489795918367307</v>
      </c>
    </row>
    <row r="1317" spans="1:18" x14ac:dyDescent="0.2">
      <c r="A1317" s="141" t="s">
        <v>2829</v>
      </c>
      <c r="B1317" s="67" t="s">
        <v>2830</v>
      </c>
      <c r="C1317" s="67">
        <v>26</v>
      </c>
      <c r="D1317" s="67" t="s">
        <v>360</v>
      </c>
      <c r="E1317" s="71">
        <v>0.80859683948667405</v>
      </c>
      <c r="F1317" s="68">
        <v>77.945776850886304</v>
      </c>
      <c r="G1317" s="71">
        <v>0.88816857139468697</v>
      </c>
      <c r="H1317" s="68">
        <v>90.354535974973899</v>
      </c>
      <c r="I1317" s="71">
        <v>0.67244969303945401</v>
      </c>
      <c r="J1317" s="68">
        <v>30.2919708029197</v>
      </c>
      <c r="K1317" s="71">
        <v>0.86517225402588005</v>
      </c>
      <c r="L1317" s="68">
        <v>51.459854014598498</v>
      </c>
      <c r="M1317" s="71"/>
      <c r="N1317" s="68"/>
      <c r="O1317" s="71"/>
      <c r="P1317" s="68"/>
      <c r="Q1317" s="71"/>
      <c r="R1317" s="68"/>
    </row>
    <row r="1318" spans="1:18" x14ac:dyDescent="0.2">
      <c r="A1318" s="141" t="s">
        <v>2831</v>
      </c>
      <c r="B1318" s="67" t="s">
        <v>2832</v>
      </c>
      <c r="C1318" s="67">
        <v>26</v>
      </c>
      <c r="D1318" s="67" t="s">
        <v>360</v>
      </c>
      <c r="E1318" s="71">
        <v>0.62032174277824204</v>
      </c>
      <c r="F1318" s="68">
        <v>35.140771637122</v>
      </c>
      <c r="G1318" s="71">
        <v>0.90509455494606195</v>
      </c>
      <c r="H1318" s="68">
        <v>94.629822732012499</v>
      </c>
      <c r="I1318" s="71">
        <v>0.64800565162096802</v>
      </c>
      <c r="J1318" s="68">
        <v>22.262773722627699</v>
      </c>
      <c r="K1318" s="71">
        <v>0.92818676454593696</v>
      </c>
      <c r="L1318" s="68">
        <v>78.779979144942601</v>
      </c>
      <c r="M1318" s="71"/>
      <c r="N1318" s="68"/>
      <c r="O1318" s="71"/>
      <c r="P1318" s="68"/>
      <c r="Q1318" s="71">
        <v>0</v>
      </c>
      <c r="R1318" s="68">
        <v>74.489795918367307</v>
      </c>
    </row>
    <row r="1319" spans="1:18" x14ac:dyDescent="0.2">
      <c r="A1319" s="141" t="s">
        <v>803</v>
      </c>
      <c r="B1319" s="67" t="s">
        <v>2833</v>
      </c>
      <c r="C1319" s="67">
        <v>26</v>
      </c>
      <c r="D1319" s="67" t="s">
        <v>360</v>
      </c>
      <c r="E1319" s="71">
        <v>0.61195213969717799</v>
      </c>
      <c r="F1319" s="68">
        <v>32.325338894681998</v>
      </c>
      <c r="G1319" s="71">
        <v>0.884463655763011</v>
      </c>
      <c r="H1319" s="68">
        <v>89.572471324296103</v>
      </c>
      <c r="I1319" s="71">
        <v>0.63612503007423904</v>
      </c>
      <c r="J1319" s="68">
        <v>17.987486965589198</v>
      </c>
      <c r="K1319" s="71">
        <v>0.92721987295146302</v>
      </c>
      <c r="L1319" s="68">
        <v>78.258602711157494</v>
      </c>
      <c r="M1319" s="71"/>
      <c r="N1319" s="68"/>
      <c r="O1319" s="71"/>
      <c r="P1319" s="68"/>
      <c r="Q1319" s="71">
        <v>0</v>
      </c>
      <c r="R1319" s="68">
        <v>74.489795918367307</v>
      </c>
    </row>
    <row r="1320" spans="1:18" x14ac:dyDescent="0.2">
      <c r="A1320" s="141" t="s">
        <v>2834</v>
      </c>
      <c r="B1320" s="67" t="s">
        <v>2835</v>
      </c>
      <c r="C1320" s="67">
        <v>27</v>
      </c>
      <c r="D1320" s="67" t="s">
        <v>360</v>
      </c>
      <c r="E1320" s="71">
        <v>0.59280082662174505</v>
      </c>
      <c r="F1320" s="68">
        <v>27.007299270072998</v>
      </c>
      <c r="G1320" s="71">
        <v>0.86599525454620097</v>
      </c>
      <c r="H1320" s="68">
        <v>82.898852971845699</v>
      </c>
      <c r="I1320" s="71">
        <v>0.65259276210309902</v>
      </c>
      <c r="J1320" s="68">
        <v>23.3576642335766</v>
      </c>
      <c r="K1320" s="71">
        <v>0.85261528983767798</v>
      </c>
      <c r="L1320" s="68">
        <v>47.3409801876955</v>
      </c>
      <c r="M1320" s="71"/>
      <c r="N1320" s="68"/>
      <c r="O1320" s="71"/>
      <c r="P1320" s="68"/>
      <c r="Q1320" s="71">
        <v>0</v>
      </c>
      <c r="R1320" s="68">
        <v>74.489795918367307</v>
      </c>
    </row>
    <row r="1321" spans="1:18" x14ac:dyDescent="0.2">
      <c r="A1321" s="141" t="s">
        <v>2836</v>
      </c>
      <c r="B1321" s="67" t="s">
        <v>2837</v>
      </c>
      <c r="C1321" s="67">
        <v>27</v>
      </c>
      <c r="D1321" s="67" t="s">
        <v>360</v>
      </c>
      <c r="E1321" s="71">
        <v>0.54935349707925996</v>
      </c>
      <c r="F1321" s="68">
        <v>15.745568300312801</v>
      </c>
      <c r="G1321" s="71">
        <v>0.76783971666152695</v>
      </c>
      <c r="H1321" s="68">
        <v>42.440041710114699</v>
      </c>
      <c r="I1321" s="71">
        <v>0.64047897182020697</v>
      </c>
      <c r="J1321" s="68">
        <v>19.499478623566201</v>
      </c>
      <c r="K1321" s="71">
        <v>0.78909529983530502</v>
      </c>
      <c r="L1321" s="68">
        <v>28.884254431699699</v>
      </c>
      <c r="M1321" s="71"/>
      <c r="N1321" s="68"/>
      <c r="O1321" s="71"/>
      <c r="P1321" s="68"/>
      <c r="Q1321" s="71">
        <v>0</v>
      </c>
      <c r="R1321" s="68">
        <v>74.489795918367307</v>
      </c>
    </row>
    <row r="1322" spans="1:18" x14ac:dyDescent="0.2">
      <c r="A1322" s="141" t="s">
        <v>2838</v>
      </c>
      <c r="B1322" s="67" t="s">
        <v>2839</v>
      </c>
      <c r="C1322" s="67">
        <v>27</v>
      </c>
      <c r="D1322" s="67" t="s">
        <v>360</v>
      </c>
      <c r="E1322" s="71">
        <v>0.60400767419494805</v>
      </c>
      <c r="F1322" s="68">
        <v>30.396246089676701</v>
      </c>
      <c r="G1322" s="71">
        <v>0.864069254515207</v>
      </c>
      <c r="H1322" s="68">
        <v>82.116788321167903</v>
      </c>
      <c r="I1322" s="71">
        <v>0.67309348642319</v>
      </c>
      <c r="J1322" s="68">
        <v>30.3441084462982</v>
      </c>
      <c r="K1322" s="71">
        <v>0.87886795584139499</v>
      </c>
      <c r="L1322" s="68">
        <v>56.569343065693403</v>
      </c>
      <c r="M1322" s="71"/>
      <c r="N1322" s="68"/>
      <c r="O1322" s="71"/>
      <c r="P1322" s="68"/>
      <c r="Q1322" s="71">
        <v>0</v>
      </c>
      <c r="R1322" s="68">
        <v>74.489795918367307</v>
      </c>
    </row>
    <row r="1323" spans="1:18" x14ac:dyDescent="0.2">
      <c r="A1323" s="141" t="s">
        <v>2840</v>
      </c>
      <c r="B1323" s="67" t="s">
        <v>2841</v>
      </c>
      <c r="C1323" s="67">
        <v>26</v>
      </c>
      <c r="D1323" s="67" t="s">
        <v>360</v>
      </c>
      <c r="E1323" s="71">
        <v>0.60637564391771903</v>
      </c>
      <c r="F1323" s="68">
        <v>31.074035453597499</v>
      </c>
      <c r="G1323" s="71">
        <v>0.93703873353088096</v>
      </c>
      <c r="H1323" s="68">
        <v>97.497393117831095</v>
      </c>
      <c r="I1323" s="71">
        <v>0.55026149244464195</v>
      </c>
      <c r="J1323" s="68">
        <v>3.5453597497393101</v>
      </c>
      <c r="K1323" s="71">
        <v>0.93820234969535499</v>
      </c>
      <c r="L1323" s="68">
        <v>84.306569343065703</v>
      </c>
      <c r="M1323" s="71"/>
      <c r="N1323" s="68"/>
      <c r="O1323" s="71"/>
      <c r="P1323" s="68"/>
      <c r="Q1323" s="71">
        <v>0</v>
      </c>
      <c r="R1323" s="68">
        <v>74.489795918367307</v>
      </c>
    </row>
    <row r="1324" spans="1:18" x14ac:dyDescent="0.2">
      <c r="A1324" s="141" t="s">
        <v>2842</v>
      </c>
      <c r="B1324" s="67" t="s">
        <v>2843</v>
      </c>
      <c r="C1324" s="67">
        <v>27</v>
      </c>
      <c r="D1324" s="67" t="s">
        <v>360</v>
      </c>
      <c r="E1324" s="71">
        <v>0.59119798987813099</v>
      </c>
      <c r="F1324" s="68">
        <v>26.3816475495308</v>
      </c>
      <c r="G1324" s="71">
        <v>0.88643550678695704</v>
      </c>
      <c r="H1324" s="68">
        <v>90.041710114702795</v>
      </c>
      <c r="I1324" s="71">
        <v>0.62205476559967199</v>
      </c>
      <c r="J1324" s="68">
        <v>13.451511991658</v>
      </c>
      <c r="K1324" s="71">
        <v>0.85630168712589505</v>
      </c>
      <c r="L1324" s="68">
        <v>48.696558915536997</v>
      </c>
      <c r="M1324" s="71"/>
      <c r="N1324" s="68"/>
      <c r="O1324" s="71"/>
      <c r="P1324" s="68"/>
      <c r="Q1324" s="71">
        <v>0</v>
      </c>
      <c r="R1324" s="68">
        <v>74.489795918367307</v>
      </c>
    </row>
    <row r="1325" spans="1:18" x14ac:dyDescent="0.2">
      <c r="A1325" s="141" t="s">
        <v>2844</v>
      </c>
      <c r="B1325" s="67" t="s">
        <v>2845</v>
      </c>
      <c r="C1325" s="67">
        <v>27</v>
      </c>
      <c r="D1325" s="67" t="s">
        <v>360</v>
      </c>
      <c r="E1325" s="71">
        <v>0.57029994618140101</v>
      </c>
      <c r="F1325" s="68">
        <v>21.063607924921801</v>
      </c>
      <c r="G1325" s="71">
        <v>0.84553887930723903</v>
      </c>
      <c r="H1325" s="68">
        <v>73.826903023983306</v>
      </c>
      <c r="I1325" s="71">
        <v>0.61117039091644998</v>
      </c>
      <c r="J1325" s="68">
        <v>10.5318039624609</v>
      </c>
      <c r="K1325" s="71">
        <v>0.82449051450191502</v>
      </c>
      <c r="L1325" s="68">
        <v>37.278415015641301</v>
      </c>
      <c r="M1325" s="71"/>
      <c r="N1325" s="68"/>
      <c r="O1325" s="71"/>
      <c r="P1325" s="68"/>
      <c r="Q1325" s="71">
        <v>0</v>
      </c>
      <c r="R1325" s="68">
        <v>74.489795918367307</v>
      </c>
    </row>
    <row r="1326" spans="1:18" x14ac:dyDescent="0.2">
      <c r="A1326" s="141" t="s">
        <v>2846</v>
      </c>
      <c r="B1326" s="67" t="s">
        <v>2847</v>
      </c>
      <c r="C1326" s="67">
        <v>27</v>
      </c>
      <c r="D1326" s="67" t="s">
        <v>360</v>
      </c>
      <c r="E1326" s="71">
        <v>0.53668557044156795</v>
      </c>
      <c r="F1326" s="68">
        <v>12.6173096976017</v>
      </c>
      <c r="G1326" s="71">
        <v>0.70105387082607795</v>
      </c>
      <c r="H1326" s="68">
        <v>25.599582898853001</v>
      </c>
      <c r="I1326" s="71">
        <v>0.63994442180900801</v>
      </c>
      <c r="J1326" s="68">
        <v>19.290928050052099</v>
      </c>
      <c r="K1326" s="71">
        <v>0.80574398913118495</v>
      </c>
      <c r="L1326" s="68">
        <v>32.846715328467198</v>
      </c>
      <c r="M1326" s="71"/>
      <c r="N1326" s="68"/>
      <c r="O1326" s="71"/>
      <c r="P1326" s="68"/>
      <c r="Q1326" s="71">
        <v>0</v>
      </c>
      <c r="R1326" s="68">
        <v>74.489795918367307</v>
      </c>
    </row>
    <row r="1327" spans="1:18" x14ac:dyDescent="0.2">
      <c r="A1327" s="141" t="s">
        <v>2848</v>
      </c>
      <c r="B1327" s="67" t="s">
        <v>2849</v>
      </c>
      <c r="C1327" s="67">
        <v>27</v>
      </c>
      <c r="D1327" s="67" t="s">
        <v>360</v>
      </c>
      <c r="E1327" s="71">
        <v>0.53491917120443599</v>
      </c>
      <c r="F1327" s="68">
        <v>12.304483837330601</v>
      </c>
      <c r="G1327" s="71">
        <v>0.698233756889581</v>
      </c>
      <c r="H1327" s="68">
        <v>24.9739311783107</v>
      </c>
      <c r="I1327" s="71">
        <v>0.66826339821816505</v>
      </c>
      <c r="J1327" s="68">
        <v>28.675703858185599</v>
      </c>
      <c r="K1327" s="71">
        <v>0.77317952970999704</v>
      </c>
      <c r="L1327" s="68">
        <v>25.338894681960401</v>
      </c>
      <c r="M1327" s="71"/>
      <c r="N1327" s="68"/>
      <c r="O1327" s="71"/>
      <c r="P1327" s="68"/>
      <c r="Q1327" s="71">
        <v>0</v>
      </c>
      <c r="R1327" s="68">
        <v>74.489795918367307</v>
      </c>
    </row>
    <row r="1328" spans="1:18" x14ac:dyDescent="0.2">
      <c r="A1328" s="141" t="s">
        <v>2850</v>
      </c>
      <c r="B1328" s="67" t="s">
        <v>2851</v>
      </c>
      <c r="C1328" s="67">
        <v>27</v>
      </c>
      <c r="D1328" s="67" t="s">
        <v>360</v>
      </c>
      <c r="E1328" s="71">
        <v>0.75360200109205699</v>
      </c>
      <c r="F1328" s="68">
        <v>67.257559958289903</v>
      </c>
      <c r="G1328" s="71">
        <v>0.73600539531046305</v>
      </c>
      <c r="H1328" s="68">
        <v>33.889468196037498</v>
      </c>
      <c r="I1328" s="71">
        <v>0.72405623345936698</v>
      </c>
      <c r="J1328" s="68">
        <v>49.947862356621499</v>
      </c>
      <c r="K1328" s="71">
        <v>0.80074437450634195</v>
      </c>
      <c r="L1328" s="68">
        <v>31.751824817518202</v>
      </c>
      <c r="M1328" s="71"/>
      <c r="N1328" s="68"/>
      <c r="O1328" s="71"/>
      <c r="P1328" s="68"/>
      <c r="Q1328" s="71"/>
      <c r="R1328" s="68"/>
    </row>
    <row r="1329" spans="1:18" x14ac:dyDescent="0.2">
      <c r="A1329" s="141" t="s">
        <v>2852</v>
      </c>
      <c r="B1329" s="67" t="s">
        <v>2853</v>
      </c>
      <c r="C1329" s="67">
        <v>27</v>
      </c>
      <c r="D1329" s="67" t="s">
        <v>360</v>
      </c>
      <c r="E1329" s="71">
        <v>0.73533370924587904</v>
      </c>
      <c r="F1329" s="68">
        <v>63.920750782064701</v>
      </c>
      <c r="G1329" s="71">
        <v>0.69611206595980402</v>
      </c>
      <c r="H1329" s="68">
        <v>24.2440041710115</v>
      </c>
      <c r="I1329" s="71">
        <v>0.73418461259449297</v>
      </c>
      <c r="J1329" s="68">
        <v>54.535974973931197</v>
      </c>
      <c r="K1329" s="71">
        <v>0.77570444918333903</v>
      </c>
      <c r="L1329" s="68">
        <v>25.703858185609999</v>
      </c>
      <c r="M1329" s="71"/>
      <c r="N1329" s="68"/>
      <c r="O1329" s="71"/>
      <c r="P1329" s="68"/>
      <c r="Q1329" s="71"/>
      <c r="R1329" s="68"/>
    </row>
    <row r="1330" spans="1:18" x14ac:dyDescent="0.2">
      <c r="A1330" s="141" t="s">
        <v>2854</v>
      </c>
      <c r="B1330" s="67" t="s">
        <v>2855</v>
      </c>
      <c r="C1330" s="67">
        <v>27</v>
      </c>
      <c r="D1330" s="67" t="s">
        <v>360</v>
      </c>
      <c r="E1330" s="71">
        <v>0.74278319294126705</v>
      </c>
      <c r="F1330" s="68">
        <v>65.067778936392102</v>
      </c>
      <c r="G1330" s="71">
        <v>0.71005482700842604</v>
      </c>
      <c r="H1330" s="68">
        <v>27.737226277372301</v>
      </c>
      <c r="I1330" s="71">
        <v>0.73953252525757995</v>
      </c>
      <c r="J1330" s="68">
        <v>56.673618352450497</v>
      </c>
      <c r="K1330" s="71">
        <v>0.77876222655779603</v>
      </c>
      <c r="L1330" s="68">
        <v>26.485922836287799</v>
      </c>
      <c r="M1330" s="71"/>
      <c r="N1330" s="68"/>
      <c r="O1330" s="71"/>
      <c r="P1330" s="68"/>
      <c r="Q1330" s="71"/>
      <c r="R1330" s="68"/>
    </row>
    <row r="1331" spans="1:18" x14ac:dyDescent="0.2">
      <c r="A1331" s="141" t="s">
        <v>2856</v>
      </c>
      <c r="B1331" s="67" t="s">
        <v>2857</v>
      </c>
      <c r="C1331" s="67">
        <v>27</v>
      </c>
      <c r="D1331" s="67" t="s">
        <v>360</v>
      </c>
      <c r="E1331" s="71">
        <v>0.59370101118262897</v>
      </c>
      <c r="F1331" s="68">
        <v>27.424400417101101</v>
      </c>
      <c r="G1331" s="71">
        <v>0.72608357484161201</v>
      </c>
      <c r="H1331" s="68">
        <v>31.334723670490099</v>
      </c>
      <c r="I1331" s="71">
        <v>0.78467468091676595</v>
      </c>
      <c r="J1331" s="68">
        <v>75.391032325338898</v>
      </c>
      <c r="K1331" s="71">
        <v>0.86404578897213902</v>
      </c>
      <c r="L1331" s="68">
        <v>51.0427528675704</v>
      </c>
      <c r="M1331" s="71"/>
      <c r="N1331" s="68"/>
      <c r="O1331" s="71"/>
      <c r="P1331" s="68"/>
      <c r="Q1331" s="71">
        <v>0</v>
      </c>
      <c r="R1331" s="68">
        <v>74.489795918367307</v>
      </c>
    </row>
    <row r="1332" spans="1:18" x14ac:dyDescent="0.2">
      <c r="A1332" s="141" t="s">
        <v>2858</v>
      </c>
      <c r="B1332" s="67" t="s">
        <v>2858</v>
      </c>
      <c r="C1332" s="67">
        <v>27</v>
      </c>
      <c r="D1332" s="67" t="s">
        <v>360</v>
      </c>
      <c r="E1332" s="71">
        <v>0.767995147646377</v>
      </c>
      <c r="F1332" s="68">
        <v>69.708029197080293</v>
      </c>
      <c r="G1332" s="71">
        <v>0.72699353028642799</v>
      </c>
      <c r="H1332" s="68">
        <v>31.595411887382699</v>
      </c>
      <c r="I1332" s="71">
        <v>0.763809447377513</v>
      </c>
      <c r="J1332" s="68">
        <v>67.309697601668404</v>
      </c>
      <c r="K1332" s="71">
        <v>0.813182465275192</v>
      </c>
      <c r="L1332" s="68">
        <v>34.410844629822698</v>
      </c>
      <c r="M1332" s="71"/>
      <c r="N1332" s="68"/>
      <c r="O1332" s="71"/>
      <c r="P1332" s="68"/>
      <c r="Q1332" s="71"/>
      <c r="R1332" s="68"/>
    </row>
    <row r="1333" spans="1:18" x14ac:dyDescent="0.2">
      <c r="A1333" s="141" t="s">
        <v>2859</v>
      </c>
      <c r="B1333" s="67" t="s">
        <v>2860</v>
      </c>
      <c r="C1333" s="67">
        <v>27</v>
      </c>
      <c r="D1333" s="67" t="s">
        <v>360</v>
      </c>
      <c r="E1333" s="71">
        <v>0.571678536303034</v>
      </c>
      <c r="F1333" s="68">
        <v>21.376433785192901</v>
      </c>
      <c r="G1333" s="71">
        <v>0.66986496356237402</v>
      </c>
      <c r="H1333" s="68">
        <v>18.6131386861314</v>
      </c>
      <c r="I1333" s="71">
        <v>0.77445551526752399</v>
      </c>
      <c r="J1333" s="68">
        <v>71.741397288842506</v>
      </c>
      <c r="K1333" s="71">
        <v>0.84239366638223701</v>
      </c>
      <c r="L1333" s="68">
        <v>43.326381647549503</v>
      </c>
      <c r="M1333" s="71"/>
      <c r="N1333" s="68"/>
      <c r="O1333" s="71"/>
      <c r="P1333" s="68"/>
      <c r="Q1333" s="71">
        <v>0</v>
      </c>
      <c r="R1333" s="68">
        <v>74.489795918367307</v>
      </c>
    </row>
    <row r="1334" spans="1:18" x14ac:dyDescent="0.2">
      <c r="A1334" s="141" t="s">
        <v>2861</v>
      </c>
      <c r="B1334" s="67" t="s">
        <v>2862</v>
      </c>
      <c r="C1334" s="67">
        <v>27</v>
      </c>
      <c r="D1334" s="67" t="s">
        <v>360</v>
      </c>
      <c r="E1334" s="71">
        <v>0.58577460369828904</v>
      </c>
      <c r="F1334" s="68">
        <v>25.391032325338902</v>
      </c>
      <c r="G1334" s="71">
        <v>0.74896756621319704</v>
      </c>
      <c r="H1334" s="68">
        <v>37.069864442127198</v>
      </c>
      <c r="I1334" s="71">
        <v>0.76163408163922697</v>
      </c>
      <c r="J1334" s="68">
        <v>66.579770594369094</v>
      </c>
      <c r="K1334" s="71">
        <v>0.83249676694073205</v>
      </c>
      <c r="L1334" s="68">
        <v>40.093847758081303</v>
      </c>
      <c r="M1334" s="71"/>
      <c r="N1334" s="68"/>
      <c r="O1334" s="71"/>
      <c r="P1334" s="68"/>
      <c r="Q1334" s="71">
        <v>0</v>
      </c>
      <c r="R1334" s="68">
        <v>74.489795918367307</v>
      </c>
    </row>
    <row r="1335" spans="1:18" x14ac:dyDescent="0.2">
      <c r="A1335" s="141" t="s">
        <v>2863</v>
      </c>
      <c r="B1335" s="67" t="s">
        <v>2864</v>
      </c>
      <c r="C1335" s="67">
        <v>27</v>
      </c>
      <c r="D1335" s="67" t="s">
        <v>360</v>
      </c>
      <c r="E1335" s="71">
        <v>0.608309375176736</v>
      </c>
      <c r="F1335" s="68">
        <v>31.595411887382699</v>
      </c>
      <c r="G1335" s="71">
        <v>0.84653784622466</v>
      </c>
      <c r="H1335" s="68">
        <v>74.608967674661102</v>
      </c>
      <c r="I1335" s="71">
        <v>0.72712015276323505</v>
      </c>
      <c r="J1335" s="68">
        <v>51.0427528675704</v>
      </c>
      <c r="K1335" s="71">
        <v>0.85957950171904995</v>
      </c>
      <c r="L1335" s="68">
        <v>49.582898852971802</v>
      </c>
      <c r="M1335" s="71"/>
      <c r="N1335" s="68"/>
      <c r="O1335" s="71"/>
      <c r="P1335" s="68"/>
      <c r="Q1335" s="71">
        <v>0</v>
      </c>
      <c r="R1335" s="68">
        <v>74.489795918367307</v>
      </c>
    </row>
    <row r="1336" spans="1:18" x14ac:dyDescent="0.2">
      <c r="A1336" s="141" t="s">
        <v>2865</v>
      </c>
      <c r="B1336" s="67" t="s">
        <v>2866</v>
      </c>
      <c r="C1336" s="67">
        <v>27</v>
      </c>
      <c r="D1336" s="67" t="s">
        <v>360</v>
      </c>
      <c r="E1336" s="71">
        <v>0.53202398315806698</v>
      </c>
      <c r="F1336" s="68">
        <v>11.5745568300313</v>
      </c>
      <c r="G1336" s="71">
        <v>0.72592909458594701</v>
      </c>
      <c r="H1336" s="68">
        <v>31.230448383733101</v>
      </c>
      <c r="I1336" s="71">
        <v>0.63467363306309499</v>
      </c>
      <c r="J1336" s="68">
        <v>17.518248175182499</v>
      </c>
      <c r="K1336" s="71">
        <v>0.76749320498322804</v>
      </c>
      <c r="L1336" s="68">
        <v>24.139728884254399</v>
      </c>
      <c r="M1336" s="71"/>
      <c r="N1336" s="68"/>
      <c r="O1336" s="71"/>
      <c r="P1336" s="68"/>
      <c r="Q1336" s="71">
        <v>0</v>
      </c>
      <c r="R1336" s="68">
        <v>74.489795918367307</v>
      </c>
    </row>
    <row r="1337" spans="1:18" x14ac:dyDescent="0.2">
      <c r="A1337" s="141" t="s">
        <v>2867</v>
      </c>
      <c r="B1337" s="67" t="s">
        <v>2868</v>
      </c>
      <c r="C1337" s="67">
        <v>27</v>
      </c>
      <c r="D1337" s="67" t="s">
        <v>360</v>
      </c>
      <c r="E1337" s="71">
        <v>0.784654640469298</v>
      </c>
      <c r="F1337" s="68">
        <v>73.044838373305495</v>
      </c>
      <c r="G1337" s="71">
        <v>0.73267648680345898</v>
      </c>
      <c r="H1337" s="68">
        <v>33.315954118873798</v>
      </c>
      <c r="I1337" s="71">
        <v>0.68751352593024595</v>
      </c>
      <c r="J1337" s="68">
        <v>35.714285714285701</v>
      </c>
      <c r="K1337" s="71">
        <v>0.93377390867418897</v>
      </c>
      <c r="L1337" s="68">
        <v>82.168925964546403</v>
      </c>
      <c r="M1337" s="71"/>
      <c r="N1337" s="68"/>
      <c r="O1337" s="71"/>
      <c r="P1337" s="68"/>
      <c r="Q1337" s="71"/>
      <c r="R1337" s="68"/>
    </row>
    <row r="1338" spans="1:18" x14ac:dyDescent="0.2">
      <c r="A1338" s="141" t="s">
        <v>2869</v>
      </c>
      <c r="B1338" s="67" t="s">
        <v>2870</v>
      </c>
      <c r="C1338" s="67">
        <v>27</v>
      </c>
      <c r="D1338" s="67" t="s">
        <v>360</v>
      </c>
      <c r="E1338" s="71">
        <v>0.63855027205597403</v>
      </c>
      <c r="F1338" s="68">
        <v>41.866527632950998</v>
      </c>
      <c r="G1338" s="71">
        <v>0.59404547131377505</v>
      </c>
      <c r="H1338" s="68">
        <v>5.9436913451512003</v>
      </c>
      <c r="I1338" s="71">
        <v>0.60225990248051597</v>
      </c>
      <c r="J1338" s="68">
        <v>8.9155370177268001</v>
      </c>
      <c r="K1338" s="71">
        <v>0.71934544237363096</v>
      </c>
      <c r="L1338" s="68">
        <v>14.389989572471301</v>
      </c>
      <c r="M1338" s="71"/>
      <c r="N1338" s="68"/>
      <c r="O1338" s="71"/>
      <c r="P1338" s="68"/>
      <c r="Q1338" s="71"/>
      <c r="R1338" s="68"/>
    </row>
    <row r="1339" spans="1:18" x14ac:dyDescent="0.2">
      <c r="A1339" s="141" t="s">
        <v>2871</v>
      </c>
      <c r="B1339" s="67" t="s">
        <v>2872</v>
      </c>
      <c r="C1339" s="67">
        <v>27</v>
      </c>
      <c r="D1339" s="67" t="s">
        <v>360</v>
      </c>
      <c r="E1339" s="71">
        <v>0.799224868841799</v>
      </c>
      <c r="F1339" s="68">
        <v>75.860271115745604</v>
      </c>
      <c r="G1339" s="71">
        <v>0.65420209193748002</v>
      </c>
      <c r="H1339" s="68">
        <v>14.754953076121</v>
      </c>
      <c r="I1339" s="71">
        <v>0.74488834747657495</v>
      </c>
      <c r="J1339" s="68">
        <v>59.280500521376403</v>
      </c>
      <c r="K1339" s="71">
        <v>0.99858416711134301</v>
      </c>
      <c r="L1339" s="68">
        <v>99.687174139728896</v>
      </c>
      <c r="M1339" s="71"/>
      <c r="N1339" s="68"/>
      <c r="O1339" s="71"/>
      <c r="P1339" s="68"/>
      <c r="Q1339" s="71"/>
      <c r="R1339" s="68"/>
    </row>
    <row r="1340" spans="1:18" x14ac:dyDescent="0.2">
      <c r="A1340" s="141" t="s">
        <v>2873</v>
      </c>
      <c r="B1340" s="67" t="s">
        <v>2874</v>
      </c>
      <c r="C1340" s="67">
        <v>27</v>
      </c>
      <c r="D1340" s="67" t="s">
        <v>360</v>
      </c>
      <c r="E1340" s="71">
        <v>0.76852535668305</v>
      </c>
      <c r="F1340" s="68">
        <v>69.916579770594396</v>
      </c>
      <c r="G1340" s="71">
        <v>0.59707424512246998</v>
      </c>
      <c r="H1340" s="68">
        <v>6.1001042752867596</v>
      </c>
      <c r="I1340" s="71">
        <v>0.89921886114416105</v>
      </c>
      <c r="J1340" s="68">
        <v>94.316996871741395</v>
      </c>
      <c r="K1340" s="71">
        <v>0.80928296378251796</v>
      </c>
      <c r="L1340" s="68">
        <v>33.420229405630899</v>
      </c>
      <c r="M1340" s="71"/>
      <c r="N1340" s="68"/>
      <c r="O1340" s="71"/>
      <c r="P1340" s="68"/>
      <c r="Q1340" s="71"/>
      <c r="R1340" s="68"/>
    </row>
    <row r="1341" spans="1:18" x14ac:dyDescent="0.2">
      <c r="A1341" s="141" t="s">
        <v>2875</v>
      </c>
      <c r="B1341" s="67" t="s">
        <v>2876</v>
      </c>
      <c r="C1341" s="67">
        <v>27</v>
      </c>
      <c r="D1341" s="67" t="s">
        <v>360</v>
      </c>
      <c r="E1341" s="71">
        <v>0.50218055658208105</v>
      </c>
      <c r="F1341" s="68">
        <v>6.6214807090719496</v>
      </c>
      <c r="G1341" s="71">
        <v>0.59546348273211402</v>
      </c>
      <c r="H1341" s="68">
        <v>5.9958289885297198</v>
      </c>
      <c r="I1341" s="71">
        <v>0.63111157451025901</v>
      </c>
      <c r="J1341" s="68">
        <v>16.266944734098001</v>
      </c>
      <c r="K1341" s="71">
        <v>0.78214716908595106</v>
      </c>
      <c r="L1341" s="68">
        <v>27.215849843587101</v>
      </c>
      <c r="M1341" s="71"/>
      <c r="N1341" s="68"/>
      <c r="O1341" s="71"/>
      <c r="P1341" s="68"/>
      <c r="Q1341" s="71">
        <v>0</v>
      </c>
      <c r="R1341" s="68">
        <v>74.489795918367307</v>
      </c>
    </row>
    <row r="1342" spans="1:18" x14ac:dyDescent="0.2">
      <c r="A1342" s="141" t="s">
        <v>2877</v>
      </c>
      <c r="B1342" s="67" t="s">
        <v>2878</v>
      </c>
      <c r="C1342" s="67">
        <v>27</v>
      </c>
      <c r="D1342" s="67" t="s">
        <v>360</v>
      </c>
      <c r="E1342" s="71">
        <v>0.59728891126747796</v>
      </c>
      <c r="F1342" s="68">
        <v>28.519290928050101</v>
      </c>
      <c r="G1342" s="71">
        <v>0.83784301569795105</v>
      </c>
      <c r="H1342" s="68">
        <v>70.437956204379603</v>
      </c>
      <c r="I1342" s="71">
        <v>0.64346304261790599</v>
      </c>
      <c r="J1342" s="68">
        <v>20.855057351407702</v>
      </c>
      <c r="K1342" s="71">
        <v>0.90784958675405403</v>
      </c>
      <c r="L1342" s="68">
        <v>70.020855057351397</v>
      </c>
      <c r="M1342" s="71"/>
      <c r="N1342" s="68"/>
      <c r="O1342" s="71"/>
      <c r="P1342" s="68"/>
      <c r="Q1342" s="71">
        <v>0</v>
      </c>
      <c r="R1342" s="68">
        <v>74.489795918367307</v>
      </c>
    </row>
    <row r="1343" spans="1:18" x14ac:dyDescent="0.2">
      <c r="A1343" s="141" t="s">
        <v>2879</v>
      </c>
      <c r="B1343" s="67" t="s">
        <v>2880</v>
      </c>
      <c r="C1343" s="67">
        <v>27</v>
      </c>
      <c r="D1343" s="67" t="s">
        <v>360</v>
      </c>
      <c r="E1343" s="71">
        <v>0.798111994730344</v>
      </c>
      <c r="F1343" s="68">
        <v>75.703858185610002</v>
      </c>
      <c r="G1343" s="71">
        <v>0.64141408538500899</v>
      </c>
      <c r="H1343" s="68">
        <v>12.408759124087601</v>
      </c>
      <c r="I1343" s="71">
        <v>0.796552925100526</v>
      </c>
      <c r="J1343" s="68">
        <v>79.197080291970806</v>
      </c>
      <c r="K1343" s="71">
        <v>0.956368973705498</v>
      </c>
      <c r="L1343" s="68">
        <v>91.084462982273195</v>
      </c>
      <c r="M1343" s="71"/>
      <c r="N1343" s="68"/>
      <c r="O1343" s="71"/>
      <c r="P1343" s="68"/>
      <c r="Q1343" s="71"/>
      <c r="R1343" s="68"/>
    </row>
    <row r="1344" spans="1:18" x14ac:dyDescent="0.2">
      <c r="A1344" s="141" t="s">
        <v>2881</v>
      </c>
      <c r="B1344" s="67" t="s">
        <v>2882</v>
      </c>
      <c r="C1344" s="67">
        <v>27</v>
      </c>
      <c r="D1344" s="67" t="s">
        <v>360</v>
      </c>
      <c r="E1344" s="71">
        <v>0.59471055118323202</v>
      </c>
      <c r="F1344" s="68">
        <v>27.6329509906152</v>
      </c>
      <c r="G1344" s="71">
        <v>0.75317740172258996</v>
      </c>
      <c r="H1344" s="68">
        <v>38.3211678832117</v>
      </c>
      <c r="I1344" s="71">
        <v>0.67648842072906501</v>
      </c>
      <c r="J1344" s="68">
        <v>31.595411887382699</v>
      </c>
      <c r="K1344" s="71">
        <v>0.94917638228127299</v>
      </c>
      <c r="L1344" s="68">
        <v>88.790406673618307</v>
      </c>
      <c r="M1344" s="71"/>
      <c r="N1344" s="68"/>
      <c r="O1344" s="71"/>
      <c r="P1344" s="68"/>
      <c r="Q1344" s="71">
        <v>0</v>
      </c>
      <c r="R1344" s="68">
        <v>74.489795918367307</v>
      </c>
    </row>
    <row r="1345" spans="1:18" x14ac:dyDescent="0.2">
      <c r="A1345" s="141" t="s">
        <v>2883</v>
      </c>
      <c r="B1345" s="67" t="s">
        <v>2884</v>
      </c>
      <c r="C1345" s="67">
        <v>27</v>
      </c>
      <c r="D1345" s="67" t="s">
        <v>360</v>
      </c>
      <c r="E1345" s="71">
        <v>0.60472402080073295</v>
      </c>
      <c r="F1345" s="68">
        <v>30.5526590198123</v>
      </c>
      <c r="G1345" s="71">
        <v>0.78527911313699705</v>
      </c>
      <c r="H1345" s="68">
        <v>48.592283628780002</v>
      </c>
      <c r="I1345" s="71">
        <v>0.70451805832025505</v>
      </c>
      <c r="J1345" s="68">
        <v>41.4494264859228</v>
      </c>
      <c r="K1345" s="71">
        <v>0.92909891174568005</v>
      </c>
      <c r="L1345" s="68">
        <v>79.405630865484895</v>
      </c>
      <c r="M1345" s="71"/>
      <c r="N1345" s="68"/>
      <c r="O1345" s="71"/>
      <c r="P1345" s="68"/>
      <c r="Q1345" s="71">
        <v>0</v>
      </c>
      <c r="R1345" s="68">
        <v>74.489795918367307</v>
      </c>
    </row>
    <row r="1346" spans="1:18" x14ac:dyDescent="0.2">
      <c r="A1346" s="141" t="s">
        <v>2885</v>
      </c>
      <c r="B1346" s="67" t="s">
        <v>2886</v>
      </c>
      <c r="C1346" s="67">
        <v>27</v>
      </c>
      <c r="D1346" s="67" t="s">
        <v>360</v>
      </c>
      <c r="E1346" s="71">
        <v>0.77359841116462702</v>
      </c>
      <c r="F1346" s="68">
        <v>70.646506777893606</v>
      </c>
      <c r="G1346" s="71">
        <v>0.64299117888994695</v>
      </c>
      <c r="H1346" s="68">
        <v>12.7737226277372</v>
      </c>
      <c r="I1346" s="71">
        <v>0.81061983607125698</v>
      </c>
      <c r="J1346" s="68">
        <v>82.9509906152242</v>
      </c>
      <c r="K1346" s="71">
        <v>0.86718421853267702</v>
      </c>
      <c r="L1346" s="68">
        <v>52.033368091762298</v>
      </c>
      <c r="M1346" s="71"/>
      <c r="N1346" s="68"/>
      <c r="O1346" s="71"/>
      <c r="P1346" s="68"/>
      <c r="Q1346" s="71"/>
      <c r="R1346" s="68"/>
    </row>
    <row r="1347" spans="1:18" x14ac:dyDescent="0.2">
      <c r="A1347" s="141" t="s">
        <v>2887</v>
      </c>
      <c r="B1347" s="67" t="s">
        <v>2888</v>
      </c>
      <c r="C1347" s="67">
        <v>27</v>
      </c>
      <c r="D1347" s="67" t="s">
        <v>360</v>
      </c>
      <c r="E1347" s="71">
        <v>0.58477656801313305</v>
      </c>
      <c r="F1347" s="68">
        <v>24.817518248175201</v>
      </c>
      <c r="G1347" s="71">
        <v>0.76710742234281504</v>
      </c>
      <c r="H1347" s="68">
        <v>42.231491136600603</v>
      </c>
      <c r="I1347" s="71">
        <v>0.67218024499143902</v>
      </c>
      <c r="J1347" s="68">
        <v>30.083420229405601</v>
      </c>
      <c r="K1347" s="71">
        <v>0.89981860471827801</v>
      </c>
      <c r="L1347" s="68">
        <v>66.527632950990593</v>
      </c>
      <c r="M1347" s="71"/>
      <c r="N1347" s="68"/>
      <c r="O1347" s="71"/>
      <c r="P1347" s="68"/>
      <c r="Q1347" s="71">
        <v>0</v>
      </c>
      <c r="R1347" s="68">
        <v>74.489795918367307</v>
      </c>
    </row>
    <row r="1348" spans="1:18" x14ac:dyDescent="0.2">
      <c r="A1348" s="141" t="s">
        <v>2889</v>
      </c>
      <c r="B1348" s="67" t="s">
        <v>2890</v>
      </c>
      <c r="C1348" s="67">
        <v>27</v>
      </c>
      <c r="D1348" s="67" t="s">
        <v>360</v>
      </c>
      <c r="E1348" s="71">
        <v>0.53898477815638401</v>
      </c>
      <c r="F1348" s="68">
        <v>13.2950990615224</v>
      </c>
      <c r="G1348" s="71">
        <v>0.68075368605478503</v>
      </c>
      <c r="H1348" s="68">
        <v>20.385818561000999</v>
      </c>
      <c r="I1348" s="71">
        <v>0.63889612671218499</v>
      </c>
      <c r="J1348" s="68">
        <v>18.978102189781001</v>
      </c>
      <c r="K1348" s="71">
        <v>0.83628929985856804</v>
      </c>
      <c r="L1348" s="68">
        <v>41.136600625651703</v>
      </c>
      <c r="M1348" s="71"/>
      <c r="N1348" s="68"/>
      <c r="O1348" s="71"/>
      <c r="P1348" s="68"/>
      <c r="Q1348" s="71">
        <v>0</v>
      </c>
      <c r="R1348" s="68">
        <v>74.489795918367307</v>
      </c>
    </row>
    <row r="1349" spans="1:18" x14ac:dyDescent="0.2">
      <c r="A1349" s="141" t="s">
        <v>2891</v>
      </c>
      <c r="B1349" s="67" t="s">
        <v>2892</v>
      </c>
      <c r="C1349" s="67">
        <v>27</v>
      </c>
      <c r="D1349" s="67" t="s">
        <v>360</v>
      </c>
      <c r="E1349" s="71">
        <v>0.77631680322547603</v>
      </c>
      <c r="F1349" s="68">
        <v>71.115745568300298</v>
      </c>
      <c r="G1349" s="71">
        <v>0.76103162485280695</v>
      </c>
      <c r="H1349" s="68">
        <v>40.250260688216898</v>
      </c>
      <c r="I1349" s="71">
        <v>0.66686145209744396</v>
      </c>
      <c r="J1349" s="68">
        <v>28.2064650677789</v>
      </c>
      <c r="K1349" s="71">
        <v>0.90105733272617805</v>
      </c>
      <c r="L1349" s="68">
        <v>67.101147028154301</v>
      </c>
      <c r="M1349" s="71"/>
      <c r="N1349" s="68"/>
      <c r="O1349" s="71"/>
      <c r="P1349" s="68"/>
      <c r="Q1349" s="71"/>
      <c r="R1349" s="68"/>
    </row>
    <row r="1350" spans="1:18" x14ac:dyDescent="0.2">
      <c r="A1350" s="141" t="s">
        <v>2893</v>
      </c>
      <c r="B1350" s="67" t="s">
        <v>2894</v>
      </c>
      <c r="C1350" s="67">
        <v>27</v>
      </c>
      <c r="D1350" s="67" t="s">
        <v>360</v>
      </c>
      <c r="E1350" s="71">
        <v>0.810847337099875</v>
      </c>
      <c r="F1350" s="68">
        <v>78.623566214807099</v>
      </c>
      <c r="G1350" s="71">
        <v>0.91938534944277095</v>
      </c>
      <c r="H1350" s="68">
        <v>96.193952033368106</v>
      </c>
      <c r="I1350" s="71">
        <v>0.75150248440122103</v>
      </c>
      <c r="J1350" s="68">
        <v>63.138686131386898</v>
      </c>
      <c r="K1350" s="71">
        <v>0.95060151455550601</v>
      </c>
      <c r="L1350" s="68">
        <v>89.207507820646498</v>
      </c>
      <c r="M1350" s="71"/>
      <c r="N1350" s="68"/>
      <c r="O1350" s="71"/>
      <c r="P1350" s="68"/>
      <c r="Q1350" s="71">
        <v>0.62190000000000001</v>
      </c>
      <c r="R1350" s="68">
        <v>85.714285714285694</v>
      </c>
    </row>
    <row r="1351" spans="1:18" x14ac:dyDescent="0.2">
      <c r="A1351" s="141" t="s">
        <v>2895</v>
      </c>
      <c r="B1351" s="67" t="s">
        <v>2896</v>
      </c>
      <c r="C1351" s="67">
        <v>27</v>
      </c>
      <c r="D1351" s="67" t="s">
        <v>360</v>
      </c>
      <c r="E1351" s="71">
        <v>0.63282981178467701</v>
      </c>
      <c r="F1351" s="68">
        <v>39.989572471324301</v>
      </c>
      <c r="G1351" s="71">
        <v>0.81211910343895799</v>
      </c>
      <c r="H1351" s="68">
        <v>57.9770594369134</v>
      </c>
      <c r="I1351" s="71">
        <v>0.75443063009030298</v>
      </c>
      <c r="J1351" s="68">
        <v>63.868613138686101</v>
      </c>
      <c r="K1351" s="71">
        <v>0.96476951360944896</v>
      </c>
      <c r="L1351" s="68">
        <v>93.691345151199201</v>
      </c>
      <c r="M1351" s="71"/>
      <c r="N1351" s="68"/>
      <c r="O1351" s="71"/>
      <c r="P1351" s="68"/>
      <c r="Q1351" s="71">
        <v>0</v>
      </c>
      <c r="R1351" s="68">
        <v>74.489795918367307</v>
      </c>
    </row>
    <row r="1352" spans="1:18" x14ac:dyDescent="0.2">
      <c r="A1352" s="141" t="s">
        <v>2897</v>
      </c>
      <c r="B1352" s="67" t="s">
        <v>2898</v>
      </c>
      <c r="C1352" s="67">
        <v>27</v>
      </c>
      <c r="D1352" s="67" t="s">
        <v>360</v>
      </c>
      <c r="E1352" s="71">
        <v>0.65076309499432305</v>
      </c>
      <c r="F1352" s="68">
        <v>44.942648592283597</v>
      </c>
      <c r="G1352" s="71">
        <v>0.84242019716009497</v>
      </c>
      <c r="H1352" s="68">
        <v>72.3670490093848</v>
      </c>
      <c r="I1352" s="71">
        <v>0.77058772786753904</v>
      </c>
      <c r="J1352" s="68">
        <v>70.125130344108399</v>
      </c>
      <c r="K1352" s="71">
        <v>0.99004445494965898</v>
      </c>
      <c r="L1352" s="68">
        <v>99.009384775808101</v>
      </c>
      <c r="M1352" s="71"/>
      <c r="N1352" s="68"/>
      <c r="O1352" s="71"/>
      <c r="P1352" s="68"/>
      <c r="Q1352" s="71">
        <v>0</v>
      </c>
      <c r="R1352" s="68">
        <v>74.489795918367307</v>
      </c>
    </row>
    <row r="1353" spans="1:18" x14ac:dyDescent="0.2">
      <c r="A1353" s="141" t="s">
        <v>2899</v>
      </c>
      <c r="B1353" s="67" t="s">
        <v>2900</v>
      </c>
      <c r="C1353" s="67">
        <v>27</v>
      </c>
      <c r="D1353" s="67" t="s">
        <v>360</v>
      </c>
      <c r="E1353" s="71">
        <v>0.82537735270023005</v>
      </c>
      <c r="F1353" s="68">
        <v>82.325338894682005</v>
      </c>
      <c r="G1353" s="71">
        <v>0.76140847257703004</v>
      </c>
      <c r="H1353" s="68">
        <v>40.458811261731</v>
      </c>
      <c r="I1353" s="71">
        <v>0.772981548812396</v>
      </c>
      <c r="J1353" s="68">
        <v>71.011470281543296</v>
      </c>
      <c r="K1353" s="71">
        <v>0.93831938941149595</v>
      </c>
      <c r="L1353" s="68">
        <v>84.462982273201206</v>
      </c>
      <c r="M1353" s="71"/>
      <c r="N1353" s="68"/>
      <c r="O1353" s="71"/>
      <c r="P1353" s="68"/>
      <c r="Q1353" s="71">
        <v>0.82879999999999998</v>
      </c>
      <c r="R1353" s="68">
        <v>87.329931972789097</v>
      </c>
    </row>
    <row r="1354" spans="1:18" x14ac:dyDescent="0.2">
      <c r="A1354" s="141" t="s">
        <v>2901</v>
      </c>
      <c r="B1354" s="67" t="s">
        <v>2902</v>
      </c>
      <c r="C1354" s="67">
        <v>27</v>
      </c>
      <c r="D1354" s="67" t="s">
        <v>360</v>
      </c>
      <c r="E1354" s="71">
        <v>0.62919842555752403</v>
      </c>
      <c r="F1354" s="68">
        <v>38.164754953076098</v>
      </c>
      <c r="G1354" s="71">
        <v>0.787223085710967</v>
      </c>
      <c r="H1354" s="68">
        <v>49.374348279457799</v>
      </c>
      <c r="I1354" s="71">
        <v>0.74939357197008405</v>
      </c>
      <c r="J1354" s="68">
        <v>61.835245046923902</v>
      </c>
      <c r="K1354" s="71">
        <v>0.96207704454904697</v>
      </c>
      <c r="L1354" s="68">
        <v>92.909280500521405</v>
      </c>
      <c r="M1354" s="71"/>
      <c r="N1354" s="68"/>
      <c r="O1354" s="71"/>
      <c r="P1354" s="68"/>
      <c r="Q1354" s="71">
        <v>1.8100000000000002E-2</v>
      </c>
      <c r="R1354" s="68">
        <v>77.040816326530603</v>
      </c>
    </row>
    <row r="1355" spans="1:18" x14ac:dyDescent="0.2">
      <c r="A1355" s="141" t="s">
        <v>2903</v>
      </c>
      <c r="B1355" s="67" t="s">
        <v>2904</v>
      </c>
      <c r="C1355" s="67">
        <v>29</v>
      </c>
      <c r="D1355" s="67" t="s">
        <v>360</v>
      </c>
      <c r="E1355" s="71">
        <v>0.83675327240409303</v>
      </c>
      <c r="F1355" s="68">
        <v>85.297184567257602</v>
      </c>
      <c r="G1355" s="71">
        <v>0.84919802951828605</v>
      </c>
      <c r="H1355" s="68">
        <v>75.755995828988503</v>
      </c>
      <c r="I1355" s="71">
        <v>0.73671282294483398</v>
      </c>
      <c r="J1355" s="68">
        <v>55.8915537017727</v>
      </c>
      <c r="K1355" s="71">
        <v>0.92434896474915995</v>
      </c>
      <c r="L1355" s="68">
        <v>77.267987486965595</v>
      </c>
      <c r="M1355" s="71"/>
      <c r="N1355" s="68"/>
      <c r="O1355" s="71"/>
      <c r="P1355" s="68"/>
      <c r="Q1355" s="71"/>
      <c r="R1355" s="68"/>
    </row>
    <row r="1356" spans="1:18" x14ac:dyDescent="0.2">
      <c r="A1356" s="141" t="s">
        <v>2905</v>
      </c>
      <c r="B1356" s="67" t="s">
        <v>2906</v>
      </c>
      <c r="C1356" s="67">
        <v>29</v>
      </c>
      <c r="D1356" s="67" t="s">
        <v>360</v>
      </c>
      <c r="E1356" s="71">
        <v>0.80403458667404504</v>
      </c>
      <c r="F1356" s="68">
        <v>76.798748696558903</v>
      </c>
      <c r="G1356" s="71">
        <v>0.82302582014602199</v>
      </c>
      <c r="H1356" s="68">
        <v>63.034410844629797</v>
      </c>
      <c r="I1356" s="71">
        <v>0.72023641215030898</v>
      </c>
      <c r="J1356" s="68">
        <v>48.592283628780002</v>
      </c>
      <c r="K1356" s="71">
        <v>0.86884152772580303</v>
      </c>
      <c r="L1356" s="68">
        <v>53.128258602711199</v>
      </c>
      <c r="M1356" s="71"/>
      <c r="N1356" s="68"/>
      <c r="O1356" s="71"/>
      <c r="P1356" s="68"/>
      <c r="Q1356" s="71"/>
      <c r="R1356" s="68"/>
    </row>
    <row r="1357" spans="1:18" x14ac:dyDescent="0.2">
      <c r="A1357" s="141" t="s">
        <v>2907</v>
      </c>
      <c r="B1357" s="67" t="s">
        <v>2908</v>
      </c>
      <c r="C1357" s="67">
        <v>29</v>
      </c>
      <c r="D1357" s="67" t="s">
        <v>360</v>
      </c>
      <c r="E1357" s="71">
        <v>0.89061955881748101</v>
      </c>
      <c r="F1357" s="68">
        <v>96.558915537017697</v>
      </c>
      <c r="G1357" s="71">
        <v>0.86616114948525902</v>
      </c>
      <c r="H1357" s="68">
        <v>83.0031282586027</v>
      </c>
      <c r="I1357" s="71">
        <v>0.73112576957104902</v>
      </c>
      <c r="J1357" s="68">
        <v>52.763295099061502</v>
      </c>
      <c r="K1357" s="71">
        <v>0.96519131621361598</v>
      </c>
      <c r="L1357" s="68">
        <v>93.795620437956202</v>
      </c>
      <c r="M1357" s="71"/>
      <c r="N1357" s="68"/>
      <c r="O1357" s="71"/>
      <c r="P1357" s="68"/>
      <c r="Q1357" s="71">
        <v>1</v>
      </c>
      <c r="R1357" s="68">
        <v>100</v>
      </c>
    </row>
    <row r="1358" spans="1:18" x14ac:dyDescent="0.2">
      <c r="A1358" s="141" t="s">
        <v>2909</v>
      </c>
      <c r="B1358" s="67" t="s">
        <v>2910</v>
      </c>
      <c r="C1358" s="67">
        <v>29</v>
      </c>
      <c r="D1358" s="67" t="s">
        <v>360</v>
      </c>
      <c r="E1358" s="71">
        <v>0.84903571035482595</v>
      </c>
      <c r="F1358" s="68">
        <v>88.216892596454599</v>
      </c>
      <c r="G1358" s="71">
        <v>0.87118858216827699</v>
      </c>
      <c r="H1358" s="68">
        <v>85.401459854014604</v>
      </c>
      <c r="I1358" s="71">
        <v>0.72168105839595897</v>
      </c>
      <c r="J1358" s="68">
        <v>49.270072992700698</v>
      </c>
      <c r="K1358" s="71">
        <v>0.95423749050024298</v>
      </c>
      <c r="L1358" s="68">
        <v>90.354535974973899</v>
      </c>
      <c r="M1358" s="71"/>
      <c r="N1358" s="68"/>
      <c r="O1358" s="71"/>
      <c r="P1358" s="68"/>
      <c r="Q1358" s="71"/>
      <c r="R1358" s="68"/>
    </row>
    <row r="1359" spans="1:18" x14ac:dyDescent="0.2">
      <c r="A1359" s="141" t="s">
        <v>803</v>
      </c>
      <c r="B1359" s="67" t="s">
        <v>2911</v>
      </c>
      <c r="C1359" s="67">
        <v>27</v>
      </c>
      <c r="D1359" s="67" t="s">
        <v>360</v>
      </c>
      <c r="E1359" s="71">
        <v>0.87007949727557399</v>
      </c>
      <c r="F1359" s="68">
        <v>92.752867570385803</v>
      </c>
      <c r="G1359" s="71">
        <v>0.89055973288134604</v>
      </c>
      <c r="H1359" s="68">
        <v>90.823774765380605</v>
      </c>
      <c r="I1359" s="71">
        <v>0.70181007828772002</v>
      </c>
      <c r="J1359" s="68">
        <v>40.771637122002097</v>
      </c>
      <c r="K1359" s="71">
        <v>0.88794817793323</v>
      </c>
      <c r="L1359" s="68">
        <v>60.531803962460899</v>
      </c>
      <c r="M1359" s="71"/>
      <c r="N1359" s="68"/>
      <c r="O1359" s="71"/>
      <c r="P1359" s="68"/>
      <c r="Q1359" s="71">
        <v>1</v>
      </c>
      <c r="R1359" s="68">
        <v>100</v>
      </c>
    </row>
    <row r="1360" spans="1:18" x14ac:dyDescent="0.2">
      <c r="A1360" s="141" t="s">
        <v>2912</v>
      </c>
      <c r="B1360" s="67" t="s">
        <v>2913</v>
      </c>
      <c r="C1360" s="67">
        <v>27</v>
      </c>
      <c r="D1360" s="67" t="s">
        <v>360</v>
      </c>
      <c r="E1360" s="71">
        <v>0.90525438383885803</v>
      </c>
      <c r="F1360" s="68">
        <v>98.070907194994803</v>
      </c>
      <c r="G1360" s="71">
        <v>0.94676577707827803</v>
      </c>
      <c r="H1360" s="68">
        <v>98.123044838373303</v>
      </c>
      <c r="I1360" s="71">
        <v>0.77099475246722604</v>
      </c>
      <c r="J1360" s="68">
        <v>70.385818561001003</v>
      </c>
      <c r="K1360" s="71">
        <v>0.99800262197107104</v>
      </c>
      <c r="L1360" s="68">
        <v>99.635036496350395</v>
      </c>
      <c r="M1360" s="71"/>
      <c r="N1360" s="68"/>
      <c r="O1360" s="71"/>
      <c r="P1360" s="68"/>
      <c r="Q1360" s="71"/>
      <c r="R1360" s="68"/>
    </row>
    <row r="1361" spans="1:18" x14ac:dyDescent="0.2">
      <c r="A1361" s="141" t="s">
        <v>2914</v>
      </c>
      <c r="B1361" s="67" t="s">
        <v>2915</v>
      </c>
      <c r="C1361" s="67">
        <v>27</v>
      </c>
      <c r="D1361" s="67" t="s">
        <v>360</v>
      </c>
      <c r="E1361" s="71">
        <v>0.87587940222773097</v>
      </c>
      <c r="F1361" s="68">
        <v>94.108446298227307</v>
      </c>
      <c r="G1361" s="71">
        <v>0.89778382152575098</v>
      </c>
      <c r="H1361" s="68">
        <v>92.752867570385803</v>
      </c>
      <c r="I1361" s="71">
        <v>0.75904632263774696</v>
      </c>
      <c r="J1361" s="68">
        <v>65.641293013555796</v>
      </c>
      <c r="K1361" s="71">
        <v>0.97080806251969298</v>
      </c>
      <c r="L1361" s="68">
        <v>95.359749739311795</v>
      </c>
      <c r="M1361" s="71"/>
      <c r="N1361" s="68"/>
      <c r="O1361" s="71"/>
      <c r="P1361" s="68"/>
      <c r="Q1361" s="71"/>
      <c r="R1361" s="68"/>
    </row>
    <row r="1362" spans="1:18" x14ac:dyDescent="0.2">
      <c r="A1362" s="141" t="s">
        <v>2916</v>
      </c>
      <c r="B1362" s="67" t="s">
        <v>2917</v>
      </c>
      <c r="C1362" s="67">
        <v>27</v>
      </c>
      <c r="D1362" s="67" t="s">
        <v>360</v>
      </c>
      <c r="E1362" s="71">
        <v>0.83117224843117699</v>
      </c>
      <c r="F1362" s="68">
        <v>84.0458811261731</v>
      </c>
      <c r="G1362" s="71">
        <v>0.90187218566377603</v>
      </c>
      <c r="H1362" s="68">
        <v>93.534932221063599</v>
      </c>
      <c r="I1362" s="71">
        <v>0.72252905728994699</v>
      </c>
      <c r="J1362" s="68">
        <v>49.4786235662148</v>
      </c>
      <c r="K1362" s="71">
        <v>0.870037750770986</v>
      </c>
      <c r="L1362" s="68">
        <v>53.649635036496299</v>
      </c>
      <c r="M1362" s="71"/>
      <c r="N1362" s="68"/>
      <c r="O1362" s="71"/>
      <c r="P1362" s="68"/>
      <c r="Q1362" s="71">
        <v>0.83025000000000004</v>
      </c>
      <c r="R1362" s="68">
        <v>87.414965986394506</v>
      </c>
    </row>
    <row r="1363" spans="1:18" x14ac:dyDescent="0.2">
      <c r="A1363" s="141" t="s">
        <v>2918</v>
      </c>
      <c r="B1363" s="67" t="s">
        <v>2919</v>
      </c>
      <c r="C1363" s="67">
        <v>27</v>
      </c>
      <c r="D1363" s="67" t="s">
        <v>360</v>
      </c>
      <c r="E1363" s="71">
        <v>0.86736608644236002</v>
      </c>
      <c r="F1363" s="68">
        <v>92.283628779979097</v>
      </c>
      <c r="G1363" s="71">
        <v>0.86840620389301704</v>
      </c>
      <c r="H1363" s="68">
        <v>83.993743482794599</v>
      </c>
      <c r="I1363" s="71">
        <v>0.74785313086383998</v>
      </c>
      <c r="J1363" s="68">
        <v>60.896767466110497</v>
      </c>
      <c r="K1363" s="71">
        <v>0.98583892457022304</v>
      </c>
      <c r="L1363" s="68">
        <v>98.383733055265907</v>
      </c>
      <c r="M1363" s="71"/>
      <c r="N1363" s="68"/>
      <c r="O1363" s="71"/>
      <c r="P1363" s="68"/>
      <c r="Q1363" s="71"/>
      <c r="R1363" s="68"/>
    </row>
    <row r="1364" spans="1:18" x14ac:dyDescent="0.2">
      <c r="A1364" s="141" t="s">
        <v>2920</v>
      </c>
      <c r="B1364" s="67" t="s">
        <v>2921</v>
      </c>
      <c r="C1364" s="67">
        <v>27</v>
      </c>
      <c r="D1364" s="67" t="s">
        <v>360</v>
      </c>
      <c r="E1364" s="71">
        <v>0.63475452992330295</v>
      </c>
      <c r="F1364" s="68">
        <v>40.615224191866503</v>
      </c>
      <c r="G1364" s="71">
        <v>0.86658933869182297</v>
      </c>
      <c r="H1364" s="68">
        <v>83.159541188738302</v>
      </c>
      <c r="I1364" s="71">
        <v>0.74381314460515102</v>
      </c>
      <c r="J1364" s="68">
        <v>58.811261730969797</v>
      </c>
      <c r="K1364" s="71">
        <v>0.92861563639623801</v>
      </c>
      <c r="L1364" s="68">
        <v>79.040667361835204</v>
      </c>
      <c r="M1364" s="71"/>
      <c r="N1364" s="68"/>
      <c r="O1364" s="71"/>
      <c r="P1364" s="68"/>
      <c r="Q1364" s="71">
        <v>0</v>
      </c>
      <c r="R1364" s="68">
        <v>74.489795918367307</v>
      </c>
    </row>
    <row r="1365" spans="1:18" x14ac:dyDescent="0.2">
      <c r="A1365" s="141" t="s">
        <v>2922</v>
      </c>
      <c r="B1365" s="67" t="s">
        <v>2923</v>
      </c>
      <c r="C1365" s="67">
        <v>27</v>
      </c>
      <c r="D1365" s="67" t="s">
        <v>360</v>
      </c>
      <c r="E1365" s="71">
        <v>0.63085223416338798</v>
      </c>
      <c r="F1365" s="68">
        <v>39.155370177267997</v>
      </c>
      <c r="G1365" s="71">
        <v>0.83377675913298899</v>
      </c>
      <c r="H1365" s="68">
        <v>68.404588112617304</v>
      </c>
      <c r="I1365" s="71">
        <v>0.72951393358751904</v>
      </c>
      <c r="J1365" s="68">
        <v>51.981230448383698</v>
      </c>
      <c r="K1365" s="71">
        <v>0.96011824393304301</v>
      </c>
      <c r="L1365" s="68">
        <v>92.283628779979097</v>
      </c>
      <c r="M1365" s="71"/>
      <c r="N1365" s="68"/>
      <c r="O1365" s="71"/>
      <c r="P1365" s="68"/>
      <c r="Q1365" s="71">
        <v>0</v>
      </c>
      <c r="R1365" s="68">
        <v>74.489795918367307</v>
      </c>
    </row>
    <row r="1366" spans="1:18" x14ac:dyDescent="0.2">
      <c r="A1366" s="141" t="s">
        <v>2924</v>
      </c>
      <c r="B1366" s="67" t="s">
        <v>2925</v>
      </c>
      <c r="C1366" s="67">
        <v>27</v>
      </c>
      <c r="D1366" s="67" t="s">
        <v>360</v>
      </c>
      <c r="E1366" s="71">
        <v>0.64170491471525903</v>
      </c>
      <c r="F1366" s="68">
        <v>42.5964546402503</v>
      </c>
      <c r="G1366" s="71">
        <v>0.87072552645086698</v>
      </c>
      <c r="H1366" s="68">
        <v>85.0886339937435</v>
      </c>
      <c r="I1366" s="71">
        <v>0.70927729173189402</v>
      </c>
      <c r="J1366" s="68">
        <v>43.326381647549503</v>
      </c>
      <c r="K1366" s="71">
        <v>0.98681684067827502</v>
      </c>
      <c r="L1366" s="68">
        <v>98.488008342022894</v>
      </c>
      <c r="M1366" s="71"/>
      <c r="N1366" s="68"/>
      <c r="O1366" s="71"/>
      <c r="P1366" s="68"/>
      <c r="Q1366" s="71">
        <v>0</v>
      </c>
      <c r="R1366" s="68">
        <v>74.489795918367307</v>
      </c>
    </row>
    <row r="1367" spans="1:18" x14ac:dyDescent="0.2">
      <c r="A1367" s="141" t="s">
        <v>2926</v>
      </c>
      <c r="B1367" s="67" t="s">
        <v>2927</v>
      </c>
      <c r="C1367" s="67">
        <v>27</v>
      </c>
      <c r="D1367" s="67" t="s">
        <v>360</v>
      </c>
      <c r="E1367" s="71">
        <v>0.63049725534763801</v>
      </c>
      <c r="F1367" s="68">
        <v>38.894681960375401</v>
      </c>
      <c r="G1367" s="71">
        <v>0.84186757685824998</v>
      </c>
      <c r="H1367" s="68">
        <v>72.106360792492197</v>
      </c>
      <c r="I1367" s="71">
        <v>0.723822165956855</v>
      </c>
      <c r="J1367" s="68">
        <v>49.791449426485897</v>
      </c>
      <c r="K1367" s="71">
        <v>0.95629927857544605</v>
      </c>
      <c r="L1367" s="68">
        <v>91.032325338894694</v>
      </c>
      <c r="M1367" s="71"/>
      <c r="N1367" s="68"/>
      <c r="O1367" s="71"/>
      <c r="P1367" s="68"/>
      <c r="Q1367" s="71">
        <v>0</v>
      </c>
      <c r="R1367" s="68">
        <v>74.489795918367307</v>
      </c>
    </row>
    <row r="1368" spans="1:18" x14ac:dyDescent="0.2">
      <c r="A1368" s="141" t="s">
        <v>2928</v>
      </c>
      <c r="B1368" s="67" t="s">
        <v>2929</v>
      </c>
      <c r="C1368" s="67">
        <v>27</v>
      </c>
      <c r="D1368" s="67" t="s">
        <v>360</v>
      </c>
      <c r="E1368" s="71">
        <v>0.64647187281196306</v>
      </c>
      <c r="F1368" s="68">
        <v>43.6392075078207</v>
      </c>
      <c r="G1368" s="71">
        <v>0.87646986706824803</v>
      </c>
      <c r="H1368" s="68">
        <v>86.652763295099106</v>
      </c>
      <c r="I1368" s="71">
        <v>0.73350450391980604</v>
      </c>
      <c r="J1368" s="68">
        <v>53.806047966631901</v>
      </c>
      <c r="K1368" s="71">
        <v>0.97591312025979704</v>
      </c>
      <c r="L1368" s="68">
        <v>96.454640250260695</v>
      </c>
      <c r="M1368" s="71"/>
      <c r="N1368" s="68"/>
      <c r="O1368" s="71"/>
      <c r="P1368" s="68"/>
      <c r="Q1368" s="71">
        <v>0</v>
      </c>
      <c r="R1368" s="68">
        <v>74.489795918367307</v>
      </c>
    </row>
    <row r="1369" spans="1:18" x14ac:dyDescent="0.2">
      <c r="A1369" s="141" t="s">
        <v>2930</v>
      </c>
      <c r="B1369" s="67" t="s">
        <v>2931</v>
      </c>
      <c r="C1369" s="67">
        <v>29</v>
      </c>
      <c r="D1369" s="67" t="s">
        <v>360</v>
      </c>
      <c r="E1369" s="71">
        <v>0.86616141577170702</v>
      </c>
      <c r="F1369" s="68">
        <v>92.075078206465093</v>
      </c>
      <c r="G1369" s="71">
        <v>0.84792817383797503</v>
      </c>
      <c r="H1369" s="68">
        <v>75.234619395203296</v>
      </c>
      <c r="I1369" s="71">
        <v>0.70139945458073005</v>
      </c>
      <c r="J1369" s="68">
        <v>40.4066736183524</v>
      </c>
      <c r="K1369" s="71">
        <v>0.915318034668123</v>
      </c>
      <c r="L1369" s="68">
        <v>73.461939520333701</v>
      </c>
      <c r="M1369" s="71"/>
      <c r="N1369" s="68"/>
      <c r="O1369" s="71"/>
      <c r="P1369" s="68"/>
      <c r="Q1369" s="71">
        <v>1</v>
      </c>
      <c r="R1369" s="68">
        <v>100</v>
      </c>
    </row>
    <row r="1370" spans="1:18" x14ac:dyDescent="0.2">
      <c r="A1370" s="141" t="s">
        <v>2932</v>
      </c>
      <c r="B1370" s="67" t="s">
        <v>2933</v>
      </c>
      <c r="C1370" s="67">
        <v>27</v>
      </c>
      <c r="D1370" s="67" t="s">
        <v>360</v>
      </c>
      <c r="E1370" s="71">
        <v>0.85133552256484502</v>
      </c>
      <c r="F1370" s="68">
        <v>88.686131386861305</v>
      </c>
      <c r="G1370" s="71">
        <v>0.78983834323783297</v>
      </c>
      <c r="H1370" s="68">
        <v>50.156412930135602</v>
      </c>
      <c r="I1370" s="71">
        <v>0.70011822718472005</v>
      </c>
      <c r="J1370" s="68">
        <v>39.9374348279458</v>
      </c>
      <c r="K1370" s="71">
        <v>0.91538551983682503</v>
      </c>
      <c r="L1370" s="68">
        <v>73.566214807090702</v>
      </c>
      <c r="M1370" s="71"/>
      <c r="N1370" s="68"/>
      <c r="O1370" s="71"/>
      <c r="P1370" s="68"/>
      <c r="Q1370" s="71">
        <v>1</v>
      </c>
      <c r="R1370" s="68">
        <v>100</v>
      </c>
    </row>
    <row r="1371" spans="1:18" x14ac:dyDescent="0.2">
      <c r="A1371" s="141" t="s">
        <v>2934</v>
      </c>
      <c r="B1371" s="67" t="s">
        <v>2935</v>
      </c>
      <c r="C1371" s="67">
        <v>27</v>
      </c>
      <c r="D1371" s="67" t="s">
        <v>360</v>
      </c>
      <c r="E1371" s="71">
        <v>0.81085362092251001</v>
      </c>
      <c r="F1371" s="68">
        <v>78.675703858185599</v>
      </c>
      <c r="G1371" s="71">
        <v>0.83819836371186696</v>
      </c>
      <c r="H1371" s="68">
        <v>70.646506777893606</v>
      </c>
      <c r="I1371" s="71">
        <v>0.70580544830843694</v>
      </c>
      <c r="J1371" s="68">
        <v>42.075078206465101</v>
      </c>
      <c r="K1371" s="71">
        <v>0.88855705074722502</v>
      </c>
      <c r="L1371" s="68">
        <v>60.740354535975001</v>
      </c>
      <c r="M1371" s="71"/>
      <c r="N1371" s="68"/>
      <c r="O1371" s="71"/>
      <c r="P1371" s="68"/>
      <c r="Q1371" s="71"/>
      <c r="R1371" s="68"/>
    </row>
    <row r="1372" spans="1:18" x14ac:dyDescent="0.2">
      <c r="A1372" s="141" t="s">
        <v>2936</v>
      </c>
      <c r="B1372" s="67" t="s">
        <v>2937</v>
      </c>
      <c r="C1372" s="67">
        <v>27</v>
      </c>
      <c r="D1372" s="67" t="s">
        <v>360</v>
      </c>
      <c r="E1372" s="71">
        <v>0.61335406501275003</v>
      </c>
      <c r="F1372" s="68">
        <v>32.742440041710097</v>
      </c>
      <c r="G1372" s="71">
        <v>0.82911274068945695</v>
      </c>
      <c r="H1372" s="68">
        <v>66.214807090719503</v>
      </c>
      <c r="I1372" s="71">
        <v>0.71470269895157901</v>
      </c>
      <c r="J1372" s="68">
        <v>45.776850886339901</v>
      </c>
      <c r="K1372" s="71">
        <v>0.90960082040996304</v>
      </c>
      <c r="L1372" s="68">
        <v>71.011470281543296</v>
      </c>
      <c r="M1372" s="71"/>
      <c r="N1372" s="68"/>
      <c r="O1372" s="71"/>
      <c r="P1372" s="68"/>
      <c r="Q1372" s="71">
        <v>0</v>
      </c>
      <c r="R1372" s="68">
        <v>74.489795918367307</v>
      </c>
    </row>
    <row r="1373" spans="1:18" x14ac:dyDescent="0.2">
      <c r="A1373" s="141" t="s">
        <v>2938</v>
      </c>
      <c r="B1373" s="67" t="s">
        <v>2939</v>
      </c>
      <c r="C1373" s="67">
        <v>29</v>
      </c>
      <c r="D1373" s="67" t="s">
        <v>360</v>
      </c>
      <c r="E1373" s="71">
        <v>0.63390187393733899</v>
      </c>
      <c r="F1373" s="68">
        <v>40.354535974973899</v>
      </c>
      <c r="G1373" s="71">
        <v>0.84636749266046896</v>
      </c>
      <c r="H1373" s="68">
        <v>74.400417101146999</v>
      </c>
      <c r="I1373" s="71">
        <v>0.74269037734472299</v>
      </c>
      <c r="J1373" s="68">
        <v>58.029197080292001</v>
      </c>
      <c r="K1373" s="71">
        <v>0.94654962574416501</v>
      </c>
      <c r="L1373" s="68">
        <v>87.695516162669406</v>
      </c>
      <c r="M1373" s="71"/>
      <c r="N1373" s="68"/>
      <c r="O1373" s="71"/>
      <c r="P1373" s="68"/>
      <c r="Q1373" s="71">
        <v>0</v>
      </c>
      <c r="R1373" s="68">
        <v>74.489795918367307</v>
      </c>
    </row>
    <row r="1374" spans="1:18" x14ac:dyDescent="0.2">
      <c r="A1374" s="141" t="s">
        <v>2940</v>
      </c>
      <c r="B1374" s="67" t="s">
        <v>2941</v>
      </c>
      <c r="C1374" s="67">
        <v>27</v>
      </c>
      <c r="D1374" s="67" t="s">
        <v>360</v>
      </c>
      <c r="E1374" s="71">
        <v>0.66478586644520599</v>
      </c>
      <c r="F1374" s="68">
        <v>48.279457768508898</v>
      </c>
      <c r="G1374" s="71">
        <v>0.90557883911675596</v>
      </c>
      <c r="H1374" s="68">
        <v>94.681960375391</v>
      </c>
      <c r="I1374" s="71">
        <v>0.78353338765388802</v>
      </c>
      <c r="J1374" s="68">
        <v>75.026068821689293</v>
      </c>
      <c r="K1374" s="71">
        <v>0.97003123901018196</v>
      </c>
      <c r="L1374" s="68">
        <v>95.099061522419206</v>
      </c>
      <c r="M1374" s="71"/>
      <c r="N1374" s="68"/>
      <c r="O1374" s="71"/>
      <c r="P1374" s="68"/>
      <c r="Q1374" s="71">
        <v>0</v>
      </c>
      <c r="R1374" s="68">
        <v>74.489795918367307</v>
      </c>
    </row>
    <row r="1375" spans="1:18" x14ac:dyDescent="0.2">
      <c r="A1375" s="141" t="s">
        <v>2942</v>
      </c>
      <c r="B1375" s="67" t="s">
        <v>2943</v>
      </c>
      <c r="C1375" s="67">
        <v>27</v>
      </c>
      <c r="D1375" s="67" t="s">
        <v>360</v>
      </c>
      <c r="E1375" s="71">
        <v>0.63351560780549299</v>
      </c>
      <c r="F1375" s="68">
        <v>40.198123044838397</v>
      </c>
      <c r="G1375" s="71">
        <v>0.88171290469117403</v>
      </c>
      <c r="H1375" s="68">
        <v>88.216892596454599</v>
      </c>
      <c r="I1375" s="71">
        <v>0.71943383640298597</v>
      </c>
      <c r="J1375" s="68">
        <v>48.123044838373303</v>
      </c>
      <c r="K1375" s="71">
        <v>0.93291569012781095</v>
      </c>
      <c r="L1375" s="68">
        <v>81.543274244004195</v>
      </c>
      <c r="M1375" s="71"/>
      <c r="N1375" s="68"/>
      <c r="O1375" s="71"/>
      <c r="P1375" s="68"/>
      <c r="Q1375" s="71">
        <v>0</v>
      </c>
      <c r="R1375" s="68">
        <v>74.489795918367307</v>
      </c>
    </row>
    <row r="1376" spans="1:18" x14ac:dyDescent="0.2">
      <c r="A1376" s="141" t="s">
        <v>2944</v>
      </c>
      <c r="B1376" s="67" t="s">
        <v>2945</v>
      </c>
      <c r="C1376" s="67">
        <v>29</v>
      </c>
      <c r="D1376" s="67" t="s">
        <v>360</v>
      </c>
      <c r="E1376" s="71">
        <v>0.63919631295691304</v>
      </c>
      <c r="F1376" s="68">
        <v>42.127215849843601</v>
      </c>
      <c r="G1376" s="71">
        <v>0.84944777325062304</v>
      </c>
      <c r="H1376" s="68">
        <v>75.912408759124105</v>
      </c>
      <c r="I1376" s="71">
        <v>0.76748898956318801</v>
      </c>
      <c r="J1376" s="68">
        <v>68.613138686131407</v>
      </c>
      <c r="K1376" s="71">
        <v>0.93984848901383899</v>
      </c>
      <c r="L1376" s="68">
        <v>85.192909280500501</v>
      </c>
      <c r="M1376" s="71"/>
      <c r="N1376" s="68"/>
      <c r="O1376" s="71"/>
      <c r="P1376" s="68"/>
      <c r="Q1376" s="71">
        <v>0</v>
      </c>
      <c r="R1376" s="68">
        <v>74.489795918367307</v>
      </c>
    </row>
    <row r="1377" spans="1:18" x14ac:dyDescent="0.2">
      <c r="A1377" s="141" t="s">
        <v>2946</v>
      </c>
      <c r="B1377" s="67" t="s">
        <v>2947</v>
      </c>
      <c r="C1377" s="67">
        <v>29</v>
      </c>
      <c r="D1377" s="67" t="s">
        <v>360</v>
      </c>
      <c r="E1377" s="71">
        <v>0.70388050016061698</v>
      </c>
      <c r="F1377" s="68">
        <v>58.289885297184597</v>
      </c>
      <c r="G1377" s="71">
        <v>0.83752150707096695</v>
      </c>
      <c r="H1377" s="68">
        <v>70.177267987486999</v>
      </c>
      <c r="I1377" s="71">
        <v>0.64973541164522597</v>
      </c>
      <c r="J1377" s="68">
        <v>22.88842544317</v>
      </c>
      <c r="K1377" s="71">
        <v>0.82826508192627601</v>
      </c>
      <c r="L1377" s="68">
        <v>38.581856100104297</v>
      </c>
      <c r="M1377" s="71"/>
      <c r="N1377" s="68"/>
      <c r="O1377" s="71"/>
      <c r="P1377" s="68"/>
      <c r="Q1377" s="71">
        <v>0.5</v>
      </c>
      <c r="R1377" s="68">
        <v>84.523809523809504</v>
      </c>
    </row>
    <row r="1378" spans="1:18" x14ac:dyDescent="0.2">
      <c r="A1378" s="141" t="s">
        <v>527</v>
      </c>
      <c r="B1378" s="67" t="s">
        <v>2948</v>
      </c>
      <c r="C1378" s="67">
        <v>29</v>
      </c>
      <c r="D1378" s="67" t="s">
        <v>360</v>
      </c>
      <c r="E1378" s="71">
        <v>0.79421635562583404</v>
      </c>
      <c r="F1378" s="68">
        <v>75.026068821689293</v>
      </c>
      <c r="G1378" s="71">
        <v>0.78512158809719601</v>
      </c>
      <c r="H1378" s="68">
        <v>48.435870698644401</v>
      </c>
      <c r="I1378" s="71">
        <v>0.71414770309173803</v>
      </c>
      <c r="J1378" s="68">
        <v>45.672575599582899</v>
      </c>
      <c r="K1378" s="71">
        <v>0.88337977568856696</v>
      </c>
      <c r="L1378" s="68">
        <v>58.185610010427503</v>
      </c>
      <c r="M1378" s="71"/>
      <c r="N1378" s="68"/>
      <c r="O1378" s="71"/>
      <c r="P1378" s="68"/>
      <c r="Q1378" s="71"/>
      <c r="R1378" s="68"/>
    </row>
    <row r="1379" spans="1:18" x14ac:dyDescent="0.2">
      <c r="A1379" s="141" t="s">
        <v>2949</v>
      </c>
      <c r="B1379" s="67" t="s">
        <v>2950</v>
      </c>
      <c r="C1379" s="67">
        <v>29</v>
      </c>
      <c r="D1379" s="67" t="s">
        <v>360</v>
      </c>
      <c r="E1379" s="71">
        <v>0.75653796376099502</v>
      </c>
      <c r="F1379" s="68">
        <v>67.466110531804006</v>
      </c>
      <c r="G1379" s="71">
        <v>0.83226935412695102</v>
      </c>
      <c r="H1379" s="68">
        <v>67.674661105317995</v>
      </c>
      <c r="I1379" s="71">
        <v>0.69421928528519405</v>
      </c>
      <c r="J1379" s="68">
        <v>37.956204379562003</v>
      </c>
      <c r="K1379" s="71">
        <v>0.743125251870841</v>
      </c>
      <c r="L1379" s="68">
        <v>18.404588112617301</v>
      </c>
      <c r="M1379" s="71"/>
      <c r="N1379" s="68"/>
      <c r="O1379" s="71"/>
      <c r="P1379" s="68"/>
      <c r="Q1379" s="71"/>
      <c r="R1379" s="68"/>
    </row>
    <row r="1380" spans="1:18" x14ac:dyDescent="0.2">
      <c r="A1380" s="141" t="s">
        <v>2951</v>
      </c>
      <c r="B1380" s="67" t="s">
        <v>2952</v>
      </c>
      <c r="C1380" s="67">
        <v>29</v>
      </c>
      <c r="D1380" s="67" t="s">
        <v>360</v>
      </c>
      <c r="E1380" s="71">
        <v>0.81206856346446199</v>
      </c>
      <c r="F1380" s="68">
        <v>78.988529718456704</v>
      </c>
      <c r="G1380" s="71">
        <v>0.81765690723106499</v>
      </c>
      <c r="H1380" s="68">
        <v>60.740354535975001</v>
      </c>
      <c r="I1380" s="71">
        <v>0.71903724078479903</v>
      </c>
      <c r="J1380" s="68">
        <v>47.914494264859201</v>
      </c>
      <c r="K1380" s="71">
        <v>0.89951154237752295</v>
      </c>
      <c r="L1380" s="68">
        <v>66.319082377476505</v>
      </c>
      <c r="M1380" s="71"/>
      <c r="N1380" s="68"/>
      <c r="O1380" s="71"/>
      <c r="P1380" s="68"/>
      <c r="Q1380" s="71"/>
      <c r="R1380" s="68"/>
    </row>
    <row r="1381" spans="1:18" x14ac:dyDescent="0.2">
      <c r="A1381" s="141" t="s">
        <v>2953</v>
      </c>
      <c r="B1381" s="67" t="s">
        <v>2954</v>
      </c>
      <c r="C1381" s="67">
        <v>29</v>
      </c>
      <c r="D1381" s="67" t="s">
        <v>360</v>
      </c>
      <c r="E1381" s="71">
        <v>0.82419376534059496</v>
      </c>
      <c r="F1381" s="68">
        <v>81.803962460896798</v>
      </c>
      <c r="G1381" s="71">
        <v>0.83657650997363098</v>
      </c>
      <c r="H1381" s="68">
        <v>69.760166840458794</v>
      </c>
      <c r="I1381" s="71">
        <v>0.73716359304905499</v>
      </c>
      <c r="J1381" s="68">
        <v>55.995828988529702</v>
      </c>
      <c r="K1381" s="71">
        <v>0.89884119299909804</v>
      </c>
      <c r="L1381" s="68">
        <v>65.745568300312797</v>
      </c>
      <c r="M1381" s="71"/>
      <c r="N1381" s="68"/>
      <c r="O1381" s="71"/>
      <c r="P1381" s="68"/>
      <c r="Q1381" s="71"/>
      <c r="R1381" s="68"/>
    </row>
    <row r="1382" spans="1:18" x14ac:dyDescent="0.2">
      <c r="A1382" s="141" t="s">
        <v>2955</v>
      </c>
      <c r="B1382" s="67" t="s">
        <v>2956</v>
      </c>
      <c r="C1382" s="67">
        <v>29</v>
      </c>
      <c r="D1382" s="67" t="s">
        <v>360</v>
      </c>
      <c r="E1382" s="71">
        <v>0.85985273405636398</v>
      </c>
      <c r="F1382" s="68">
        <v>90.771637122002105</v>
      </c>
      <c r="G1382" s="71">
        <v>0.81739622529276701</v>
      </c>
      <c r="H1382" s="68">
        <v>60.583941605839399</v>
      </c>
      <c r="I1382" s="71">
        <v>0.72007713763465697</v>
      </c>
      <c r="J1382" s="68">
        <v>48.540145985401502</v>
      </c>
      <c r="K1382" s="71">
        <v>0.90193757329803204</v>
      </c>
      <c r="L1382" s="68">
        <v>67.413972888425405</v>
      </c>
      <c r="M1382" s="71"/>
      <c r="N1382" s="68"/>
      <c r="O1382" s="71"/>
      <c r="P1382" s="68"/>
      <c r="Q1382" s="71">
        <v>1</v>
      </c>
      <c r="R1382" s="68">
        <v>100</v>
      </c>
    </row>
    <row r="1383" spans="1:18" x14ac:dyDescent="0.2">
      <c r="A1383" s="141" t="s">
        <v>2957</v>
      </c>
      <c r="B1383" s="67" t="s">
        <v>2958</v>
      </c>
      <c r="C1383" s="67">
        <v>29</v>
      </c>
      <c r="D1383" s="67" t="s">
        <v>360</v>
      </c>
      <c r="E1383" s="71">
        <v>0.82798468305857598</v>
      </c>
      <c r="F1383" s="68">
        <v>83.211678832116803</v>
      </c>
      <c r="G1383" s="71">
        <v>0.84946837646975104</v>
      </c>
      <c r="H1383" s="68">
        <v>75.964546402502606</v>
      </c>
      <c r="I1383" s="71">
        <v>0.72118484211578504</v>
      </c>
      <c r="J1383" s="68">
        <v>49.061522419186701</v>
      </c>
      <c r="K1383" s="71">
        <v>0.74128551364876705</v>
      </c>
      <c r="L1383" s="68">
        <v>18.143899895724701</v>
      </c>
      <c r="M1383" s="71"/>
      <c r="N1383" s="68"/>
      <c r="O1383" s="71"/>
      <c r="P1383" s="68"/>
      <c r="Q1383" s="71">
        <v>1</v>
      </c>
      <c r="R1383" s="68">
        <v>100</v>
      </c>
    </row>
    <row r="1384" spans="1:18" x14ac:dyDescent="0.2">
      <c r="A1384" s="141" t="s">
        <v>2959</v>
      </c>
      <c r="B1384" s="67" t="s">
        <v>2960</v>
      </c>
      <c r="C1384" s="67">
        <v>29</v>
      </c>
      <c r="D1384" s="67" t="s">
        <v>360</v>
      </c>
      <c r="E1384" s="71">
        <v>0.83303532554048898</v>
      </c>
      <c r="F1384" s="68">
        <v>84.306569343065703</v>
      </c>
      <c r="G1384" s="71">
        <v>0.88018829408027099</v>
      </c>
      <c r="H1384" s="68">
        <v>87.695516162669406</v>
      </c>
      <c r="I1384" s="71">
        <v>0.74981115705840096</v>
      </c>
      <c r="J1384" s="68">
        <v>62.095933263816498</v>
      </c>
      <c r="K1384" s="71">
        <v>0.86910652548279399</v>
      </c>
      <c r="L1384" s="68">
        <v>53.441084462982303</v>
      </c>
      <c r="M1384" s="71"/>
      <c r="N1384" s="68"/>
      <c r="O1384" s="71"/>
      <c r="P1384" s="68"/>
      <c r="Q1384" s="71"/>
      <c r="R1384" s="68"/>
    </row>
    <row r="1385" spans="1:18" x14ac:dyDescent="0.2">
      <c r="A1385" s="141" t="s">
        <v>2961</v>
      </c>
      <c r="B1385" s="67" t="s">
        <v>2962</v>
      </c>
      <c r="C1385" s="67">
        <v>29</v>
      </c>
      <c r="D1385" s="67" t="s">
        <v>360</v>
      </c>
      <c r="E1385" s="71">
        <v>0.58600381133336799</v>
      </c>
      <c r="F1385" s="68">
        <v>25.443169968717399</v>
      </c>
      <c r="G1385" s="71">
        <v>0.82427789607447799</v>
      </c>
      <c r="H1385" s="68">
        <v>63.555787278415004</v>
      </c>
      <c r="I1385" s="71">
        <v>0.71248259163658501</v>
      </c>
      <c r="J1385" s="68">
        <v>44.838373305526602</v>
      </c>
      <c r="K1385" s="71">
        <v>0.80725475762240695</v>
      </c>
      <c r="L1385" s="68">
        <v>33.107403545359702</v>
      </c>
      <c r="M1385" s="71"/>
      <c r="N1385" s="68"/>
      <c r="O1385" s="71"/>
      <c r="P1385" s="68"/>
      <c r="Q1385" s="71">
        <v>0</v>
      </c>
      <c r="R1385" s="68">
        <v>74.489795918367307</v>
      </c>
    </row>
    <row r="1386" spans="1:18" x14ac:dyDescent="0.2">
      <c r="A1386" s="141" t="s">
        <v>2963</v>
      </c>
      <c r="B1386" s="67" t="s">
        <v>2964</v>
      </c>
      <c r="C1386" s="67">
        <v>29</v>
      </c>
      <c r="D1386" s="67" t="s">
        <v>360</v>
      </c>
      <c r="E1386" s="71">
        <v>0.87360842658460403</v>
      </c>
      <c r="F1386" s="68">
        <v>93.639207507820601</v>
      </c>
      <c r="G1386" s="71">
        <v>0.86085510749056204</v>
      </c>
      <c r="H1386" s="68">
        <v>80.761209593326399</v>
      </c>
      <c r="I1386" s="71">
        <v>0.74578259799190605</v>
      </c>
      <c r="J1386" s="68">
        <v>59.697601668404602</v>
      </c>
      <c r="K1386" s="71">
        <v>0.88779600085594901</v>
      </c>
      <c r="L1386" s="68">
        <v>60.479666319082398</v>
      </c>
      <c r="M1386" s="71"/>
      <c r="N1386" s="68"/>
      <c r="O1386" s="71"/>
      <c r="P1386" s="68"/>
      <c r="Q1386" s="71">
        <v>1</v>
      </c>
      <c r="R1386" s="68">
        <v>100</v>
      </c>
    </row>
    <row r="1387" spans="1:18" x14ac:dyDescent="0.2">
      <c r="A1387" s="141" t="s">
        <v>2965</v>
      </c>
      <c r="B1387" s="67" t="s">
        <v>2966</v>
      </c>
      <c r="C1387" s="67">
        <v>29</v>
      </c>
      <c r="D1387" s="67" t="s">
        <v>360</v>
      </c>
      <c r="E1387" s="71">
        <v>0.81662012641630999</v>
      </c>
      <c r="F1387" s="68">
        <v>80.083420229405604</v>
      </c>
      <c r="G1387" s="71">
        <v>0.81744776541783104</v>
      </c>
      <c r="H1387" s="68">
        <v>60.6360792492179</v>
      </c>
      <c r="I1387" s="71">
        <v>0.74253681105737901</v>
      </c>
      <c r="J1387" s="68">
        <v>57.9770594369134</v>
      </c>
      <c r="K1387" s="71">
        <v>0.94169592919002798</v>
      </c>
      <c r="L1387" s="68">
        <v>85.662148070907193</v>
      </c>
      <c r="M1387" s="71"/>
      <c r="N1387" s="68"/>
      <c r="O1387" s="71"/>
      <c r="P1387" s="68"/>
      <c r="Q1387" s="71">
        <v>0.76480000000000004</v>
      </c>
      <c r="R1387" s="68">
        <v>86.989795918367307</v>
      </c>
    </row>
    <row r="1388" spans="1:18" x14ac:dyDescent="0.2">
      <c r="A1388" s="141" t="s">
        <v>2967</v>
      </c>
      <c r="B1388" s="67" t="s">
        <v>2968</v>
      </c>
      <c r="C1388" s="67">
        <v>29</v>
      </c>
      <c r="D1388" s="67" t="s">
        <v>360</v>
      </c>
      <c r="E1388" s="71">
        <v>0.58409276863389203</v>
      </c>
      <c r="F1388" s="68">
        <v>24.608967674661098</v>
      </c>
      <c r="G1388" s="71">
        <v>0.71745050687071399</v>
      </c>
      <c r="H1388" s="68">
        <v>29.5099061522419</v>
      </c>
      <c r="I1388" s="71">
        <v>0.71985164563127702</v>
      </c>
      <c r="J1388" s="68">
        <v>48.3837330552659</v>
      </c>
      <c r="K1388" s="71">
        <v>0.89906892203357602</v>
      </c>
      <c r="L1388" s="68">
        <v>65.9541188738269</v>
      </c>
      <c r="M1388" s="71"/>
      <c r="N1388" s="68"/>
      <c r="O1388" s="71"/>
      <c r="P1388" s="68"/>
      <c r="Q1388" s="71">
        <v>0</v>
      </c>
      <c r="R1388" s="68">
        <v>74.489795918367307</v>
      </c>
    </row>
    <row r="1389" spans="1:18" x14ac:dyDescent="0.2">
      <c r="A1389" s="141" t="s">
        <v>2969</v>
      </c>
      <c r="B1389" s="67" t="s">
        <v>2970</v>
      </c>
      <c r="C1389" s="67">
        <v>27</v>
      </c>
      <c r="D1389" s="67" t="s">
        <v>360</v>
      </c>
      <c r="E1389" s="71">
        <v>0.65707975278151898</v>
      </c>
      <c r="F1389" s="68">
        <v>46.2460896767466</v>
      </c>
      <c r="G1389" s="71">
        <v>0.89186021285236305</v>
      </c>
      <c r="H1389" s="68">
        <v>91.188738269030196</v>
      </c>
      <c r="I1389" s="71">
        <v>0.78945399290773</v>
      </c>
      <c r="J1389" s="68">
        <v>76.903023983316004</v>
      </c>
      <c r="K1389" s="71">
        <v>0.94700480536598297</v>
      </c>
      <c r="L1389" s="68">
        <v>87.851929092804994</v>
      </c>
      <c r="M1389" s="71"/>
      <c r="N1389" s="68"/>
      <c r="O1389" s="71"/>
      <c r="P1389" s="68"/>
      <c r="Q1389" s="71">
        <v>0</v>
      </c>
      <c r="R1389" s="68">
        <v>74.489795918367307</v>
      </c>
    </row>
    <row r="1390" spans="1:18" x14ac:dyDescent="0.2">
      <c r="A1390" s="141" t="s">
        <v>2971</v>
      </c>
      <c r="B1390" s="67" t="s">
        <v>2972</v>
      </c>
      <c r="C1390" s="67">
        <v>27</v>
      </c>
      <c r="D1390" s="67" t="s">
        <v>360</v>
      </c>
      <c r="E1390" s="71">
        <v>0.79794269648770499</v>
      </c>
      <c r="F1390" s="68">
        <v>75.651720542231502</v>
      </c>
      <c r="G1390" s="71">
        <v>0.90455973065110096</v>
      </c>
      <c r="H1390" s="68">
        <v>94.473409801876997</v>
      </c>
      <c r="I1390" s="71">
        <v>0.92175179632464099</v>
      </c>
      <c r="J1390" s="68">
        <v>95.672575599582899</v>
      </c>
      <c r="K1390" s="71">
        <v>0.96165925897507598</v>
      </c>
      <c r="L1390" s="68">
        <v>92.700729927007302</v>
      </c>
      <c r="M1390" s="71"/>
      <c r="N1390" s="68"/>
      <c r="O1390" s="71"/>
      <c r="P1390" s="68"/>
      <c r="Q1390" s="71">
        <v>0.40379999999999999</v>
      </c>
      <c r="R1390" s="68">
        <v>81.632653061224502</v>
      </c>
    </row>
    <row r="1391" spans="1:18" x14ac:dyDescent="0.2">
      <c r="A1391" s="141" t="s">
        <v>2973</v>
      </c>
      <c r="B1391" s="67" t="s">
        <v>2974</v>
      </c>
      <c r="C1391" s="67">
        <v>27</v>
      </c>
      <c r="D1391" s="67" t="s">
        <v>360</v>
      </c>
      <c r="E1391" s="71">
        <v>0.58523305480000998</v>
      </c>
      <c r="F1391" s="68">
        <v>25.130344108446302</v>
      </c>
      <c r="G1391" s="71">
        <v>0.84556599587012704</v>
      </c>
      <c r="H1391" s="68">
        <v>73.879040667361807</v>
      </c>
      <c r="I1391" s="71">
        <v>0.61338808883887197</v>
      </c>
      <c r="J1391" s="68">
        <v>10.9489051094891</v>
      </c>
      <c r="K1391" s="71">
        <v>0.88197813449104201</v>
      </c>
      <c r="L1391" s="68">
        <v>57.664233576642303</v>
      </c>
      <c r="M1391" s="71"/>
      <c r="N1391" s="68"/>
      <c r="O1391" s="71"/>
      <c r="P1391" s="68"/>
      <c r="Q1391" s="71">
        <v>0</v>
      </c>
      <c r="R1391" s="68">
        <v>74.489795918367307</v>
      </c>
    </row>
    <row r="1392" spans="1:18" x14ac:dyDescent="0.2">
      <c r="A1392" s="141" t="s">
        <v>2975</v>
      </c>
      <c r="B1392" s="67" t="s">
        <v>2976</v>
      </c>
      <c r="C1392" s="67">
        <v>27</v>
      </c>
      <c r="D1392" s="67" t="s">
        <v>360</v>
      </c>
      <c r="E1392" s="71">
        <v>0.57738138609401701</v>
      </c>
      <c r="F1392" s="68">
        <v>22.992700729927002</v>
      </c>
      <c r="G1392" s="71">
        <v>0.85773495215483797</v>
      </c>
      <c r="H1392" s="68">
        <v>79.353493222106394</v>
      </c>
      <c r="I1392" s="71">
        <v>0.71525389622375701</v>
      </c>
      <c r="J1392" s="68">
        <v>46.037539103232497</v>
      </c>
      <c r="K1392" s="71">
        <v>0.73653669599747495</v>
      </c>
      <c r="L1392" s="68">
        <v>17.518248175182499</v>
      </c>
      <c r="M1392" s="71"/>
      <c r="N1392" s="68"/>
      <c r="O1392" s="71"/>
      <c r="P1392" s="68"/>
      <c r="Q1392" s="71">
        <v>0</v>
      </c>
      <c r="R1392" s="68">
        <v>74.489795918367307</v>
      </c>
    </row>
    <row r="1393" spans="1:18" x14ac:dyDescent="0.2">
      <c r="A1393" s="141" t="s">
        <v>2977</v>
      </c>
      <c r="B1393" s="67" t="s">
        <v>2978</v>
      </c>
      <c r="C1393" s="67">
        <v>27</v>
      </c>
      <c r="D1393" s="67" t="s">
        <v>360</v>
      </c>
      <c r="E1393" s="71">
        <v>0.77938707916224403</v>
      </c>
      <c r="F1393" s="68">
        <v>71.793534932221107</v>
      </c>
      <c r="G1393" s="71">
        <v>0.86034889597085296</v>
      </c>
      <c r="H1393" s="68">
        <v>80.604796663190797</v>
      </c>
      <c r="I1393" s="71">
        <v>0.68778544140364595</v>
      </c>
      <c r="J1393" s="68">
        <v>35.818561001042802</v>
      </c>
      <c r="K1393" s="71">
        <v>0.79002690011223198</v>
      </c>
      <c r="L1393" s="68">
        <v>29.144942648592298</v>
      </c>
      <c r="M1393" s="71"/>
      <c r="N1393" s="68"/>
      <c r="O1393" s="71"/>
      <c r="P1393" s="68"/>
      <c r="Q1393" s="71"/>
      <c r="R1393" s="68"/>
    </row>
    <row r="1394" spans="1:18" x14ac:dyDescent="0.2">
      <c r="A1394" s="141" t="s">
        <v>2979</v>
      </c>
      <c r="B1394" s="67" t="s">
        <v>2980</v>
      </c>
      <c r="C1394" s="67">
        <v>27</v>
      </c>
      <c r="D1394" s="67" t="s">
        <v>360</v>
      </c>
      <c r="E1394" s="71">
        <v>0.65800262480125304</v>
      </c>
      <c r="F1394" s="68">
        <v>46.715328467153299</v>
      </c>
      <c r="G1394" s="71">
        <v>0.69275351818006303</v>
      </c>
      <c r="H1394" s="68">
        <v>23.044838373305499</v>
      </c>
      <c r="I1394" s="71">
        <v>0.61843903105974996</v>
      </c>
      <c r="J1394" s="68">
        <v>12.408759124087601</v>
      </c>
      <c r="K1394" s="71">
        <v>0.66281532516394503</v>
      </c>
      <c r="L1394" s="68">
        <v>6.7257559958289903</v>
      </c>
      <c r="M1394" s="71"/>
      <c r="N1394" s="68"/>
      <c r="O1394" s="71"/>
      <c r="P1394" s="68"/>
      <c r="Q1394" s="71"/>
      <c r="R1394" s="68"/>
    </row>
    <row r="1395" spans="1:18" x14ac:dyDescent="0.2">
      <c r="A1395" s="141" t="s">
        <v>2981</v>
      </c>
      <c r="B1395" s="67" t="s">
        <v>2982</v>
      </c>
      <c r="C1395" s="67">
        <v>27</v>
      </c>
      <c r="D1395" s="67" t="s">
        <v>360</v>
      </c>
      <c r="E1395" s="71">
        <v>0.66305276006363101</v>
      </c>
      <c r="F1395" s="68">
        <v>47.758081334723698</v>
      </c>
      <c r="G1395" s="71">
        <v>0.67791367306186301</v>
      </c>
      <c r="H1395" s="68">
        <v>19.864442127215799</v>
      </c>
      <c r="I1395" s="71">
        <v>0.691047678337399</v>
      </c>
      <c r="J1395" s="68">
        <v>36.757038581856101</v>
      </c>
      <c r="K1395" s="71">
        <v>0.62019692879163002</v>
      </c>
      <c r="L1395" s="68">
        <v>3.1282586027111599</v>
      </c>
      <c r="M1395" s="71"/>
      <c r="N1395" s="68"/>
      <c r="O1395" s="71"/>
      <c r="P1395" s="68"/>
      <c r="Q1395" s="71"/>
      <c r="R1395" s="68"/>
    </row>
    <row r="1396" spans="1:18" x14ac:dyDescent="0.2">
      <c r="A1396" s="141" t="s">
        <v>2983</v>
      </c>
      <c r="B1396" s="67" t="s">
        <v>2984</v>
      </c>
      <c r="C1396" s="67">
        <v>27</v>
      </c>
      <c r="D1396" s="67" t="s">
        <v>360</v>
      </c>
      <c r="E1396" s="71">
        <v>0.73785872747919201</v>
      </c>
      <c r="F1396" s="68">
        <v>64.233576642335805</v>
      </c>
      <c r="G1396" s="71">
        <v>0.79736550524979299</v>
      </c>
      <c r="H1396" s="68">
        <v>52.1376433785193</v>
      </c>
      <c r="I1396" s="71">
        <v>0.64776742466053505</v>
      </c>
      <c r="J1396" s="68">
        <v>22.210636079249198</v>
      </c>
      <c r="K1396" s="71">
        <v>0.76844325252724599</v>
      </c>
      <c r="L1396" s="68">
        <v>24.608967674661098</v>
      </c>
      <c r="M1396" s="71"/>
      <c r="N1396" s="68"/>
      <c r="O1396" s="71"/>
      <c r="P1396" s="68"/>
      <c r="Q1396" s="71"/>
      <c r="R1396" s="68"/>
    </row>
    <row r="1397" spans="1:18" x14ac:dyDescent="0.2">
      <c r="A1397" s="141" t="s">
        <v>2985</v>
      </c>
      <c r="B1397" s="67" t="s">
        <v>2986</v>
      </c>
      <c r="C1397" s="67">
        <v>27</v>
      </c>
      <c r="D1397" s="67" t="s">
        <v>360</v>
      </c>
      <c r="E1397" s="71">
        <v>0.5612341205061</v>
      </c>
      <c r="F1397" s="68">
        <v>18.717413972888401</v>
      </c>
      <c r="G1397" s="71">
        <v>0.82856690170023894</v>
      </c>
      <c r="H1397" s="68">
        <v>65.901981230448399</v>
      </c>
      <c r="I1397" s="71">
        <v>0.67578626165517197</v>
      </c>
      <c r="J1397" s="68">
        <v>31.282586027111599</v>
      </c>
      <c r="K1397" s="71">
        <v>0.74058331866898996</v>
      </c>
      <c r="L1397" s="68">
        <v>17.8310740354536</v>
      </c>
      <c r="M1397" s="71"/>
      <c r="N1397" s="68"/>
      <c r="O1397" s="71"/>
      <c r="P1397" s="68"/>
      <c r="Q1397" s="71">
        <v>0</v>
      </c>
      <c r="R1397" s="68">
        <v>74.489795918367307</v>
      </c>
    </row>
    <row r="1398" spans="1:18" x14ac:dyDescent="0.2">
      <c r="A1398" s="141" t="s">
        <v>2987</v>
      </c>
      <c r="B1398" s="67" t="s">
        <v>2988</v>
      </c>
      <c r="C1398" s="67">
        <v>27</v>
      </c>
      <c r="D1398" s="67" t="s">
        <v>360</v>
      </c>
      <c r="E1398" s="71">
        <v>0.66783048413461998</v>
      </c>
      <c r="F1398" s="68">
        <v>49.113660062565202</v>
      </c>
      <c r="G1398" s="71">
        <v>0.66356321854799905</v>
      </c>
      <c r="H1398" s="68">
        <v>17.0490093847758</v>
      </c>
      <c r="I1398" s="71">
        <v>0.667443912476127</v>
      </c>
      <c r="J1398" s="68">
        <v>28.362877997914499</v>
      </c>
      <c r="K1398" s="71">
        <v>0.67248432137973502</v>
      </c>
      <c r="L1398" s="68">
        <v>8.0291970802919703</v>
      </c>
      <c r="M1398" s="71"/>
      <c r="N1398" s="68"/>
      <c r="O1398" s="71"/>
      <c r="P1398" s="68"/>
      <c r="Q1398" s="71"/>
      <c r="R1398" s="68"/>
    </row>
    <row r="1399" spans="1:18" x14ac:dyDescent="0.2">
      <c r="A1399" s="141" t="s">
        <v>2989</v>
      </c>
      <c r="B1399" s="67" t="s">
        <v>2990</v>
      </c>
      <c r="C1399" s="67">
        <v>27</v>
      </c>
      <c r="D1399" s="67" t="s">
        <v>360</v>
      </c>
      <c r="E1399" s="71">
        <v>0.63113394618637497</v>
      </c>
      <c r="F1399" s="68">
        <v>39.259645464024999</v>
      </c>
      <c r="G1399" s="71">
        <v>0.55228658865547497</v>
      </c>
      <c r="H1399" s="68">
        <v>3.7539103232533901</v>
      </c>
      <c r="I1399" s="71">
        <v>0.65407506880574395</v>
      </c>
      <c r="J1399" s="68">
        <v>23.6704900938478</v>
      </c>
      <c r="K1399" s="71">
        <v>0.68704018109790599</v>
      </c>
      <c r="L1399" s="68">
        <v>9.9061522419186705</v>
      </c>
      <c r="M1399" s="71"/>
      <c r="N1399" s="68"/>
      <c r="O1399" s="71"/>
      <c r="P1399" s="68"/>
      <c r="Q1399" s="71"/>
      <c r="R1399" s="68"/>
    </row>
    <row r="1400" spans="1:18" x14ac:dyDescent="0.2">
      <c r="A1400" s="141" t="s">
        <v>2991</v>
      </c>
      <c r="B1400" s="67" t="s">
        <v>2992</v>
      </c>
      <c r="C1400" s="67">
        <v>27</v>
      </c>
      <c r="D1400" s="67" t="s">
        <v>360</v>
      </c>
      <c r="E1400" s="71">
        <v>0.66933496567772499</v>
      </c>
      <c r="F1400" s="68">
        <v>49.791449426485897</v>
      </c>
      <c r="G1400" s="71">
        <v>0.56958715266222704</v>
      </c>
      <c r="H1400" s="68">
        <v>4.2752867570385797</v>
      </c>
      <c r="I1400" s="71">
        <v>0.66130143892500004</v>
      </c>
      <c r="J1400" s="68">
        <v>26.277372262773699</v>
      </c>
      <c r="K1400" s="71">
        <v>0.77711630544594901</v>
      </c>
      <c r="L1400" s="68">
        <v>26.0688216892596</v>
      </c>
      <c r="M1400" s="71"/>
      <c r="N1400" s="68"/>
      <c r="O1400" s="71"/>
      <c r="P1400" s="68"/>
      <c r="Q1400" s="71"/>
      <c r="R1400" s="68"/>
    </row>
    <row r="1401" spans="1:18" x14ac:dyDescent="0.2">
      <c r="A1401" s="141" t="s">
        <v>2993</v>
      </c>
      <c r="B1401" s="67" t="s">
        <v>2994</v>
      </c>
      <c r="C1401" s="67">
        <v>27</v>
      </c>
      <c r="D1401" s="67" t="s">
        <v>360</v>
      </c>
      <c r="E1401" s="71">
        <v>0.68469408665091203</v>
      </c>
      <c r="F1401" s="68">
        <v>53.597497393117798</v>
      </c>
      <c r="G1401" s="71">
        <v>0.78649552001465695</v>
      </c>
      <c r="H1401" s="68">
        <v>49.061522419186701</v>
      </c>
      <c r="I1401" s="71">
        <v>0.59919516104858295</v>
      </c>
      <c r="J1401" s="68">
        <v>8.2377476538060499</v>
      </c>
      <c r="K1401" s="71">
        <v>0.85308566554040699</v>
      </c>
      <c r="L1401" s="68">
        <v>47.601668404588096</v>
      </c>
      <c r="M1401" s="71"/>
      <c r="N1401" s="68"/>
      <c r="O1401" s="71"/>
      <c r="P1401" s="68"/>
      <c r="Q1401" s="71">
        <v>0.5</v>
      </c>
      <c r="R1401" s="68">
        <v>84.523809523809504</v>
      </c>
    </row>
    <row r="1402" spans="1:18" x14ac:dyDescent="0.2">
      <c r="A1402" s="141" t="s">
        <v>2995</v>
      </c>
      <c r="B1402" s="67" t="s">
        <v>2996</v>
      </c>
      <c r="C1402" s="67">
        <v>27</v>
      </c>
      <c r="D1402" s="67" t="s">
        <v>360</v>
      </c>
      <c r="E1402" s="71">
        <v>0.54429830303794402</v>
      </c>
      <c r="F1402" s="68">
        <v>14.4942648592284</v>
      </c>
      <c r="G1402" s="71">
        <v>0.705353320715284</v>
      </c>
      <c r="H1402" s="68">
        <v>26.746611053180398</v>
      </c>
      <c r="I1402" s="71">
        <v>0.65819884870771905</v>
      </c>
      <c r="J1402" s="68">
        <v>25.2346193952033</v>
      </c>
      <c r="K1402" s="71">
        <v>0.81364104272877302</v>
      </c>
      <c r="L1402" s="68">
        <v>34.671532846715301</v>
      </c>
      <c r="M1402" s="71"/>
      <c r="N1402" s="68"/>
      <c r="O1402" s="71"/>
      <c r="P1402" s="68"/>
      <c r="Q1402" s="71">
        <v>0</v>
      </c>
      <c r="R1402" s="68">
        <v>74.489795918367307</v>
      </c>
    </row>
    <row r="1403" spans="1:18" x14ac:dyDescent="0.2">
      <c r="A1403" s="141" t="s">
        <v>2997</v>
      </c>
      <c r="B1403" s="67" t="s">
        <v>2998</v>
      </c>
      <c r="C1403" s="67">
        <v>27</v>
      </c>
      <c r="D1403" s="67" t="s">
        <v>360</v>
      </c>
      <c r="E1403" s="71">
        <v>0.84044218934228998</v>
      </c>
      <c r="F1403" s="68">
        <v>86.339937434827903</v>
      </c>
      <c r="G1403" s="71">
        <v>0.92086233261772099</v>
      </c>
      <c r="H1403" s="68">
        <v>96.402502606882194</v>
      </c>
      <c r="I1403" s="71">
        <v>0.85604674464858999</v>
      </c>
      <c r="J1403" s="68">
        <v>90.406673618352499</v>
      </c>
      <c r="K1403" s="71">
        <v>0.74441749076055896</v>
      </c>
      <c r="L1403" s="68">
        <v>18.6131386861314</v>
      </c>
      <c r="M1403" s="71"/>
      <c r="N1403" s="68"/>
      <c r="O1403" s="71"/>
      <c r="P1403" s="68"/>
      <c r="Q1403" s="71"/>
      <c r="R1403" s="68"/>
    </row>
    <row r="1404" spans="1:18" x14ac:dyDescent="0.2">
      <c r="A1404" s="141" t="s">
        <v>2999</v>
      </c>
      <c r="B1404" s="67" t="s">
        <v>3000</v>
      </c>
      <c r="C1404" s="67">
        <v>27</v>
      </c>
      <c r="D1404" s="67" t="s">
        <v>360</v>
      </c>
      <c r="E1404" s="71">
        <v>0.65667062864887105</v>
      </c>
      <c r="F1404" s="68">
        <v>46.193952033368099</v>
      </c>
      <c r="G1404" s="71">
        <v>0.43909899406099601</v>
      </c>
      <c r="H1404" s="68">
        <v>1.98123044838373</v>
      </c>
      <c r="I1404" s="71">
        <v>0.46310892630623501</v>
      </c>
      <c r="J1404" s="68">
        <v>0.78206465067778896</v>
      </c>
      <c r="K1404" s="71">
        <v>0.724474594228251</v>
      </c>
      <c r="L1404" s="68">
        <v>15.3284671532847</v>
      </c>
      <c r="M1404" s="71"/>
      <c r="N1404" s="68"/>
      <c r="O1404" s="71"/>
      <c r="P1404" s="68"/>
      <c r="Q1404" s="71">
        <v>1</v>
      </c>
      <c r="R1404" s="68">
        <v>100</v>
      </c>
    </row>
    <row r="1405" spans="1:18" x14ac:dyDescent="0.2">
      <c r="A1405" s="141" t="s">
        <v>3001</v>
      </c>
      <c r="B1405" s="67" t="s">
        <v>3002</v>
      </c>
      <c r="C1405" s="67">
        <v>27</v>
      </c>
      <c r="D1405" s="67" t="s">
        <v>360</v>
      </c>
      <c r="E1405" s="71">
        <v>0.49902019393549502</v>
      </c>
      <c r="F1405" s="68">
        <v>6.1001042752867596</v>
      </c>
      <c r="G1405" s="71">
        <v>0.391815550459299</v>
      </c>
      <c r="H1405" s="68">
        <v>1.5641293013555799</v>
      </c>
      <c r="I1405" s="71">
        <v>0.44150599717384598</v>
      </c>
      <c r="J1405" s="68">
        <v>0.41710114702815398</v>
      </c>
      <c r="K1405" s="71">
        <v>0.66373903417334001</v>
      </c>
      <c r="L1405" s="68">
        <v>6.9343065693430699</v>
      </c>
      <c r="M1405" s="71"/>
      <c r="N1405" s="68"/>
      <c r="O1405" s="71"/>
      <c r="P1405" s="68"/>
      <c r="Q1405" s="71"/>
      <c r="R1405" s="68"/>
    </row>
    <row r="1406" spans="1:18" x14ac:dyDescent="0.2">
      <c r="A1406" s="141" t="s">
        <v>2065</v>
      </c>
      <c r="B1406" s="67" t="s">
        <v>3003</v>
      </c>
      <c r="C1406" s="67">
        <v>27</v>
      </c>
      <c r="D1406" s="67" t="s">
        <v>360</v>
      </c>
      <c r="E1406" s="71">
        <v>0.75613195383714504</v>
      </c>
      <c r="F1406" s="68">
        <v>67.413972888425405</v>
      </c>
      <c r="G1406" s="71">
        <v>0.80432491756176405</v>
      </c>
      <c r="H1406" s="68">
        <v>55.005213764337903</v>
      </c>
      <c r="I1406" s="71">
        <v>0.60864426857884302</v>
      </c>
      <c r="J1406" s="68">
        <v>9.9582898852971908</v>
      </c>
      <c r="K1406" s="71">
        <v>0.85542667537082595</v>
      </c>
      <c r="L1406" s="68">
        <v>48.3837330552659</v>
      </c>
      <c r="M1406" s="71"/>
      <c r="N1406" s="68"/>
      <c r="O1406" s="71"/>
      <c r="P1406" s="68"/>
      <c r="Q1406" s="71"/>
      <c r="R1406" s="68"/>
    </row>
    <row r="1407" spans="1:18" x14ac:dyDescent="0.2">
      <c r="A1407" s="141" t="s">
        <v>423</v>
      </c>
      <c r="B1407" s="67" t="s">
        <v>3004</v>
      </c>
      <c r="C1407" s="67">
        <v>27</v>
      </c>
      <c r="D1407" s="67" t="s">
        <v>360</v>
      </c>
      <c r="E1407" s="71">
        <v>0.76843329624099199</v>
      </c>
      <c r="F1407" s="68">
        <v>69.864442127215895</v>
      </c>
      <c r="G1407" s="71">
        <v>0.75048816607941005</v>
      </c>
      <c r="H1407" s="68">
        <v>37.382690302398302</v>
      </c>
      <c r="I1407" s="71">
        <v>0.67437355991824699</v>
      </c>
      <c r="J1407" s="68">
        <v>30.656934306569301</v>
      </c>
      <c r="K1407" s="71">
        <v>0.88043816272532005</v>
      </c>
      <c r="L1407" s="68">
        <v>57.194994786235704</v>
      </c>
      <c r="M1407" s="71"/>
      <c r="N1407" s="68"/>
      <c r="O1407" s="71"/>
      <c r="P1407" s="68"/>
      <c r="Q1407" s="71"/>
      <c r="R1407" s="68"/>
    </row>
    <row r="1408" spans="1:18" x14ac:dyDescent="0.2">
      <c r="A1408" s="141" t="s">
        <v>3005</v>
      </c>
      <c r="B1408" s="67" t="s">
        <v>3006</v>
      </c>
      <c r="C1408" s="67">
        <v>27</v>
      </c>
      <c r="D1408" s="67" t="s">
        <v>360</v>
      </c>
      <c r="E1408" s="71">
        <v>0.77539139094651599</v>
      </c>
      <c r="F1408" s="68">
        <v>70.855057351407694</v>
      </c>
      <c r="G1408" s="71">
        <v>0.82480438636026199</v>
      </c>
      <c r="H1408" s="68">
        <v>63.868613138686101</v>
      </c>
      <c r="I1408" s="71">
        <v>0.65870461057889196</v>
      </c>
      <c r="J1408" s="68">
        <v>25.391032325338902</v>
      </c>
      <c r="K1408" s="71">
        <v>0.84266517590039403</v>
      </c>
      <c r="L1408" s="68">
        <v>43.482794577685098</v>
      </c>
      <c r="M1408" s="71"/>
      <c r="N1408" s="68"/>
      <c r="O1408" s="71"/>
      <c r="P1408" s="68"/>
      <c r="Q1408" s="71"/>
      <c r="R1408" s="68"/>
    </row>
    <row r="1409" spans="1:18" x14ac:dyDescent="0.2">
      <c r="A1409" s="141" t="s">
        <v>3007</v>
      </c>
      <c r="B1409" s="67" t="s">
        <v>3008</v>
      </c>
      <c r="C1409" s="67">
        <v>27</v>
      </c>
      <c r="D1409" s="67" t="s">
        <v>360</v>
      </c>
      <c r="E1409" s="71">
        <v>0.55897513667242105</v>
      </c>
      <c r="F1409" s="68">
        <v>18.143899895724701</v>
      </c>
      <c r="G1409" s="71">
        <v>0.77070957823935304</v>
      </c>
      <c r="H1409" s="68">
        <v>43.482794577685098</v>
      </c>
      <c r="I1409" s="71">
        <v>0.64768584973361898</v>
      </c>
      <c r="J1409" s="68">
        <v>22.158498435870701</v>
      </c>
      <c r="K1409" s="71">
        <v>0.81750511871671405</v>
      </c>
      <c r="L1409" s="68">
        <v>35.714285714285701</v>
      </c>
      <c r="M1409" s="71"/>
      <c r="N1409" s="68"/>
      <c r="O1409" s="71"/>
      <c r="P1409" s="68"/>
      <c r="Q1409" s="71">
        <v>0</v>
      </c>
      <c r="R1409" s="68">
        <v>74.489795918367307</v>
      </c>
    </row>
    <row r="1410" spans="1:18" x14ac:dyDescent="0.2">
      <c r="A1410" s="141" t="s">
        <v>3009</v>
      </c>
      <c r="B1410" s="67" t="s">
        <v>3010</v>
      </c>
      <c r="C1410" s="67">
        <v>27</v>
      </c>
      <c r="D1410" s="67" t="s">
        <v>360</v>
      </c>
      <c r="E1410" s="71">
        <v>0.55844956917030697</v>
      </c>
      <c r="F1410" s="68">
        <v>17.883211678832101</v>
      </c>
      <c r="G1410" s="71">
        <v>0.71828716695621597</v>
      </c>
      <c r="H1410" s="68">
        <v>29.614181438999001</v>
      </c>
      <c r="I1410" s="71">
        <v>0.67090354983526501</v>
      </c>
      <c r="J1410" s="68">
        <v>29.405630865484898</v>
      </c>
      <c r="K1410" s="71">
        <v>0.844607559889749</v>
      </c>
      <c r="L1410" s="68">
        <v>43.952033368091797</v>
      </c>
      <c r="M1410" s="71"/>
      <c r="N1410" s="68"/>
      <c r="O1410" s="71"/>
      <c r="P1410" s="68"/>
      <c r="Q1410" s="71">
        <v>0</v>
      </c>
      <c r="R1410" s="68">
        <v>74.489795918367307</v>
      </c>
    </row>
    <row r="1411" spans="1:18" x14ac:dyDescent="0.2">
      <c r="A1411" s="141" t="s">
        <v>3011</v>
      </c>
      <c r="B1411" s="67" t="s">
        <v>3012</v>
      </c>
      <c r="C1411" s="67">
        <v>27</v>
      </c>
      <c r="D1411" s="67" t="s">
        <v>360</v>
      </c>
      <c r="E1411" s="71">
        <v>0.54719294468539204</v>
      </c>
      <c r="F1411" s="68">
        <v>15.3284671532847</v>
      </c>
      <c r="G1411" s="71">
        <v>0.72890860847378902</v>
      </c>
      <c r="H1411" s="68">
        <v>32.325338894681998</v>
      </c>
      <c r="I1411" s="71">
        <v>0.65432138429561904</v>
      </c>
      <c r="J1411" s="68">
        <v>23.722627737226301</v>
      </c>
      <c r="K1411" s="71">
        <v>0.80554178597216197</v>
      </c>
      <c r="L1411" s="68">
        <v>32.742440041710097</v>
      </c>
      <c r="M1411" s="71"/>
      <c r="N1411" s="68"/>
      <c r="O1411" s="71"/>
      <c r="P1411" s="68"/>
      <c r="Q1411" s="71">
        <v>0</v>
      </c>
      <c r="R1411" s="68">
        <v>74.489795918367307</v>
      </c>
    </row>
    <row r="1412" spans="1:18" x14ac:dyDescent="0.2">
      <c r="A1412" s="141" t="s">
        <v>3013</v>
      </c>
      <c r="B1412" s="67" t="s">
        <v>3014</v>
      </c>
      <c r="C1412" s="67">
        <v>27</v>
      </c>
      <c r="D1412" s="67" t="s">
        <v>360</v>
      </c>
      <c r="E1412" s="71">
        <v>0.76006641358109495</v>
      </c>
      <c r="F1412" s="68">
        <v>68.039624608967699</v>
      </c>
      <c r="G1412" s="71">
        <v>0.74821854774068297</v>
      </c>
      <c r="H1412" s="68">
        <v>36.7049009384776</v>
      </c>
      <c r="I1412" s="71">
        <v>0.66460090053236798</v>
      </c>
      <c r="J1412" s="68">
        <v>27.215849843587101</v>
      </c>
      <c r="K1412" s="71">
        <v>0.867379792470234</v>
      </c>
      <c r="L1412" s="68">
        <v>52.1376433785193</v>
      </c>
      <c r="M1412" s="71"/>
      <c r="N1412" s="68"/>
      <c r="O1412" s="71"/>
      <c r="P1412" s="68"/>
      <c r="Q1412" s="71"/>
      <c r="R1412" s="68"/>
    </row>
    <row r="1413" spans="1:18" x14ac:dyDescent="0.2">
      <c r="A1413" s="141" t="s">
        <v>3015</v>
      </c>
      <c r="B1413" s="67" t="s">
        <v>3016</v>
      </c>
      <c r="C1413" s="67">
        <v>27</v>
      </c>
      <c r="D1413" s="67" t="s">
        <v>360</v>
      </c>
      <c r="E1413" s="71">
        <v>0.71757074850782099</v>
      </c>
      <c r="F1413" s="68">
        <v>60.792492179353502</v>
      </c>
      <c r="G1413" s="71">
        <v>0.79279837090536098</v>
      </c>
      <c r="H1413" s="68">
        <v>51.0427528675704</v>
      </c>
      <c r="I1413" s="71">
        <v>0.57190222072799402</v>
      </c>
      <c r="J1413" s="68">
        <v>5.4744525547445297</v>
      </c>
      <c r="K1413" s="71">
        <v>0.78801165389010797</v>
      </c>
      <c r="L1413" s="68">
        <v>28.415015641293</v>
      </c>
      <c r="M1413" s="71"/>
      <c r="N1413" s="68"/>
      <c r="O1413" s="71"/>
      <c r="P1413" s="68"/>
      <c r="Q1413" s="71"/>
      <c r="R1413" s="68"/>
    </row>
    <row r="1414" spans="1:18" x14ac:dyDescent="0.2">
      <c r="A1414" s="141" t="s">
        <v>3017</v>
      </c>
      <c r="B1414" s="67" t="s">
        <v>3018</v>
      </c>
      <c r="C1414" s="67">
        <v>27</v>
      </c>
      <c r="D1414" s="67" t="s">
        <v>360</v>
      </c>
      <c r="E1414" s="71">
        <v>0.54894741669637703</v>
      </c>
      <c r="F1414" s="68">
        <v>15.641293013555799</v>
      </c>
      <c r="G1414" s="71">
        <v>0.86659448776209902</v>
      </c>
      <c r="H1414" s="68">
        <v>83.211678832116803</v>
      </c>
      <c r="I1414" s="71">
        <v>0.450076715318461</v>
      </c>
      <c r="J1414" s="68">
        <v>0.46923879040667399</v>
      </c>
      <c r="K1414" s="71">
        <v>0.87911846370495095</v>
      </c>
      <c r="L1414" s="68">
        <v>56.673618352450497</v>
      </c>
      <c r="M1414" s="71"/>
      <c r="N1414" s="68"/>
      <c r="O1414" s="71"/>
      <c r="P1414" s="68"/>
      <c r="Q1414" s="71">
        <v>0</v>
      </c>
      <c r="R1414" s="68">
        <v>74.489795918367307</v>
      </c>
    </row>
    <row r="1415" spans="1:18" x14ac:dyDescent="0.2">
      <c r="A1415" s="141" t="s">
        <v>3019</v>
      </c>
      <c r="B1415" s="67" t="s">
        <v>3020</v>
      </c>
      <c r="C1415" s="67">
        <v>27</v>
      </c>
      <c r="D1415" s="67" t="s">
        <v>360</v>
      </c>
      <c r="E1415" s="71">
        <v>0.68792662194133203</v>
      </c>
      <c r="F1415" s="68">
        <v>54.431699687174103</v>
      </c>
      <c r="G1415" s="71">
        <v>0.69453033932645003</v>
      </c>
      <c r="H1415" s="68">
        <v>23.6704900938478</v>
      </c>
      <c r="I1415" s="71">
        <v>0.60442473543884601</v>
      </c>
      <c r="J1415" s="68">
        <v>9.2283628779979097</v>
      </c>
      <c r="K1415" s="71">
        <v>0.76482479105870205</v>
      </c>
      <c r="L1415" s="68">
        <v>23.566214807090699</v>
      </c>
      <c r="M1415" s="71"/>
      <c r="N1415" s="68"/>
      <c r="O1415" s="71"/>
      <c r="P1415" s="68"/>
      <c r="Q1415" s="71"/>
      <c r="R1415" s="68"/>
    </row>
    <row r="1416" spans="1:18" x14ac:dyDescent="0.2">
      <c r="A1416" s="141" t="s">
        <v>3021</v>
      </c>
      <c r="B1416" s="67" t="s">
        <v>3022</v>
      </c>
      <c r="C1416" s="67">
        <v>27</v>
      </c>
      <c r="D1416" s="67" t="s">
        <v>360</v>
      </c>
      <c r="E1416" s="71">
        <v>0.69695071269437803</v>
      </c>
      <c r="F1416" s="68">
        <v>57.194994786235704</v>
      </c>
      <c r="G1416" s="71">
        <v>0.71311517601687402</v>
      </c>
      <c r="H1416" s="68">
        <v>28.623566214807099</v>
      </c>
      <c r="I1416" s="71">
        <v>0.61937918189029695</v>
      </c>
      <c r="J1416" s="68">
        <v>12.565172054223201</v>
      </c>
      <c r="K1416" s="71">
        <v>0.758357780175965</v>
      </c>
      <c r="L1416" s="68">
        <v>22.1063607924922</v>
      </c>
      <c r="M1416" s="71"/>
      <c r="N1416" s="68"/>
      <c r="O1416" s="71"/>
      <c r="P1416" s="68"/>
      <c r="Q1416" s="71"/>
      <c r="R1416" s="68"/>
    </row>
    <row r="1417" spans="1:18" x14ac:dyDescent="0.2">
      <c r="A1417" s="141" t="s">
        <v>3023</v>
      </c>
      <c r="B1417" s="67" t="s">
        <v>3024</v>
      </c>
      <c r="C1417" s="67">
        <v>27</v>
      </c>
      <c r="D1417" s="67" t="s">
        <v>360</v>
      </c>
      <c r="E1417" s="71">
        <v>0.58443742137068</v>
      </c>
      <c r="F1417" s="68">
        <v>24.7653806047967</v>
      </c>
      <c r="G1417" s="71">
        <v>0.82367249778907903</v>
      </c>
      <c r="H1417" s="68">
        <v>63.190823774765398</v>
      </c>
      <c r="I1417" s="71">
        <v>0.64603831547658297</v>
      </c>
      <c r="J1417" s="68">
        <v>21.637122002085501</v>
      </c>
      <c r="K1417" s="71">
        <v>0.868038872217058</v>
      </c>
      <c r="L1417" s="68">
        <v>52.606882168925999</v>
      </c>
      <c r="M1417" s="71"/>
      <c r="N1417" s="68"/>
      <c r="O1417" s="71"/>
      <c r="P1417" s="68"/>
      <c r="Q1417" s="71">
        <v>0</v>
      </c>
      <c r="R1417" s="68">
        <v>74.489795918367307</v>
      </c>
    </row>
    <row r="1418" spans="1:18" x14ac:dyDescent="0.2">
      <c r="A1418" s="141" t="s">
        <v>3025</v>
      </c>
      <c r="B1418" s="67" t="s">
        <v>3026</v>
      </c>
      <c r="C1418" s="67">
        <v>27</v>
      </c>
      <c r="D1418" s="67" t="s">
        <v>360</v>
      </c>
      <c r="E1418" s="71">
        <v>0.57998130158632</v>
      </c>
      <c r="F1418" s="68">
        <v>23.6704900938478</v>
      </c>
      <c r="G1418" s="71">
        <v>0.77473459132679001</v>
      </c>
      <c r="H1418" s="68">
        <v>44.890510948905103</v>
      </c>
      <c r="I1418" s="71">
        <v>0.64965492739324804</v>
      </c>
      <c r="J1418" s="68">
        <v>22.8362877997914</v>
      </c>
      <c r="K1418" s="71">
        <v>0.89553568762524005</v>
      </c>
      <c r="L1418" s="68">
        <v>64.129301355578704</v>
      </c>
      <c r="M1418" s="71"/>
      <c r="N1418" s="68"/>
      <c r="O1418" s="71"/>
      <c r="P1418" s="68"/>
      <c r="Q1418" s="71">
        <v>0</v>
      </c>
      <c r="R1418" s="68">
        <v>74.489795918367307</v>
      </c>
    </row>
    <row r="1419" spans="1:18" x14ac:dyDescent="0.2">
      <c r="A1419" s="141" t="s">
        <v>3027</v>
      </c>
      <c r="B1419" s="67" t="s">
        <v>3028</v>
      </c>
      <c r="C1419" s="67">
        <v>27</v>
      </c>
      <c r="D1419" s="67" t="s">
        <v>360</v>
      </c>
      <c r="E1419" s="71">
        <v>0.68755499905248396</v>
      </c>
      <c r="F1419" s="68">
        <v>54.223149113660099</v>
      </c>
      <c r="G1419" s="71">
        <v>0.67134620627454</v>
      </c>
      <c r="H1419" s="68">
        <v>18.821689259645499</v>
      </c>
      <c r="I1419" s="71">
        <v>0.70341774583340599</v>
      </c>
      <c r="J1419" s="68">
        <v>41.136600625651703</v>
      </c>
      <c r="K1419" s="71">
        <v>0.687901045049507</v>
      </c>
      <c r="L1419" s="68">
        <v>9.9582898852971908</v>
      </c>
      <c r="M1419" s="71"/>
      <c r="N1419" s="68"/>
      <c r="O1419" s="71"/>
      <c r="P1419" s="68"/>
      <c r="Q1419" s="71"/>
      <c r="R1419" s="68"/>
    </row>
    <row r="1420" spans="1:18" x14ac:dyDescent="0.2">
      <c r="A1420" s="141" t="s">
        <v>3029</v>
      </c>
      <c r="B1420" s="67" t="s">
        <v>3030</v>
      </c>
      <c r="C1420" s="67">
        <v>27</v>
      </c>
      <c r="D1420" s="67" t="s">
        <v>360</v>
      </c>
      <c r="E1420" s="71">
        <v>0.71024161859274604</v>
      </c>
      <c r="F1420" s="68">
        <v>59.489051094890499</v>
      </c>
      <c r="G1420" s="71">
        <v>0.68709344760825797</v>
      </c>
      <c r="H1420" s="68">
        <v>21.8456725755996</v>
      </c>
      <c r="I1420" s="71">
        <v>0.62978875821609404</v>
      </c>
      <c r="J1420" s="68">
        <v>15.901981230448399</v>
      </c>
      <c r="K1420" s="71">
        <v>0.813842649953885</v>
      </c>
      <c r="L1420" s="68">
        <v>34.775808133472403</v>
      </c>
      <c r="M1420" s="71"/>
      <c r="N1420" s="68"/>
      <c r="O1420" s="71"/>
      <c r="P1420" s="68"/>
      <c r="Q1420" s="71"/>
      <c r="R1420" s="68"/>
    </row>
    <row r="1421" spans="1:18" x14ac:dyDescent="0.2">
      <c r="A1421" s="141" t="s">
        <v>3031</v>
      </c>
      <c r="B1421" s="67" t="s">
        <v>3032</v>
      </c>
      <c r="C1421" s="67">
        <v>27</v>
      </c>
      <c r="D1421" s="67" t="s">
        <v>360</v>
      </c>
      <c r="E1421" s="71">
        <v>0.50608233081902698</v>
      </c>
      <c r="F1421" s="68">
        <v>7.1428571428571397</v>
      </c>
      <c r="G1421" s="71">
        <v>0.62280663315257001</v>
      </c>
      <c r="H1421" s="68">
        <v>9.1240875912408796</v>
      </c>
      <c r="I1421" s="71">
        <v>0.62302021271763197</v>
      </c>
      <c r="J1421" s="68">
        <v>13.660062565172099</v>
      </c>
      <c r="K1421" s="71">
        <v>0.77850247740590695</v>
      </c>
      <c r="L1421" s="68">
        <v>26.3295099061522</v>
      </c>
      <c r="M1421" s="71"/>
      <c r="N1421" s="68"/>
      <c r="O1421" s="71"/>
      <c r="P1421" s="68"/>
      <c r="Q1421" s="71">
        <v>0</v>
      </c>
      <c r="R1421" s="68">
        <v>74.489795918367307</v>
      </c>
    </row>
    <row r="1422" spans="1:18" x14ac:dyDescent="0.2">
      <c r="A1422" s="141" t="s">
        <v>3033</v>
      </c>
      <c r="B1422" s="67" t="s">
        <v>3034</v>
      </c>
      <c r="C1422" s="67">
        <v>27</v>
      </c>
      <c r="D1422" s="67" t="s">
        <v>360</v>
      </c>
      <c r="E1422" s="71">
        <v>0.58502260614257495</v>
      </c>
      <c r="F1422" s="68">
        <v>25.0260688216893</v>
      </c>
      <c r="G1422" s="71">
        <v>0.797971682687595</v>
      </c>
      <c r="H1422" s="68">
        <v>52.398331595411904</v>
      </c>
      <c r="I1422" s="71">
        <v>0.63939013358289898</v>
      </c>
      <c r="J1422" s="68">
        <v>19.082377476538099</v>
      </c>
      <c r="K1422" s="71">
        <v>0.90272860829980694</v>
      </c>
      <c r="L1422" s="68">
        <v>67.883211678832097</v>
      </c>
      <c r="M1422" s="71"/>
      <c r="N1422" s="68"/>
      <c r="O1422" s="71"/>
      <c r="P1422" s="68"/>
      <c r="Q1422" s="71">
        <v>0</v>
      </c>
      <c r="R1422" s="68">
        <v>74.489795918367307</v>
      </c>
    </row>
    <row r="1423" spans="1:18" x14ac:dyDescent="0.2">
      <c r="A1423" s="141" t="s">
        <v>3035</v>
      </c>
      <c r="B1423" s="67" t="s">
        <v>3036</v>
      </c>
      <c r="C1423" s="67">
        <v>27</v>
      </c>
      <c r="D1423" s="67" t="s">
        <v>360</v>
      </c>
      <c r="E1423" s="71">
        <v>0.55051931922487196</v>
      </c>
      <c r="F1423" s="68">
        <v>16.110531803962498</v>
      </c>
      <c r="G1423" s="71">
        <v>0.73130471965253796</v>
      </c>
      <c r="H1423" s="68">
        <v>32.898852971845699</v>
      </c>
      <c r="I1423" s="71">
        <v>0.63336164822430197</v>
      </c>
      <c r="J1423" s="68">
        <v>17.153284671532798</v>
      </c>
      <c r="K1423" s="71">
        <v>0.83741090902264603</v>
      </c>
      <c r="L1423" s="68">
        <v>41.4494264859228</v>
      </c>
      <c r="M1423" s="71"/>
      <c r="N1423" s="68"/>
      <c r="O1423" s="71"/>
      <c r="P1423" s="68"/>
      <c r="Q1423" s="71">
        <v>0</v>
      </c>
      <c r="R1423" s="68">
        <v>74.489795918367307</v>
      </c>
    </row>
    <row r="1424" spans="1:18" x14ac:dyDescent="0.2">
      <c r="A1424" s="141" t="s">
        <v>3037</v>
      </c>
      <c r="B1424" s="67" t="s">
        <v>3038</v>
      </c>
      <c r="C1424" s="67">
        <v>27</v>
      </c>
      <c r="D1424" s="67" t="s">
        <v>360</v>
      </c>
      <c r="E1424" s="71">
        <v>0.78371284796596496</v>
      </c>
      <c r="F1424" s="68">
        <v>72.679874869655904</v>
      </c>
      <c r="G1424" s="71">
        <v>0.82540776697043095</v>
      </c>
      <c r="H1424" s="68">
        <v>64.285714285714306</v>
      </c>
      <c r="I1424" s="71">
        <v>0.63580523932312005</v>
      </c>
      <c r="J1424" s="68">
        <v>17.726798748696599</v>
      </c>
      <c r="K1424" s="71">
        <v>0.88992553760434401</v>
      </c>
      <c r="L1424" s="68">
        <v>61.366006256517203</v>
      </c>
      <c r="M1424" s="71"/>
      <c r="N1424" s="68"/>
      <c r="O1424" s="71"/>
      <c r="P1424" s="68"/>
      <c r="Q1424" s="71"/>
      <c r="R1424" s="68"/>
    </row>
    <row r="1425" spans="1:18" x14ac:dyDescent="0.2">
      <c r="A1425" s="141" t="s">
        <v>3039</v>
      </c>
      <c r="B1425" s="67" t="s">
        <v>3040</v>
      </c>
      <c r="C1425" s="67">
        <v>27</v>
      </c>
      <c r="D1425" s="67" t="s">
        <v>360</v>
      </c>
      <c r="E1425" s="71">
        <v>0.64199363789103603</v>
      </c>
      <c r="F1425" s="68">
        <v>42.648592283628801</v>
      </c>
      <c r="G1425" s="71">
        <v>0.70272989122179996</v>
      </c>
      <c r="H1425" s="68">
        <v>26.0166840458811</v>
      </c>
      <c r="I1425" s="71">
        <v>0.582321411935526</v>
      </c>
      <c r="J1425" s="68">
        <v>6.5172054223149098</v>
      </c>
      <c r="K1425" s="71">
        <v>0.64092961051578101</v>
      </c>
      <c r="L1425" s="68">
        <v>4.5359749739311797</v>
      </c>
      <c r="M1425" s="71"/>
      <c r="N1425" s="68"/>
      <c r="O1425" s="71"/>
      <c r="P1425" s="68"/>
      <c r="Q1425" s="71"/>
      <c r="R1425" s="68"/>
    </row>
    <row r="1426" spans="1:18" x14ac:dyDescent="0.2">
      <c r="A1426" s="141" t="s">
        <v>3041</v>
      </c>
      <c r="B1426" s="67" t="s">
        <v>3042</v>
      </c>
      <c r="C1426" s="67">
        <v>27</v>
      </c>
      <c r="D1426" s="67" t="s">
        <v>360</v>
      </c>
      <c r="E1426" s="71">
        <v>0.70269883721462501</v>
      </c>
      <c r="F1426" s="68">
        <v>58.133472367049002</v>
      </c>
      <c r="G1426" s="71">
        <v>0.77989148813870302</v>
      </c>
      <c r="H1426" s="68">
        <v>46.2982273201251</v>
      </c>
      <c r="I1426" s="71">
        <v>0.56738701562677396</v>
      </c>
      <c r="J1426" s="68">
        <v>4.9009384775808096</v>
      </c>
      <c r="K1426" s="71">
        <v>0.76081800787839704</v>
      </c>
      <c r="L1426" s="68">
        <v>22.732012513034402</v>
      </c>
      <c r="M1426" s="71"/>
      <c r="N1426" s="68"/>
      <c r="O1426" s="71"/>
      <c r="P1426" s="68"/>
      <c r="Q1426" s="71"/>
      <c r="R1426" s="68"/>
    </row>
    <row r="1427" spans="1:18" x14ac:dyDescent="0.2">
      <c r="A1427" s="141" t="s">
        <v>3043</v>
      </c>
      <c r="B1427" s="67" t="s">
        <v>3044</v>
      </c>
      <c r="C1427" s="67">
        <v>27</v>
      </c>
      <c r="D1427" s="67" t="s">
        <v>360</v>
      </c>
      <c r="E1427" s="71">
        <v>0.70553266750865995</v>
      </c>
      <c r="F1427" s="68">
        <v>58.602711157455701</v>
      </c>
      <c r="G1427" s="71">
        <v>0.71733221471118902</v>
      </c>
      <c r="H1427" s="68">
        <v>29.405630865484898</v>
      </c>
      <c r="I1427" s="71">
        <v>0.61782326603714299</v>
      </c>
      <c r="J1427" s="68">
        <v>12.2002085505735</v>
      </c>
      <c r="K1427" s="71">
        <v>0.78144252177764795</v>
      </c>
      <c r="L1427" s="68">
        <v>27.059436913451499</v>
      </c>
      <c r="M1427" s="71"/>
      <c r="N1427" s="68"/>
      <c r="O1427" s="71"/>
      <c r="P1427" s="68"/>
      <c r="Q1427" s="71"/>
      <c r="R1427" s="68"/>
    </row>
    <row r="1428" spans="1:18" x14ac:dyDescent="0.2">
      <c r="A1428" s="141" t="s">
        <v>3045</v>
      </c>
      <c r="B1428" s="67" t="s">
        <v>3046</v>
      </c>
      <c r="C1428" s="67">
        <v>27</v>
      </c>
      <c r="D1428" s="67" t="s">
        <v>360</v>
      </c>
      <c r="E1428" s="71">
        <v>0.58337207839307503</v>
      </c>
      <c r="F1428" s="68">
        <v>24.4525547445255</v>
      </c>
      <c r="G1428" s="71">
        <v>0.746494413927423</v>
      </c>
      <c r="H1428" s="68">
        <v>36.287799791449402</v>
      </c>
      <c r="I1428" s="71">
        <v>0.68077571405120996</v>
      </c>
      <c r="J1428" s="68">
        <v>33.055265901981201</v>
      </c>
      <c r="K1428" s="71">
        <v>0.90621818559366896</v>
      </c>
      <c r="L1428" s="68">
        <v>69.238790406673601</v>
      </c>
      <c r="M1428" s="71"/>
      <c r="N1428" s="68"/>
      <c r="O1428" s="71"/>
      <c r="P1428" s="68"/>
      <c r="Q1428" s="71">
        <v>0</v>
      </c>
      <c r="R1428" s="68">
        <v>74.489795918367307</v>
      </c>
    </row>
    <row r="1429" spans="1:18" x14ac:dyDescent="0.2">
      <c r="A1429" s="141" t="s">
        <v>3047</v>
      </c>
      <c r="B1429" s="67" t="s">
        <v>3048</v>
      </c>
      <c r="C1429" s="67">
        <v>27</v>
      </c>
      <c r="D1429" s="67" t="s">
        <v>360</v>
      </c>
      <c r="E1429" s="71">
        <v>0.53476630273056702</v>
      </c>
      <c r="F1429" s="68">
        <v>12.2002085505735</v>
      </c>
      <c r="G1429" s="71">
        <v>0.67446782178234899</v>
      </c>
      <c r="H1429" s="68">
        <v>18.978102189781001</v>
      </c>
      <c r="I1429" s="71">
        <v>0.63608392297349003</v>
      </c>
      <c r="J1429" s="68">
        <v>17.935349322210602</v>
      </c>
      <c r="K1429" s="71">
        <v>0.82851346616642796</v>
      </c>
      <c r="L1429" s="68">
        <v>38.946819603753902</v>
      </c>
      <c r="M1429" s="71"/>
      <c r="N1429" s="68"/>
      <c r="O1429" s="71"/>
      <c r="P1429" s="68"/>
      <c r="Q1429" s="71">
        <v>0</v>
      </c>
      <c r="R1429" s="68">
        <v>74.489795918367307</v>
      </c>
    </row>
    <row r="1430" spans="1:18" x14ac:dyDescent="0.2">
      <c r="A1430" s="141" t="s">
        <v>3049</v>
      </c>
      <c r="B1430" s="67" t="s">
        <v>3050</v>
      </c>
      <c r="C1430" s="67">
        <v>27</v>
      </c>
      <c r="D1430" s="67" t="s">
        <v>360</v>
      </c>
      <c r="E1430" s="71">
        <v>0.73177765521278504</v>
      </c>
      <c r="F1430" s="68">
        <v>63.399374348279501</v>
      </c>
      <c r="G1430" s="71">
        <v>0.74267252524582605</v>
      </c>
      <c r="H1430" s="68">
        <v>35.349322210636103</v>
      </c>
      <c r="I1430" s="71">
        <v>0.61401114906701804</v>
      </c>
      <c r="J1430" s="68">
        <v>11.105318039624599</v>
      </c>
      <c r="K1430" s="71">
        <v>0.83864929132551103</v>
      </c>
      <c r="L1430" s="68">
        <v>41.866527632950998</v>
      </c>
      <c r="M1430" s="71"/>
      <c r="N1430" s="68"/>
      <c r="O1430" s="71"/>
      <c r="P1430" s="68"/>
      <c r="Q1430" s="71"/>
      <c r="R1430" s="68"/>
    </row>
    <row r="1431" spans="1:18" x14ac:dyDescent="0.2">
      <c r="A1431" s="141" t="s">
        <v>3051</v>
      </c>
      <c r="B1431" s="67" t="s">
        <v>3052</v>
      </c>
      <c r="C1431" s="67">
        <v>27</v>
      </c>
      <c r="D1431" s="67" t="s">
        <v>360</v>
      </c>
      <c r="E1431" s="71">
        <v>0.55176847964869402</v>
      </c>
      <c r="F1431" s="68">
        <v>16.4754953076121</v>
      </c>
      <c r="G1431" s="71">
        <v>0.69057211540349295</v>
      </c>
      <c r="H1431" s="68">
        <v>22.523461939520299</v>
      </c>
      <c r="I1431" s="71">
        <v>0.68442410285334698</v>
      </c>
      <c r="J1431" s="68">
        <v>34.619395203336801</v>
      </c>
      <c r="K1431" s="71">
        <v>0.83207770033793704</v>
      </c>
      <c r="L1431" s="68">
        <v>39.9374348279458</v>
      </c>
      <c r="M1431" s="71"/>
      <c r="N1431" s="68"/>
      <c r="O1431" s="71"/>
      <c r="P1431" s="68"/>
      <c r="Q1431" s="71">
        <v>0</v>
      </c>
      <c r="R1431" s="68">
        <v>74.489795918367307</v>
      </c>
    </row>
    <row r="1432" spans="1:18" x14ac:dyDescent="0.2">
      <c r="A1432" s="141" t="s">
        <v>3053</v>
      </c>
      <c r="B1432" s="67" t="s">
        <v>3054</v>
      </c>
      <c r="C1432" s="67">
        <v>27</v>
      </c>
      <c r="D1432" s="67" t="s">
        <v>360</v>
      </c>
      <c r="E1432" s="71">
        <v>0.743403431830023</v>
      </c>
      <c r="F1432" s="68">
        <v>65.172054223149104</v>
      </c>
      <c r="G1432" s="71">
        <v>0.68276027043046394</v>
      </c>
      <c r="H1432" s="68">
        <v>20.802919708029201</v>
      </c>
      <c r="I1432" s="71">
        <v>0.68402569133907898</v>
      </c>
      <c r="J1432" s="68">
        <v>34.410844629822698</v>
      </c>
      <c r="K1432" s="71">
        <v>0.86342433372052696</v>
      </c>
      <c r="L1432" s="68">
        <v>50.782064650677803</v>
      </c>
      <c r="M1432" s="71"/>
      <c r="N1432" s="68"/>
      <c r="O1432" s="71"/>
      <c r="P1432" s="68"/>
      <c r="Q1432" s="71"/>
      <c r="R1432" s="68"/>
    </row>
    <row r="1433" spans="1:18" x14ac:dyDescent="0.2">
      <c r="A1433" s="141" t="s">
        <v>3055</v>
      </c>
      <c r="B1433" s="67" t="s">
        <v>3056</v>
      </c>
      <c r="C1433" s="67">
        <v>27</v>
      </c>
      <c r="D1433" s="67" t="s">
        <v>360</v>
      </c>
      <c r="E1433" s="71">
        <v>0.732040915201008</v>
      </c>
      <c r="F1433" s="68">
        <v>63.503649635036503</v>
      </c>
      <c r="G1433" s="71">
        <v>0.72621383205537304</v>
      </c>
      <c r="H1433" s="68">
        <v>31.543274244004198</v>
      </c>
      <c r="I1433" s="71">
        <v>0.64694166092873595</v>
      </c>
      <c r="J1433" s="68">
        <v>21.7935349322211</v>
      </c>
      <c r="K1433" s="71">
        <v>0.82296725261891401</v>
      </c>
      <c r="L1433" s="68">
        <v>37.122002085505699</v>
      </c>
      <c r="M1433" s="71"/>
      <c r="N1433" s="68"/>
      <c r="O1433" s="71"/>
      <c r="P1433" s="68"/>
      <c r="Q1433" s="71"/>
      <c r="R1433" s="68"/>
    </row>
    <row r="1434" spans="1:18" x14ac:dyDescent="0.2">
      <c r="A1434" s="141" t="s">
        <v>3057</v>
      </c>
      <c r="B1434" s="67" t="s">
        <v>3058</v>
      </c>
      <c r="C1434" s="67">
        <v>27</v>
      </c>
      <c r="D1434" s="67" t="s">
        <v>360</v>
      </c>
      <c r="E1434" s="71">
        <v>0.72614453371308496</v>
      </c>
      <c r="F1434" s="68">
        <v>62.408759124087602</v>
      </c>
      <c r="G1434" s="71">
        <v>0.69977359571616304</v>
      </c>
      <c r="H1434" s="68">
        <v>25.2346193952033</v>
      </c>
      <c r="I1434" s="71">
        <v>0.65725905837219001</v>
      </c>
      <c r="J1434" s="68">
        <v>24.817518248175201</v>
      </c>
      <c r="K1434" s="71">
        <v>0.82140094705090005</v>
      </c>
      <c r="L1434" s="68">
        <v>36.757038581856101</v>
      </c>
      <c r="M1434" s="71"/>
      <c r="N1434" s="68"/>
      <c r="O1434" s="71"/>
      <c r="P1434" s="68"/>
      <c r="Q1434" s="71"/>
      <c r="R1434" s="68"/>
    </row>
    <row r="1435" spans="1:18" x14ac:dyDescent="0.2">
      <c r="A1435" s="141" t="s">
        <v>3059</v>
      </c>
      <c r="B1435" s="67" t="s">
        <v>3060</v>
      </c>
      <c r="C1435" s="67">
        <v>27</v>
      </c>
      <c r="D1435" s="67" t="s">
        <v>360</v>
      </c>
      <c r="E1435" s="71">
        <v>0.55862572025600699</v>
      </c>
      <c r="F1435" s="68">
        <v>18.039624608967699</v>
      </c>
      <c r="G1435" s="71">
        <v>0.71216853975667604</v>
      </c>
      <c r="H1435" s="68">
        <v>28.310740354536001</v>
      </c>
      <c r="I1435" s="71">
        <v>0.67503884646305101</v>
      </c>
      <c r="J1435" s="68">
        <v>30.969760166840501</v>
      </c>
      <c r="K1435" s="71">
        <v>0.8472954948043</v>
      </c>
      <c r="L1435" s="68">
        <v>44.629822732012499</v>
      </c>
      <c r="M1435" s="71"/>
      <c r="N1435" s="68"/>
      <c r="O1435" s="71"/>
      <c r="P1435" s="68"/>
      <c r="Q1435" s="71">
        <v>0</v>
      </c>
      <c r="R1435" s="68">
        <v>74.489795918367307</v>
      </c>
    </row>
    <row r="1436" spans="1:18" x14ac:dyDescent="0.2">
      <c r="A1436" s="141" t="s">
        <v>3061</v>
      </c>
      <c r="B1436" s="67" t="s">
        <v>3062</v>
      </c>
      <c r="C1436" s="67">
        <v>27</v>
      </c>
      <c r="D1436" s="67" t="s">
        <v>360</v>
      </c>
      <c r="E1436" s="71">
        <v>0.59344900476858597</v>
      </c>
      <c r="F1436" s="68">
        <v>27.267987486965598</v>
      </c>
      <c r="G1436" s="71">
        <v>0.78295754450312705</v>
      </c>
      <c r="H1436" s="68">
        <v>47.549530761209603</v>
      </c>
      <c r="I1436" s="71">
        <v>0.69491502343196299</v>
      </c>
      <c r="J1436" s="68">
        <v>38.164754953076098</v>
      </c>
      <c r="K1436" s="71">
        <v>0.89592345113925198</v>
      </c>
      <c r="L1436" s="68">
        <v>64.389989572471293</v>
      </c>
      <c r="M1436" s="71"/>
      <c r="N1436" s="68"/>
      <c r="O1436" s="71"/>
      <c r="P1436" s="68"/>
      <c r="Q1436" s="71">
        <v>0</v>
      </c>
      <c r="R1436" s="68">
        <v>74.489795918367307</v>
      </c>
    </row>
    <row r="1437" spans="1:18" x14ac:dyDescent="0.2">
      <c r="A1437" s="141" t="s">
        <v>3063</v>
      </c>
      <c r="B1437" s="67" t="s">
        <v>3064</v>
      </c>
      <c r="C1437" s="67">
        <v>27</v>
      </c>
      <c r="D1437" s="67" t="s">
        <v>360</v>
      </c>
      <c r="E1437" s="71">
        <v>0.68141873620262605</v>
      </c>
      <c r="F1437" s="68">
        <v>52.971845672575597</v>
      </c>
      <c r="G1437" s="71">
        <v>0.90089244891646403</v>
      </c>
      <c r="H1437" s="68">
        <v>93.274244004170995</v>
      </c>
      <c r="I1437" s="71">
        <v>0.749416515777513</v>
      </c>
      <c r="J1437" s="68">
        <v>61.887382690302402</v>
      </c>
      <c r="K1437" s="71">
        <v>0.81066598011652602</v>
      </c>
      <c r="L1437" s="68">
        <v>33.837330552658997</v>
      </c>
      <c r="M1437" s="71"/>
      <c r="N1437" s="68"/>
      <c r="O1437" s="71"/>
      <c r="P1437" s="68"/>
      <c r="Q1437" s="71">
        <v>0.26469999999999999</v>
      </c>
      <c r="R1437" s="68">
        <v>79.676870748299294</v>
      </c>
    </row>
    <row r="1438" spans="1:18" x14ac:dyDescent="0.2">
      <c r="A1438" s="141" t="s">
        <v>3065</v>
      </c>
      <c r="B1438" s="67" t="s">
        <v>3066</v>
      </c>
      <c r="C1438" s="67">
        <v>27</v>
      </c>
      <c r="D1438" s="67" t="s">
        <v>360</v>
      </c>
      <c r="E1438" s="71">
        <v>0.59504644929439299</v>
      </c>
      <c r="F1438" s="68">
        <v>27.841501564129299</v>
      </c>
      <c r="G1438" s="71">
        <v>0.89988473943278202</v>
      </c>
      <c r="H1438" s="68">
        <v>93.065693430656907</v>
      </c>
      <c r="I1438" s="71">
        <v>0.63207833521874002</v>
      </c>
      <c r="J1438" s="68">
        <v>16.7361835245047</v>
      </c>
      <c r="K1438" s="71">
        <v>0.84822272252605202</v>
      </c>
      <c r="L1438" s="68">
        <v>45.2033368091762</v>
      </c>
      <c r="M1438" s="71"/>
      <c r="N1438" s="68"/>
      <c r="O1438" s="71"/>
      <c r="P1438" s="68"/>
      <c r="Q1438" s="71">
        <v>0</v>
      </c>
      <c r="R1438" s="68">
        <v>74.489795918367307</v>
      </c>
    </row>
    <row r="1439" spans="1:18" x14ac:dyDescent="0.2">
      <c r="A1439" s="141" t="s">
        <v>484</v>
      </c>
      <c r="B1439" s="67" t="s">
        <v>3067</v>
      </c>
      <c r="C1439" s="67">
        <v>27</v>
      </c>
      <c r="D1439" s="67" t="s">
        <v>360</v>
      </c>
      <c r="E1439" s="71">
        <v>0.81610618994242901</v>
      </c>
      <c r="F1439" s="68">
        <v>80.031282586027103</v>
      </c>
      <c r="G1439" s="71">
        <v>0.88385947121729502</v>
      </c>
      <c r="H1439" s="68">
        <v>89.103232533889496</v>
      </c>
      <c r="I1439" s="71">
        <v>0.65725647783445895</v>
      </c>
      <c r="J1439" s="68">
        <v>24.7653806047967</v>
      </c>
      <c r="K1439" s="71">
        <v>0.90720262077553304</v>
      </c>
      <c r="L1439" s="68">
        <v>69.655891553701807</v>
      </c>
      <c r="M1439" s="71"/>
      <c r="N1439" s="68"/>
      <c r="O1439" s="71"/>
      <c r="P1439" s="68"/>
      <c r="Q1439" s="71"/>
      <c r="R1439" s="68"/>
    </row>
    <row r="1440" spans="1:18" x14ac:dyDescent="0.2">
      <c r="A1440" s="141" t="s">
        <v>3068</v>
      </c>
      <c r="B1440" s="67" t="s">
        <v>3069</v>
      </c>
      <c r="C1440" s="67">
        <v>27</v>
      </c>
      <c r="D1440" s="67" t="s">
        <v>360</v>
      </c>
      <c r="E1440" s="71">
        <v>0.775883260212617</v>
      </c>
      <c r="F1440" s="68">
        <v>70.959332638164796</v>
      </c>
      <c r="G1440" s="71">
        <v>0.84123034212323</v>
      </c>
      <c r="H1440" s="68">
        <v>72.002085505735096</v>
      </c>
      <c r="I1440" s="71">
        <v>0.62716509207245996</v>
      </c>
      <c r="J1440" s="68">
        <v>15.0156412930136</v>
      </c>
      <c r="K1440" s="71">
        <v>0.85925434644216203</v>
      </c>
      <c r="L1440" s="68">
        <v>49.4786235662148</v>
      </c>
      <c r="M1440" s="71"/>
      <c r="N1440" s="68"/>
      <c r="O1440" s="71"/>
      <c r="P1440" s="68"/>
      <c r="Q1440" s="71"/>
      <c r="R1440" s="68"/>
    </row>
    <row r="1441" spans="1:18" x14ac:dyDescent="0.2">
      <c r="A1441" s="141" t="s">
        <v>3070</v>
      </c>
      <c r="B1441" s="67" t="s">
        <v>3071</v>
      </c>
      <c r="C1441" s="67">
        <v>27</v>
      </c>
      <c r="D1441" s="67" t="s">
        <v>360</v>
      </c>
      <c r="E1441" s="71">
        <v>0.62182965722657502</v>
      </c>
      <c r="F1441" s="68">
        <v>35.870698644421303</v>
      </c>
      <c r="G1441" s="71">
        <v>0.91099834632436805</v>
      </c>
      <c r="H1441" s="68">
        <v>95.255474452554793</v>
      </c>
      <c r="I1441" s="71">
        <v>0.68647506094918398</v>
      </c>
      <c r="J1441" s="68">
        <v>35.140771637122</v>
      </c>
      <c r="K1441" s="71">
        <v>0.88984522163274904</v>
      </c>
      <c r="L1441" s="68">
        <v>61.313868613138702</v>
      </c>
      <c r="M1441" s="71"/>
      <c r="N1441" s="68"/>
      <c r="O1441" s="71"/>
      <c r="P1441" s="68"/>
      <c r="Q1441" s="71">
        <v>0</v>
      </c>
      <c r="R1441" s="68">
        <v>74.489795918367307</v>
      </c>
    </row>
    <row r="1442" spans="1:18" x14ac:dyDescent="0.2">
      <c r="A1442" s="141" t="s">
        <v>3072</v>
      </c>
      <c r="B1442" s="67" t="s">
        <v>3073</v>
      </c>
      <c r="C1442" s="67">
        <v>27</v>
      </c>
      <c r="D1442" s="67" t="s">
        <v>360</v>
      </c>
      <c r="E1442" s="71">
        <v>0.75123478420691303</v>
      </c>
      <c r="F1442" s="68">
        <v>66.840458811261698</v>
      </c>
      <c r="G1442" s="71">
        <v>0.856745016433901</v>
      </c>
      <c r="H1442" s="68">
        <v>78.936392075078203</v>
      </c>
      <c r="I1442" s="71">
        <v>0.62352647609115297</v>
      </c>
      <c r="J1442" s="68">
        <v>13.764337851929101</v>
      </c>
      <c r="K1442" s="71">
        <v>0.77343286009568601</v>
      </c>
      <c r="L1442" s="68">
        <v>25.391032325338902</v>
      </c>
      <c r="M1442" s="71"/>
      <c r="N1442" s="68"/>
      <c r="O1442" s="71"/>
      <c r="P1442" s="68"/>
      <c r="Q1442" s="71"/>
      <c r="R1442" s="68"/>
    </row>
    <row r="1443" spans="1:18" x14ac:dyDescent="0.2">
      <c r="A1443" s="141" t="s">
        <v>3074</v>
      </c>
      <c r="B1443" s="67" t="s">
        <v>3075</v>
      </c>
      <c r="C1443" s="67">
        <v>27</v>
      </c>
      <c r="D1443" s="67" t="s">
        <v>360</v>
      </c>
      <c r="E1443" s="71">
        <v>0.60200866108335205</v>
      </c>
      <c r="F1443" s="68">
        <v>29.822732012513001</v>
      </c>
      <c r="G1443" s="71">
        <v>0.86699129228946303</v>
      </c>
      <c r="H1443" s="68">
        <v>83.420229405630906</v>
      </c>
      <c r="I1443" s="71">
        <v>0.65483308980763</v>
      </c>
      <c r="J1443" s="68">
        <v>23.9311783107404</v>
      </c>
      <c r="K1443" s="71">
        <v>0.88621026223631405</v>
      </c>
      <c r="L1443" s="68">
        <v>59.489051094890499</v>
      </c>
      <c r="M1443" s="71"/>
      <c r="N1443" s="68"/>
      <c r="O1443" s="71"/>
      <c r="P1443" s="68"/>
      <c r="Q1443" s="71">
        <v>0</v>
      </c>
      <c r="R1443" s="68">
        <v>74.489795918367307</v>
      </c>
    </row>
    <row r="1444" spans="1:18" x14ac:dyDescent="0.2">
      <c r="A1444" s="141" t="s">
        <v>3076</v>
      </c>
      <c r="B1444" s="67" t="s">
        <v>3077</v>
      </c>
      <c r="C1444" s="67">
        <v>27</v>
      </c>
      <c r="D1444" s="67" t="s">
        <v>360</v>
      </c>
      <c r="E1444" s="71">
        <v>0.76198346829110997</v>
      </c>
      <c r="F1444" s="68">
        <v>68.561001042752906</v>
      </c>
      <c r="G1444" s="71">
        <v>0.89165977963161103</v>
      </c>
      <c r="H1444" s="68">
        <v>91.032325338894694</v>
      </c>
      <c r="I1444" s="71">
        <v>0.60587388022921396</v>
      </c>
      <c r="J1444" s="68">
        <v>9.4890510948905096</v>
      </c>
      <c r="K1444" s="71">
        <v>0.78841674501250603</v>
      </c>
      <c r="L1444" s="68">
        <v>28.571428571428601</v>
      </c>
      <c r="M1444" s="71"/>
      <c r="N1444" s="68"/>
      <c r="O1444" s="71"/>
      <c r="P1444" s="68"/>
      <c r="Q1444" s="71"/>
      <c r="R1444" s="68"/>
    </row>
    <row r="1445" spans="1:18" x14ac:dyDescent="0.2">
      <c r="A1445" s="141" t="s">
        <v>3078</v>
      </c>
      <c r="B1445" s="67" t="s">
        <v>3079</v>
      </c>
      <c r="C1445" s="67">
        <v>27</v>
      </c>
      <c r="D1445" s="67" t="s">
        <v>360</v>
      </c>
      <c r="E1445" s="71">
        <v>0.54686898369938497</v>
      </c>
      <c r="F1445" s="68">
        <v>15.224191866527599</v>
      </c>
      <c r="G1445" s="71">
        <v>0.87655134843369897</v>
      </c>
      <c r="H1445" s="68">
        <v>86.704900938477607</v>
      </c>
      <c r="I1445" s="71">
        <v>0.57334527985086703</v>
      </c>
      <c r="J1445" s="68">
        <v>5.6830031282586004</v>
      </c>
      <c r="K1445" s="71">
        <v>0.73757930651297499</v>
      </c>
      <c r="L1445" s="68">
        <v>17.622523461939501</v>
      </c>
      <c r="M1445" s="71"/>
      <c r="N1445" s="68"/>
      <c r="O1445" s="71"/>
      <c r="P1445" s="68"/>
      <c r="Q1445" s="71">
        <v>0</v>
      </c>
      <c r="R1445" s="68">
        <v>74.489795918367307</v>
      </c>
    </row>
    <row r="1446" spans="1:18" x14ac:dyDescent="0.2">
      <c r="A1446" s="141" t="s">
        <v>3080</v>
      </c>
      <c r="B1446" s="67" t="s">
        <v>3081</v>
      </c>
      <c r="C1446" s="67">
        <v>27</v>
      </c>
      <c r="D1446" s="67" t="s">
        <v>360</v>
      </c>
      <c r="E1446" s="71">
        <v>0.766680052658545</v>
      </c>
      <c r="F1446" s="68">
        <v>69.447340980187704</v>
      </c>
      <c r="G1446" s="71">
        <v>0.85164509671006505</v>
      </c>
      <c r="H1446" s="68">
        <v>76.850886339937404</v>
      </c>
      <c r="I1446" s="71">
        <v>0.63672282729393503</v>
      </c>
      <c r="J1446" s="68">
        <v>18.248175182481798</v>
      </c>
      <c r="K1446" s="71">
        <v>0.81167223397163502</v>
      </c>
      <c r="L1446" s="68">
        <v>34.0458811261731</v>
      </c>
      <c r="M1446" s="71"/>
      <c r="N1446" s="68"/>
      <c r="O1446" s="71"/>
      <c r="P1446" s="68"/>
      <c r="Q1446" s="71"/>
      <c r="R1446" s="68"/>
    </row>
    <row r="1447" spans="1:18" x14ac:dyDescent="0.2">
      <c r="A1447" s="141" t="s">
        <v>3082</v>
      </c>
      <c r="B1447" s="67" t="s">
        <v>3083</v>
      </c>
      <c r="C1447" s="67">
        <v>27</v>
      </c>
      <c r="D1447" s="67" t="s">
        <v>360</v>
      </c>
      <c r="E1447" s="71">
        <v>0.69579593896458003</v>
      </c>
      <c r="F1447" s="68">
        <v>56.9343065693431</v>
      </c>
      <c r="G1447" s="71">
        <v>0.78403731362046303</v>
      </c>
      <c r="H1447" s="68">
        <v>48.018769551616302</v>
      </c>
      <c r="I1447" s="71">
        <v>0.57973907954036696</v>
      </c>
      <c r="J1447" s="68">
        <v>6.1522419186652799</v>
      </c>
      <c r="K1447" s="71">
        <v>0.72361142373290999</v>
      </c>
      <c r="L1447" s="68">
        <v>15.224191866527599</v>
      </c>
      <c r="M1447" s="71"/>
      <c r="N1447" s="68"/>
      <c r="O1447" s="71"/>
      <c r="P1447" s="68"/>
      <c r="Q1447" s="71"/>
      <c r="R1447" s="68"/>
    </row>
    <row r="1448" spans="1:18" x14ac:dyDescent="0.2">
      <c r="A1448" s="141" t="s">
        <v>550</v>
      </c>
      <c r="B1448" s="67" t="s">
        <v>3084</v>
      </c>
      <c r="C1448" s="67">
        <v>27</v>
      </c>
      <c r="D1448" s="67" t="s">
        <v>360</v>
      </c>
      <c r="E1448" s="71">
        <v>0.71400547135922898</v>
      </c>
      <c r="F1448" s="68">
        <v>60.271115745568302</v>
      </c>
      <c r="G1448" s="71">
        <v>0.67711333845977995</v>
      </c>
      <c r="H1448" s="68">
        <v>19.7080291970803</v>
      </c>
      <c r="I1448" s="71">
        <v>0.63699108908193003</v>
      </c>
      <c r="J1448" s="68">
        <v>18.404588112617301</v>
      </c>
      <c r="K1448" s="71">
        <v>0.82791198653597697</v>
      </c>
      <c r="L1448" s="68">
        <v>38.477580813347203</v>
      </c>
      <c r="M1448" s="71"/>
      <c r="N1448" s="68"/>
      <c r="O1448" s="71"/>
      <c r="P1448" s="68"/>
      <c r="Q1448" s="71"/>
      <c r="R1448" s="68"/>
    </row>
    <row r="1449" spans="1:18" x14ac:dyDescent="0.2">
      <c r="A1449" s="141" t="s">
        <v>3085</v>
      </c>
      <c r="B1449" s="67" t="s">
        <v>3086</v>
      </c>
      <c r="C1449" s="67">
        <v>27</v>
      </c>
      <c r="D1449" s="67" t="s">
        <v>360</v>
      </c>
      <c r="E1449" s="71">
        <v>0.74440084569589804</v>
      </c>
      <c r="F1449" s="68">
        <v>65.380604796663206</v>
      </c>
      <c r="G1449" s="71">
        <v>0.745355015079042</v>
      </c>
      <c r="H1449" s="68">
        <v>35.974973931178297</v>
      </c>
      <c r="I1449" s="71">
        <v>0.67153628225078299</v>
      </c>
      <c r="J1449" s="68">
        <v>29.927007299270102</v>
      </c>
      <c r="K1449" s="71">
        <v>0.81631123975786901</v>
      </c>
      <c r="L1449" s="68">
        <v>35.192909280500501</v>
      </c>
      <c r="M1449" s="71"/>
      <c r="N1449" s="68"/>
      <c r="O1449" s="71"/>
      <c r="P1449" s="68"/>
      <c r="Q1449" s="71"/>
      <c r="R1449" s="68"/>
    </row>
    <row r="1450" spans="1:18" x14ac:dyDescent="0.2">
      <c r="A1450" s="141" t="s">
        <v>552</v>
      </c>
      <c r="B1450" s="67" t="s">
        <v>3087</v>
      </c>
      <c r="C1450" s="67">
        <v>27</v>
      </c>
      <c r="D1450" s="67" t="s">
        <v>360</v>
      </c>
      <c r="E1450" s="71">
        <v>0.75779318215902502</v>
      </c>
      <c r="F1450" s="68">
        <v>67.622523461939494</v>
      </c>
      <c r="G1450" s="71">
        <v>0.75678671100713601</v>
      </c>
      <c r="H1450" s="68">
        <v>39.259645464024999</v>
      </c>
      <c r="I1450" s="71">
        <v>0.65626580823168501</v>
      </c>
      <c r="J1450" s="68">
        <v>24.296141814390001</v>
      </c>
      <c r="K1450" s="71">
        <v>0.86032702723825505</v>
      </c>
      <c r="L1450" s="68">
        <v>49.895724713242998</v>
      </c>
      <c r="M1450" s="71"/>
      <c r="N1450" s="68"/>
      <c r="O1450" s="71"/>
      <c r="P1450" s="68"/>
      <c r="Q1450" s="71"/>
      <c r="R1450" s="68"/>
    </row>
    <row r="1451" spans="1:18" x14ac:dyDescent="0.2">
      <c r="A1451" s="141" t="s">
        <v>3088</v>
      </c>
      <c r="B1451" s="67" t="s">
        <v>3089</v>
      </c>
      <c r="C1451" s="67">
        <v>27</v>
      </c>
      <c r="D1451" s="67" t="s">
        <v>360</v>
      </c>
      <c r="E1451" s="71">
        <v>0.55765426862359202</v>
      </c>
      <c r="F1451" s="68">
        <v>17.674661105317998</v>
      </c>
      <c r="G1451" s="71">
        <v>0.70271030021059799</v>
      </c>
      <c r="H1451" s="68">
        <v>25.912408759124101</v>
      </c>
      <c r="I1451" s="71">
        <v>0.67464300003410504</v>
      </c>
      <c r="J1451" s="68">
        <v>30.8133472367049</v>
      </c>
      <c r="K1451" s="71">
        <v>0.85326377424966404</v>
      </c>
      <c r="L1451" s="68">
        <v>47.810218978102199</v>
      </c>
      <c r="M1451" s="71"/>
      <c r="N1451" s="68"/>
      <c r="O1451" s="71"/>
      <c r="P1451" s="68"/>
      <c r="Q1451" s="71">
        <v>0</v>
      </c>
      <c r="R1451" s="68">
        <v>74.489795918367307</v>
      </c>
    </row>
    <row r="1452" spans="1:18" x14ac:dyDescent="0.2">
      <c r="A1452" s="141" t="s">
        <v>3090</v>
      </c>
      <c r="B1452" s="67" t="s">
        <v>3091</v>
      </c>
      <c r="C1452" s="67">
        <v>27</v>
      </c>
      <c r="D1452" s="67" t="s">
        <v>360</v>
      </c>
      <c r="E1452" s="71">
        <v>0.53013289831111898</v>
      </c>
      <c r="F1452" s="68">
        <v>11.4181438998957</v>
      </c>
      <c r="G1452" s="71">
        <v>0.57838010098654202</v>
      </c>
      <c r="H1452" s="68">
        <v>4.7445255474452503</v>
      </c>
      <c r="I1452" s="71">
        <v>0.67424995128395904</v>
      </c>
      <c r="J1452" s="68">
        <v>30.6047966631908</v>
      </c>
      <c r="K1452" s="71">
        <v>0.86790154097397598</v>
      </c>
      <c r="L1452" s="68">
        <v>52.502606882168898</v>
      </c>
      <c r="M1452" s="71"/>
      <c r="N1452" s="68"/>
      <c r="O1452" s="71"/>
      <c r="P1452" s="68"/>
      <c r="Q1452" s="71">
        <v>0</v>
      </c>
      <c r="R1452" s="68">
        <v>74.489795918367307</v>
      </c>
    </row>
    <row r="1453" spans="1:18" x14ac:dyDescent="0.2">
      <c r="A1453" s="141" t="s">
        <v>3092</v>
      </c>
      <c r="B1453" s="67" t="s">
        <v>3093</v>
      </c>
      <c r="C1453" s="67">
        <v>27</v>
      </c>
      <c r="D1453" s="67" t="s">
        <v>360</v>
      </c>
      <c r="E1453" s="71">
        <v>0.57582302496998905</v>
      </c>
      <c r="F1453" s="68">
        <v>22.575599582898899</v>
      </c>
      <c r="G1453" s="71">
        <v>0.76441375456883898</v>
      </c>
      <c r="H1453" s="68">
        <v>41.345151199165798</v>
      </c>
      <c r="I1453" s="71">
        <v>0.68690119889916301</v>
      </c>
      <c r="J1453" s="68">
        <v>35.401459854014597</v>
      </c>
      <c r="K1453" s="71">
        <v>0.85197714641195399</v>
      </c>
      <c r="L1453" s="68">
        <v>47.080291970802897</v>
      </c>
      <c r="M1453" s="71"/>
      <c r="N1453" s="68"/>
      <c r="O1453" s="71"/>
      <c r="P1453" s="68"/>
      <c r="Q1453" s="71">
        <v>0</v>
      </c>
      <c r="R1453" s="68">
        <v>74.489795918367307</v>
      </c>
    </row>
    <row r="1454" spans="1:18" x14ac:dyDescent="0.2">
      <c r="A1454" s="141" t="s">
        <v>3094</v>
      </c>
      <c r="B1454" s="67" t="s">
        <v>3095</v>
      </c>
      <c r="C1454" s="67">
        <v>29</v>
      </c>
      <c r="D1454" s="67" t="s">
        <v>360</v>
      </c>
      <c r="E1454" s="71">
        <v>0.57854019945375001</v>
      </c>
      <c r="F1454" s="68">
        <v>23.305526590198099</v>
      </c>
      <c r="G1454" s="71">
        <v>0.79908326582757006</v>
      </c>
      <c r="H1454" s="68">
        <v>52.971845672575597</v>
      </c>
      <c r="I1454" s="71">
        <v>0.661831844837108</v>
      </c>
      <c r="J1454" s="68">
        <v>26.538060479666299</v>
      </c>
      <c r="K1454" s="71">
        <v>0.85324568715032301</v>
      </c>
      <c r="L1454" s="68">
        <v>47.758081334723698</v>
      </c>
      <c r="M1454" s="71"/>
      <c r="N1454" s="68"/>
      <c r="O1454" s="71"/>
      <c r="P1454" s="68"/>
      <c r="Q1454" s="71">
        <v>0</v>
      </c>
      <c r="R1454" s="68">
        <v>74.489795918367307</v>
      </c>
    </row>
    <row r="1455" spans="1:18" x14ac:dyDescent="0.2">
      <c r="A1455" s="141" t="s">
        <v>3096</v>
      </c>
      <c r="B1455" s="67" t="s">
        <v>3097</v>
      </c>
      <c r="C1455" s="67">
        <v>29</v>
      </c>
      <c r="D1455" s="67" t="s">
        <v>360</v>
      </c>
      <c r="E1455" s="71">
        <v>0.73185833517583798</v>
      </c>
      <c r="F1455" s="68">
        <v>63.451511991658002</v>
      </c>
      <c r="G1455" s="71">
        <v>0.74786086074329705</v>
      </c>
      <c r="H1455" s="68">
        <v>36.600625651720499</v>
      </c>
      <c r="I1455" s="71">
        <v>0.670539171739713</v>
      </c>
      <c r="J1455" s="68">
        <v>29.353493222106401</v>
      </c>
      <c r="K1455" s="71">
        <v>0.777174973044504</v>
      </c>
      <c r="L1455" s="68">
        <v>26.120959332638201</v>
      </c>
      <c r="M1455" s="71"/>
      <c r="N1455" s="68"/>
      <c r="O1455" s="71"/>
      <c r="P1455" s="68"/>
      <c r="Q1455" s="71"/>
      <c r="R1455" s="68"/>
    </row>
    <row r="1456" spans="1:18" x14ac:dyDescent="0.2">
      <c r="A1456" s="141" t="s">
        <v>3098</v>
      </c>
      <c r="B1456" s="67" t="s">
        <v>3099</v>
      </c>
      <c r="C1456" s="67">
        <v>29</v>
      </c>
      <c r="D1456" s="67" t="s">
        <v>360</v>
      </c>
      <c r="E1456" s="71">
        <v>0.54454043289607901</v>
      </c>
      <c r="F1456" s="68">
        <v>14.546402502606901</v>
      </c>
      <c r="G1456" s="71">
        <v>0.78718770860312104</v>
      </c>
      <c r="H1456" s="68">
        <v>49.322210636079198</v>
      </c>
      <c r="I1456" s="71">
        <v>0.64066401739341805</v>
      </c>
      <c r="J1456" s="68">
        <v>19.6558915537018</v>
      </c>
      <c r="K1456" s="71">
        <v>0.75031000558777405</v>
      </c>
      <c r="L1456" s="68">
        <v>20.177267987486999</v>
      </c>
      <c r="M1456" s="71"/>
      <c r="N1456" s="68"/>
      <c r="O1456" s="71"/>
      <c r="P1456" s="68"/>
      <c r="Q1456" s="71">
        <v>0</v>
      </c>
      <c r="R1456" s="68">
        <v>74.489795918367307</v>
      </c>
    </row>
    <row r="1457" spans="1:18" x14ac:dyDescent="0.2">
      <c r="A1457" s="141" t="s">
        <v>3100</v>
      </c>
      <c r="B1457" s="67" t="s">
        <v>3101</v>
      </c>
      <c r="C1457" s="67">
        <v>27</v>
      </c>
      <c r="D1457" s="67" t="s">
        <v>360</v>
      </c>
      <c r="E1457" s="71">
        <v>0.77874153061310902</v>
      </c>
      <c r="F1457" s="68">
        <v>71.584984358707004</v>
      </c>
      <c r="G1457" s="71">
        <v>0.82423724197183801</v>
      </c>
      <c r="H1457" s="68">
        <v>63.451511991658002</v>
      </c>
      <c r="I1457" s="71">
        <v>0.67121861203601296</v>
      </c>
      <c r="J1457" s="68">
        <v>29.666319082377498</v>
      </c>
      <c r="K1457" s="71">
        <v>0.84076873783147599</v>
      </c>
      <c r="L1457" s="68">
        <v>42.700729927007302</v>
      </c>
      <c r="M1457" s="71"/>
      <c r="N1457" s="68"/>
      <c r="O1457" s="71"/>
      <c r="P1457" s="68"/>
      <c r="Q1457" s="71"/>
      <c r="R1457" s="68"/>
    </row>
    <row r="1458" spans="1:18" x14ac:dyDescent="0.2">
      <c r="A1458" s="141" t="s">
        <v>3102</v>
      </c>
      <c r="B1458" s="67" t="s">
        <v>3103</v>
      </c>
      <c r="C1458" s="67">
        <v>27</v>
      </c>
      <c r="D1458" s="67" t="s">
        <v>360</v>
      </c>
      <c r="E1458" s="71">
        <v>0.59785169730891097</v>
      </c>
      <c r="F1458" s="68">
        <v>28.623566214807099</v>
      </c>
      <c r="G1458" s="71">
        <v>0.84727202238125898</v>
      </c>
      <c r="H1458" s="68">
        <v>74.973931178310707</v>
      </c>
      <c r="I1458" s="71">
        <v>0.68353401061486097</v>
      </c>
      <c r="J1458" s="68">
        <v>34.150156412930102</v>
      </c>
      <c r="K1458" s="71">
        <v>0.86060075623952503</v>
      </c>
      <c r="L1458" s="68">
        <v>49.947862356621499</v>
      </c>
      <c r="M1458" s="71"/>
      <c r="N1458" s="68"/>
      <c r="O1458" s="71"/>
      <c r="P1458" s="68"/>
      <c r="Q1458" s="71">
        <v>0</v>
      </c>
      <c r="R1458" s="68">
        <v>74.489795918367307</v>
      </c>
    </row>
    <row r="1459" spans="1:18" x14ac:dyDescent="0.2">
      <c r="A1459" s="141" t="s">
        <v>794</v>
      </c>
      <c r="B1459" s="67" t="s">
        <v>3104</v>
      </c>
      <c r="C1459" s="67">
        <v>27</v>
      </c>
      <c r="D1459" s="67" t="s">
        <v>360</v>
      </c>
      <c r="E1459" s="71">
        <v>0.62140243514248805</v>
      </c>
      <c r="F1459" s="68">
        <v>35.6621480709072</v>
      </c>
      <c r="G1459" s="71">
        <v>0.80800698109444802</v>
      </c>
      <c r="H1459" s="68">
        <v>56.725755995828997</v>
      </c>
      <c r="I1459" s="71">
        <v>0.740963691286181</v>
      </c>
      <c r="J1459" s="68">
        <v>57.351407716371199</v>
      </c>
      <c r="K1459" s="71">
        <v>0.93663906818932396</v>
      </c>
      <c r="L1459" s="68">
        <v>83.628779979144895</v>
      </c>
      <c r="M1459" s="71"/>
      <c r="N1459" s="68"/>
      <c r="O1459" s="71"/>
      <c r="P1459" s="68"/>
      <c r="Q1459" s="71">
        <v>0</v>
      </c>
      <c r="R1459" s="68">
        <v>74.489795918367307</v>
      </c>
    </row>
    <row r="1460" spans="1:18" x14ac:dyDescent="0.2">
      <c r="A1460" s="141" t="s">
        <v>3105</v>
      </c>
      <c r="B1460" s="67" t="s">
        <v>3106</v>
      </c>
      <c r="C1460" s="67">
        <v>27</v>
      </c>
      <c r="D1460" s="67" t="s">
        <v>360</v>
      </c>
      <c r="E1460" s="71">
        <v>0.55123323446763095</v>
      </c>
      <c r="F1460" s="68">
        <v>16.319082377476501</v>
      </c>
      <c r="G1460" s="71">
        <v>0.78143428883135002</v>
      </c>
      <c r="H1460" s="68">
        <v>46.871741397288801</v>
      </c>
      <c r="I1460" s="71">
        <v>0.66257563181907297</v>
      </c>
      <c r="J1460" s="68">
        <v>26.6423357664234</v>
      </c>
      <c r="K1460" s="71">
        <v>0.76092301722010103</v>
      </c>
      <c r="L1460" s="68">
        <v>22.784150156412899</v>
      </c>
      <c r="M1460" s="71"/>
      <c r="N1460" s="68"/>
      <c r="O1460" s="71"/>
      <c r="P1460" s="68"/>
      <c r="Q1460" s="71">
        <v>0</v>
      </c>
      <c r="R1460" s="68">
        <v>74.489795918367307</v>
      </c>
    </row>
    <row r="1461" spans="1:18" x14ac:dyDescent="0.2">
      <c r="A1461" s="141" t="s">
        <v>3107</v>
      </c>
      <c r="B1461" s="67" t="s">
        <v>3108</v>
      </c>
      <c r="C1461" s="67">
        <v>27</v>
      </c>
      <c r="D1461" s="67" t="s">
        <v>360</v>
      </c>
      <c r="E1461" s="71">
        <v>0.67050082126715704</v>
      </c>
      <c r="F1461" s="68">
        <v>50</v>
      </c>
      <c r="G1461" s="71">
        <v>0.745645203522739</v>
      </c>
      <c r="H1461" s="68">
        <v>36.079249217935299</v>
      </c>
      <c r="I1461" s="71">
        <v>0.59731545955819498</v>
      </c>
      <c r="J1461" s="68">
        <v>8.0291970802919703</v>
      </c>
      <c r="K1461" s="71">
        <v>0.66854180072053804</v>
      </c>
      <c r="L1461" s="68">
        <v>7.5078206465067803</v>
      </c>
      <c r="M1461" s="71"/>
      <c r="N1461" s="68"/>
      <c r="O1461" s="71"/>
      <c r="P1461" s="68"/>
      <c r="Q1461" s="71"/>
      <c r="R1461" s="68"/>
    </row>
    <row r="1462" spans="1:18" x14ac:dyDescent="0.2">
      <c r="A1462" s="141" t="s">
        <v>2891</v>
      </c>
      <c r="B1462" s="67" t="s">
        <v>3109</v>
      </c>
      <c r="C1462" s="67">
        <v>27</v>
      </c>
      <c r="D1462" s="67" t="s">
        <v>360</v>
      </c>
      <c r="E1462" s="71">
        <v>0.59695395571783705</v>
      </c>
      <c r="F1462" s="68">
        <v>28.415015641293</v>
      </c>
      <c r="G1462" s="71">
        <v>0.826127499918064</v>
      </c>
      <c r="H1462" s="68">
        <v>64.754953076120998</v>
      </c>
      <c r="I1462" s="71">
        <v>0.66678683609268596</v>
      </c>
      <c r="J1462" s="68">
        <v>28.102189781021899</v>
      </c>
      <c r="K1462" s="71">
        <v>0.89490148686059801</v>
      </c>
      <c r="L1462" s="68">
        <v>63.868613138686101</v>
      </c>
      <c r="M1462" s="71"/>
      <c r="N1462" s="68"/>
      <c r="O1462" s="71"/>
      <c r="P1462" s="68"/>
      <c r="Q1462" s="71">
        <v>0</v>
      </c>
      <c r="R1462" s="68">
        <v>74.489795918367307</v>
      </c>
    </row>
    <row r="1463" spans="1:18" x14ac:dyDescent="0.2">
      <c r="A1463" s="141" t="s">
        <v>3110</v>
      </c>
      <c r="B1463" s="67" t="s">
        <v>3111</v>
      </c>
      <c r="C1463" s="67">
        <v>27</v>
      </c>
      <c r="D1463" s="67" t="s">
        <v>360</v>
      </c>
      <c r="E1463" s="71">
        <v>0.76085555601797406</v>
      </c>
      <c r="F1463" s="68">
        <v>68.248175182481702</v>
      </c>
      <c r="G1463" s="71">
        <v>0.82549619451446898</v>
      </c>
      <c r="H1463" s="68">
        <v>64.337851929092807</v>
      </c>
      <c r="I1463" s="71">
        <v>0.62578674945740698</v>
      </c>
      <c r="J1463" s="68">
        <v>14.546402502606901</v>
      </c>
      <c r="K1463" s="71">
        <v>0.83128372408204598</v>
      </c>
      <c r="L1463" s="68">
        <v>39.676746611053197</v>
      </c>
      <c r="M1463" s="71"/>
      <c r="N1463" s="68"/>
      <c r="O1463" s="71"/>
      <c r="P1463" s="68"/>
      <c r="Q1463" s="71"/>
      <c r="R1463" s="68"/>
    </row>
    <row r="1464" spans="1:18" x14ac:dyDescent="0.2">
      <c r="A1464" s="141" t="s">
        <v>3112</v>
      </c>
      <c r="B1464" s="67" t="s">
        <v>3113</v>
      </c>
      <c r="C1464" s="67">
        <v>27</v>
      </c>
      <c r="D1464" s="67" t="s">
        <v>360</v>
      </c>
      <c r="E1464" s="71">
        <v>0.69419044777260697</v>
      </c>
      <c r="F1464" s="68">
        <v>56.152241918665297</v>
      </c>
      <c r="G1464" s="71">
        <v>0.64006838764498297</v>
      </c>
      <c r="H1464" s="68">
        <v>12.0959332638165</v>
      </c>
      <c r="I1464" s="71">
        <v>0.65931353259665504</v>
      </c>
      <c r="J1464" s="68">
        <v>25.4953076120959</v>
      </c>
      <c r="K1464" s="71">
        <v>0.783189423076184</v>
      </c>
      <c r="L1464" s="68">
        <v>27.528675703858202</v>
      </c>
      <c r="M1464" s="71"/>
      <c r="N1464" s="68"/>
      <c r="O1464" s="71"/>
      <c r="P1464" s="68"/>
      <c r="Q1464" s="71"/>
      <c r="R1464" s="68"/>
    </row>
    <row r="1465" spans="1:18" x14ac:dyDescent="0.2">
      <c r="A1465" s="141" t="s">
        <v>3114</v>
      </c>
      <c r="B1465" s="67" t="s">
        <v>3115</v>
      </c>
      <c r="C1465" s="67">
        <v>27</v>
      </c>
      <c r="D1465" s="67" t="s">
        <v>360</v>
      </c>
      <c r="E1465" s="71">
        <v>0.72008866172108998</v>
      </c>
      <c r="F1465" s="68">
        <v>61.418143899895703</v>
      </c>
      <c r="G1465" s="71">
        <v>0.79512650242254601</v>
      </c>
      <c r="H1465" s="68">
        <v>51.772679874869702</v>
      </c>
      <c r="I1465" s="71">
        <v>0.62901208180915502</v>
      </c>
      <c r="J1465" s="68">
        <v>15.5891553701773</v>
      </c>
      <c r="K1465" s="71">
        <v>0.73612740093157003</v>
      </c>
      <c r="L1465" s="68">
        <v>17.361835245046901</v>
      </c>
      <c r="M1465" s="71"/>
      <c r="N1465" s="68"/>
      <c r="O1465" s="71"/>
      <c r="P1465" s="68"/>
      <c r="Q1465" s="71"/>
      <c r="R1465" s="68"/>
    </row>
    <row r="1466" spans="1:18" x14ac:dyDescent="0.2">
      <c r="A1466" s="141" t="s">
        <v>3116</v>
      </c>
      <c r="B1466" s="67" t="s">
        <v>3117</v>
      </c>
      <c r="C1466" s="67">
        <v>27</v>
      </c>
      <c r="D1466" s="67" t="s">
        <v>360</v>
      </c>
      <c r="E1466" s="71">
        <v>0.82777390719936605</v>
      </c>
      <c r="F1466" s="68">
        <v>83.107403545359702</v>
      </c>
      <c r="G1466" s="71">
        <v>0.83957752012783404</v>
      </c>
      <c r="H1466" s="68">
        <v>71.2721584984359</v>
      </c>
      <c r="I1466" s="71">
        <v>0.658145828018733</v>
      </c>
      <c r="J1466" s="68">
        <v>25.182481751824799</v>
      </c>
      <c r="K1466" s="71">
        <v>0.81337228065089795</v>
      </c>
      <c r="L1466" s="68">
        <v>34.5672575599583</v>
      </c>
      <c r="M1466" s="71"/>
      <c r="N1466" s="68"/>
      <c r="O1466" s="71"/>
      <c r="P1466" s="68"/>
      <c r="Q1466" s="71">
        <v>1</v>
      </c>
      <c r="R1466" s="68">
        <v>100</v>
      </c>
    </row>
    <row r="1467" spans="1:18" x14ac:dyDescent="0.2">
      <c r="A1467" s="141" t="s">
        <v>3118</v>
      </c>
      <c r="B1467" s="67" t="s">
        <v>3119</v>
      </c>
      <c r="C1467" s="67">
        <v>27</v>
      </c>
      <c r="D1467" s="67" t="s">
        <v>360</v>
      </c>
      <c r="E1467" s="71">
        <v>0.81311060858758499</v>
      </c>
      <c r="F1467" s="68">
        <v>79.249217935349293</v>
      </c>
      <c r="G1467" s="71">
        <v>0.89671333569874101</v>
      </c>
      <c r="H1467" s="68">
        <v>92.440041710114699</v>
      </c>
      <c r="I1467" s="71">
        <v>0.69195022019741104</v>
      </c>
      <c r="J1467" s="68">
        <v>37.017726798748697</v>
      </c>
      <c r="K1467" s="71">
        <v>0.85066826986660204</v>
      </c>
      <c r="L1467" s="68">
        <v>46.350364963503701</v>
      </c>
      <c r="M1467" s="71"/>
      <c r="N1467" s="68"/>
      <c r="O1467" s="71"/>
      <c r="P1467" s="68"/>
      <c r="Q1467" s="71"/>
      <c r="R1467" s="68"/>
    </row>
    <row r="1468" spans="1:18" x14ac:dyDescent="0.2">
      <c r="A1468" s="141" t="s">
        <v>3120</v>
      </c>
      <c r="B1468" s="67" t="s">
        <v>3121</v>
      </c>
      <c r="C1468" s="67">
        <v>27</v>
      </c>
      <c r="D1468" s="67" t="s">
        <v>360</v>
      </c>
      <c r="E1468" s="71">
        <v>0.79028745949236001</v>
      </c>
      <c r="F1468" s="68">
        <v>73.879040667361807</v>
      </c>
      <c r="G1468" s="71">
        <v>0.85188175424400003</v>
      </c>
      <c r="H1468" s="68">
        <v>76.955161626694505</v>
      </c>
      <c r="I1468" s="71">
        <v>0.67010135957259997</v>
      </c>
      <c r="J1468" s="68">
        <v>29.040667361835201</v>
      </c>
      <c r="K1468" s="71">
        <v>0.84887926466048003</v>
      </c>
      <c r="L1468" s="68">
        <v>45.672575599582899</v>
      </c>
      <c r="M1468" s="71"/>
      <c r="N1468" s="68"/>
      <c r="O1468" s="71"/>
      <c r="P1468" s="68"/>
      <c r="Q1468" s="71"/>
      <c r="R1468" s="68"/>
    </row>
    <row r="1469" spans="1:18" x14ac:dyDescent="0.2">
      <c r="A1469" s="141" t="s">
        <v>3122</v>
      </c>
      <c r="B1469" s="67" t="s">
        <v>3123</v>
      </c>
      <c r="C1469" s="67">
        <v>27</v>
      </c>
      <c r="D1469" s="67" t="s">
        <v>360</v>
      </c>
      <c r="E1469" s="71">
        <v>0.76627956918551599</v>
      </c>
      <c r="F1469" s="68">
        <v>69.238790406673601</v>
      </c>
      <c r="G1469" s="71">
        <v>0.77862903568600506</v>
      </c>
      <c r="H1469" s="68">
        <v>46.037539103232497</v>
      </c>
      <c r="I1469" s="71">
        <v>0.67858370623033104</v>
      </c>
      <c r="J1469" s="68">
        <v>32.325338894681998</v>
      </c>
      <c r="K1469" s="71">
        <v>0.84162596564021197</v>
      </c>
      <c r="L1469" s="68">
        <v>42.857142857142897</v>
      </c>
      <c r="M1469" s="71"/>
      <c r="N1469" s="68"/>
      <c r="O1469" s="71"/>
      <c r="P1469" s="68"/>
      <c r="Q1469" s="71"/>
      <c r="R1469" s="68"/>
    </row>
    <row r="1470" spans="1:18" x14ac:dyDescent="0.2">
      <c r="A1470" s="141" t="s">
        <v>3124</v>
      </c>
      <c r="B1470" s="67" t="s">
        <v>3125</v>
      </c>
      <c r="C1470" s="67">
        <v>27</v>
      </c>
      <c r="D1470" s="67" t="s">
        <v>360</v>
      </c>
      <c r="E1470" s="71">
        <v>0.80089445619201105</v>
      </c>
      <c r="F1470" s="68">
        <v>76.329509906152197</v>
      </c>
      <c r="G1470" s="71">
        <v>0.82860928933333799</v>
      </c>
      <c r="H1470" s="68">
        <v>65.9541188738269</v>
      </c>
      <c r="I1470" s="71">
        <v>0.70981589012567003</v>
      </c>
      <c r="J1470" s="68">
        <v>43.6392075078207</v>
      </c>
      <c r="K1470" s="71">
        <v>0.86425818911702601</v>
      </c>
      <c r="L1470" s="68">
        <v>51.199165797705902</v>
      </c>
      <c r="M1470" s="71"/>
      <c r="N1470" s="68"/>
      <c r="O1470" s="71"/>
      <c r="P1470" s="68"/>
      <c r="Q1470" s="71"/>
      <c r="R1470" s="68"/>
    </row>
    <row r="1471" spans="1:18" x14ac:dyDescent="0.2">
      <c r="A1471" s="141" t="s">
        <v>3126</v>
      </c>
      <c r="B1471" s="67" t="s">
        <v>3127</v>
      </c>
      <c r="C1471" s="67">
        <v>27</v>
      </c>
      <c r="D1471" s="67" t="s">
        <v>360</v>
      </c>
      <c r="E1471" s="71">
        <v>0.81321444567110401</v>
      </c>
      <c r="F1471" s="68">
        <v>79.353493222106394</v>
      </c>
      <c r="G1471" s="71">
        <v>0.77042825432712603</v>
      </c>
      <c r="H1471" s="68">
        <v>43.378519290928097</v>
      </c>
      <c r="I1471" s="71">
        <v>0.72416611241732698</v>
      </c>
      <c r="J1471" s="68">
        <v>50</v>
      </c>
      <c r="K1471" s="71">
        <v>0.94504897026885804</v>
      </c>
      <c r="L1471" s="68">
        <v>87.2262773722628</v>
      </c>
      <c r="M1471" s="71"/>
      <c r="N1471" s="68"/>
      <c r="O1471" s="71"/>
      <c r="P1471" s="68"/>
      <c r="Q1471" s="71"/>
      <c r="R1471" s="68"/>
    </row>
    <row r="1472" spans="1:18" x14ac:dyDescent="0.2">
      <c r="A1472" s="141" t="s">
        <v>3128</v>
      </c>
      <c r="B1472" s="67" t="s">
        <v>3129</v>
      </c>
      <c r="C1472" s="67">
        <v>29</v>
      </c>
      <c r="D1472" s="67" t="s">
        <v>360</v>
      </c>
      <c r="E1472" s="71">
        <v>0.84095960497608802</v>
      </c>
      <c r="F1472" s="68">
        <v>86.392075078206503</v>
      </c>
      <c r="G1472" s="71">
        <v>0.80345927457072797</v>
      </c>
      <c r="H1472" s="68">
        <v>54.535974973931197</v>
      </c>
      <c r="I1472" s="71">
        <v>0.67783926686050899</v>
      </c>
      <c r="J1472" s="68">
        <v>31.960375391032301</v>
      </c>
      <c r="K1472" s="71">
        <v>0.88253987847311499</v>
      </c>
      <c r="L1472" s="68">
        <v>57.820646506777898</v>
      </c>
      <c r="M1472" s="71"/>
      <c r="N1472" s="68"/>
      <c r="O1472" s="71"/>
      <c r="P1472" s="68"/>
      <c r="Q1472" s="71">
        <v>1</v>
      </c>
      <c r="R1472" s="68">
        <v>100</v>
      </c>
    </row>
    <row r="1473" spans="1:18" x14ac:dyDescent="0.2">
      <c r="A1473" s="141" t="s">
        <v>3130</v>
      </c>
      <c r="B1473" s="67" t="s">
        <v>3131</v>
      </c>
      <c r="C1473" s="67">
        <v>29</v>
      </c>
      <c r="D1473" s="67" t="s">
        <v>360</v>
      </c>
      <c r="E1473" s="71">
        <v>0.43892478439539501</v>
      </c>
      <c r="F1473" s="68">
        <v>2.08550573514077</v>
      </c>
      <c r="G1473" s="71">
        <v>0.52424387253934102</v>
      </c>
      <c r="H1473" s="68">
        <v>3.07612095933264</v>
      </c>
      <c r="I1473" s="71">
        <v>0.510610540842236</v>
      </c>
      <c r="J1473" s="68">
        <v>2.0333680917622501</v>
      </c>
      <c r="K1473" s="71">
        <v>0.72084472420000301</v>
      </c>
      <c r="L1473" s="68">
        <v>14.807090719499501</v>
      </c>
      <c r="M1473" s="71"/>
      <c r="N1473" s="68"/>
      <c r="O1473" s="71"/>
      <c r="P1473" s="68"/>
      <c r="Q1473" s="71">
        <v>0</v>
      </c>
      <c r="R1473" s="68">
        <v>74.489795918367307</v>
      </c>
    </row>
    <row r="1474" spans="1:18" x14ac:dyDescent="0.2">
      <c r="A1474" s="141" t="s">
        <v>3132</v>
      </c>
      <c r="B1474" s="67" t="s">
        <v>3133</v>
      </c>
      <c r="C1474" s="67">
        <v>29</v>
      </c>
      <c r="D1474" s="67" t="s">
        <v>360</v>
      </c>
      <c r="E1474" s="71">
        <v>0.56570028021845797</v>
      </c>
      <c r="F1474" s="68">
        <v>19.812304483837298</v>
      </c>
      <c r="G1474" s="71">
        <v>0.77388438769082102</v>
      </c>
      <c r="H1474" s="68">
        <v>44.525547445255498</v>
      </c>
      <c r="I1474" s="71">
        <v>0.64721375553211502</v>
      </c>
      <c r="J1474" s="68">
        <v>21.897810218978101</v>
      </c>
      <c r="K1474" s="71">
        <v>0.84030297765089801</v>
      </c>
      <c r="L1474" s="68">
        <v>42.440041710114699</v>
      </c>
      <c r="M1474" s="71"/>
      <c r="N1474" s="68"/>
      <c r="O1474" s="71"/>
      <c r="P1474" s="68"/>
      <c r="Q1474" s="71">
        <v>1.4E-3</v>
      </c>
      <c r="R1474" s="68">
        <v>75.340136054421805</v>
      </c>
    </row>
    <row r="1475" spans="1:18" x14ac:dyDescent="0.2">
      <c r="A1475" s="141" t="s">
        <v>2253</v>
      </c>
      <c r="B1475" s="67" t="s">
        <v>3134</v>
      </c>
      <c r="C1475" s="67">
        <v>29</v>
      </c>
      <c r="D1475" s="67" t="s">
        <v>360</v>
      </c>
      <c r="E1475" s="71">
        <v>0.59062992466265196</v>
      </c>
      <c r="F1475" s="68">
        <v>26.3295099061522</v>
      </c>
      <c r="G1475" s="71">
        <v>0.82213170338304398</v>
      </c>
      <c r="H1475" s="68">
        <v>62.513034410844597</v>
      </c>
      <c r="I1475" s="71">
        <v>0.69283683860765399</v>
      </c>
      <c r="J1475" s="68">
        <v>37.278415015641301</v>
      </c>
      <c r="K1475" s="71">
        <v>0.84755115665990999</v>
      </c>
      <c r="L1475" s="68">
        <v>44.786235662148101</v>
      </c>
      <c r="M1475" s="71"/>
      <c r="N1475" s="68"/>
      <c r="O1475" s="71"/>
      <c r="P1475" s="68"/>
      <c r="Q1475" s="71">
        <v>0</v>
      </c>
      <c r="R1475" s="68">
        <v>74.489795918367307</v>
      </c>
    </row>
    <row r="1476" spans="1:18" x14ac:dyDescent="0.2">
      <c r="A1476" s="141" t="s">
        <v>2257</v>
      </c>
      <c r="B1476" s="67" t="s">
        <v>3135</v>
      </c>
      <c r="C1476" s="67">
        <v>29</v>
      </c>
      <c r="D1476" s="67" t="s">
        <v>360</v>
      </c>
      <c r="E1476" s="71">
        <v>0.63052305101556605</v>
      </c>
      <c r="F1476" s="68">
        <v>38.946819603753902</v>
      </c>
      <c r="G1476" s="71">
        <v>0.847615361176006</v>
      </c>
      <c r="H1476" s="68">
        <v>75.078206465067794</v>
      </c>
      <c r="I1476" s="71">
        <v>0.71389512183343296</v>
      </c>
      <c r="J1476" s="68">
        <v>45.568300312825897</v>
      </c>
      <c r="K1476" s="71">
        <v>0.96058172105282602</v>
      </c>
      <c r="L1476" s="68">
        <v>92.335766423357697</v>
      </c>
      <c r="M1476" s="71"/>
      <c r="N1476" s="68"/>
      <c r="O1476" s="71"/>
      <c r="P1476" s="68"/>
      <c r="Q1476" s="71">
        <v>0</v>
      </c>
      <c r="R1476" s="68">
        <v>74.489795918367307</v>
      </c>
    </row>
    <row r="1477" spans="1:18" x14ac:dyDescent="0.2">
      <c r="A1477" s="141" t="s">
        <v>3136</v>
      </c>
      <c r="B1477" s="67" t="s">
        <v>3137</v>
      </c>
      <c r="C1477" s="67">
        <v>27</v>
      </c>
      <c r="D1477" s="67" t="s">
        <v>360</v>
      </c>
      <c r="E1477" s="71">
        <v>0.60538518032937905</v>
      </c>
      <c r="F1477" s="68">
        <v>30.709071949947901</v>
      </c>
      <c r="G1477" s="71">
        <v>0.84353983180325298</v>
      </c>
      <c r="H1477" s="68">
        <v>72.679874869655904</v>
      </c>
      <c r="I1477" s="71">
        <v>0.73494056112682904</v>
      </c>
      <c r="J1477" s="68">
        <v>54.900938477580802</v>
      </c>
      <c r="K1477" s="71">
        <v>0.84306032838743605</v>
      </c>
      <c r="L1477" s="68">
        <v>43.691345151199201</v>
      </c>
      <c r="M1477" s="71"/>
      <c r="N1477" s="68"/>
      <c r="O1477" s="71"/>
      <c r="P1477" s="68"/>
      <c r="Q1477" s="71">
        <v>0</v>
      </c>
      <c r="R1477" s="68">
        <v>74.489795918367307</v>
      </c>
    </row>
    <row r="1478" spans="1:18" x14ac:dyDescent="0.2">
      <c r="A1478" s="141" t="s">
        <v>3138</v>
      </c>
      <c r="B1478" s="67" t="s">
        <v>3139</v>
      </c>
      <c r="C1478" s="67">
        <v>27</v>
      </c>
      <c r="D1478" s="67" t="s">
        <v>360</v>
      </c>
      <c r="E1478" s="71">
        <v>0.69264440425069895</v>
      </c>
      <c r="F1478" s="68">
        <v>55.630865484880097</v>
      </c>
      <c r="G1478" s="71">
        <v>0.88289257708371005</v>
      </c>
      <c r="H1478" s="68">
        <v>88.686131386861305</v>
      </c>
      <c r="I1478" s="71">
        <v>0.71819443988787601</v>
      </c>
      <c r="J1478" s="68">
        <v>47.393117831074001</v>
      </c>
      <c r="K1478" s="71">
        <v>0.79499060003121202</v>
      </c>
      <c r="L1478" s="68">
        <v>30.2919708029197</v>
      </c>
      <c r="M1478" s="71"/>
      <c r="N1478" s="68"/>
      <c r="O1478" s="71"/>
      <c r="P1478" s="68"/>
      <c r="Q1478" s="71">
        <v>0.3745</v>
      </c>
      <c r="R1478" s="68">
        <v>81.377551020408205</v>
      </c>
    </row>
    <row r="1479" spans="1:18" x14ac:dyDescent="0.2">
      <c r="A1479" s="141" t="s">
        <v>3140</v>
      </c>
      <c r="B1479" s="67" t="s">
        <v>3141</v>
      </c>
      <c r="C1479" s="67">
        <v>27</v>
      </c>
      <c r="D1479" s="67" t="s">
        <v>360</v>
      </c>
      <c r="E1479" s="71">
        <v>0.62552412509099797</v>
      </c>
      <c r="F1479" s="68">
        <v>37.122002085505699</v>
      </c>
      <c r="G1479" s="71">
        <v>0.794907230718924</v>
      </c>
      <c r="H1479" s="68">
        <v>51.668404588112601</v>
      </c>
      <c r="I1479" s="71">
        <v>0.78383250005983796</v>
      </c>
      <c r="J1479" s="68">
        <v>75.182481751824795</v>
      </c>
      <c r="K1479" s="71">
        <v>0.92335676958523105</v>
      </c>
      <c r="L1479" s="68">
        <v>76.850886339937404</v>
      </c>
      <c r="M1479" s="71"/>
      <c r="N1479" s="68"/>
      <c r="O1479" s="71"/>
      <c r="P1479" s="68"/>
      <c r="Q1479" s="71">
        <v>0</v>
      </c>
      <c r="R1479" s="68">
        <v>74.489795918367307</v>
      </c>
    </row>
    <row r="1480" spans="1:18" x14ac:dyDescent="0.2">
      <c r="A1480" s="141" t="s">
        <v>3142</v>
      </c>
      <c r="B1480" s="67" t="s">
        <v>3143</v>
      </c>
      <c r="C1480" s="67">
        <v>27</v>
      </c>
      <c r="D1480" s="67" t="s">
        <v>360</v>
      </c>
      <c r="E1480" s="71">
        <v>0.57265391869596405</v>
      </c>
      <c r="F1480" s="68">
        <v>21.7935349322211</v>
      </c>
      <c r="G1480" s="71">
        <v>0.76414753899364396</v>
      </c>
      <c r="H1480" s="68">
        <v>41.188738269030203</v>
      </c>
      <c r="I1480" s="71">
        <v>0.72197957588496797</v>
      </c>
      <c r="J1480" s="68">
        <v>49.322210636079198</v>
      </c>
      <c r="K1480" s="71">
        <v>0.80448855990524504</v>
      </c>
      <c r="L1480" s="68">
        <v>32.533889468196001</v>
      </c>
      <c r="M1480" s="71"/>
      <c r="N1480" s="68"/>
      <c r="O1480" s="71"/>
      <c r="P1480" s="68"/>
      <c r="Q1480" s="71">
        <v>0</v>
      </c>
      <c r="R1480" s="68">
        <v>74.489795918367307</v>
      </c>
    </row>
    <row r="1481" spans="1:18" x14ac:dyDescent="0.2">
      <c r="A1481" s="141" t="s">
        <v>3144</v>
      </c>
      <c r="B1481" s="67" t="s">
        <v>3145</v>
      </c>
      <c r="C1481" s="67">
        <v>27</v>
      </c>
      <c r="D1481" s="67" t="s">
        <v>360</v>
      </c>
      <c r="E1481" s="71">
        <v>0.59696908539157301</v>
      </c>
      <c r="F1481" s="68">
        <v>28.4671532846715</v>
      </c>
      <c r="G1481" s="71">
        <v>0.81617305731814604</v>
      </c>
      <c r="H1481" s="68">
        <v>59.801876955161603</v>
      </c>
      <c r="I1481" s="71">
        <v>0.68049824849609797</v>
      </c>
      <c r="J1481" s="68">
        <v>32.9509906152242</v>
      </c>
      <c r="K1481" s="71">
        <v>0.89120503575204602</v>
      </c>
      <c r="L1481" s="68">
        <v>61.730969760166801</v>
      </c>
      <c r="M1481" s="71"/>
      <c r="N1481" s="68"/>
      <c r="O1481" s="71"/>
      <c r="P1481" s="68"/>
      <c r="Q1481" s="71">
        <v>0</v>
      </c>
      <c r="R1481" s="68">
        <v>74.489795918367307</v>
      </c>
    </row>
    <row r="1482" spans="1:18" x14ac:dyDescent="0.2">
      <c r="A1482" s="141" t="s">
        <v>3146</v>
      </c>
      <c r="B1482" s="67" t="s">
        <v>3147</v>
      </c>
      <c r="C1482" s="67">
        <v>27</v>
      </c>
      <c r="D1482" s="67" t="s">
        <v>360</v>
      </c>
      <c r="E1482" s="71">
        <v>0.60960711613543095</v>
      </c>
      <c r="F1482" s="68">
        <v>31.803962460896798</v>
      </c>
      <c r="G1482" s="71">
        <v>0.84015488385435699</v>
      </c>
      <c r="H1482" s="68">
        <v>71.480709071949903</v>
      </c>
      <c r="I1482" s="71">
        <v>0.68801842310663597</v>
      </c>
      <c r="J1482" s="68">
        <v>35.870698644421303</v>
      </c>
      <c r="K1482" s="71">
        <v>0.91025515758073094</v>
      </c>
      <c r="L1482" s="68">
        <v>71.324296141814401</v>
      </c>
      <c r="M1482" s="71"/>
      <c r="N1482" s="68"/>
      <c r="O1482" s="71"/>
      <c r="P1482" s="68"/>
      <c r="Q1482" s="71">
        <v>0</v>
      </c>
      <c r="R1482" s="68">
        <v>74.489795918367307</v>
      </c>
    </row>
    <row r="1483" spans="1:18" x14ac:dyDescent="0.2">
      <c r="A1483" s="141" t="s">
        <v>3148</v>
      </c>
      <c r="B1483" s="67" t="s">
        <v>3149</v>
      </c>
      <c r="C1483" s="67">
        <v>27</v>
      </c>
      <c r="D1483" s="67" t="s">
        <v>360</v>
      </c>
      <c r="E1483" s="71">
        <v>0.61493605320022404</v>
      </c>
      <c r="F1483" s="68">
        <v>33.368091762252298</v>
      </c>
      <c r="G1483" s="71">
        <v>0.82297894791955895</v>
      </c>
      <c r="H1483" s="68">
        <v>62.930135557872802</v>
      </c>
      <c r="I1483" s="71">
        <v>0.70877353084313299</v>
      </c>
      <c r="J1483" s="68">
        <v>43.169968717414001</v>
      </c>
      <c r="K1483" s="71">
        <v>0.92799173403820501</v>
      </c>
      <c r="L1483" s="68">
        <v>78.675703858185599</v>
      </c>
      <c r="M1483" s="71"/>
      <c r="N1483" s="68"/>
      <c r="O1483" s="71"/>
      <c r="P1483" s="68"/>
      <c r="Q1483" s="71">
        <v>0</v>
      </c>
      <c r="R1483" s="68">
        <v>74.489795918367307</v>
      </c>
    </row>
    <row r="1484" spans="1:18" x14ac:dyDescent="0.2">
      <c r="A1484" s="141" t="s">
        <v>3150</v>
      </c>
      <c r="B1484" s="67" t="s">
        <v>3151</v>
      </c>
      <c r="C1484" s="67">
        <v>29</v>
      </c>
      <c r="D1484" s="67" t="s">
        <v>360</v>
      </c>
      <c r="E1484" s="71">
        <v>0.52556540042712596</v>
      </c>
      <c r="F1484" s="68">
        <v>10.4796663190824</v>
      </c>
      <c r="G1484" s="71">
        <v>0.62207818939659398</v>
      </c>
      <c r="H1484" s="68">
        <v>8.9155370177268001</v>
      </c>
      <c r="I1484" s="71">
        <v>0.67700858288601795</v>
      </c>
      <c r="J1484" s="68">
        <v>31.6475495307612</v>
      </c>
      <c r="K1484" s="71">
        <v>0.80317482942589002</v>
      </c>
      <c r="L1484" s="68">
        <v>32.273201251303398</v>
      </c>
      <c r="M1484" s="71"/>
      <c r="N1484" s="68"/>
      <c r="O1484" s="71"/>
      <c r="P1484" s="68"/>
      <c r="Q1484" s="71">
        <v>0</v>
      </c>
      <c r="R1484" s="68">
        <v>74.489795918367307</v>
      </c>
    </row>
    <row r="1485" spans="1:18" x14ac:dyDescent="0.2">
      <c r="A1485" s="141" t="s">
        <v>3152</v>
      </c>
      <c r="B1485" s="67" t="s">
        <v>3153</v>
      </c>
      <c r="C1485" s="67">
        <v>29</v>
      </c>
      <c r="D1485" s="67" t="s">
        <v>360</v>
      </c>
      <c r="E1485" s="71">
        <v>0.56315968713588005</v>
      </c>
      <c r="F1485" s="68">
        <v>19.238790406673601</v>
      </c>
      <c r="G1485" s="71">
        <v>0.64106908659018003</v>
      </c>
      <c r="H1485" s="68">
        <v>12.252346193952</v>
      </c>
      <c r="I1485" s="71">
        <v>0.73531573185286003</v>
      </c>
      <c r="J1485" s="68">
        <v>55.161626694473398</v>
      </c>
      <c r="K1485" s="71">
        <v>0.87625393010047803</v>
      </c>
      <c r="L1485" s="68">
        <v>55.787278415015599</v>
      </c>
      <c r="M1485" s="71"/>
      <c r="N1485" s="68"/>
      <c r="O1485" s="71"/>
      <c r="P1485" s="68"/>
      <c r="Q1485" s="71">
        <v>0</v>
      </c>
      <c r="R1485" s="68">
        <v>74.489795918367307</v>
      </c>
    </row>
    <row r="1486" spans="1:18" x14ac:dyDescent="0.2">
      <c r="A1486" s="141" t="s">
        <v>3154</v>
      </c>
      <c r="B1486" s="67" t="s">
        <v>3155</v>
      </c>
      <c r="C1486" s="67">
        <v>29</v>
      </c>
      <c r="D1486" s="67" t="s">
        <v>360</v>
      </c>
      <c r="E1486" s="71">
        <v>0.82794633749845703</v>
      </c>
      <c r="F1486" s="68">
        <v>83.159541188738302</v>
      </c>
      <c r="G1486" s="71">
        <v>0.81643952960101995</v>
      </c>
      <c r="H1486" s="68">
        <v>60.010427528675699</v>
      </c>
      <c r="I1486" s="71">
        <v>0.72778323947560197</v>
      </c>
      <c r="J1486" s="68">
        <v>51.303441084463003</v>
      </c>
      <c r="K1486" s="71">
        <v>0.93961624341874905</v>
      </c>
      <c r="L1486" s="68">
        <v>84.984358706986399</v>
      </c>
      <c r="M1486" s="71"/>
      <c r="N1486" s="68"/>
      <c r="O1486" s="71"/>
      <c r="P1486" s="68"/>
      <c r="Q1486" s="71"/>
      <c r="R1486" s="68"/>
    </row>
    <row r="1487" spans="1:18" x14ac:dyDescent="0.2">
      <c r="A1487" s="141" t="s">
        <v>3156</v>
      </c>
      <c r="B1487" s="67" t="s">
        <v>3157</v>
      </c>
      <c r="C1487" s="67">
        <v>29</v>
      </c>
      <c r="D1487" s="67" t="s">
        <v>360</v>
      </c>
      <c r="E1487" s="71">
        <v>0.74630621947377196</v>
      </c>
      <c r="F1487" s="68">
        <v>65.797705943691298</v>
      </c>
      <c r="G1487" s="71">
        <v>0.753775848806439</v>
      </c>
      <c r="H1487" s="68">
        <v>38.529718456725803</v>
      </c>
      <c r="I1487" s="71">
        <v>0.61607419750062997</v>
      </c>
      <c r="J1487" s="68">
        <v>11.5745568300313</v>
      </c>
      <c r="K1487" s="71">
        <v>0.86906861211424702</v>
      </c>
      <c r="L1487" s="68">
        <v>53.336809176225202</v>
      </c>
      <c r="M1487" s="71"/>
      <c r="N1487" s="68"/>
      <c r="O1487" s="71"/>
      <c r="P1487" s="68"/>
      <c r="Q1487" s="71"/>
      <c r="R1487" s="68"/>
    </row>
    <row r="1488" spans="1:18" x14ac:dyDescent="0.2">
      <c r="A1488" s="141" t="s">
        <v>3158</v>
      </c>
      <c r="B1488" s="67" t="s">
        <v>3159</v>
      </c>
      <c r="C1488" s="67">
        <v>29</v>
      </c>
      <c r="D1488" s="67" t="s">
        <v>360</v>
      </c>
      <c r="E1488" s="71">
        <v>0.61993689881935199</v>
      </c>
      <c r="F1488" s="68">
        <v>34.984358706986399</v>
      </c>
      <c r="G1488" s="71">
        <v>0.81978884228289095</v>
      </c>
      <c r="H1488" s="68">
        <v>61.574556830031298</v>
      </c>
      <c r="I1488" s="71">
        <v>0.73496780395859795</v>
      </c>
      <c r="J1488" s="68">
        <v>54.953076120959302</v>
      </c>
      <c r="K1488" s="71">
        <v>0.92499094903592005</v>
      </c>
      <c r="L1488" s="68">
        <v>77.476538060479697</v>
      </c>
      <c r="M1488" s="71"/>
      <c r="N1488" s="68"/>
      <c r="O1488" s="71"/>
      <c r="P1488" s="68"/>
      <c r="Q1488" s="71">
        <v>0</v>
      </c>
      <c r="R1488" s="68">
        <v>74.489795918367307</v>
      </c>
    </row>
    <row r="1489" spans="1:18" x14ac:dyDescent="0.2">
      <c r="A1489" s="141" t="s">
        <v>3160</v>
      </c>
      <c r="B1489" s="67" t="s">
        <v>3161</v>
      </c>
      <c r="C1489" s="67">
        <v>29</v>
      </c>
      <c r="D1489" s="67" t="s">
        <v>360</v>
      </c>
      <c r="E1489" s="71">
        <v>0.79702493617527104</v>
      </c>
      <c r="F1489" s="68">
        <v>75.4953076120959</v>
      </c>
      <c r="G1489" s="71">
        <v>0.85158107723260301</v>
      </c>
      <c r="H1489" s="68">
        <v>76.746611053180402</v>
      </c>
      <c r="I1489" s="71">
        <v>0.86909050389280396</v>
      </c>
      <c r="J1489" s="68">
        <v>91.814389989572504</v>
      </c>
      <c r="K1489" s="71">
        <v>0.96742816357567896</v>
      </c>
      <c r="L1489" s="68">
        <v>94.264859228362894</v>
      </c>
      <c r="M1489" s="71"/>
      <c r="N1489" s="68"/>
      <c r="O1489" s="71"/>
      <c r="P1489" s="68"/>
      <c r="Q1489" s="71">
        <v>0.5</v>
      </c>
      <c r="R1489" s="68">
        <v>84.523809523809504</v>
      </c>
    </row>
    <row r="1490" spans="1:18" x14ac:dyDescent="0.2">
      <c r="A1490" s="141" t="s">
        <v>3162</v>
      </c>
      <c r="B1490" s="67" t="s">
        <v>3163</v>
      </c>
      <c r="C1490" s="67">
        <v>29</v>
      </c>
      <c r="D1490" s="67" t="s">
        <v>360</v>
      </c>
      <c r="E1490" s="71">
        <v>0.62765453104245605</v>
      </c>
      <c r="F1490" s="68">
        <v>37.7997914494265</v>
      </c>
      <c r="G1490" s="71">
        <v>0.84764844835882303</v>
      </c>
      <c r="H1490" s="68">
        <v>75.130344108446295</v>
      </c>
      <c r="I1490" s="71">
        <v>0.74867421813562796</v>
      </c>
      <c r="J1490" s="68">
        <v>61.470281543274197</v>
      </c>
      <c r="K1490" s="71">
        <v>0.91329545767537401</v>
      </c>
      <c r="L1490" s="68">
        <v>72.679874869655904</v>
      </c>
      <c r="M1490" s="71"/>
      <c r="N1490" s="68"/>
      <c r="O1490" s="71"/>
      <c r="P1490" s="68"/>
      <c r="Q1490" s="71">
        <v>1E-3</v>
      </c>
      <c r="R1490" s="68">
        <v>75.085034013605494</v>
      </c>
    </row>
    <row r="1491" spans="1:18" x14ac:dyDescent="0.2">
      <c r="A1491" s="141" t="s">
        <v>3164</v>
      </c>
      <c r="B1491" s="67" t="s">
        <v>3165</v>
      </c>
      <c r="C1491" s="67">
        <v>29</v>
      </c>
      <c r="D1491" s="67" t="s">
        <v>360</v>
      </c>
      <c r="E1491" s="71">
        <v>0.88727931646742597</v>
      </c>
      <c r="F1491" s="68">
        <v>96.089676746611005</v>
      </c>
      <c r="G1491" s="71">
        <v>0.86737138204105602</v>
      </c>
      <c r="H1491" s="68">
        <v>83.628779979144895</v>
      </c>
      <c r="I1491" s="71">
        <v>0.82640960172203404</v>
      </c>
      <c r="J1491" s="68">
        <v>86.444212721585004</v>
      </c>
      <c r="K1491" s="71">
        <v>0.96805696563918697</v>
      </c>
      <c r="L1491" s="68">
        <v>94.525547445255498</v>
      </c>
      <c r="M1491" s="71"/>
      <c r="N1491" s="68"/>
      <c r="O1491" s="71"/>
      <c r="P1491" s="68"/>
      <c r="Q1491" s="71"/>
      <c r="R1491" s="68"/>
    </row>
    <row r="1492" spans="1:18" x14ac:dyDescent="0.2">
      <c r="A1492" s="141" t="s">
        <v>3166</v>
      </c>
      <c r="B1492" s="67" t="s">
        <v>3167</v>
      </c>
      <c r="C1492" s="67">
        <v>29</v>
      </c>
      <c r="D1492" s="67" t="s">
        <v>360</v>
      </c>
      <c r="E1492" s="71">
        <v>0.90201870380085103</v>
      </c>
      <c r="F1492" s="68">
        <v>97.8623566214807</v>
      </c>
      <c r="G1492" s="71">
        <v>0.83268383740056395</v>
      </c>
      <c r="H1492" s="68">
        <v>67.935349322210598</v>
      </c>
      <c r="I1492" s="71">
        <v>0.80517534399691604</v>
      </c>
      <c r="J1492" s="68">
        <v>81.803962460896798</v>
      </c>
      <c r="K1492" s="71">
        <v>0.97021563380592502</v>
      </c>
      <c r="L1492" s="68">
        <v>95.255474452554793</v>
      </c>
      <c r="M1492" s="71"/>
      <c r="N1492" s="68"/>
      <c r="O1492" s="71"/>
      <c r="P1492" s="68"/>
      <c r="Q1492" s="71">
        <v>1</v>
      </c>
      <c r="R1492" s="68">
        <v>100</v>
      </c>
    </row>
    <row r="1493" spans="1:18" x14ac:dyDescent="0.2">
      <c r="A1493" s="141" t="s">
        <v>3168</v>
      </c>
      <c r="B1493" s="67" t="s">
        <v>3169</v>
      </c>
      <c r="C1493" s="67">
        <v>29</v>
      </c>
      <c r="D1493" s="67" t="s">
        <v>360</v>
      </c>
      <c r="E1493" s="71">
        <v>0.87187951567756405</v>
      </c>
      <c r="F1493" s="68">
        <v>93.169968717413994</v>
      </c>
      <c r="G1493" s="71">
        <v>0.81309248451663496</v>
      </c>
      <c r="H1493" s="68">
        <v>58.446298227320099</v>
      </c>
      <c r="I1493" s="71">
        <v>0.74804494951998901</v>
      </c>
      <c r="J1493" s="68">
        <v>61.053180396246098</v>
      </c>
      <c r="K1493" s="71">
        <v>0.92638062867363302</v>
      </c>
      <c r="L1493" s="68">
        <v>77.997914494264904</v>
      </c>
      <c r="M1493" s="71"/>
      <c r="N1493" s="68"/>
      <c r="O1493" s="71"/>
      <c r="P1493" s="68"/>
      <c r="Q1493" s="71">
        <v>1</v>
      </c>
      <c r="R1493" s="68">
        <v>100</v>
      </c>
    </row>
    <row r="1494" spans="1:18" x14ac:dyDescent="0.2">
      <c r="A1494" s="141" t="s">
        <v>3170</v>
      </c>
      <c r="B1494" s="67" t="s">
        <v>3171</v>
      </c>
      <c r="C1494" s="67">
        <v>29</v>
      </c>
      <c r="D1494" s="67" t="s">
        <v>360</v>
      </c>
      <c r="E1494" s="71">
        <v>0.88720975499272303</v>
      </c>
      <c r="F1494" s="68">
        <v>96.037539103232504</v>
      </c>
      <c r="G1494" s="71">
        <v>0.81329512258975201</v>
      </c>
      <c r="H1494" s="68">
        <v>58.602711157455701</v>
      </c>
      <c r="I1494" s="71">
        <v>0.75954838762438703</v>
      </c>
      <c r="J1494" s="68">
        <v>65.797705943691298</v>
      </c>
      <c r="K1494" s="71">
        <v>0.97599550975675298</v>
      </c>
      <c r="L1494" s="68">
        <v>96.506777893639196</v>
      </c>
      <c r="M1494" s="71"/>
      <c r="N1494" s="68"/>
      <c r="O1494" s="71"/>
      <c r="P1494" s="68"/>
      <c r="Q1494" s="71">
        <v>1</v>
      </c>
      <c r="R1494" s="68">
        <v>100</v>
      </c>
    </row>
    <row r="1495" spans="1:18" x14ac:dyDescent="0.2">
      <c r="A1495" s="141" t="s">
        <v>3172</v>
      </c>
      <c r="B1495" s="67" t="s">
        <v>3173</v>
      </c>
      <c r="C1495" s="67">
        <v>29</v>
      </c>
      <c r="D1495" s="67" t="s">
        <v>360</v>
      </c>
      <c r="E1495" s="71">
        <v>0.90890302539451495</v>
      </c>
      <c r="F1495" s="68">
        <v>98.331595411887406</v>
      </c>
      <c r="G1495" s="71">
        <v>0.81560851288259395</v>
      </c>
      <c r="H1495" s="68">
        <v>59.5933263816476</v>
      </c>
      <c r="I1495" s="71">
        <v>0.84146171054248997</v>
      </c>
      <c r="J1495" s="68">
        <v>88.842544316996893</v>
      </c>
      <c r="K1495" s="71">
        <v>0.978541878152976</v>
      </c>
      <c r="L1495" s="68">
        <v>96.8196037539103</v>
      </c>
      <c r="M1495" s="71"/>
      <c r="N1495" s="68"/>
      <c r="O1495" s="71"/>
      <c r="P1495" s="68"/>
      <c r="Q1495" s="71">
        <v>1</v>
      </c>
      <c r="R1495" s="68">
        <v>100</v>
      </c>
    </row>
    <row r="1496" spans="1:18" x14ac:dyDescent="0.2">
      <c r="A1496" s="141" t="s">
        <v>3174</v>
      </c>
      <c r="B1496" s="67" t="s">
        <v>3175</v>
      </c>
      <c r="C1496" s="67">
        <v>29</v>
      </c>
      <c r="D1496" s="67" t="s">
        <v>360</v>
      </c>
      <c r="E1496" s="71">
        <v>0.84843171639939796</v>
      </c>
      <c r="F1496" s="68">
        <v>87.956204379561996</v>
      </c>
      <c r="G1496" s="71">
        <v>0.66369705798526701</v>
      </c>
      <c r="H1496" s="68">
        <v>17.3096976016684</v>
      </c>
      <c r="I1496" s="71">
        <v>0.78329368945345401</v>
      </c>
      <c r="J1496" s="68">
        <v>74.765380604796704</v>
      </c>
      <c r="K1496" s="71">
        <v>0.94673611815886904</v>
      </c>
      <c r="L1496" s="68">
        <v>87.799791449426493</v>
      </c>
      <c r="M1496" s="71"/>
      <c r="N1496" s="68"/>
      <c r="O1496" s="71"/>
      <c r="P1496" s="68"/>
      <c r="Q1496" s="71">
        <v>1</v>
      </c>
      <c r="R1496" s="68">
        <v>100</v>
      </c>
    </row>
    <row r="1497" spans="1:18" x14ac:dyDescent="0.2">
      <c r="A1497" s="141" t="s">
        <v>688</v>
      </c>
      <c r="B1497" s="67" t="s">
        <v>3176</v>
      </c>
      <c r="C1497" s="67">
        <v>29</v>
      </c>
      <c r="D1497" s="67" t="s">
        <v>360</v>
      </c>
      <c r="E1497" s="71">
        <v>0.86984342798676195</v>
      </c>
      <c r="F1497" s="68">
        <v>92.700729927007302</v>
      </c>
      <c r="G1497" s="71">
        <v>0.79779627827271005</v>
      </c>
      <c r="H1497" s="68">
        <v>52.189781021897801</v>
      </c>
      <c r="I1497" s="71">
        <v>0.76762639205939898</v>
      </c>
      <c r="J1497" s="68">
        <v>68.665276329509894</v>
      </c>
      <c r="K1497" s="71">
        <v>0.91395104161493901</v>
      </c>
      <c r="L1497" s="68">
        <v>72.940563086548494</v>
      </c>
      <c r="M1497" s="71"/>
      <c r="N1497" s="68"/>
      <c r="O1497" s="71"/>
      <c r="P1497" s="68"/>
      <c r="Q1497" s="71">
        <v>1</v>
      </c>
      <c r="R1497" s="68">
        <v>100</v>
      </c>
    </row>
    <row r="1498" spans="1:18" x14ac:dyDescent="0.2">
      <c r="A1498" s="141" t="s">
        <v>3177</v>
      </c>
      <c r="B1498" s="67" t="s">
        <v>3178</v>
      </c>
      <c r="C1498" s="67">
        <v>29</v>
      </c>
      <c r="D1498" s="67" t="s">
        <v>360</v>
      </c>
      <c r="E1498" s="71">
        <v>0.81564815811581204</v>
      </c>
      <c r="F1498" s="68">
        <v>79.927007299270102</v>
      </c>
      <c r="G1498" s="71">
        <v>0.63838222149913504</v>
      </c>
      <c r="H1498" s="68">
        <v>11.6788321167883</v>
      </c>
      <c r="I1498" s="71">
        <v>0.74387476994211399</v>
      </c>
      <c r="J1498" s="68">
        <v>58.915537017726798</v>
      </c>
      <c r="K1498" s="71">
        <v>0.88033564102200001</v>
      </c>
      <c r="L1498" s="68">
        <v>57.142857142857103</v>
      </c>
      <c r="M1498" s="71"/>
      <c r="N1498" s="68"/>
      <c r="O1498" s="71"/>
      <c r="P1498" s="68"/>
      <c r="Q1498" s="71">
        <v>1</v>
      </c>
      <c r="R1498" s="68">
        <v>100</v>
      </c>
    </row>
    <row r="1499" spans="1:18" x14ac:dyDescent="0.2">
      <c r="A1499" s="141" t="s">
        <v>3179</v>
      </c>
      <c r="B1499" s="67" t="s">
        <v>3180</v>
      </c>
      <c r="C1499" s="67">
        <v>33</v>
      </c>
      <c r="D1499" s="67" t="s">
        <v>360</v>
      </c>
      <c r="E1499" s="71">
        <v>0.69166173659602803</v>
      </c>
      <c r="F1499" s="68">
        <v>55.370177267987501</v>
      </c>
      <c r="G1499" s="71">
        <v>0.65296909928756797</v>
      </c>
      <c r="H1499" s="68">
        <v>14.546402502606901</v>
      </c>
      <c r="I1499" s="71">
        <v>0.82808579934010795</v>
      </c>
      <c r="J1499" s="68">
        <v>86.809176225234594</v>
      </c>
      <c r="K1499" s="71">
        <v>0.97725378435246102</v>
      </c>
      <c r="L1499" s="68">
        <v>96.611053180396198</v>
      </c>
      <c r="M1499" s="71">
        <v>0</v>
      </c>
      <c r="N1499" s="68">
        <v>1.0719754977029099</v>
      </c>
      <c r="O1499" s="71"/>
      <c r="P1499" s="68"/>
      <c r="Q1499" s="71">
        <v>1</v>
      </c>
      <c r="R1499" s="68">
        <v>100</v>
      </c>
    </row>
    <row r="1500" spans="1:18" x14ac:dyDescent="0.2">
      <c r="A1500" s="141" t="s">
        <v>819</v>
      </c>
      <c r="B1500" s="67" t="s">
        <v>3181</v>
      </c>
      <c r="C1500" s="67">
        <v>27</v>
      </c>
      <c r="D1500" s="67" t="s">
        <v>360</v>
      </c>
      <c r="E1500" s="71">
        <v>0.77064940233193002</v>
      </c>
      <c r="F1500" s="68">
        <v>70.333680917622502</v>
      </c>
      <c r="G1500" s="71">
        <v>0.83353512087269999</v>
      </c>
      <c r="H1500" s="68">
        <v>68.352450469238804</v>
      </c>
      <c r="I1500" s="71">
        <v>0.68678813312727005</v>
      </c>
      <c r="J1500" s="68">
        <v>35.297184567257602</v>
      </c>
      <c r="K1500" s="71">
        <v>0.79162495299581903</v>
      </c>
      <c r="L1500" s="68">
        <v>29.718456725755999</v>
      </c>
      <c r="M1500" s="71"/>
      <c r="N1500" s="68"/>
      <c r="O1500" s="71"/>
      <c r="P1500" s="68"/>
      <c r="Q1500" s="71"/>
      <c r="R1500" s="68"/>
    </row>
    <row r="1501" spans="1:18" x14ac:dyDescent="0.2">
      <c r="A1501" s="141" t="s">
        <v>3182</v>
      </c>
      <c r="B1501" s="67" t="s">
        <v>3183</v>
      </c>
      <c r="C1501" s="67">
        <v>27</v>
      </c>
      <c r="D1501" s="67" t="s">
        <v>360</v>
      </c>
      <c r="E1501" s="71">
        <v>0.61482136447233304</v>
      </c>
      <c r="F1501" s="68">
        <v>33.263816475495297</v>
      </c>
      <c r="G1501" s="71">
        <v>0.89066489843430496</v>
      </c>
      <c r="H1501" s="68">
        <v>90.875912408759106</v>
      </c>
      <c r="I1501" s="71">
        <v>0.681827380078181</v>
      </c>
      <c r="J1501" s="68">
        <v>33.628779979144902</v>
      </c>
      <c r="K1501" s="71">
        <v>0.88679317937684499</v>
      </c>
      <c r="L1501" s="68">
        <v>59.906152241918697</v>
      </c>
      <c r="M1501" s="71"/>
      <c r="N1501" s="68"/>
      <c r="O1501" s="71"/>
      <c r="P1501" s="68"/>
      <c r="Q1501" s="71">
        <v>0</v>
      </c>
      <c r="R1501" s="68">
        <v>74.489795918367307</v>
      </c>
    </row>
    <row r="1502" spans="1:18" x14ac:dyDescent="0.2">
      <c r="A1502" s="141" t="s">
        <v>3184</v>
      </c>
      <c r="B1502" s="67" t="s">
        <v>3185</v>
      </c>
      <c r="C1502" s="67">
        <v>27</v>
      </c>
      <c r="D1502" s="67" t="s">
        <v>360</v>
      </c>
      <c r="E1502" s="71">
        <v>0.77997001123907195</v>
      </c>
      <c r="F1502" s="68">
        <v>71.949947862356595</v>
      </c>
      <c r="G1502" s="71">
        <v>0.90709922867704196</v>
      </c>
      <c r="H1502" s="68">
        <v>94.890510948905103</v>
      </c>
      <c r="I1502" s="71">
        <v>0.64482228353730897</v>
      </c>
      <c r="J1502" s="68">
        <v>21.063607924921801</v>
      </c>
      <c r="K1502" s="71">
        <v>0.78798852150286702</v>
      </c>
      <c r="L1502" s="68">
        <v>28.362877997914499</v>
      </c>
      <c r="M1502" s="71"/>
      <c r="N1502" s="68"/>
      <c r="O1502" s="71"/>
      <c r="P1502" s="68"/>
      <c r="Q1502" s="71"/>
      <c r="R1502" s="68"/>
    </row>
    <row r="1503" spans="1:18" x14ac:dyDescent="0.2">
      <c r="A1503" s="141" t="s">
        <v>3186</v>
      </c>
      <c r="B1503" s="67" t="s">
        <v>3187</v>
      </c>
      <c r="C1503" s="67">
        <v>27</v>
      </c>
      <c r="D1503" s="67" t="s">
        <v>360</v>
      </c>
      <c r="E1503" s="71">
        <v>0.57883170615670398</v>
      </c>
      <c r="F1503" s="68">
        <v>23.3576642335766</v>
      </c>
      <c r="G1503" s="71">
        <v>0.86481877103292604</v>
      </c>
      <c r="H1503" s="68">
        <v>82.429614181439007</v>
      </c>
      <c r="I1503" s="71">
        <v>0.65630187329354095</v>
      </c>
      <c r="J1503" s="68">
        <v>24.348279457768498</v>
      </c>
      <c r="K1503" s="71">
        <v>0.79420618030034995</v>
      </c>
      <c r="L1503" s="68">
        <v>30.135557872784201</v>
      </c>
      <c r="M1503" s="71"/>
      <c r="N1503" s="68"/>
      <c r="O1503" s="71"/>
      <c r="P1503" s="68"/>
      <c r="Q1503" s="71">
        <v>0</v>
      </c>
      <c r="R1503" s="68">
        <v>74.489795918367307</v>
      </c>
    </row>
    <row r="1504" spans="1:18" x14ac:dyDescent="0.2">
      <c r="A1504" s="141" t="s">
        <v>3188</v>
      </c>
      <c r="B1504" s="67" t="s">
        <v>3189</v>
      </c>
      <c r="C1504" s="67">
        <v>27</v>
      </c>
      <c r="D1504" s="67" t="s">
        <v>360</v>
      </c>
      <c r="E1504" s="71">
        <v>0.80153431291802102</v>
      </c>
      <c r="F1504" s="68">
        <v>76.381647549530797</v>
      </c>
      <c r="G1504" s="71">
        <v>0.89546705721997499</v>
      </c>
      <c r="H1504" s="68">
        <v>92.283628779979097</v>
      </c>
      <c r="I1504" s="71">
        <v>0.60818227804365599</v>
      </c>
      <c r="J1504" s="68">
        <v>9.8540145985401502</v>
      </c>
      <c r="K1504" s="71">
        <v>0.90095360349043396</v>
      </c>
      <c r="L1504" s="68">
        <v>67.0490093847758</v>
      </c>
      <c r="M1504" s="71"/>
      <c r="N1504" s="68"/>
      <c r="O1504" s="71"/>
      <c r="P1504" s="68"/>
      <c r="Q1504" s="71"/>
      <c r="R1504" s="68"/>
    </row>
    <row r="1505" spans="1:18" x14ac:dyDescent="0.2">
      <c r="A1505" s="141" t="s">
        <v>3190</v>
      </c>
      <c r="B1505" s="67" t="s">
        <v>3191</v>
      </c>
      <c r="C1505" s="67">
        <v>27</v>
      </c>
      <c r="D1505" s="67" t="s">
        <v>360</v>
      </c>
      <c r="E1505" s="71">
        <v>0.69119651126659398</v>
      </c>
      <c r="F1505" s="68">
        <v>55.318039624609</v>
      </c>
      <c r="G1505" s="71">
        <v>0.86105526909724395</v>
      </c>
      <c r="H1505" s="68">
        <v>80.8133472367049</v>
      </c>
      <c r="I1505" s="71">
        <v>0.64759884024746195</v>
      </c>
      <c r="J1505" s="68">
        <v>22.0542231491137</v>
      </c>
      <c r="K1505" s="71">
        <v>0.812931935721669</v>
      </c>
      <c r="L1505" s="68">
        <v>34.358706986444197</v>
      </c>
      <c r="M1505" s="71"/>
      <c r="N1505" s="68"/>
      <c r="O1505" s="71"/>
      <c r="P1505" s="68"/>
      <c r="Q1505" s="71">
        <v>0.44319999999999998</v>
      </c>
      <c r="R1505" s="68">
        <v>82.227891156462604</v>
      </c>
    </row>
    <row r="1506" spans="1:18" x14ac:dyDescent="0.2">
      <c r="A1506" s="141" t="s">
        <v>641</v>
      </c>
      <c r="B1506" s="67" t="s">
        <v>3192</v>
      </c>
      <c r="C1506" s="67">
        <v>27</v>
      </c>
      <c r="D1506" s="67" t="s">
        <v>360</v>
      </c>
      <c r="E1506" s="71">
        <v>0.79105992679860604</v>
      </c>
      <c r="F1506" s="68">
        <v>74.139728884254396</v>
      </c>
      <c r="G1506" s="71">
        <v>0.88344483108455396</v>
      </c>
      <c r="H1506" s="68">
        <v>88.894681960375394</v>
      </c>
      <c r="I1506" s="71">
        <v>0.612541625789638</v>
      </c>
      <c r="J1506" s="68">
        <v>10.7924921793535</v>
      </c>
      <c r="K1506" s="71">
        <v>0.87719332352162604</v>
      </c>
      <c r="L1506" s="68">
        <v>56.152241918665297</v>
      </c>
      <c r="M1506" s="71"/>
      <c r="N1506" s="68"/>
      <c r="O1506" s="71"/>
      <c r="P1506" s="68"/>
      <c r="Q1506" s="71"/>
      <c r="R1506" s="68"/>
    </row>
    <row r="1507" spans="1:18" x14ac:dyDescent="0.2">
      <c r="A1507" s="141" t="s">
        <v>752</v>
      </c>
      <c r="B1507" s="67" t="s">
        <v>3193</v>
      </c>
      <c r="C1507" s="67">
        <v>27</v>
      </c>
      <c r="D1507" s="67" t="s">
        <v>360</v>
      </c>
      <c r="E1507" s="71">
        <v>0.56956054578539395</v>
      </c>
      <c r="F1507" s="68">
        <v>20.802919708029201</v>
      </c>
      <c r="G1507" s="71">
        <v>0.86788865526269299</v>
      </c>
      <c r="H1507" s="68">
        <v>83.837330552658997</v>
      </c>
      <c r="I1507" s="71">
        <v>0.64447548588749104</v>
      </c>
      <c r="J1507" s="68">
        <v>20.959332638164799</v>
      </c>
      <c r="K1507" s="71">
        <v>0.76587804199139198</v>
      </c>
      <c r="L1507" s="68">
        <v>23.774765380604801</v>
      </c>
      <c r="M1507" s="71"/>
      <c r="N1507" s="68"/>
      <c r="O1507" s="71"/>
      <c r="P1507" s="68"/>
      <c r="Q1507" s="71">
        <v>0</v>
      </c>
      <c r="R1507" s="68">
        <v>74.489795918367307</v>
      </c>
    </row>
    <row r="1508" spans="1:18" x14ac:dyDescent="0.2">
      <c r="A1508" s="141" t="s">
        <v>3194</v>
      </c>
      <c r="B1508" s="67" t="s">
        <v>3195</v>
      </c>
      <c r="C1508" s="67">
        <v>27</v>
      </c>
      <c r="D1508" s="67" t="s">
        <v>360</v>
      </c>
      <c r="E1508" s="71">
        <v>0.74420190353786997</v>
      </c>
      <c r="F1508" s="68">
        <v>65.328467153284706</v>
      </c>
      <c r="G1508" s="71">
        <v>0.879884255710222</v>
      </c>
      <c r="H1508" s="68">
        <v>87.591240875912405</v>
      </c>
      <c r="I1508" s="71">
        <v>0.53600297916927198</v>
      </c>
      <c r="J1508" s="68">
        <v>3.07612095933264</v>
      </c>
      <c r="K1508" s="71">
        <v>0.69462037927198395</v>
      </c>
      <c r="L1508" s="68">
        <v>10.5318039624609</v>
      </c>
      <c r="M1508" s="71"/>
      <c r="N1508" s="68"/>
      <c r="O1508" s="71"/>
      <c r="P1508" s="68"/>
      <c r="Q1508" s="71">
        <v>0.86629999999999996</v>
      </c>
      <c r="R1508" s="68">
        <v>87.755102040816297</v>
      </c>
    </row>
    <row r="1509" spans="1:18" x14ac:dyDescent="0.2">
      <c r="A1509" s="141" t="s">
        <v>3196</v>
      </c>
      <c r="B1509" s="67" t="s">
        <v>3197</v>
      </c>
      <c r="C1509" s="67">
        <v>27</v>
      </c>
      <c r="D1509" s="67" t="s">
        <v>360</v>
      </c>
      <c r="E1509" s="71">
        <v>0.53966759027925004</v>
      </c>
      <c r="F1509" s="68">
        <v>13.503649635036499</v>
      </c>
      <c r="G1509" s="71">
        <v>0.86154099353396296</v>
      </c>
      <c r="H1509" s="68">
        <v>81.074035453597503</v>
      </c>
      <c r="I1509" s="71">
        <v>0.62702881846207403</v>
      </c>
      <c r="J1509" s="68">
        <v>14.9113660062565</v>
      </c>
      <c r="K1509" s="71">
        <v>0.67010054912096495</v>
      </c>
      <c r="L1509" s="68">
        <v>7.6120959332638201</v>
      </c>
      <c r="M1509" s="71"/>
      <c r="N1509" s="68"/>
      <c r="O1509" s="71"/>
      <c r="P1509" s="68"/>
      <c r="Q1509" s="71">
        <v>0</v>
      </c>
      <c r="R1509" s="68">
        <v>74.489795918367307</v>
      </c>
    </row>
    <row r="1510" spans="1:18" x14ac:dyDescent="0.2">
      <c r="A1510" s="141" t="s">
        <v>3198</v>
      </c>
      <c r="B1510" s="67" t="s">
        <v>3199</v>
      </c>
      <c r="C1510" s="67">
        <v>27</v>
      </c>
      <c r="D1510" s="67" t="s">
        <v>360</v>
      </c>
      <c r="E1510" s="71">
        <v>0.57767372989749999</v>
      </c>
      <c r="F1510" s="68">
        <v>23.096976016684</v>
      </c>
      <c r="G1510" s="71">
        <v>0.86748156379318397</v>
      </c>
      <c r="H1510" s="68">
        <v>83.733055265901996</v>
      </c>
      <c r="I1510" s="71">
        <v>0.65196895681504097</v>
      </c>
      <c r="J1510" s="68">
        <v>23.1491136600626</v>
      </c>
      <c r="K1510" s="71">
        <v>0.79124439898177701</v>
      </c>
      <c r="L1510" s="68">
        <v>29.5099061522419</v>
      </c>
      <c r="M1510" s="71"/>
      <c r="N1510" s="68"/>
      <c r="O1510" s="71"/>
      <c r="P1510" s="68"/>
      <c r="Q1510" s="71">
        <v>0</v>
      </c>
      <c r="R1510" s="68">
        <v>74.489795918367307</v>
      </c>
    </row>
    <row r="1511" spans="1:18" x14ac:dyDescent="0.2">
      <c r="A1511" s="141" t="s">
        <v>3200</v>
      </c>
      <c r="B1511" s="67" t="s">
        <v>3201</v>
      </c>
      <c r="C1511" s="67">
        <v>27</v>
      </c>
      <c r="D1511" s="67" t="s">
        <v>360</v>
      </c>
      <c r="E1511" s="71">
        <v>0.53655989978929097</v>
      </c>
      <c r="F1511" s="68">
        <v>12.565172054223201</v>
      </c>
      <c r="G1511" s="71">
        <v>0.80580623156599396</v>
      </c>
      <c r="H1511" s="68">
        <v>55.683003128258598</v>
      </c>
      <c r="I1511" s="71">
        <v>0.59895836377172396</v>
      </c>
      <c r="J1511" s="68">
        <v>8.1856100104275296</v>
      </c>
      <c r="K1511" s="71">
        <v>0.74147500381944598</v>
      </c>
      <c r="L1511" s="68">
        <v>18.196037539103202</v>
      </c>
      <c r="M1511" s="71"/>
      <c r="N1511" s="68"/>
      <c r="O1511" s="71"/>
      <c r="P1511" s="68"/>
      <c r="Q1511" s="71">
        <v>0</v>
      </c>
      <c r="R1511" s="68">
        <v>74.489795918367307</v>
      </c>
    </row>
    <row r="1512" spans="1:18" x14ac:dyDescent="0.2">
      <c r="A1512" s="141" t="s">
        <v>3202</v>
      </c>
      <c r="B1512" s="67" t="s">
        <v>3203</v>
      </c>
      <c r="C1512" s="67">
        <v>27</v>
      </c>
      <c r="D1512" s="67" t="s">
        <v>360</v>
      </c>
      <c r="E1512" s="71">
        <v>0.54993498656545403</v>
      </c>
      <c r="F1512" s="68">
        <v>16.006256517205401</v>
      </c>
      <c r="G1512" s="71">
        <v>0.87164004989616595</v>
      </c>
      <c r="H1512" s="68">
        <v>85.505735140771606</v>
      </c>
      <c r="I1512" s="71">
        <v>0.557585547764473</v>
      </c>
      <c r="J1512" s="68">
        <v>4.0145985401459896</v>
      </c>
      <c r="K1512" s="71">
        <v>0.77051434860117896</v>
      </c>
      <c r="L1512" s="68">
        <v>24.7653806047967</v>
      </c>
      <c r="M1512" s="71"/>
      <c r="N1512" s="68"/>
      <c r="O1512" s="71"/>
      <c r="P1512" s="68"/>
      <c r="Q1512" s="71">
        <v>0</v>
      </c>
      <c r="R1512" s="68">
        <v>74.489795918367307</v>
      </c>
    </row>
    <row r="1513" spans="1:18" x14ac:dyDescent="0.2">
      <c r="A1513" s="141" t="s">
        <v>413</v>
      </c>
      <c r="B1513" s="67" t="s">
        <v>3204</v>
      </c>
      <c r="C1513" s="67">
        <v>27</v>
      </c>
      <c r="D1513" s="67" t="s">
        <v>360</v>
      </c>
      <c r="E1513" s="71">
        <v>0.72855947935943799</v>
      </c>
      <c r="F1513" s="68">
        <v>62.7737226277372</v>
      </c>
      <c r="G1513" s="71">
        <v>0.84862238554121305</v>
      </c>
      <c r="H1513" s="68">
        <v>75.5474452554745</v>
      </c>
      <c r="I1513" s="71">
        <v>0.60161281844706205</v>
      </c>
      <c r="J1513" s="68">
        <v>8.7069864442127205</v>
      </c>
      <c r="K1513" s="71">
        <v>0.73544323409003898</v>
      </c>
      <c r="L1513" s="68">
        <v>17.101147028154301</v>
      </c>
      <c r="M1513" s="71"/>
      <c r="N1513" s="68"/>
      <c r="O1513" s="71"/>
      <c r="P1513" s="68"/>
      <c r="Q1513" s="71"/>
      <c r="R1513" s="68"/>
    </row>
    <row r="1514" spans="1:18" x14ac:dyDescent="0.2">
      <c r="A1514" s="141" t="s">
        <v>3205</v>
      </c>
      <c r="B1514" s="67" t="s">
        <v>3206</v>
      </c>
      <c r="C1514" s="67">
        <v>27</v>
      </c>
      <c r="D1514" s="67" t="s">
        <v>360</v>
      </c>
      <c r="E1514" s="71">
        <v>0.54407059905358901</v>
      </c>
      <c r="F1514" s="68">
        <v>14.2335766423358</v>
      </c>
      <c r="G1514" s="71">
        <v>0.83428828633937002</v>
      </c>
      <c r="H1514" s="68">
        <v>68.821689259645495</v>
      </c>
      <c r="I1514" s="71">
        <v>0.611706615211427</v>
      </c>
      <c r="J1514" s="68">
        <v>10.583941605839399</v>
      </c>
      <c r="K1514" s="71">
        <v>0.73028749466355702</v>
      </c>
      <c r="L1514" s="68">
        <v>16.2148070907195</v>
      </c>
      <c r="M1514" s="71"/>
      <c r="N1514" s="68"/>
      <c r="O1514" s="71"/>
      <c r="P1514" s="68"/>
      <c r="Q1514" s="71">
        <v>0</v>
      </c>
      <c r="R1514" s="68">
        <v>74.489795918367307</v>
      </c>
    </row>
    <row r="1515" spans="1:18" x14ac:dyDescent="0.2">
      <c r="A1515" s="141" t="s">
        <v>3207</v>
      </c>
      <c r="B1515" s="67" t="s">
        <v>3208</v>
      </c>
      <c r="C1515" s="67">
        <v>27</v>
      </c>
      <c r="D1515" s="67" t="s">
        <v>360</v>
      </c>
      <c r="E1515" s="71">
        <v>0.70462850257107101</v>
      </c>
      <c r="F1515" s="68">
        <v>58.446298227320099</v>
      </c>
      <c r="G1515" s="71">
        <v>0.82122298822042405</v>
      </c>
      <c r="H1515" s="68">
        <v>62.2002085505735</v>
      </c>
      <c r="I1515" s="71">
        <v>0.59153218916989603</v>
      </c>
      <c r="J1515" s="68">
        <v>7.6120959332638201</v>
      </c>
      <c r="K1515" s="71">
        <v>0.70113033032289396</v>
      </c>
      <c r="L1515" s="68">
        <v>11.4181438998957</v>
      </c>
      <c r="M1515" s="71"/>
      <c r="N1515" s="68"/>
      <c r="O1515" s="71"/>
      <c r="P1515" s="68"/>
      <c r="Q1515" s="71"/>
      <c r="R1515" s="68"/>
    </row>
    <row r="1516" spans="1:18" x14ac:dyDescent="0.2">
      <c r="A1516" s="141" t="s">
        <v>3209</v>
      </c>
      <c r="B1516" s="67" t="s">
        <v>3210</v>
      </c>
      <c r="C1516" s="67">
        <v>27</v>
      </c>
      <c r="D1516" s="67" t="s">
        <v>360</v>
      </c>
      <c r="E1516" s="71">
        <v>0.54237414918209403</v>
      </c>
      <c r="F1516" s="68">
        <v>13.9728884254432</v>
      </c>
      <c r="G1516" s="71">
        <v>0.80937001158672495</v>
      </c>
      <c r="H1516" s="68">
        <v>57.038581856100102</v>
      </c>
      <c r="I1516" s="71">
        <v>0.60978513071278795</v>
      </c>
      <c r="J1516" s="68">
        <v>10.2189781021898</v>
      </c>
      <c r="K1516" s="71">
        <v>0.75034145442886402</v>
      </c>
      <c r="L1516" s="68">
        <v>20.2294056308655</v>
      </c>
      <c r="M1516" s="71"/>
      <c r="N1516" s="68"/>
      <c r="O1516" s="71"/>
      <c r="P1516" s="68"/>
      <c r="Q1516" s="71">
        <v>0</v>
      </c>
      <c r="R1516" s="68">
        <v>74.489795918367307</v>
      </c>
    </row>
    <row r="1517" spans="1:18" x14ac:dyDescent="0.2">
      <c r="A1517" s="141" t="s">
        <v>3211</v>
      </c>
      <c r="B1517" s="67" t="s">
        <v>3212</v>
      </c>
      <c r="C1517" s="67">
        <v>27</v>
      </c>
      <c r="D1517" s="67" t="s">
        <v>360</v>
      </c>
      <c r="E1517" s="71">
        <v>0.51182943741690601</v>
      </c>
      <c r="F1517" s="68">
        <v>8.1334723670490092</v>
      </c>
      <c r="G1517" s="71">
        <v>0.79724192483455003</v>
      </c>
      <c r="H1517" s="68">
        <v>52.085505735140799</v>
      </c>
      <c r="I1517" s="71">
        <v>0.60596592595633003</v>
      </c>
      <c r="J1517" s="68">
        <v>9.5411887382690299</v>
      </c>
      <c r="K1517" s="71">
        <v>0.64410989887674397</v>
      </c>
      <c r="L1517" s="68">
        <v>4.9530761209593299</v>
      </c>
      <c r="M1517" s="71"/>
      <c r="N1517" s="68"/>
      <c r="O1517" s="71"/>
      <c r="P1517" s="68"/>
      <c r="Q1517" s="71">
        <v>0</v>
      </c>
      <c r="R1517" s="68">
        <v>74.489795918367307</v>
      </c>
    </row>
    <row r="1518" spans="1:18" x14ac:dyDescent="0.2">
      <c r="A1518" s="141" t="s">
        <v>3213</v>
      </c>
      <c r="B1518" s="67" t="s">
        <v>3214</v>
      </c>
      <c r="C1518" s="67">
        <v>27</v>
      </c>
      <c r="D1518" s="67" t="s">
        <v>360</v>
      </c>
      <c r="E1518" s="71">
        <v>0.75794420667129903</v>
      </c>
      <c r="F1518" s="68">
        <v>67.674661105317995</v>
      </c>
      <c r="G1518" s="71">
        <v>0.87545530932332905</v>
      </c>
      <c r="H1518" s="68">
        <v>86.444212721585004</v>
      </c>
      <c r="I1518" s="71">
        <v>0.62382501642583099</v>
      </c>
      <c r="J1518" s="68">
        <v>14.025026068821701</v>
      </c>
      <c r="K1518" s="71">
        <v>0.77455229426473704</v>
      </c>
      <c r="L1518" s="68">
        <v>25.599582898853001</v>
      </c>
      <c r="M1518" s="71"/>
      <c r="N1518" s="68"/>
      <c r="O1518" s="71"/>
      <c r="P1518" s="68"/>
      <c r="Q1518" s="71"/>
      <c r="R1518" s="68"/>
    </row>
    <row r="1519" spans="1:18" x14ac:dyDescent="0.2">
      <c r="A1519" s="141" t="s">
        <v>3215</v>
      </c>
      <c r="B1519" s="67" t="s">
        <v>3216</v>
      </c>
      <c r="C1519" s="67">
        <v>27</v>
      </c>
      <c r="D1519" s="67" t="s">
        <v>360</v>
      </c>
      <c r="E1519" s="71">
        <v>0.74374794134874</v>
      </c>
      <c r="F1519" s="68">
        <v>65.276329509906105</v>
      </c>
      <c r="G1519" s="71">
        <v>0.85782230102552604</v>
      </c>
      <c r="H1519" s="68">
        <v>79.457768508863396</v>
      </c>
      <c r="I1519" s="71">
        <v>0.62148865746751902</v>
      </c>
      <c r="J1519" s="68">
        <v>13.242961418143899</v>
      </c>
      <c r="K1519" s="71">
        <v>0.75193286555317596</v>
      </c>
      <c r="L1519" s="68">
        <v>20.7507820646507</v>
      </c>
      <c r="M1519" s="71"/>
      <c r="N1519" s="68"/>
      <c r="O1519" s="71"/>
      <c r="P1519" s="68"/>
      <c r="Q1519" s="71"/>
      <c r="R1519" s="68"/>
    </row>
    <row r="1520" spans="1:18" x14ac:dyDescent="0.2">
      <c r="A1520" s="141" t="s">
        <v>3217</v>
      </c>
      <c r="B1520" s="67" t="s">
        <v>3218</v>
      </c>
      <c r="C1520" s="67">
        <v>27</v>
      </c>
      <c r="D1520" s="67" t="s">
        <v>360</v>
      </c>
      <c r="E1520" s="71">
        <v>0.66821979084973804</v>
      </c>
      <c r="F1520" s="68">
        <v>49.270072992700698</v>
      </c>
      <c r="G1520" s="71">
        <v>0.78522573074818103</v>
      </c>
      <c r="H1520" s="68">
        <v>48.540145985401502</v>
      </c>
      <c r="I1520" s="71">
        <v>0.61724092658707697</v>
      </c>
      <c r="J1520" s="68">
        <v>12.043795620438001</v>
      </c>
      <c r="K1520" s="71">
        <v>0.60219271521395601</v>
      </c>
      <c r="L1520" s="68">
        <v>2.3461939520333699</v>
      </c>
      <c r="M1520" s="71"/>
      <c r="N1520" s="68"/>
      <c r="O1520" s="71"/>
      <c r="P1520" s="68"/>
      <c r="Q1520" s="71"/>
      <c r="R1520" s="68"/>
    </row>
    <row r="1521" spans="1:18" x14ac:dyDescent="0.2">
      <c r="A1521" s="141" t="s">
        <v>3219</v>
      </c>
      <c r="B1521" s="67" t="s">
        <v>3220</v>
      </c>
      <c r="C1521" s="67">
        <v>27</v>
      </c>
      <c r="D1521" s="67" t="s">
        <v>360</v>
      </c>
      <c r="E1521" s="71">
        <v>0.53484889775715305</v>
      </c>
      <c r="F1521" s="68">
        <v>12.252346193952</v>
      </c>
      <c r="G1521" s="71">
        <v>0.76527257031866502</v>
      </c>
      <c r="H1521" s="68">
        <v>41.553701772679901</v>
      </c>
      <c r="I1521" s="71">
        <v>0.59522831689941402</v>
      </c>
      <c r="J1521" s="68">
        <v>7.8206465067778899</v>
      </c>
      <c r="K1521" s="71">
        <v>0.77889470381053305</v>
      </c>
      <c r="L1521" s="68">
        <v>26.538060479666299</v>
      </c>
      <c r="M1521" s="71"/>
      <c r="N1521" s="68"/>
      <c r="O1521" s="71"/>
      <c r="P1521" s="68"/>
      <c r="Q1521" s="71">
        <v>0</v>
      </c>
      <c r="R1521" s="68">
        <v>74.489795918367307</v>
      </c>
    </row>
    <row r="1522" spans="1:18" x14ac:dyDescent="0.2">
      <c r="A1522" s="141" t="s">
        <v>3221</v>
      </c>
      <c r="B1522" s="67" t="s">
        <v>3222</v>
      </c>
      <c r="C1522" s="67">
        <v>27</v>
      </c>
      <c r="D1522" s="67" t="s">
        <v>360</v>
      </c>
      <c r="E1522" s="71">
        <v>0.710037287311578</v>
      </c>
      <c r="F1522" s="68">
        <v>59.436913451511998</v>
      </c>
      <c r="G1522" s="71">
        <v>0.77465988683363896</v>
      </c>
      <c r="H1522" s="68">
        <v>44.838373305526602</v>
      </c>
      <c r="I1522" s="71">
        <v>0.632339717520086</v>
      </c>
      <c r="J1522" s="68">
        <v>16.892596454640199</v>
      </c>
      <c r="K1522" s="71">
        <v>0.72311225758100806</v>
      </c>
      <c r="L1522" s="68">
        <v>15.0677789363921</v>
      </c>
      <c r="M1522" s="71"/>
      <c r="N1522" s="68"/>
      <c r="O1522" s="71"/>
      <c r="P1522" s="68"/>
      <c r="Q1522" s="71"/>
      <c r="R1522" s="68"/>
    </row>
    <row r="1523" spans="1:18" x14ac:dyDescent="0.2">
      <c r="A1523" s="141" t="s">
        <v>993</v>
      </c>
      <c r="B1523" s="67" t="s">
        <v>3223</v>
      </c>
      <c r="C1523" s="67">
        <v>27</v>
      </c>
      <c r="D1523" s="67" t="s">
        <v>360</v>
      </c>
      <c r="E1523" s="71">
        <v>0.71107504679810696</v>
      </c>
      <c r="F1523" s="68">
        <v>59.645464025026101</v>
      </c>
      <c r="G1523" s="71">
        <v>0.82899539561124702</v>
      </c>
      <c r="H1523" s="68">
        <v>66.110531803962502</v>
      </c>
      <c r="I1523" s="71">
        <v>0.61587846633698895</v>
      </c>
      <c r="J1523" s="68">
        <v>11.4181438998957</v>
      </c>
      <c r="K1523" s="71">
        <v>0.68835127844608501</v>
      </c>
      <c r="L1523" s="68">
        <v>10.0625651720542</v>
      </c>
      <c r="M1523" s="71"/>
      <c r="N1523" s="68"/>
      <c r="O1523" s="71"/>
      <c r="P1523" s="68"/>
      <c r="Q1523" s="71"/>
      <c r="R1523" s="68"/>
    </row>
    <row r="1524" spans="1:18" x14ac:dyDescent="0.2">
      <c r="A1524" s="141" t="s">
        <v>3224</v>
      </c>
      <c r="B1524" s="67" t="s">
        <v>3225</v>
      </c>
      <c r="C1524" s="67">
        <v>27</v>
      </c>
      <c r="D1524" s="67" t="s">
        <v>360</v>
      </c>
      <c r="E1524" s="71">
        <v>0.82711007641524203</v>
      </c>
      <c r="F1524" s="68">
        <v>82.742440041710097</v>
      </c>
      <c r="G1524" s="71">
        <v>0.79869314342365105</v>
      </c>
      <c r="H1524" s="68">
        <v>52.815432742440002</v>
      </c>
      <c r="I1524" s="71">
        <v>0.77417811111208001</v>
      </c>
      <c r="J1524" s="68">
        <v>71.637122002085505</v>
      </c>
      <c r="K1524" s="71">
        <v>0.90845897470999404</v>
      </c>
      <c r="L1524" s="68">
        <v>70.542231491136604</v>
      </c>
      <c r="M1524" s="71"/>
      <c r="N1524" s="68"/>
      <c r="O1524" s="71"/>
      <c r="P1524" s="68"/>
      <c r="Q1524" s="71"/>
      <c r="R1524" s="68"/>
    </row>
    <row r="1525" spans="1:18" x14ac:dyDescent="0.2">
      <c r="A1525" s="141" t="s">
        <v>3226</v>
      </c>
      <c r="B1525" s="67" t="s">
        <v>3227</v>
      </c>
      <c r="C1525" s="67">
        <v>27</v>
      </c>
      <c r="D1525" s="67" t="s">
        <v>360</v>
      </c>
      <c r="E1525" s="71">
        <v>0.51989891722608295</v>
      </c>
      <c r="F1525" s="68">
        <v>9.1762252346193893</v>
      </c>
      <c r="G1525" s="71">
        <v>0.84666575644203501</v>
      </c>
      <c r="H1525" s="68">
        <v>74.713242961418104</v>
      </c>
      <c r="I1525" s="71">
        <v>0.55793400869960597</v>
      </c>
      <c r="J1525" s="68">
        <v>4.2231491136600603</v>
      </c>
      <c r="K1525" s="71">
        <v>0.67499590376268903</v>
      </c>
      <c r="L1525" s="68">
        <v>8.2377476538060499</v>
      </c>
      <c r="M1525" s="71"/>
      <c r="N1525" s="68"/>
      <c r="O1525" s="71"/>
      <c r="P1525" s="68"/>
      <c r="Q1525" s="71">
        <v>0</v>
      </c>
      <c r="R1525" s="68">
        <v>74.489795918367307</v>
      </c>
    </row>
    <row r="1526" spans="1:18" x14ac:dyDescent="0.2">
      <c r="A1526" s="141" t="s">
        <v>3228</v>
      </c>
      <c r="B1526" s="67" t="s">
        <v>3229</v>
      </c>
      <c r="C1526" s="67">
        <v>27</v>
      </c>
      <c r="D1526" s="67" t="s">
        <v>360</v>
      </c>
      <c r="E1526" s="71">
        <v>0.52545192333178303</v>
      </c>
      <c r="F1526" s="68">
        <v>10.427528675703901</v>
      </c>
      <c r="G1526" s="71">
        <v>0.80430974316829196</v>
      </c>
      <c r="H1526" s="68">
        <v>54.953076120959302</v>
      </c>
      <c r="I1526" s="71">
        <v>0.59344382412123697</v>
      </c>
      <c r="J1526" s="68">
        <v>7.7163712200208598</v>
      </c>
      <c r="K1526" s="71">
        <v>0.70405412603760198</v>
      </c>
      <c r="L1526" s="68">
        <v>11.991657977059401</v>
      </c>
      <c r="M1526" s="71"/>
      <c r="N1526" s="68"/>
      <c r="O1526" s="71"/>
      <c r="P1526" s="68"/>
      <c r="Q1526" s="71">
        <v>0</v>
      </c>
      <c r="R1526" s="68">
        <v>74.489795918367307</v>
      </c>
    </row>
    <row r="1527" spans="1:18" x14ac:dyDescent="0.2">
      <c r="A1527" s="141" t="s">
        <v>3230</v>
      </c>
      <c r="B1527" s="67" t="s">
        <v>3231</v>
      </c>
      <c r="C1527" s="67">
        <v>27</v>
      </c>
      <c r="D1527" s="67" t="s">
        <v>360</v>
      </c>
      <c r="E1527" s="71">
        <v>0.55626752832694104</v>
      </c>
      <c r="F1527" s="68">
        <v>17.518248175182499</v>
      </c>
      <c r="G1527" s="71">
        <v>0.799362040127369</v>
      </c>
      <c r="H1527" s="68">
        <v>53.128258602711199</v>
      </c>
      <c r="I1527" s="71">
        <v>0.77092277278473698</v>
      </c>
      <c r="J1527" s="68">
        <v>70.281543274244001</v>
      </c>
      <c r="K1527" s="71">
        <v>0.65478530039565896</v>
      </c>
      <c r="L1527" s="68">
        <v>5.7351407716371199</v>
      </c>
      <c r="M1527" s="71"/>
      <c r="N1527" s="68"/>
      <c r="O1527" s="71"/>
      <c r="P1527" s="68"/>
      <c r="Q1527" s="71">
        <v>0</v>
      </c>
      <c r="R1527" s="68">
        <v>74.489795918367307</v>
      </c>
    </row>
    <row r="1528" spans="1:18" x14ac:dyDescent="0.2">
      <c r="A1528" s="141" t="s">
        <v>586</v>
      </c>
      <c r="B1528" s="67" t="s">
        <v>3232</v>
      </c>
      <c r="C1528" s="67">
        <v>27</v>
      </c>
      <c r="D1528" s="67" t="s">
        <v>360</v>
      </c>
      <c r="E1528" s="71">
        <v>0.70044137795300898</v>
      </c>
      <c r="F1528" s="68">
        <v>57.820646506777898</v>
      </c>
      <c r="G1528" s="71">
        <v>0.77718435037239997</v>
      </c>
      <c r="H1528" s="68">
        <v>45.516162669447297</v>
      </c>
      <c r="I1528" s="71">
        <v>0.663261547379417</v>
      </c>
      <c r="J1528" s="68">
        <v>26.8508863399374</v>
      </c>
      <c r="K1528" s="71">
        <v>0.66087823610721097</v>
      </c>
      <c r="L1528" s="68">
        <v>6.3607924921793497</v>
      </c>
      <c r="M1528" s="71"/>
      <c r="N1528" s="68"/>
      <c r="O1528" s="71"/>
      <c r="P1528" s="68"/>
      <c r="Q1528" s="71"/>
      <c r="R1528" s="68"/>
    </row>
    <row r="1529" spans="1:18" x14ac:dyDescent="0.2">
      <c r="A1529" s="141" t="s">
        <v>3233</v>
      </c>
      <c r="B1529" s="67" t="s">
        <v>3234</v>
      </c>
      <c r="C1529" s="67">
        <v>27</v>
      </c>
      <c r="D1529" s="67" t="s">
        <v>360</v>
      </c>
      <c r="E1529" s="71">
        <v>0.53369655313574105</v>
      </c>
      <c r="F1529" s="68">
        <v>11.887382690302401</v>
      </c>
      <c r="G1529" s="71">
        <v>0.77806513203066796</v>
      </c>
      <c r="H1529" s="68">
        <v>45.828988529718501</v>
      </c>
      <c r="I1529" s="71">
        <v>0.63700386205574</v>
      </c>
      <c r="J1529" s="68">
        <v>18.456725755995802</v>
      </c>
      <c r="K1529" s="71">
        <v>0.71971721845655701</v>
      </c>
      <c r="L1529" s="68">
        <v>14.4942648592284</v>
      </c>
      <c r="M1529" s="71"/>
      <c r="N1529" s="68"/>
      <c r="O1529" s="71"/>
      <c r="P1529" s="68"/>
      <c r="Q1529" s="71">
        <v>0</v>
      </c>
      <c r="R1529" s="68">
        <v>74.489795918367307</v>
      </c>
    </row>
    <row r="1530" spans="1:18" x14ac:dyDescent="0.2">
      <c r="A1530" s="141" t="s">
        <v>3235</v>
      </c>
      <c r="B1530" s="67" t="s">
        <v>3236</v>
      </c>
      <c r="C1530" s="67">
        <v>27</v>
      </c>
      <c r="D1530" s="67" t="s">
        <v>360</v>
      </c>
      <c r="E1530" s="71">
        <v>0.49382522303095699</v>
      </c>
      <c r="F1530" s="68">
        <v>5.6830031282586004</v>
      </c>
      <c r="G1530" s="71">
        <v>0.76428915395533903</v>
      </c>
      <c r="H1530" s="68">
        <v>41.240875912408796</v>
      </c>
      <c r="I1530" s="71">
        <v>0.60642167382135304</v>
      </c>
      <c r="J1530" s="68">
        <v>9.5933263816475502</v>
      </c>
      <c r="K1530" s="71">
        <v>0.60459006434713503</v>
      </c>
      <c r="L1530" s="68">
        <v>2.3983315954118898</v>
      </c>
      <c r="M1530" s="71"/>
      <c r="N1530" s="68"/>
      <c r="O1530" s="71"/>
      <c r="P1530" s="68"/>
      <c r="Q1530" s="71">
        <v>0</v>
      </c>
      <c r="R1530" s="68">
        <v>74.489795918367307</v>
      </c>
    </row>
    <row r="1531" spans="1:18" x14ac:dyDescent="0.2">
      <c r="A1531" s="141" t="s">
        <v>3237</v>
      </c>
      <c r="B1531" s="67" t="s">
        <v>3238</v>
      </c>
      <c r="C1531" s="67">
        <v>27</v>
      </c>
      <c r="D1531" s="67" t="s">
        <v>360</v>
      </c>
      <c r="E1531" s="71">
        <v>0.49007018452421103</v>
      </c>
      <c r="F1531" s="68">
        <v>5.2137643378519298</v>
      </c>
      <c r="G1531" s="71">
        <v>0.72040785773971505</v>
      </c>
      <c r="H1531" s="68">
        <v>30.187695516162702</v>
      </c>
      <c r="I1531" s="71">
        <v>0.59673442155789302</v>
      </c>
      <c r="J1531" s="68">
        <v>7.9249217935349296</v>
      </c>
      <c r="K1531" s="71">
        <v>0.64313845879923603</v>
      </c>
      <c r="L1531" s="68">
        <v>4.7966631908237698</v>
      </c>
      <c r="M1531" s="71"/>
      <c r="N1531" s="68"/>
      <c r="O1531" s="71"/>
      <c r="P1531" s="68"/>
      <c r="Q1531" s="71">
        <v>0</v>
      </c>
      <c r="R1531" s="68">
        <v>74.489795918367307</v>
      </c>
    </row>
    <row r="1532" spans="1:18" x14ac:dyDescent="0.2">
      <c r="A1532" s="141" t="s">
        <v>3239</v>
      </c>
      <c r="B1532" s="67" t="s">
        <v>3240</v>
      </c>
      <c r="C1532" s="67">
        <v>27</v>
      </c>
      <c r="D1532" s="67" t="s">
        <v>360</v>
      </c>
      <c r="E1532" s="71">
        <v>0.65992563884622002</v>
      </c>
      <c r="F1532" s="68">
        <v>47.236704900938498</v>
      </c>
      <c r="G1532" s="71">
        <v>0.76810832632289405</v>
      </c>
      <c r="H1532" s="68">
        <v>42.5964546402503</v>
      </c>
      <c r="I1532" s="71">
        <v>0.57751215898986197</v>
      </c>
      <c r="J1532" s="68">
        <v>5.9958289885297198</v>
      </c>
      <c r="K1532" s="71">
        <v>0.63415643122590304</v>
      </c>
      <c r="L1532" s="68">
        <v>3.9624608967674702</v>
      </c>
      <c r="M1532" s="71"/>
      <c r="N1532" s="68"/>
      <c r="O1532" s="71"/>
      <c r="P1532" s="68"/>
      <c r="Q1532" s="71"/>
      <c r="R1532" s="68"/>
    </row>
    <row r="1533" spans="1:18" x14ac:dyDescent="0.2">
      <c r="A1533" s="141" t="s">
        <v>819</v>
      </c>
      <c r="B1533" s="67" t="s">
        <v>3241</v>
      </c>
      <c r="C1533" s="67">
        <v>27</v>
      </c>
      <c r="D1533" s="67" t="s">
        <v>360</v>
      </c>
      <c r="E1533" s="71">
        <v>0.472878135973619</v>
      </c>
      <c r="F1533" s="68">
        <v>3.5453597497393101</v>
      </c>
      <c r="G1533" s="71">
        <v>0.72402723082095499</v>
      </c>
      <c r="H1533" s="68">
        <v>30.8133472367049</v>
      </c>
      <c r="I1533" s="71">
        <v>0.56590667311448095</v>
      </c>
      <c r="J1533" s="68">
        <v>4.7445255474452503</v>
      </c>
      <c r="K1533" s="71">
        <v>0.60157863995904204</v>
      </c>
      <c r="L1533" s="68">
        <v>2.29405630865485</v>
      </c>
      <c r="M1533" s="71"/>
      <c r="N1533" s="68"/>
      <c r="O1533" s="71"/>
      <c r="P1533" s="68"/>
      <c r="Q1533" s="71">
        <v>0</v>
      </c>
      <c r="R1533" s="68">
        <v>74.489795918367307</v>
      </c>
    </row>
    <row r="1534" spans="1:18" x14ac:dyDescent="0.2">
      <c r="A1534" s="141" t="s">
        <v>3242</v>
      </c>
      <c r="B1534" s="67" t="s">
        <v>3243</v>
      </c>
      <c r="C1534" s="67">
        <v>27</v>
      </c>
      <c r="D1534" s="67" t="s">
        <v>360</v>
      </c>
      <c r="E1534" s="71">
        <v>0.49878415901548301</v>
      </c>
      <c r="F1534" s="68">
        <v>5.9958289885297198</v>
      </c>
      <c r="G1534" s="71">
        <v>0.72866299288426595</v>
      </c>
      <c r="H1534" s="68">
        <v>32.273201251303398</v>
      </c>
      <c r="I1534" s="71">
        <v>0.63160717877190597</v>
      </c>
      <c r="J1534" s="68">
        <v>16.579770594369101</v>
      </c>
      <c r="K1534" s="71">
        <v>0.634866464405759</v>
      </c>
      <c r="L1534" s="68">
        <v>4.0667361835245002</v>
      </c>
      <c r="M1534" s="71"/>
      <c r="N1534" s="68"/>
      <c r="O1534" s="71"/>
      <c r="P1534" s="68"/>
      <c r="Q1534" s="71">
        <v>0</v>
      </c>
      <c r="R1534" s="68">
        <v>74.489795918367307</v>
      </c>
    </row>
    <row r="1535" spans="1:18" x14ac:dyDescent="0.2">
      <c r="A1535" s="141" t="s">
        <v>3244</v>
      </c>
      <c r="B1535" s="67" t="s">
        <v>3245</v>
      </c>
      <c r="C1535" s="67">
        <v>27</v>
      </c>
      <c r="D1535" s="67" t="s">
        <v>360</v>
      </c>
      <c r="E1535" s="71">
        <v>0.50399636980708795</v>
      </c>
      <c r="F1535" s="68">
        <v>6.8300312825860301</v>
      </c>
      <c r="G1535" s="71">
        <v>0.74665552655132505</v>
      </c>
      <c r="H1535" s="68">
        <v>36.339937434827903</v>
      </c>
      <c r="I1535" s="71">
        <v>0.60750298597101804</v>
      </c>
      <c r="J1535" s="68">
        <v>9.7497393117831095</v>
      </c>
      <c r="K1535" s="71">
        <v>0.66182696670600805</v>
      </c>
      <c r="L1535" s="68">
        <v>6.6214807090719496</v>
      </c>
      <c r="M1535" s="71"/>
      <c r="N1535" s="68"/>
      <c r="O1535" s="71"/>
      <c r="P1535" s="68"/>
      <c r="Q1535" s="71">
        <v>0</v>
      </c>
      <c r="R1535" s="68">
        <v>74.489795918367307</v>
      </c>
    </row>
    <row r="1536" spans="1:18" x14ac:dyDescent="0.2">
      <c r="A1536" s="141" t="s">
        <v>742</v>
      </c>
      <c r="B1536" s="67" t="s">
        <v>3246</v>
      </c>
      <c r="C1536" s="67">
        <v>27</v>
      </c>
      <c r="D1536" s="67" t="s">
        <v>360</v>
      </c>
      <c r="E1536" s="71">
        <v>0.55899664130606597</v>
      </c>
      <c r="F1536" s="68">
        <v>18.196037539103202</v>
      </c>
      <c r="G1536" s="71">
        <v>0.73896229065602703</v>
      </c>
      <c r="H1536" s="68">
        <v>34.515119916579799</v>
      </c>
      <c r="I1536" s="71">
        <v>0.80436855882213698</v>
      </c>
      <c r="J1536" s="68">
        <v>81.595411887382696</v>
      </c>
      <c r="K1536" s="71">
        <v>0.69265571574609897</v>
      </c>
      <c r="L1536" s="68">
        <v>10.427528675703901</v>
      </c>
      <c r="M1536" s="71"/>
      <c r="N1536" s="68"/>
      <c r="O1536" s="71"/>
      <c r="P1536" s="68"/>
      <c r="Q1536" s="71">
        <v>0</v>
      </c>
      <c r="R1536" s="68">
        <v>74.489795918367307</v>
      </c>
    </row>
    <row r="1537" spans="1:18" x14ac:dyDescent="0.2">
      <c r="A1537" s="141" t="s">
        <v>799</v>
      </c>
      <c r="B1537" s="67" t="s">
        <v>3247</v>
      </c>
      <c r="C1537" s="67">
        <v>27</v>
      </c>
      <c r="D1537" s="67" t="s">
        <v>360</v>
      </c>
      <c r="E1537" s="71">
        <v>0.533355793886791</v>
      </c>
      <c r="F1537" s="68">
        <v>11.783107403545401</v>
      </c>
      <c r="G1537" s="71">
        <v>0.72366400991492696</v>
      </c>
      <c r="H1537" s="68">
        <v>30.656934306569301</v>
      </c>
      <c r="I1537" s="71">
        <v>0.69709539629737305</v>
      </c>
      <c r="J1537" s="68">
        <v>39.155370177267997</v>
      </c>
      <c r="K1537" s="71">
        <v>0.71266376933486397</v>
      </c>
      <c r="L1537" s="68">
        <v>13.242961418143899</v>
      </c>
      <c r="M1537" s="71"/>
      <c r="N1537" s="68"/>
      <c r="O1537" s="71"/>
      <c r="P1537" s="68"/>
      <c r="Q1537" s="71">
        <v>0</v>
      </c>
      <c r="R1537" s="68">
        <v>74.489795918367307</v>
      </c>
    </row>
    <row r="1538" spans="1:18" x14ac:dyDescent="0.2">
      <c r="A1538" s="141" t="s">
        <v>3248</v>
      </c>
      <c r="B1538" s="67" t="s">
        <v>3249</v>
      </c>
      <c r="C1538" s="67">
        <v>27</v>
      </c>
      <c r="D1538" s="67" t="s">
        <v>360</v>
      </c>
      <c r="E1538" s="71">
        <v>0.74095434715317399</v>
      </c>
      <c r="F1538" s="68">
        <v>64.807090719499499</v>
      </c>
      <c r="G1538" s="71">
        <v>0.66009293311101302</v>
      </c>
      <c r="H1538" s="68">
        <v>16.058394160583902</v>
      </c>
      <c r="I1538" s="71">
        <v>0.77166839499748097</v>
      </c>
      <c r="J1538" s="68">
        <v>70.646506777893606</v>
      </c>
      <c r="K1538" s="71">
        <v>0.79110171335102797</v>
      </c>
      <c r="L1538" s="68">
        <v>29.405630865484898</v>
      </c>
      <c r="M1538" s="71"/>
      <c r="N1538" s="68"/>
      <c r="O1538" s="71"/>
      <c r="P1538" s="68"/>
      <c r="Q1538" s="71"/>
      <c r="R1538" s="68"/>
    </row>
    <row r="1539" spans="1:18" x14ac:dyDescent="0.2">
      <c r="A1539" s="141" t="s">
        <v>3250</v>
      </c>
      <c r="B1539" s="67" t="s">
        <v>3251</v>
      </c>
      <c r="C1539" s="67">
        <v>27</v>
      </c>
      <c r="D1539" s="67" t="s">
        <v>360</v>
      </c>
      <c r="E1539" s="71">
        <v>0.50481607894214697</v>
      </c>
      <c r="F1539" s="68">
        <v>7.0385818561000999</v>
      </c>
      <c r="G1539" s="71">
        <v>0.61063116800791495</v>
      </c>
      <c r="H1539" s="68">
        <v>7.2992700729926998</v>
      </c>
      <c r="I1539" s="71">
        <v>0.58895109961277403</v>
      </c>
      <c r="J1539" s="68">
        <v>7.2992700729926998</v>
      </c>
      <c r="K1539" s="71">
        <v>0.81968204814790002</v>
      </c>
      <c r="L1539" s="68">
        <v>36.444212721584996</v>
      </c>
      <c r="M1539" s="71"/>
      <c r="N1539" s="68"/>
      <c r="O1539" s="71"/>
      <c r="P1539" s="68"/>
      <c r="Q1539" s="71">
        <v>0</v>
      </c>
      <c r="R1539" s="68">
        <v>74.489795918367307</v>
      </c>
    </row>
    <row r="1540" spans="1:18" x14ac:dyDescent="0.2">
      <c r="A1540" s="141" t="s">
        <v>805</v>
      </c>
      <c r="B1540" s="67" t="s">
        <v>3252</v>
      </c>
      <c r="C1540" s="67">
        <v>27</v>
      </c>
      <c r="D1540" s="67" t="s">
        <v>360</v>
      </c>
      <c r="E1540" s="71">
        <v>0.78591424120782005</v>
      </c>
      <c r="F1540" s="68">
        <v>73.149113660062596</v>
      </c>
      <c r="G1540" s="71">
        <v>0.71061621646982998</v>
      </c>
      <c r="H1540" s="68">
        <v>27.997914494264901</v>
      </c>
      <c r="I1540" s="71">
        <v>0.79400825252457397</v>
      </c>
      <c r="J1540" s="68">
        <v>78.310740354535994</v>
      </c>
      <c r="K1540" s="71">
        <v>0.85311825462905599</v>
      </c>
      <c r="L1540" s="68">
        <v>47.653806047966597</v>
      </c>
      <c r="M1540" s="71"/>
      <c r="N1540" s="68"/>
      <c r="O1540" s="71"/>
      <c r="P1540" s="68"/>
      <c r="Q1540" s="71"/>
      <c r="R1540" s="68"/>
    </row>
    <row r="1541" spans="1:18" x14ac:dyDescent="0.2">
      <c r="A1541" s="141" t="s">
        <v>3253</v>
      </c>
      <c r="B1541" s="67" t="s">
        <v>3254</v>
      </c>
      <c r="C1541" s="67">
        <v>27</v>
      </c>
      <c r="D1541" s="67" t="s">
        <v>360</v>
      </c>
      <c r="E1541" s="71">
        <v>0.463370947527532</v>
      </c>
      <c r="F1541" s="68">
        <v>2.8675703858185599</v>
      </c>
      <c r="G1541" s="71">
        <v>0.62706333838635597</v>
      </c>
      <c r="H1541" s="68">
        <v>9.5933263816475502</v>
      </c>
      <c r="I1541" s="71">
        <v>0.633851576098308</v>
      </c>
      <c r="J1541" s="68">
        <v>17.3096976016684</v>
      </c>
      <c r="K1541" s="71">
        <v>0.59256887562546501</v>
      </c>
      <c r="L1541" s="68">
        <v>1.7205422314911401</v>
      </c>
      <c r="M1541" s="71"/>
      <c r="N1541" s="68"/>
      <c r="O1541" s="71"/>
      <c r="P1541" s="68"/>
      <c r="Q1541" s="71">
        <v>0</v>
      </c>
      <c r="R1541" s="68">
        <v>74.489795918367307</v>
      </c>
    </row>
    <row r="1542" spans="1:18" x14ac:dyDescent="0.2">
      <c r="A1542" s="141" t="s">
        <v>1451</v>
      </c>
      <c r="B1542" s="67" t="s">
        <v>3255</v>
      </c>
      <c r="C1542" s="67">
        <v>27</v>
      </c>
      <c r="D1542" s="67" t="s">
        <v>360</v>
      </c>
      <c r="E1542" s="71">
        <v>0.74684702466534902</v>
      </c>
      <c r="F1542" s="68">
        <v>65.9541188738269</v>
      </c>
      <c r="G1542" s="71">
        <v>0.64219476344613102</v>
      </c>
      <c r="H1542" s="68">
        <v>12.565172054223201</v>
      </c>
      <c r="I1542" s="71">
        <v>0.75961158610844703</v>
      </c>
      <c r="J1542" s="68">
        <v>65.901981230448399</v>
      </c>
      <c r="K1542" s="71">
        <v>0.83873472444146802</v>
      </c>
      <c r="L1542" s="68">
        <v>41.918665276329499</v>
      </c>
      <c r="M1542" s="71"/>
      <c r="N1542" s="68"/>
      <c r="O1542" s="71"/>
      <c r="P1542" s="68"/>
      <c r="Q1542" s="71"/>
      <c r="R1542" s="68"/>
    </row>
    <row r="1543" spans="1:18" x14ac:dyDescent="0.2">
      <c r="A1543" s="141" t="s">
        <v>3256</v>
      </c>
      <c r="B1543" s="67" t="s">
        <v>3257</v>
      </c>
      <c r="C1543" s="67">
        <v>27</v>
      </c>
      <c r="D1543" s="67" t="s">
        <v>360</v>
      </c>
      <c r="E1543" s="71">
        <v>0.519183104516178</v>
      </c>
      <c r="F1543" s="68">
        <v>9.0198123044838407</v>
      </c>
      <c r="G1543" s="71">
        <v>0.59971877500807202</v>
      </c>
      <c r="H1543" s="68">
        <v>6.7257559958289903</v>
      </c>
      <c r="I1543" s="71">
        <v>0.67102413564186902</v>
      </c>
      <c r="J1543" s="68">
        <v>29.5099061522419</v>
      </c>
      <c r="K1543" s="71">
        <v>0.80598950741477204</v>
      </c>
      <c r="L1543" s="68">
        <v>32.9509906152242</v>
      </c>
      <c r="M1543" s="71"/>
      <c r="N1543" s="68"/>
      <c r="O1543" s="71"/>
      <c r="P1543" s="68"/>
      <c r="Q1543" s="71">
        <v>0</v>
      </c>
      <c r="R1543" s="68">
        <v>74.489795918367307</v>
      </c>
    </row>
    <row r="1544" spans="1:18" x14ac:dyDescent="0.2">
      <c r="A1544" s="141" t="s">
        <v>3258</v>
      </c>
      <c r="B1544" s="67" t="s">
        <v>3259</v>
      </c>
      <c r="C1544" s="67">
        <v>27</v>
      </c>
      <c r="D1544" s="67" t="s">
        <v>360</v>
      </c>
      <c r="E1544" s="71">
        <v>0.48766225954569098</v>
      </c>
      <c r="F1544" s="68">
        <v>4.9009384775808096</v>
      </c>
      <c r="G1544" s="71">
        <v>0.70404875232099395</v>
      </c>
      <c r="H1544" s="68">
        <v>26.485922836287799</v>
      </c>
      <c r="I1544" s="71">
        <v>0.58601439289386503</v>
      </c>
      <c r="J1544" s="68">
        <v>6.9864442127215796</v>
      </c>
      <c r="K1544" s="71">
        <v>0.66058589296790604</v>
      </c>
      <c r="L1544" s="68">
        <v>6.3086548488008303</v>
      </c>
      <c r="M1544" s="71"/>
      <c r="N1544" s="68"/>
      <c r="O1544" s="71"/>
      <c r="P1544" s="68"/>
      <c r="Q1544" s="71">
        <v>0</v>
      </c>
      <c r="R1544" s="68">
        <v>74.489795918367307</v>
      </c>
    </row>
    <row r="1545" spans="1:18" x14ac:dyDescent="0.2">
      <c r="A1545" s="141" t="s">
        <v>3260</v>
      </c>
      <c r="B1545" s="67" t="s">
        <v>3261</v>
      </c>
      <c r="C1545" s="67">
        <v>27</v>
      </c>
      <c r="D1545" s="67" t="s">
        <v>360</v>
      </c>
      <c r="E1545" s="71">
        <v>0.71601791916007096</v>
      </c>
      <c r="F1545" s="68">
        <v>60.583941605839399</v>
      </c>
      <c r="G1545" s="71">
        <v>0.78328147191416897</v>
      </c>
      <c r="H1545" s="68">
        <v>47.705943691345098</v>
      </c>
      <c r="I1545" s="71">
        <v>0.63117441995592205</v>
      </c>
      <c r="J1545" s="68">
        <v>16.319082377476501</v>
      </c>
      <c r="K1545" s="71">
        <v>0.73359786561012197</v>
      </c>
      <c r="L1545" s="68">
        <v>16.631908237747702</v>
      </c>
      <c r="M1545" s="71"/>
      <c r="N1545" s="68"/>
      <c r="O1545" s="71"/>
      <c r="P1545" s="68"/>
      <c r="Q1545" s="71"/>
      <c r="R1545" s="68"/>
    </row>
    <row r="1546" spans="1:18" x14ac:dyDescent="0.2">
      <c r="A1546" s="141" t="s">
        <v>3262</v>
      </c>
      <c r="B1546" s="67" t="s">
        <v>3263</v>
      </c>
      <c r="C1546" s="67">
        <v>27</v>
      </c>
      <c r="D1546" s="67" t="s">
        <v>360</v>
      </c>
      <c r="E1546" s="71">
        <v>0.71555627191735904</v>
      </c>
      <c r="F1546" s="68">
        <v>60.479666319082398</v>
      </c>
      <c r="G1546" s="71">
        <v>0.70311901066917304</v>
      </c>
      <c r="H1546" s="68">
        <v>26.277372262773699</v>
      </c>
      <c r="I1546" s="71">
        <v>0.64187601849952303</v>
      </c>
      <c r="J1546" s="68">
        <v>19.9687174139729</v>
      </c>
      <c r="K1546" s="71">
        <v>0.80167378658338095</v>
      </c>
      <c r="L1546" s="68">
        <v>31.960375391032301</v>
      </c>
      <c r="M1546" s="71"/>
      <c r="N1546" s="68"/>
      <c r="O1546" s="71"/>
      <c r="P1546" s="68"/>
      <c r="Q1546" s="71"/>
      <c r="R1546" s="68"/>
    </row>
    <row r="1547" spans="1:18" x14ac:dyDescent="0.2">
      <c r="A1547" s="141" t="s">
        <v>3264</v>
      </c>
      <c r="B1547" s="67" t="s">
        <v>3265</v>
      </c>
      <c r="C1547" s="67">
        <v>27</v>
      </c>
      <c r="D1547" s="67" t="s">
        <v>360</v>
      </c>
      <c r="E1547" s="71">
        <v>0.72482723137779703</v>
      </c>
      <c r="F1547" s="68">
        <v>62.304483837330601</v>
      </c>
      <c r="G1547" s="71">
        <v>0.70670142948843895</v>
      </c>
      <c r="H1547" s="68">
        <v>27.11157455683</v>
      </c>
      <c r="I1547" s="71">
        <v>0.68545378365884202</v>
      </c>
      <c r="J1547" s="68">
        <v>34.932221063607898</v>
      </c>
      <c r="K1547" s="71">
        <v>0.78232648098610902</v>
      </c>
      <c r="L1547" s="68">
        <v>27.267987486965598</v>
      </c>
      <c r="M1547" s="71"/>
      <c r="N1547" s="68"/>
      <c r="O1547" s="71"/>
      <c r="P1547" s="68"/>
      <c r="Q1547" s="71"/>
      <c r="R1547" s="68"/>
    </row>
    <row r="1548" spans="1:18" x14ac:dyDescent="0.2">
      <c r="A1548" s="141" t="s">
        <v>3266</v>
      </c>
      <c r="B1548" s="67" t="s">
        <v>3267</v>
      </c>
      <c r="C1548" s="67">
        <v>27</v>
      </c>
      <c r="D1548" s="67" t="s">
        <v>360</v>
      </c>
      <c r="E1548" s="71">
        <v>0.70409094170429698</v>
      </c>
      <c r="F1548" s="68">
        <v>58.394160583941598</v>
      </c>
      <c r="G1548" s="71">
        <v>0.73911859383733203</v>
      </c>
      <c r="H1548" s="68">
        <v>34.619395203336801</v>
      </c>
      <c r="I1548" s="71">
        <v>0.615578534500686</v>
      </c>
      <c r="J1548" s="68">
        <v>11.3138686131387</v>
      </c>
      <c r="K1548" s="71">
        <v>0.75757569677487202</v>
      </c>
      <c r="L1548" s="68">
        <v>21.949947862356598</v>
      </c>
      <c r="M1548" s="71"/>
      <c r="N1548" s="68"/>
      <c r="O1548" s="71"/>
      <c r="P1548" s="68"/>
      <c r="Q1548" s="71"/>
      <c r="R1548" s="68"/>
    </row>
    <row r="1549" spans="1:18" x14ac:dyDescent="0.2">
      <c r="A1549" s="141" t="s">
        <v>3268</v>
      </c>
      <c r="B1549" s="67" t="s">
        <v>3269</v>
      </c>
      <c r="C1549" s="67">
        <v>27</v>
      </c>
      <c r="D1549" s="67" t="s">
        <v>360</v>
      </c>
      <c r="E1549" s="71">
        <v>0.58672907494972404</v>
      </c>
      <c r="F1549" s="68">
        <v>25.651720542231502</v>
      </c>
      <c r="G1549" s="71">
        <v>0.76248342297992799</v>
      </c>
      <c r="H1549" s="68">
        <v>40.9801876955162</v>
      </c>
      <c r="I1549" s="71">
        <v>0.67979444738059402</v>
      </c>
      <c r="J1549" s="68">
        <v>32.690302398331603</v>
      </c>
      <c r="K1549" s="71">
        <v>0.90463842943837203</v>
      </c>
      <c r="L1549" s="68">
        <v>68.717413972888394</v>
      </c>
      <c r="M1549" s="71"/>
      <c r="N1549" s="68"/>
      <c r="O1549" s="71"/>
      <c r="P1549" s="68"/>
      <c r="Q1549" s="71">
        <v>0</v>
      </c>
      <c r="R1549" s="68">
        <v>74.489795918367307</v>
      </c>
    </row>
    <row r="1550" spans="1:18" x14ac:dyDescent="0.2">
      <c r="A1550" s="141" t="s">
        <v>3270</v>
      </c>
      <c r="B1550" s="67" t="s">
        <v>3271</v>
      </c>
      <c r="C1550" s="67">
        <v>27</v>
      </c>
      <c r="D1550" s="67" t="s">
        <v>360</v>
      </c>
      <c r="E1550" s="71">
        <v>0.69015571992895497</v>
      </c>
      <c r="F1550" s="68">
        <v>54.848800834202301</v>
      </c>
      <c r="G1550" s="71">
        <v>0.72922287628140503</v>
      </c>
      <c r="H1550" s="68">
        <v>32.481751824817501</v>
      </c>
      <c r="I1550" s="71">
        <v>0.62146626202213295</v>
      </c>
      <c r="J1550" s="68">
        <v>13.138686131386899</v>
      </c>
      <c r="K1550" s="71">
        <v>0.71977802148332604</v>
      </c>
      <c r="L1550" s="68">
        <v>14.546402502606901</v>
      </c>
      <c r="M1550" s="71"/>
      <c r="N1550" s="68"/>
      <c r="O1550" s="71"/>
      <c r="P1550" s="68"/>
      <c r="Q1550" s="71"/>
      <c r="R1550" s="68"/>
    </row>
    <row r="1551" spans="1:18" x14ac:dyDescent="0.2">
      <c r="A1551" s="141" t="s">
        <v>3272</v>
      </c>
      <c r="B1551" s="67" t="s">
        <v>3273</v>
      </c>
      <c r="C1551" s="67">
        <v>27</v>
      </c>
      <c r="D1551" s="67" t="s">
        <v>360</v>
      </c>
      <c r="E1551" s="71">
        <v>0.69194732804466397</v>
      </c>
      <c r="F1551" s="68">
        <v>55.474452554744502</v>
      </c>
      <c r="G1551" s="71">
        <v>0.731530670803756</v>
      </c>
      <c r="H1551" s="68">
        <v>33.0031282586027</v>
      </c>
      <c r="I1551" s="71">
        <v>0.60180305261554501</v>
      </c>
      <c r="J1551" s="68">
        <v>8.7591240875912408</v>
      </c>
      <c r="K1551" s="71">
        <v>0.742508260714692</v>
      </c>
      <c r="L1551" s="68">
        <v>18.248175182481798</v>
      </c>
      <c r="M1551" s="71"/>
      <c r="N1551" s="68"/>
      <c r="O1551" s="71"/>
      <c r="P1551" s="68"/>
      <c r="Q1551" s="71"/>
      <c r="R1551" s="68"/>
    </row>
    <row r="1552" spans="1:18" x14ac:dyDescent="0.2">
      <c r="A1552" s="141" t="s">
        <v>3274</v>
      </c>
      <c r="B1552" s="67" t="s">
        <v>3275</v>
      </c>
      <c r="C1552" s="67">
        <v>27</v>
      </c>
      <c r="D1552" s="67" t="s">
        <v>360</v>
      </c>
      <c r="E1552" s="71">
        <v>0.52899358912905703</v>
      </c>
      <c r="F1552" s="68">
        <v>11.0531803962461</v>
      </c>
      <c r="G1552" s="71">
        <v>0.712241868306008</v>
      </c>
      <c r="H1552" s="68">
        <v>28.362877997914499</v>
      </c>
      <c r="I1552" s="71">
        <v>0.65634919497716904</v>
      </c>
      <c r="J1552" s="68">
        <v>24.400417101146999</v>
      </c>
      <c r="K1552" s="71">
        <v>0.74738329323305097</v>
      </c>
      <c r="L1552" s="68">
        <v>19.238790406673601</v>
      </c>
      <c r="M1552" s="71"/>
      <c r="N1552" s="68"/>
      <c r="O1552" s="71"/>
      <c r="P1552" s="68"/>
      <c r="Q1552" s="71">
        <v>0</v>
      </c>
      <c r="R1552" s="68">
        <v>74.489795918367307</v>
      </c>
    </row>
    <row r="1553" spans="1:18" x14ac:dyDescent="0.2">
      <c r="A1553" s="141" t="s">
        <v>2004</v>
      </c>
      <c r="B1553" s="67" t="s">
        <v>3276</v>
      </c>
      <c r="C1553" s="67">
        <v>27</v>
      </c>
      <c r="D1553" s="67" t="s">
        <v>360</v>
      </c>
      <c r="E1553" s="71">
        <v>0.460895439456668</v>
      </c>
      <c r="F1553" s="68">
        <v>2.6590198123044799</v>
      </c>
      <c r="G1553" s="71">
        <v>0.75083728930176397</v>
      </c>
      <c r="H1553" s="68">
        <v>37.591240875912398</v>
      </c>
      <c r="I1553" s="71">
        <v>0.53161270794190096</v>
      </c>
      <c r="J1553" s="68">
        <v>2.8675703858185599</v>
      </c>
      <c r="K1553" s="71">
        <v>0.56113176058300596</v>
      </c>
      <c r="L1553" s="68">
        <v>0.99061522419186698</v>
      </c>
      <c r="M1553" s="71"/>
      <c r="N1553" s="68"/>
      <c r="O1553" s="71"/>
      <c r="P1553" s="68"/>
      <c r="Q1553" s="71">
        <v>0</v>
      </c>
      <c r="R1553" s="68">
        <v>74.489795918367307</v>
      </c>
    </row>
    <row r="1554" spans="1:18" x14ac:dyDescent="0.2">
      <c r="A1554" s="141" t="s">
        <v>3277</v>
      </c>
      <c r="B1554" s="67" t="s">
        <v>3278</v>
      </c>
      <c r="C1554" s="67">
        <v>27</v>
      </c>
      <c r="D1554" s="67" t="s">
        <v>360</v>
      </c>
      <c r="E1554" s="71">
        <v>0.46965892234893197</v>
      </c>
      <c r="F1554" s="68">
        <v>3.2325338894682001</v>
      </c>
      <c r="G1554" s="71">
        <v>0.64786753228840799</v>
      </c>
      <c r="H1554" s="68">
        <v>13.764337851929101</v>
      </c>
      <c r="I1554" s="71">
        <v>0.62961301195159003</v>
      </c>
      <c r="J1554" s="68">
        <v>15.7977059436913</v>
      </c>
      <c r="K1554" s="71">
        <v>0.60115514515573099</v>
      </c>
      <c r="L1554" s="68">
        <v>2.1897810218978102</v>
      </c>
      <c r="M1554" s="71"/>
      <c r="N1554" s="68"/>
      <c r="O1554" s="71"/>
      <c r="P1554" s="68"/>
      <c r="Q1554" s="71">
        <v>0</v>
      </c>
      <c r="R1554" s="68">
        <v>74.489795918367307</v>
      </c>
    </row>
    <row r="1555" spans="1:18" x14ac:dyDescent="0.2">
      <c r="A1555" s="141" t="s">
        <v>2006</v>
      </c>
      <c r="B1555" s="67" t="s">
        <v>3279</v>
      </c>
      <c r="C1555" s="67">
        <v>27</v>
      </c>
      <c r="D1555" s="67" t="s">
        <v>360</v>
      </c>
      <c r="E1555" s="71">
        <v>0.47438849885689199</v>
      </c>
      <c r="F1555" s="68">
        <v>3.59749739311783</v>
      </c>
      <c r="G1555" s="71">
        <v>0.608174006477191</v>
      </c>
      <c r="H1555" s="68">
        <v>7.2471324296141804</v>
      </c>
      <c r="I1555" s="71">
        <v>0.64311838306917102</v>
      </c>
      <c r="J1555" s="68">
        <v>20.594369134515102</v>
      </c>
      <c r="K1555" s="71">
        <v>0.64626160588120596</v>
      </c>
      <c r="L1555" s="68">
        <v>5.10948905109489</v>
      </c>
      <c r="M1555" s="71"/>
      <c r="N1555" s="68"/>
      <c r="O1555" s="71"/>
      <c r="P1555" s="68"/>
      <c r="Q1555" s="71">
        <v>0</v>
      </c>
      <c r="R1555" s="68">
        <v>74.489795918367307</v>
      </c>
    </row>
    <row r="1556" spans="1:18" x14ac:dyDescent="0.2">
      <c r="A1556" s="141" t="s">
        <v>3280</v>
      </c>
      <c r="B1556" s="67" t="s">
        <v>3281</v>
      </c>
      <c r="C1556" s="67">
        <v>27</v>
      </c>
      <c r="D1556" s="67" t="s">
        <v>360</v>
      </c>
      <c r="E1556" s="71">
        <v>0.54990500469016301</v>
      </c>
      <c r="F1556" s="68">
        <v>15.9541188738269</v>
      </c>
      <c r="G1556" s="71">
        <v>0.66432560077773595</v>
      </c>
      <c r="H1556" s="68">
        <v>17.570385818561</v>
      </c>
      <c r="I1556" s="71">
        <v>0.55229303658761597</v>
      </c>
      <c r="J1556" s="68">
        <v>3.7539103232533901</v>
      </c>
      <c r="K1556" s="71">
        <v>0.51235138139530101</v>
      </c>
      <c r="L1556" s="68">
        <v>0.46923879040667399</v>
      </c>
      <c r="M1556" s="71"/>
      <c r="N1556" s="68"/>
      <c r="O1556" s="71"/>
      <c r="P1556" s="68"/>
      <c r="Q1556" s="71">
        <v>0.47065000000000001</v>
      </c>
      <c r="R1556" s="68">
        <v>82.738095238095198</v>
      </c>
    </row>
    <row r="1557" spans="1:18" x14ac:dyDescent="0.2">
      <c r="A1557" s="141" t="s">
        <v>3282</v>
      </c>
      <c r="B1557" s="67" t="s">
        <v>3283</v>
      </c>
      <c r="C1557" s="67">
        <v>27</v>
      </c>
      <c r="D1557" s="67" t="s">
        <v>360</v>
      </c>
      <c r="E1557" s="71">
        <v>0.48216710900058102</v>
      </c>
      <c r="F1557" s="68">
        <v>4.3274244004171001</v>
      </c>
      <c r="G1557" s="71">
        <v>0.64996258528227802</v>
      </c>
      <c r="H1557" s="68">
        <v>14.025026068821701</v>
      </c>
      <c r="I1557" s="71">
        <v>0.67903876623344495</v>
      </c>
      <c r="J1557" s="68">
        <v>32.429614181439</v>
      </c>
      <c r="K1557" s="71">
        <v>0.5996670844866</v>
      </c>
      <c r="L1557" s="68">
        <v>2.08550573514077</v>
      </c>
      <c r="M1557" s="71"/>
      <c r="N1557" s="68"/>
      <c r="O1557" s="71"/>
      <c r="P1557" s="68"/>
      <c r="Q1557" s="71">
        <v>0</v>
      </c>
      <c r="R1557" s="68">
        <v>74.489795918367307</v>
      </c>
    </row>
    <row r="1558" spans="1:18" x14ac:dyDescent="0.2">
      <c r="A1558" s="141" t="s">
        <v>3284</v>
      </c>
      <c r="B1558" s="67" t="s">
        <v>3285</v>
      </c>
      <c r="C1558" s="67">
        <v>27</v>
      </c>
      <c r="D1558" s="67" t="s">
        <v>360</v>
      </c>
      <c r="E1558" s="71">
        <v>0.54545444844394797</v>
      </c>
      <c r="F1558" s="68">
        <v>14.702815432742399</v>
      </c>
      <c r="G1558" s="71">
        <v>0.62957839387041603</v>
      </c>
      <c r="H1558" s="68">
        <v>10.1147028154327</v>
      </c>
      <c r="I1558" s="71">
        <v>0.68349296880124999</v>
      </c>
      <c r="J1558" s="68">
        <v>34.0458811261731</v>
      </c>
      <c r="K1558" s="71">
        <v>0.86874643110412597</v>
      </c>
      <c r="L1558" s="68">
        <v>53.023983315954098</v>
      </c>
      <c r="M1558" s="71"/>
      <c r="N1558" s="68"/>
      <c r="O1558" s="71"/>
      <c r="P1558" s="68"/>
      <c r="Q1558" s="71">
        <v>0</v>
      </c>
      <c r="R1558" s="68">
        <v>74.489795918367307</v>
      </c>
    </row>
    <row r="1559" spans="1:18" x14ac:dyDescent="0.2">
      <c r="A1559" s="141" t="s">
        <v>3286</v>
      </c>
      <c r="B1559" s="67" t="s">
        <v>3287</v>
      </c>
      <c r="C1559" s="67">
        <v>27</v>
      </c>
      <c r="D1559" s="67" t="s">
        <v>360</v>
      </c>
      <c r="E1559" s="71">
        <v>0.54626326209480602</v>
      </c>
      <c r="F1559" s="68">
        <v>14.963503649634999</v>
      </c>
      <c r="G1559" s="71">
        <v>0.66199420731376002</v>
      </c>
      <c r="H1559" s="68">
        <v>16.684045881126199</v>
      </c>
      <c r="I1559" s="71">
        <v>0.685859184376577</v>
      </c>
      <c r="J1559" s="68">
        <v>34.984358706986399</v>
      </c>
      <c r="K1559" s="71">
        <v>0.83719965668888896</v>
      </c>
      <c r="L1559" s="68">
        <v>41.345151199165798</v>
      </c>
      <c r="M1559" s="71"/>
      <c r="N1559" s="68"/>
      <c r="O1559" s="71"/>
      <c r="P1559" s="68"/>
      <c r="Q1559" s="71">
        <v>0</v>
      </c>
      <c r="R1559" s="68">
        <v>74.489795918367307</v>
      </c>
    </row>
    <row r="1560" spans="1:18" x14ac:dyDescent="0.2">
      <c r="A1560" s="141" t="s">
        <v>3239</v>
      </c>
      <c r="B1560" s="67" t="s">
        <v>3288</v>
      </c>
      <c r="C1560" s="67">
        <v>27</v>
      </c>
      <c r="D1560" s="67" t="s">
        <v>360</v>
      </c>
      <c r="E1560" s="71">
        <v>0.74211115653476101</v>
      </c>
      <c r="F1560" s="68">
        <v>65.015641293013601</v>
      </c>
      <c r="G1560" s="71">
        <v>0.70096625271275104</v>
      </c>
      <c r="H1560" s="68">
        <v>25.5474452554745</v>
      </c>
      <c r="I1560" s="71">
        <v>0.68594291288960896</v>
      </c>
      <c r="J1560" s="68">
        <v>35.036496350364999</v>
      </c>
      <c r="K1560" s="71">
        <v>0.58153546053668403</v>
      </c>
      <c r="L1560" s="68">
        <v>1.3555787278414999</v>
      </c>
      <c r="M1560" s="71"/>
      <c r="N1560" s="68"/>
      <c r="O1560" s="71"/>
      <c r="P1560" s="68"/>
      <c r="Q1560" s="71">
        <v>1</v>
      </c>
      <c r="R1560" s="68">
        <v>100</v>
      </c>
    </row>
    <row r="1561" spans="1:18" x14ac:dyDescent="0.2">
      <c r="A1561" s="141" t="s">
        <v>3289</v>
      </c>
      <c r="B1561" s="67" t="s">
        <v>3290</v>
      </c>
      <c r="C1561" s="67">
        <v>27</v>
      </c>
      <c r="D1561" s="67" t="s">
        <v>360</v>
      </c>
      <c r="E1561" s="71">
        <v>0.73369309688822903</v>
      </c>
      <c r="F1561" s="68">
        <v>63.712200208550598</v>
      </c>
      <c r="G1561" s="71">
        <v>0.64524526464325005</v>
      </c>
      <c r="H1561" s="68">
        <v>13.451511991658</v>
      </c>
      <c r="I1561" s="71">
        <v>0.67341742970888596</v>
      </c>
      <c r="J1561" s="68">
        <v>30.448383733055302</v>
      </c>
      <c r="K1561" s="71">
        <v>0.80230969320078005</v>
      </c>
      <c r="L1561" s="68">
        <v>32.064650677789402</v>
      </c>
      <c r="M1561" s="71"/>
      <c r="N1561" s="68"/>
      <c r="O1561" s="71"/>
      <c r="P1561" s="68"/>
      <c r="Q1561" s="71">
        <v>0.81379999999999997</v>
      </c>
      <c r="R1561" s="68">
        <v>87.244897959183703</v>
      </c>
    </row>
    <row r="1562" spans="1:18" x14ac:dyDescent="0.2">
      <c r="A1562" s="141" t="s">
        <v>3291</v>
      </c>
      <c r="B1562" s="67" t="s">
        <v>3292</v>
      </c>
      <c r="C1562" s="67">
        <v>27</v>
      </c>
      <c r="D1562" s="67" t="s">
        <v>360</v>
      </c>
      <c r="E1562" s="71">
        <v>0.72452079899072996</v>
      </c>
      <c r="F1562" s="68">
        <v>62.043795620437997</v>
      </c>
      <c r="G1562" s="71">
        <v>0.70310419968651705</v>
      </c>
      <c r="H1562" s="68">
        <v>26.225234619395199</v>
      </c>
      <c r="I1562" s="71">
        <v>0.770321051309525</v>
      </c>
      <c r="J1562" s="68">
        <v>69.916579770594396</v>
      </c>
      <c r="K1562" s="71">
        <v>0.70013714597614896</v>
      </c>
      <c r="L1562" s="68">
        <v>11.209593326381601</v>
      </c>
      <c r="M1562" s="71"/>
      <c r="N1562" s="68"/>
      <c r="O1562" s="71"/>
      <c r="P1562" s="68"/>
      <c r="Q1562" s="71"/>
      <c r="R1562" s="68"/>
    </row>
    <row r="1563" spans="1:18" x14ac:dyDescent="0.2">
      <c r="A1563" s="141" t="s">
        <v>3293</v>
      </c>
      <c r="B1563" s="67" t="s">
        <v>3294</v>
      </c>
      <c r="C1563" s="67">
        <v>27</v>
      </c>
      <c r="D1563" s="67" t="s">
        <v>360</v>
      </c>
      <c r="E1563" s="71">
        <v>0.51670154326944495</v>
      </c>
      <c r="F1563" s="68">
        <v>8.7591240875912408</v>
      </c>
      <c r="G1563" s="71">
        <v>0.661709599393004</v>
      </c>
      <c r="H1563" s="68">
        <v>16.579770594369101</v>
      </c>
      <c r="I1563" s="71">
        <v>0.70115109242079998</v>
      </c>
      <c r="J1563" s="68">
        <v>40.302398331595398</v>
      </c>
      <c r="K1563" s="71">
        <v>0.70394548126397605</v>
      </c>
      <c r="L1563" s="68">
        <v>11.9395203336809</v>
      </c>
      <c r="M1563" s="71"/>
      <c r="N1563" s="68"/>
      <c r="O1563" s="71"/>
      <c r="P1563" s="68"/>
      <c r="Q1563" s="71">
        <v>0</v>
      </c>
      <c r="R1563" s="68">
        <v>74.489795918367307</v>
      </c>
    </row>
    <row r="1564" spans="1:18" x14ac:dyDescent="0.2">
      <c r="A1564" s="141" t="s">
        <v>3295</v>
      </c>
      <c r="B1564" s="67" t="s">
        <v>3296</v>
      </c>
      <c r="C1564" s="67">
        <v>27</v>
      </c>
      <c r="D1564" s="67" t="s">
        <v>360</v>
      </c>
      <c r="E1564" s="71">
        <v>0.50350586285496601</v>
      </c>
      <c r="F1564" s="68">
        <v>6.7778936392075098</v>
      </c>
      <c r="G1564" s="71">
        <v>0.64264644646632296</v>
      </c>
      <c r="H1564" s="68">
        <v>12.6694473409802</v>
      </c>
      <c r="I1564" s="71">
        <v>0.68741024583577903</v>
      </c>
      <c r="J1564" s="68">
        <v>35.6621480709072</v>
      </c>
      <c r="K1564" s="71">
        <v>0.68396675911776195</v>
      </c>
      <c r="L1564" s="68">
        <v>9.4890510948905096</v>
      </c>
      <c r="M1564" s="71"/>
      <c r="N1564" s="68"/>
      <c r="O1564" s="71"/>
      <c r="P1564" s="68"/>
      <c r="Q1564" s="71">
        <v>0</v>
      </c>
      <c r="R1564" s="68">
        <v>74.489795918367307</v>
      </c>
    </row>
    <row r="1565" spans="1:18" x14ac:dyDescent="0.2">
      <c r="A1565" s="141" t="s">
        <v>3297</v>
      </c>
      <c r="B1565" s="67" t="s">
        <v>3298</v>
      </c>
      <c r="C1565" s="67">
        <v>27</v>
      </c>
      <c r="D1565" s="67" t="s">
        <v>360</v>
      </c>
      <c r="E1565" s="71">
        <v>0.80007698863798404</v>
      </c>
      <c r="F1565" s="68">
        <v>76.173096976016694</v>
      </c>
      <c r="G1565" s="71">
        <v>0.66514828881483901</v>
      </c>
      <c r="H1565" s="68">
        <v>17.622523461939501</v>
      </c>
      <c r="I1565" s="71">
        <v>0.71848202327348099</v>
      </c>
      <c r="J1565" s="68">
        <v>47.549530761209603</v>
      </c>
      <c r="K1565" s="71">
        <v>0.81667764246361596</v>
      </c>
      <c r="L1565" s="68">
        <v>35.297184567257602</v>
      </c>
      <c r="M1565" s="71"/>
      <c r="N1565" s="68"/>
      <c r="O1565" s="71"/>
      <c r="P1565" s="68"/>
      <c r="Q1565" s="71">
        <v>1</v>
      </c>
      <c r="R1565" s="68">
        <v>100</v>
      </c>
    </row>
    <row r="1566" spans="1:18" x14ac:dyDescent="0.2">
      <c r="A1566" s="141" t="s">
        <v>3299</v>
      </c>
      <c r="B1566" s="67" t="s">
        <v>3300</v>
      </c>
      <c r="C1566" s="67">
        <v>27</v>
      </c>
      <c r="D1566" s="67" t="s">
        <v>360</v>
      </c>
      <c r="E1566" s="71">
        <v>0.77610900824999796</v>
      </c>
      <c r="F1566" s="68">
        <v>71.011470281543296</v>
      </c>
      <c r="G1566" s="71">
        <v>0.65073847063843304</v>
      </c>
      <c r="H1566" s="68">
        <v>14.2335766423358</v>
      </c>
      <c r="I1566" s="71">
        <v>0.77099310513470598</v>
      </c>
      <c r="J1566" s="68">
        <v>70.333680917622502</v>
      </c>
      <c r="K1566" s="71">
        <v>0.68270445722685202</v>
      </c>
      <c r="L1566" s="68">
        <v>9.3326381647549503</v>
      </c>
      <c r="M1566" s="71"/>
      <c r="N1566" s="68"/>
      <c r="O1566" s="71"/>
      <c r="P1566" s="68"/>
      <c r="Q1566" s="71">
        <v>1</v>
      </c>
      <c r="R1566" s="68">
        <v>100</v>
      </c>
    </row>
    <row r="1567" spans="1:18" x14ac:dyDescent="0.2">
      <c r="A1567" s="141" t="s">
        <v>3301</v>
      </c>
      <c r="B1567" s="67" t="s">
        <v>3302</v>
      </c>
      <c r="C1567" s="67">
        <v>27</v>
      </c>
      <c r="D1567" s="67" t="s">
        <v>360</v>
      </c>
      <c r="E1567" s="71">
        <v>0.53243341309477099</v>
      </c>
      <c r="F1567" s="68">
        <v>11.626694473409801</v>
      </c>
      <c r="G1567" s="71">
        <v>0.63731670068141799</v>
      </c>
      <c r="H1567" s="68">
        <v>11.4181438998957</v>
      </c>
      <c r="I1567" s="71">
        <v>0.730058866965413</v>
      </c>
      <c r="J1567" s="68">
        <v>52.398331595411904</v>
      </c>
      <c r="K1567" s="71">
        <v>0.76235808473225297</v>
      </c>
      <c r="L1567" s="68">
        <v>23.044838373305499</v>
      </c>
      <c r="M1567" s="71"/>
      <c r="N1567" s="68"/>
      <c r="O1567" s="71"/>
      <c r="P1567" s="68"/>
      <c r="Q1567" s="71">
        <v>0</v>
      </c>
      <c r="R1567" s="68">
        <v>74.489795918367307</v>
      </c>
    </row>
    <row r="1568" spans="1:18" x14ac:dyDescent="0.2">
      <c r="A1568" s="141" t="s">
        <v>425</v>
      </c>
      <c r="B1568" s="67" t="s">
        <v>3303</v>
      </c>
      <c r="C1568" s="67">
        <v>27</v>
      </c>
      <c r="D1568" s="67" t="s">
        <v>360</v>
      </c>
      <c r="E1568" s="71">
        <v>0.55849923975763105</v>
      </c>
      <c r="F1568" s="68">
        <v>17.935349322210602</v>
      </c>
      <c r="G1568" s="71">
        <v>0.645044676054358</v>
      </c>
      <c r="H1568" s="68">
        <v>13.399374348279499</v>
      </c>
      <c r="I1568" s="71">
        <v>0.81841311631841296</v>
      </c>
      <c r="J1568" s="68">
        <v>84.775808133472395</v>
      </c>
      <c r="K1568" s="71">
        <v>0.77053916665775302</v>
      </c>
      <c r="L1568" s="68">
        <v>24.817518248175201</v>
      </c>
      <c r="M1568" s="71"/>
      <c r="N1568" s="68"/>
      <c r="O1568" s="71"/>
      <c r="P1568" s="68"/>
      <c r="Q1568" s="71">
        <v>0</v>
      </c>
      <c r="R1568" s="68">
        <v>74.489795918367307</v>
      </c>
    </row>
    <row r="1569" spans="1:18" x14ac:dyDescent="0.2">
      <c r="A1569" s="141" t="s">
        <v>3304</v>
      </c>
      <c r="B1569" s="67" t="s">
        <v>3305</v>
      </c>
      <c r="C1569" s="67">
        <v>27</v>
      </c>
      <c r="D1569" s="67" t="s">
        <v>360</v>
      </c>
      <c r="E1569" s="71">
        <v>0.638152012598593</v>
      </c>
      <c r="F1569" s="68">
        <v>41.814389989572497</v>
      </c>
      <c r="G1569" s="71">
        <v>0.616367533101016</v>
      </c>
      <c r="H1569" s="68">
        <v>8.1334723670490092</v>
      </c>
      <c r="I1569" s="71">
        <v>0.85416735415777101</v>
      </c>
      <c r="J1569" s="68">
        <v>90.041710114702795</v>
      </c>
      <c r="K1569" s="71">
        <v>0.855173163135582</v>
      </c>
      <c r="L1569" s="68">
        <v>48.227320125130298</v>
      </c>
      <c r="M1569" s="71"/>
      <c r="N1569" s="68"/>
      <c r="O1569" s="71"/>
      <c r="P1569" s="68"/>
      <c r="Q1569" s="71">
        <v>0.22689999999999999</v>
      </c>
      <c r="R1569" s="68">
        <v>79.336734693877602</v>
      </c>
    </row>
    <row r="1570" spans="1:18" x14ac:dyDescent="0.2">
      <c r="A1570" s="141" t="s">
        <v>3306</v>
      </c>
      <c r="B1570" s="67" t="s">
        <v>3307</v>
      </c>
      <c r="C1570" s="67">
        <v>27</v>
      </c>
      <c r="D1570" s="67" t="s">
        <v>360</v>
      </c>
      <c r="E1570" s="71">
        <v>0.68011029115789201</v>
      </c>
      <c r="F1570" s="68">
        <v>52.606882168925999</v>
      </c>
      <c r="G1570" s="71">
        <v>0.64859243684930601</v>
      </c>
      <c r="H1570" s="68">
        <v>13.8164754953076</v>
      </c>
      <c r="I1570" s="71">
        <v>0.67962580898736002</v>
      </c>
      <c r="J1570" s="68">
        <v>32.586027111574602</v>
      </c>
      <c r="K1570" s="71">
        <v>0.71211262763701</v>
      </c>
      <c r="L1570" s="68">
        <v>13.086548488008299</v>
      </c>
      <c r="M1570" s="71"/>
      <c r="N1570" s="68"/>
      <c r="O1570" s="71"/>
      <c r="P1570" s="68"/>
      <c r="Q1570" s="71"/>
      <c r="R1570" s="68"/>
    </row>
    <row r="1571" spans="1:18" x14ac:dyDescent="0.2">
      <c r="A1571" s="141" t="s">
        <v>3308</v>
      </c>
      <c r="B1571" s="67" t="s">
        <v>3309</v>
      </c>
      <c r="C1571" s="67">
        <v>29</v>
      </c>
      <c r="D1571" s="67" t="s">
        <v>360</v>
      </c>
      <c r="E1571" s="71">
        <v>0.52923527393508196</v>
      </c>
      <c r="F1571" s="68">
        <v>11.261730969760199</v>
      </c>
      <c r="G1571" s="71">
        <v>0.68419448229137902</v>
      </c>
      <c r="H1571" s="68">
        <v>21.063607924921801</v>
      </c>
      <c r="I1571" s="71">
        <v>0.82216812066528</v>
      </c>
      <c r="J1571" s="68">
        <v>85.610010427528707</v>
      </c>
      <c r="K1571" s="71">
        <v>0.61057849278366905</v>
      </c>
      <c r="L1571" s="68">
        <v>2.7111574556829998</v>
      </c>
      <c r="M1571" s="71"/>
      <c r="N1571" s="68"/>
      <c r="O1571" s="71"/>
      <c r="P1571" s="68"/>
      <c r="Q1571" s="71">
        <v>0</v>
      </c>
      <c r="R1571" s="68">
        <v>74.489795918367307</v>
      </c>
    </row>
    <row r="1572" spans="1:18" x14ac:dyDescent="0.2">
      <c r="A1572" s="141" t="s">
        <v>3262</v>
      </c>
      <c r="B1572" s="67" t="s">
        <v>3310</v>
      </c>
      <c r="C1572" s="67">
        <v>29</v>
      </c>
      <c r="D1572" s="67" t="s">
        <v>360</v>
      </c>
      <c r="E1572" s="71">
        <v>0.56254912730534001</v>
      </c>
      <c r="F1572" s="68">
        <v>19.030239833159499</v>
      </c>
      <c r="G1572" s="71">
        <v>0.74519742246076304</v>
      </c>
      <c r="H1572" s="68">
        <v>35.870698644421303</v>
      </c>
      <c r="I1572" s="71">
        <v>0.78425734974862404</v>
      </c>
      <c r="J1572" s="68">
        <v>75.286757038581896</v>
      </c>
      <c r="K1572" s="71">
        <v>0.72074173701197497</v>
      </c>
      <c r="L1572" s="68">
        <v>14.754953076121</v>
      </c>
      <c r="M1572" s="71"/>
      <c r="N1572" s="68"/>
      <c r="O1572" s="71"/>
      <c r="P1572" s="68"/>
      <c r="Q1572" s="71">
        <v>0</v>
      </c>
      <c r="R1572" s="68">
        <v>74.489795918367307</v>
      </c>
    </row>
    <row r="1573" spans="1:18" x14ac:dyDescent="0.2">
      <c r="A1573" s="141" t="s">
        <v>3311</v>
      </c>
      <c r="B1573" s="67" t="s">
        <v>3312</v>
      </c>
      <c r="C1573" s="67">
        <v>29</v>
      </c>
      <c r="D1573" s="67" t="s">
        <v>360</v>
      </c>
      <c r="E1573" s="71">
        <v>0.51967180726058704</v>
      </c>
      <c r="F1573" s="68">
        <v>9.0719499478623593</v>
      </c>
      <c r="G1573" s="71">
        <v>0.76824577078388701</v>
      </c>
      <c r="H1573" s="68">
        <v>42.648592283628801</v>
      </c>
      <c r="I1573" s="71">
        <v>0.72435845894352002</v>
      </c>
      <c r="J1573" s="68">
        <v>50.104275286757002</v>
      </c>
      <c r="K1573" s="71">
        <v>0.58608299931494301</v>
      </c>
      <c r="L1573" s="68">
        <v>1.51199165797706</v>
      </c>
      <c r="M1573" s="71"/>
      <c r="N1573" s="68"/>
      <c r="O1573" s="71"/>
      <c r="P1573" s="68"/>
      <c r="Q1573" s="71">
        <v>0</v>
      </c>
      <c r="R1573" s="68">
        <v>74.489795918367307</v>
      </c>
    </row>
    <row r="1574" spans="1:18" x14ac:dyDescent="0.2">
      <c r="A1574" s="141" t="s">
        <v>3270</v>
      </c>
      <c r="B1574" s="67" t="s">
        <v>3313</v>
      </c>
      <c r="C1574" s="67">
        <v>29</v>
      </c>
      <c r="D1574" s="67" t="s">
        <v>360</v>
      </c>
      <c r="E1574" s="71">
        <v>0.53824331805393499</v>
      </c>
      <c r="F1574" s="68">
        <v>13.1908237747654</v>
      </c>
      <c r="G1574" s="71">
        <v>0.76214891609909996</v>
      </c>
      <c r="H1574" s="68">
        <v>40.823774765380598</v>
      </c>
      <c r="I1574" s="71">
        <v>0.71431597447644801</v>
      </c>
      <c r="J1574" s="68">
        <v>45.7247132429614</v>
      </c>
      <c r="K1574" s="71">
        <v>0.676508381640192</v>
      </c>
      <c r="L1574" s="68">
        <v>8.4984358706986391</v>
      </c>
      <c r="M1574" s="71"/>
      <c r="N1574" s="68"/>
      <c r="O1574" s="71"/>
      <c r="P1574" s="68"/>
      <c r="Q1574" s="71">
        <v>0</v>
      </c>
      <c r="R1574" s="68">
        <v>74.489795918367307</v>
      </c>
    </row>
    <row r="1575" spans="1:18" x14ac:dyDescent="0.2">
      <c r="A1575" s="141" t="s">
        <v>3314</v>
      </c>
      <c r="B1575" s="67" t="s">
        <v>3315</v>
      </c>
      <c r="C1575" s="67">
        <v>29</v>
      </c>
      <c r="D1575" s="67" t="s">
        <v>360</v>
      </c>
      <c r="E1575" s="71">
        <v>0.54633068893512604</v>
      </c>
      <c r="F1575" s="68">
        <v>15.0677789363921</v>
      </c>
      <c r="G1575" s="71">
        <v>0.75629626370791503</v>
      </c>
      <c r="H1575" s="68">
        <v>39.103232533889503</v>
      </c>
      <c r="I1575" s="71">
        <v>0.69502210294387501</v>
      </c>
      <c r="J1575" s="68">
        <v>38.216892596454599</v>
      </c>
      <c r="K1575" s="71">
        <v>0.73400438908871402</v>
      </c>
      <c r="L1575" s="68">
        <v>16.840458811261701</v>
      </c>
      <c r="M1575" s="71"/>
      <c r="N1575" s="68"/>
      <c r="O1575" s="71"/>
      <c r="P1575" s="68"/>
      <c r="Q1575" s="71">
        <v>0</v>
      </c>
      <c r="R1575" s="68">
        <v>74.489795918367307</v>
      </c>
    </row>
    <row r="1576" spans="1:18" x14ac:dyDescent="0.2">
      <c r="A1576" s="141" t="s">
        <v>3316</v>
      </c>
      <c r="B1576" s="67" t="s">
        <v>3317</v>
      </c>
      <c r="C1576" s="67">
        <v>27</v>
      </c>
      <c r="D1576" s="67" t="s">
        <v>360</v>
      </c>
      <c r="E1576" s="71">
        <v>0.53933915344986405</v>
      </c>
      <c r="F1576" s="68">
        <v>13.451511991658</v>
      </c>
      <c r="G1576" s="71">
        <v>0.77568918695562705</v>
      </c>
      <c r="H1576" s="68">
        <v>45.151199165797699</v>
      </c>
      <c r="I1576" s="71">
        <v>0.642222279479991</v>
      </c>
      <c r="J1576" s="68">
        <v>20.125130344108399</v>
      </c>
      <c r="K1576" s="71">
        <v>0.73944514736383804</v>
      </c>
      <c r="L1576" s="68">
        <v>17.778936392075099</v>
      </c>
      <c r="M1576" s="71"/>
      <c r="N1576" s="68"/>
      <c r="O1576" s="71"/>
      <c r="P1576" s="68"/>
      <c r="Q1576" s="71">
        <v>0</v>
      </c>
      <c r="R1576" s="68">
        <v>74.489795918367307</v>
      </c>
    </row>
    <row r="1577" spans="1:18" x14ac:dyDescent="0.2">
      <c r="A1577" s="141" t="s">
        <v>3318</v>
      </c>
      <c r="B1577" s="67" t="s">
        <v>3319</v>
      </c>
      <c r="C1577" s="67">
        <v>27</v>
      </c>
      <c r="D1577" s="67" t="s">
        <v>360</v>
      </c>
      <c r="E1577" s="71">
        <v>0.52540805095093901</v>
      </c>
      <c r="F1577" s="68">
        <v>10.3753910323253</v>
      </c>
      <c r="G1577" s="71">
        <v>0.688334912685309</v>
      </c>
      <c r="H1577" s="68">
        <v>22.002085505735099</v>
      </c>
      <c r="I1577" s="71">
        <v>0.66248719358469499</v>
      </c>
      <c r="J1577" s="68">
        <v>26.5901981230448</v>
      </c>
      <c r="K1577" s="71">
        <v>0.75081009753375305</v>
      </c>
      <c r="L1577" s="68">
        <v>20.437956204379599</v>
      </c>
      <c r="M1577" s="71"/>
      <c r="N1577" s="68"/>
      <c r="O1577" s="71"/>
      <c r="P1577" s="68"/>
      <c r="Q1577" s="71">
        <v>0</v>
      </c>
      <c r="R1577" s="68">
        <v>74.489795918367307</v>
      </c>
    </row>
    <row r="1578" spans="1:18" x14ac:dyDescent="0.2">
      <c r="A1578" s="141" t="s">
        <v>3320</v>
      </c>
      <c r="B1578" s="67" t="s">
        <v>3321</v>
      </c>
      <c r="C1578" s="67">
        <v>27</v>
      </c>
      <c r="D1578" s="67" t="s">
        <v>360</v>
      </c>
      <c r="E1578" s="71">
        <v>0.77495025449897703</v>
      </c>
      <c r="F1578" s="68">
        <v>70.802919708029194</v>
      </c>
      <c r="G1578" s="71">
        <v>0.64901416361746</v>
      </c>
      <c r="H1578" s="68">
        <v>13.868613138686101</v>
      </c>
      <c r="I1578" s="71">
        <v>0.75142275125923996</v>
      </c>
      <c r="J1578" s="68">
        <v>63.034410844629797</v>
      </c>
      <c r="K1578" s="71">
        <v>0.92441384862023201</v>
      </c>
      <c r="L1578" s="68">
        <v>77.320125130344096</v>
      </c>
      <c r="M1578" s="71"/>
      <c r="N1578" s="68"/>
      <c r="O1578" s="71"/>
      <c r="P1578" s="68"/>
      <c r="Q1578" s="71"/>
      <c r="R1578" s="68"/>
    </row>
    <row r="1579" spans="1:18" x14ac:dyDescent="0.2">
      <c r="A1579" s="141" t="s">
        <v>3322</v>
      </c>
      <c r="B1579" s="67" t="s">
        <v>3323</v>
      </c>
      <c r="C1579" s="67">
        <v>27</v>
      </c>
      <c r="D1579" s="67" t="s">
        <v>360</v>
      </c>
      <c r="E1579" s="71">
        <v>0.79978327964842699</v>
      </c>
      <c r="F1579" s="68">
        <v>76.120959332638193</v>
      </c>
      <c r="G1579" s="71">
        <v>0.65382247007397898</v>
      </c>
      <c r="H1579" s="68">
        <v>14.6506777893639</v>
      </c>
      <c r="I1579" s="71">
        <v>0.70574793743538</v>
      </c>
      <c r="J1579" s="68">
        <v>41.970802919707999</v>
      </c>
      <c r="K1579" s="71">
        <v>0.83996271108434994</v>
      </c>
      <c r="L1579" s="68">
        <v>42.179353493222102</v>
      </c>
      <c r="M1579" s="71"/>
      <c r="N1579" s="68"/>
      <c r="O1579" s="71"/>
      <c r="P1579" s="68"/>
      <c r="Q1579" s="71">
        <v>0.99960000000000004</v>
      </c>
      <c r="R1579" s="68">
        <v>89.710884353741505</v>
      </c>
    </row>
    <row r="1580" spans="1:18" x14ac:dyDescent="0.2">
      <c r="A1580" s="141" t="s">
        <v>3324</v>
      </c>
      <c r="B1580" s="67" t="s">
        <v>3325</v>
      </c>
      <c r="C1580" s="67">
        <v>27</v>
      </c>
      <c r="D1580" s="67" t="s">
        <v>360</v>
      </c>
      <c r="E1580" s="71">
        <v>0.83935597782385096</v>
      </c>
      <c r="F1580" s="68">
        <v>86.131386861313899</v>
      </c>
      <c r="G1580" s="71">
        <v>0.735313283237917</v>
      </c>
      <c r="H1580" s="68">
        <v>33.680917622523502</v>
      </c>
      <c r="I1580" s="71">
        <v>0.89388454810972295</v>
      </c>
      <c r="J1580" s="68">
        <v>94.004171011470305</v>
      </c>
      <c r="K1580" s="71">
        <v>0.88887010212391304</v>
      </c>
      <c r="L1580" s="68">
        <v>60.948905109488997</v>
      </c>
      <c r="M1580" s="71"/>
      <c r="N1580" s="68"/>
      <c r="O1580" s="71"/>
      <c r="P1580" s="68"/>
      <c r="Q1580" s="71"/>
      <c r="R1580" s="68"/>
    </row>
    <row r="1581" spans="1:18" x14ac:dyDescent="0.2">
      <c r="A1581" s="141" t="s">
        <v>3326</v>
      </c>
      <c r="B1581" s="67" t="s">
        <v>3327</v>
      </c>
      <c r="C1581" s="67">
        <v>27</v>
      </c>
      <c r="D1581" s="67" t="s">
        <v>360</v>
      </c>
      <c r="E1581" s="71">
        <v>0.72458363120052904</v>
      </c>
      <c r="F1581" s="68">
        <v>62.148070907194999</v>
      </c>
      <c r="G1581" s="71">
        <v>0.68730503549684996</v>
      </c>
      <c r="H1581" s="68">
        <v>21.897810218978101</v>
      </c>
      <c r="I1581" s="71">
        <v>0.7330316904434</v>
      </c>
      <c r="J1581" s="68">
        <v>53.545359749739298</v>
      </c>
      <c r="K1581" s="71">
        <v>0.75341416766133795</v>
      </c>
      <c r="L1581" s="68">
        <v>21.167883211678799</v>
      </c>
      <c r="M1581" s="71"/>
      <c r="N1581" s="68"/>
      <c r="O1581" s="71"/>
      <c r="P1581" s="68"/>
      <c r="Q1581" s="71"/>
      <c r="R1581" s="68"/>
    </row>
    <row r="1582" spans="1:18" x14ac:dyDescent="0.2">
      <c r="A1582" s="141" t="s">
        <v>3289</v>
      </c>
      <c r="B1582" s="67" t="s">
        <v>3328</v>
      </c>
      <c r="C1582" s="67">
        <v>27</v>
      </c>
      <c r="D1582" s="67" t="s">
        <v>360</v>
      </c>
      <c r="E1582" s="71">
        <v>0.78387595718489</v>
      </c>
      <c r="F1582" s="68">
        <v>72.732012513034405</v>
      </c>
      <c r="G1582" s="71">
        <v>0.76194061622043896</v>
      </c>
      <c r="H1582" s="68">
        <v>40.719499478623597</v>
      </c>
      <c r="I1582" s="71">
        <v>0.72092202178393905</v>
      </c>
      <c r="J1582" s="68">
        <v>48.9572471324296</v>
      </c>
      <c r="K1582" s="71">
        <v>0.86876523355029101</v>
      </c>
      <c r="L1582" s="68">
        <v>53.076120959332599</v>
      </c>
      <c r="M1582" s="71"/>
      <c r="N1582" s="68"/>
      <c r="O1582" s="71"/>
      <c r="P1582" s="68"/>
      <c r="Q1582" s="71"/>
      <c r="R1582" s="68"/>
    </row>
    <row r="1583" spans="1:18" x14ac:dyDescent="0.2">
      <c r="A1583" s="141" t="s">
        <v>3329</v>
      </c>
      <c r="B1583" s="67" t="s">
        <v>3330</v>
      </c>
      <c r="C1583" s="67">
        <v>27</v>
      </c>
      <c r="D1583" s="67" t="s">
        <v>360</v>
      </c>
      <c r="E1583" s="71">
        <v>0.740886480055995</v>
      </c>
      <c r="F1583" s="68">
        <v>64.754953076120998</v>
      </c>
      <c r="G1583" s="71">
        <v>0.72755097764399701</v>
      </c>
      <c r="H1583" s="68">
        <v>31.9082377476538</v>
      </c>
      <c r="I1583" s="71">
        <v>0.72358341824903805</v>
      </c>
      <c r="J1583" s="68">
        <v>49.635036496350402</v>
      </c>
      <c r="K1583" s="71">
        <v>0.77152504427495106</v>
      </c>
      <c r="L1583" s="68">
        <v>25.078206465067801</v>
      </c>
      <c r="M1583" s="71"/>
      <c r="N1583" s="68"/>
      <c r="O1583" s="71"/>
      <c r="P1583" s="68"/>
      <c r="Q1583" s="71"/>
      <c r="R1583" s="68"/>
    </row>
    <row r="1584" spans="1:18" x14ac:dyDescent="0.2">
      <c r="A1584" s="141" t="s">
        <v>413</v>
      </c>
      <c r="B1584" s="67" t="s">
        <v>3331</v>
      </c>
      <c r="C1584" s="67">
        <v>27</v>
      </c>
      <c r="D1584" s="67" t="s">
        <v>360</v>
      </c>
      <c r="E1584" s="71">
        <v>0.72970547102670902</v>
      </c>
      <c r="F1584" s="68">
        <v>63.138686131386898</v>
      </c>
      <c r="G1584" s="71">
        <v>0.79094307681144504</v>
      </c>
      <c r="H1584" s="68">
        <v>50.417101147028198</v>
      </c>
      <c r="I1584" s="71">
        <v>0.69081108261448698</v>
      </c>
      <c r="J1584" s="68">
        <v>36.600625651720499</v>
      </c>
      <c r="K1584" s="71">
        <v>0.70736225365419603</v>
      </c>
      <c r="L1584" s="68">
        <v>12.6173096976017</v>
      </c>
      <c r="M1584" s="71"/>
      <c r="N1584" s="68"/>
      <c r="O1584" s="71"/>
      <c r="P1584" s="68"/>
      <c r="Q1584" s="71"/>
      <c r="R1584" s="68"/>
    </row>
    <row r="1585" spans="1:18" x14ac:dyDescent="0.2">
      <c r="A1585" s="141" t="s">
        <v>3332</v>
      </c>
      <c r="B1585" s="67" t="s">
        <v>3333</v>
      </c>
      <c r="C1585" s="67">
        <v>29</v>
      </c>
      <c r="D1585" s="67" t="s">
        <v>360</v>
      </c>
      <c r="E1585" s="71">
        <v>0.61206690695232802</v>
      </c>
      <c r="F1585" s="68">
        <v>32.429614181439</v>
      </c>
      <c r="G1585" s="71">
        <v>0.613557505347604</v>
      </c>
      <c r="H1585" s="68">
        <v>7.7685088633993704</v>
      </c>
      <c r="I1585" s="71">
        <v>0.628219524443555</v>
      </c>
      <c r="J1585" s="68">
        <v>15.3284671532847</v>
      </c>
      <c r="K1585" s="71">
        <v>0.59442369106582404</v>
      </c>
      <c r="L1585" s="68">
        <v>1.8248175182481701</v>
      </c>
      <c r="M1585" s="71"/>
      <c r="N1585" s="68"/>
      <c r="O1585" s="71"/>
      <c r="P1585" s="68"/>
      <c r="Q1585" s="71"/>
      <c r="R1585" s="68"/>
    </row>
    <row r="1586" spans="1:18" x14ac:dyDescent="0.2">
      <c r="A1586" s="141" t="s">
        <v>3334</v>
      </c>
      <c r="B1586" s="67" t="s">
        <v>3335</v>
      </c>
      <c r="C1586" s="67">
        <v>27</v>
      </c>
      <c r="D1586" s="67" t="s">
        <v>360</v>
      </c>
      <c r="E1586" s="71">
        <v>0.56316637095720901</v>
      </c>
      <c r="F1586" s="68">
        <v>19.290928050052099</v>
      </c>
      <c r="G1586" s="71">
        <v>0.73976729364287497</v>
      </c>
      <c r="H1586" s="68">
        <v>34.775808133472403</v>
      </c>
      <c r="I1586" s="71">
        <v>0.71539957251634301</v>
      </c>
      <c r="J1586" s="68">
        <v>46.2460896767466</v>
      </c>
      <c r="K1586" s="71">
        <v>0.79749861766961705</v>
      </c>
      <c r="L1586" s="68">
        <v>30.8133472367049</v>
      </c>
      <c r="M1586" s="71"/>
      <c r="N1586" s="68"/>
      <c r="O1586" s="71"/>
      <c r="P1586" s="68"/>
      <c r="Q1586" s="71">
        <v>0</v>
      </c>
      <c r="R1586" s="68">
        <v>74.489795918367307</v>
      </c>
    </row>
    <row r="1587" spans="1:18" x14ac:dyDescent="0.2">
      <c r="A1587" s="141" t="s">
        <v>3336</v>
      </c>
      <c r="B1587" s="67" t="s">
        <v>3337</v>
      </c>
      <c r="C1587" s="67">
        <v>27</v>
      </c>
      <c r="D1587" s="67" t="s">
        <v>360</v>
      </c>
      <c r="E1587" s="71">
        <v>0.47503178762569398</v>
      </c>
      <c r="F1587" s="68">
        <v>3.7539103232533901</v>
      </c>
      <c r="G1587" s="71">
        <v>0.54579275017603202</v>
      </c>
      <c r="H1587" s="68">
        <v>3.6496350364963499</v>
      </c>
      <c r="I1587" s="71">
        <v>0.66569170939689304</v>
      </c>
      <c r="J1587" s="68">
        <v>27.685088633993701</v>
      </c>
      <c r="K1587" s="71">
        <v>0.68864269092985098</v>
      </c>
      <c r="L1587" s="68">
        <v>10.1147028154327</v>
      </c>
      <c r="M1587" s="71"/>
      <c r="N1587" s="68"/>
      <c r="O1587" s="71"/>
      <c r="P1587" s="68"/>
      <c r="Q1587" s="71">
        <v>0</v>
      </c>
      <c r="R1587" s="68">
        <v>74.489795918367307</v>
      </c>
    </row>
    <row r="1588" spans="1:18" x14ac:dyDescent="0.2">
      <c r="A1588" s="141" t="s">
        <v>3338</v>
      </c>
      <c r="B1588" s="67" t="s">
        <v>3339</v>
      </c>
      <c r="C1588" s="67">
        <v>27</v>
      </c>
      <c r="D1588" s="67" t="s">
        <v>360</v>
      </c>
      <c r="E1588" s="71">
        <v>0.52188427949135896</v>
      </c>
      <c r="F1588" s="68">
        <v>9.6454640250260706</v>
      </c>
      <c r="G1588" s="71">
        <v>0.79831841160376704</v>
      </c>
      <c r="H1588" s="68">
        <v>52.6590198123045</v>
      </c>
      <c r="I1588" s="71">
        <v>0.64551997463051503</v>
      </c>
      <c r="J1588" s="68">
        <v>21.428571428571399</v>
      </c>
      <c r="K1588" s="71">
        <v>0.64369873173115399</v>
      </c>
      <c r="L1588" s="68">
        <v>4.9009384775808096</v>
      </c>
      <c r="M1588" s="71"/>
      <c r="N1588" s="68"/>
      <c r="O1588" s="71"/>
      <c r="P1588" s="68"/>
      <c r="Q1588" s="71">
        <v>0</v>
      </c>
      <c r="R1588" s="68">
        <v>74.489795918367307</v>
      </c>
    </row>
    <row r="1589" spans="1:18" x14ac:dyDescent="0.2">
      <c r="A1589" s="141" t="s">
        <v>3340</v>
      </c>
      <c r="B1589" s="67" t="s">
        <v>3341</v>
      </c>
      <c r="C1589" s="67">
        <v>29</v>
      </c>
      <c r="D1589" s="67" t="s">
        <v>360</v>
      </c>
      <c r="E1589" s="71">
        <v>0.54478584663745699</v>
      </c>
      <c r="F1589" s="68">
        <v>14.5985401459854</v>
      </c>
      <c r="G1589" s="71">
        <v>0.82206332224693002</v>
      </c>
      <c r="H1589" s="68">
        <v>62.408759124087602</v>
      </c>
      <c r="I1589" s="71">
        <v>0.68122300595891405</v>
      </c>
      <c r="J1589" s="68">
        <v>33.315954118873798</v>
      </c>
      <c r="K1589" s="71">
        <v>0.67585705834398502</v>
      </c>
      <c r="L1589" s="68">
        <v>8.3420229405630906</v>
      </c>
      <c r="M1589" s="71"/>
      <c r="N1589" s="68"/>
      <c r="O1589" s="71"/>
      <c r="P1589" s="68"/>
      <c r="Q1589" s="71">
        <v>0</v>
      </c>
      <c r="R1589" s="68">
        <v>74.489795918367307</v>
      </c>
    </row>
    <row r="1590" spans="1:18" x14ac:dyDescent="0.2">
      <c r="A1590" s="141" t="s">
        <v>1704</v>
      </c>
      <c r="B1590" s="67" t="s">
        <v>3342</v>
      </c>
      <c r="C1590" s="67">
        <v>29</v>
      </c>
      <c r="D1590" s="67" t="s">
        <v>360</v>
      </c>
      <c r="E1590" s="71">
        <v>0.67736216203099098</v>
      </c>
      <c r="F1590" s="68">
        <v>51.929092805005197</v>
      </c>
      <c r="G1590" s="71">
        <v>0.78277112765745505</v>
      </c>
      <c r="H1590" s="68">
        <v>47.445255474452601</v>
      </c>
      <c r="I1590" s="71">
        <v>0.60364732723183401</v>
      </c>
      <c r="J1590" s="68">
        <v>9.1240875912408796</v>
      </c>
      <c r="K1590" s="71">
        <v>0.60858019323467305</v>
      </c>
      <c r="L1590" s="68">
        <v>2.60688216892596</v>
      </c>
      <c r="M1590" s="71"/>
      <c r="N1590" s="68"/>
      <c r="O1590" s="71"/>
      <c r="P1590" s="68"/>
      <c r="Q1590" s="71">
        <v>0.71445000000000003</v>
      </c>
      <c r="R1590" s="68">
        <v>86.394557823129205</v>
      </c>
    </row>
    <row r="1591" spans="1:18" x14ac:dyDescent="0.2">
      <c r="A1591" s="141" t="s">
        <v>3343</v>
      </c>
      <c r="B1591" s="67" t="s">
        <v>3344</v>
      </c>
      <c r="C1591" s="67">
        <v>29</v>
      </c>
      <c r="D1591" s="67" t="s">
        <v>360</v>
      </c>
      <c r="E1591" s="71">
        <v>0.60957777038485295</v>
      </c>
      <c r="F1591" s="68">
        <v>31.751824817518202</v>
      </c>
      <c r="G1591" s="71">
        <v>0.80496020886766195</v>
      </c>
      <c r="H1591" s="68">
        <v>55.2659019812304</v>
      </c>
      <c r="I1591" s="71">
        <v>0.63552392328950302</v>
      </c>
      <c r="J1591" s="68">
        <v>17.674661105317998</v>
      </c>
      <c r="K1591" s="71">
        <v>0.632226949382245</v>
      </c>
      <c r="L1591" s="68">
        <v>3.80604796663191</v>
      </c>
      <c r="M1591" s="71"/>
      <c r="N1591" s="68"/>
      <c r="O1591" s="71"/>
      <c r="P1591" s="68"/>
      <c r="Q1591" s="71">
        <v>0.36559999999999998</v>
      </c>
      <c r="R1591" s="68">
        <v>81.122448979591795</v>
      </c>
    </row>
    <row r="1592" spans="1:18" x14ac:dyDescent="0.2">
      <c r="A1592" s="141" t="s">
        <v>3345</v>
      </c>
      <c r="B1592" s="67" t="s">
        <v>3346</v>
      </c>
      <c r="C1592" s="67">
        <v>27</v>
      </c>
      <c r="D1592" s="67" t="s">
        <v>360</v>
      </c>
      <c r="E1592" s="71">
        <v>0.52277579050441003</v>
      </c>
      <c r="F1592" s="68">
        <v>9.9061522419186705</v>
      </c>
      <c r="G1592" s="71">
        <v>0.785986229730266</v>
      </c>
      <c r="H1592" s="68">
        <v>48.9051094890511</v>
      </c>
      <c r="I1592" s="71">
        <v>0.66681616603582206</v>
      </c>
      <c r="J1592" s="68">
        <v>28.1543274244004</v>
      </c>
      <c r="K1592" s="71">
        <v>0.63830076625155296</v>
      </c>
      <c r="L1592" s="68">
        <v>4.3274244004171001</v>
      </c>
      <c r="M1592" s="71"/>
      <c r="N1592" s="68"/>
      <c r="O1592" s="71"/>
      <c r="P1592" s="68"/>
      <c r="Q1592" s="71">
        <v>0</v>
      </c>
      <c r="R1592" s="68">
        <v>74.489795918367307</v>
      </c>
    </row>
    <row r="1593" spans="1:18" x14ac:dyDescent="0.2">
      <c r="A1593" s="141" t="s">
        <v>3347</v>
      </c>
      <c r="B1593" s="67" t="s">
        <v>3348</v>
      </c>
      <c r="C1593" s="67">
        <v>27</v>
      </c>
      <c r="D1593" s="67" t="s">
        <v>360</v>
      </c>
      <c r="E1593" s="71">
        <v>0.51602555408390205</v>
      </c>
      <c r="F1593" s="68">
        <v>8.4984358706986391</v>
      </c>
      <c r="G1593" s="71">
        <v>0.77134341531362605</v>
      </c>
      <c r="H1593" s="68">
        <v>43.5870698644421</v>
      </c>
      <c r="I1593" s="71">
        <v>0.64593324296678301</v>
      </c>
      <c r="J1593" s="68">
        <v>21.584984358707</v>
      </c>
      <c r="K1593" s="71">
        <v>0.64682555805519704</v>
      </c>
      <c r="L1593" s="68">
        <v>5.2137643378519298</v>
      </c>
      <c r="M1593" s="71"/>
      <c r="N1593" s="68"/>
      <c r="O1593" s="71"/>
      <c r="P1593" s="68"/>
      <c r="Q1593" s="71">
        <v>0</v>
      </c>
      <c r="R1593" s="68">
        <v>74.489795918367307</v>
      </c>
    </row>
    <row r="1594" spans="1:18" x14ac:dyDescent="0.2">
      <c r="A1594" s="141" t="s">
        <v>1257</v>
      </c>
      <c r="B1594" s="67" t="s">
        <v>3349</v>
      </c>
      <c r="C1594" s="67">
        <v>29</v>
      </c>
      <c r="D1594" s="67" t="s">
        <v>360</v>
      </c>
      <c r="E1594" s="71">
        <v>0.52893710898981805</v>
      </c>
      <c r="F1594" s="68">
        <v>11.001042752867599</v>
      </c>
      <c r="G1594" s="71">
        <v>0.800975386815724</v>
      </c>
      <c r="H1594" s="68">
        <v>53.493222106360797</v>
      </c>
      <c r="I1594" s="71">
        <v>0.59984932723784001</v>
      </c>
      <c r="J1594" s="68">
        <v>8.3941605839416091</v>
      </c>
      <c r="K1594" s="71">
        <v>0.71492372190570797</v>
      </c>
      <c r="L1594" s="68">
        <v>13.764337851929101</v>
      </c>
      <c r="M1594" s="71"/>
      <c r="N1594" s="68"/>
      <c r="O1594" s="71"/>
      <c r="P1594" s="68"/>
      <c r="Q1594" s="71">
        <v>0</v>
      </c>
      <c r="R1594" s="68">
        <v>74.489795918367307</v>
      </c>
    </row>
    <row r="1595" spans="1:18" x14ac:dyDescent="0.2">
      <c r="A1595" s="141" t="s">
        <v>3350</v>
      </c>
      <c r="B1595" s="67" t="s">
        <v>3351</v>
      </c>
      <c r="C1595" s="67">
        <v>29</v>
      </c>
      <c r="D1595" s="67" t="s">
        <v>360</v>
      </c>
      <c r="E1595" s="71">
        <v>0.72357161825983496</v>
      </c>
      <c r="F1595" s="68">
        <v>61.939520333680903</v>
      </c>
      <c r="G1595" s="71">
        <v>0.78610955420305895</v>
      </c>
      <c r="H1595" s="68">
        <v>48.9572471324296</v>
      </c>
      <c r="I1595" s="71">
        <v>0.75941573847464705</v>
      </c>
      <c r="J1595" s="68">
        <v>65.693430656934297</v>
      </c>
      <c r="K1595" s="71">
        <v>0.84876118036163395</v>
      </c>
      <c r="L1595" s="68">
        <v>45.568300312825897</v>
      </c>
      <c r="M1595" s="71"/>
      <c r="N1595" s="68"/>
      <c r="O1595" s="71"/>
      <c r="P1595" s="68"/>
      <c r="Q1595" s="71">
        <v>0.5</v>
      </c>
      <c r="R1595" s="68">
        <v>84.523809523809504</v>
      </c>
    </row>
    <row r="1596" spans="1:18" x14ac:dyDescent="0.2">
      <c r="A1596" s="141" t="s">
        <v>839</v>
      </c>
      <c r="B1596" s="67" t="s">
        <v>3352</v>
      </c>
      <c r="C1596" s="67">
        <v>29</v>
      </c>
      <c r="D1596" s="67" t="s">
        <v>360</v>
      </c>
      <c r="E1596" s="71">
        <v>0.63920780836802205</v>
      </c>
      <c r="F1596" s="68">
        <v>42.179353493222102</v>
      </c>
      <c r="G1596" s="71">
        <v>0.78619178273457502</v>
      </c>
      <c r="H1596" s="68">
        <v>49.009384775808101</v>
      </c>
      <c r="I1596" s="71">
        <v>0.55564359984798795</v>
      </c>
      <c r="J1596" s="68">
        <v>3.9103232533889498</v>
      </c>
      <c r="K1596" s="71">
        <v>0.714995850889526</v>
      </c>
      <c r="L1596" s="68">
        <v>13.8164754953076</v>
      </c>
      <c r="M1596" s="71"/>
      <c r="N1596" s="68"/>
      <c r="O1596" s="71"/>
      <c r="P1596" s="68"/>
      <c r="Q1596" s="71">
        <v>0.5</v>
      </c>
      <c r="R1596" s="68">
        <v>84.523809523809504</v>
      </c>
    </row>
    <row r="1597" spans="1:18" x14ac:dyDescent="0.2">
      <c r="A1597" s="141" t="s">
        <v>3353</v>
      </c>
      <c r="B1597" s="67" t="s">
        <v>3354</v>
      </c>
      <c r="C1597" s="67">
        <v>27</v>
      </c>
      <c r="D1597" s="67" t="s">
        <v>360</v>
      </c>
      <c r="E1597" s="71">
        <v>0.524775144329099</v>
      </c>
      <c r="F1597" s="68">
        <v>10.166840458811301</v>
      </c>
      <c r="G1597" s="71">
        <v>0.72746962220483702</v>
      </c>
      <c r="H1597" s="68">
        <v>31.856100104275299</v>
      </c>
      <c r="I1597" s="71">
        <v>0.64820005063221797</v>
      </c>
      <c r="J1597" s="68">
        <v>22.3670490093848</v>
      </c>
      <c r="K1597" s="71">
        <v>0.723430904479339</v>
      </c>
      <c r="L1597" s="68">
        <v>15.119916579770599</v>
      </c>
      <c r="M1597" s="71"/>
      <c r="N1597" s="68"/>
      <c r="O1597" s="71"/>
      <c r="P1597" s="68"/>
      <c r="Q1597" s="71">
        <v>0</v>
      </c>
      <c r="R1597" s="68">
        <v>74.489795918367307</v>
      </c>
    </row>
    <row r="1598" spans="1:18" x14ac:dyDescent="0.2">
      <c r="A1598" s="141" t="s">
        <v>3355</v>
      </c>
      <c r="B1598" s="67" t="s">
        <v>3356</v>
      </c>
      <c r="C1598" s="67">
        <v>27</v>
      </c>
      <c r="D1598" s="67" t="s">
        <v>360</v>
      </c>
      <c r="E1598" s="71">
        <v>0.541576751565363</v>
      </c>
      <c r="F1598" s="68">
        <v>13.920750782064699</v>
      </c>
      <c r="G1598" s="71">
        <v>0.72907739522885595</v>
      </c>
      <c r="H1598" s="68">
        <v>32.377476538060499</v>
      </c>
      <c r="I1598" s="71">
        <v>0.66098073735052698</v>
      </c>
      <c r="J1598" s="68">
        <v>26.225234619395199</v>
      </c>
      <c r="K1598" s="71">
        <v>0.77624887368206996</v>
      </c>
      <c r="L1598" s="68">
        <v>25.8081334723671</v>
      </c>
      <c r="M1598" s="71"/>
      <c r="N1598" s="68"/>
      <c r="O1598" s="71"/>
      <c r="P1598" s="68"/>
      <c r="Q1598" s="71">
        <v>0</v>
      </c>
      <c r="R1598" s="68">
        <v>74.489795918367307</v>
      </c>
    </row>
    <row r="1599" spans="1:18" x14ac:dyDescent="0.2">
      <c r="A1599" s="141" t="s">
        <v>3357</v>
      </c>
      <c r="B1599" s="67" t="s">
        <v>3358</v>
      </c>
      <c r="C1599" s="67">
        <v>27</v>
      </c>
      <c r="D1599" s="67" t="s">
        <v>360</v>
      </c>
      <c r="E1599" s="71">
        <v>0.54528727078658301</v>
      </c>
      <c r="F1599" s="68">
        <v>14.6506777893639</v>
      </c>
      <c r="G1599" s="71">
        <v>0.70288170725591903</v>
      </c>
      <c r="H1599" s="68">
        <v>26.0688216892596</v>
      </c>
      <c r="I1599" s="71">
        <v>0.64711696541449704</v>
      </c>
      <c r="J1599" s="68">
        <v>21.8456725755996</v>
      </c>
      <c r="K1599" s="71">
        <v>0.83115041047591798</v>
      </c>
      <c r="L1599" s="68">
        <v>39.572471324296103</v>
      </c>
      <c r="M1599" s="71"/>
      <c r="N1599" s="68"/>
      <c r="O1599" s="71"/>
      <c r="P1599" s="68"/>
      <c r="Q1599" s="71">
        <v>0</v>
      </c>
      <c r="R1599" s="68">
        <v>74.489795918367307</v>
      </c>
    </row>
    <row r="1600" spans="1:18" x14ac:dyDescent="0.2">
      <c r="A1600" s="141" t="s">
        <v>3359</v>
      </c>
      <c r="B1600" s="67" t="s">
        <v>3360</v>
      </c>
      <c r="C1600" s="67">
        <v>27</v>
      </c>
      <c r="D1600" s="67" t="s">
        <v>360</v>
      </c>
      <c r="E1600" s="71">
        <v>0.75969978406162098</v>
      </c>
      <c r="F1600" s="68">
        <v>67.935349322210598</v>
      </c>
      <c r="G1600" s="71">
        <v>0.74975423042413902</v>
      </c>
      <c r="H1600" s="68">
        <v>37.2262773722628</v>
      </c>
      <c r="I1600" s="71">
        <v>0.700994590684764</v>
      </c>
      <c r="J1600" s="68">
        <v>40.145985401459903</v>
      </c>
      <c r="K1600" s="71">
        <v>0.82835053107595802</v>
      </c>
      <c r="L1600" s="68">
        <v>38.686131386861298</v>
      </c>
      <c r="M1600" s="71"/>
      <c r="N1600" s="68"/>
      <c r="O1600" s="71"/>
      <c r="P1600" s="68"/>
      <c r="Q1600" s="71"/>
      <c r="R1600" s="68"/>
    </row>
    <row r="1601" spans="1:18" x14ac:dyDescent="0.2">
      <c r="A1601" s="141" t="s">
        <v>773</v>
      </c>
      <c r="B1601" s="67" t="s">
        <v>3361</v>
      </c>
      <c r="C1601" s="67">
        <v>27</v>
      </c>
      <c r="D1601" s="67" t="s">
        <v>360</v>
      </c>
      <c r="E1601" s="71">
        <v>0.81109659797046496</v>
      </c>
      <c r="F1601" s="68">
        <v>78.7278415015641</v>
      </c>
      <c r="G1601" s="71">
        <v>0.74859941310155598</v>
      </c>
      <c r="H1601" s="68">
        <v>36.861313868613102</v>
      </c>
      <c r="I1601" s="71">
        <v>0.73633125190843096</v>
      </c>
      <c r="J1601" s="68">
        <v>55.683003128258598</v>
      </c>
      <c r="K1601" s="71">
        <v>0.75945572687187302</v>
      </c>
      <c r="L1601" s="68">
        <v>22.262773722627699</v>
      </c>
      <c r="M1601" s="71"/>
      <c r="N1601" s="68"/>
      <c r="O1601" s="71"/>
      <c r="P1601" s="68"/>
      <c r="Q1601" s="71">
        <v>1</v>
      </c>
      <c r="R1601" s="68">
        <v>100</v>
      </c>
    </row>
    <row r="1602" spans="1:18" x14ac:dyDescent="0.2">
      <c r="A1602" s="141" t="s">
        <v>3362</v>
      </c>
      <c r="B1602" s="67" t="s">
        <v>3363</v>
      </c>
      <c r="C1602" s="67">
        <v>27</v>
      </c>
      <c r="D1602" s="67" t="s">
        <v>360</v>
      </c>
      <c r="E1602" s="71">
        <v>0.66847906050079697</v>
      </c>
      <c r="F1602" s="68">
        <v>49.322210636079198</v>
      </c>
      <c r="G1602" s="71">
        <v>0.66888993675997599</v>
      </c>
      <c r="H1602" s="68">
        <v>18.3524504692388</v>
      </c>
      <c r="I1602" s="71">
        <v>0.62433772564915302</v>
      </c>
      <c r="J1602" s="68">
        <v>14.1814389989572</v>
      </c>
      <c r="K1602" s="71">
        <v>0.71220951909326402</v>
      </c>
      <c r="L1602" s="68">
        <v>13.138686131386899</v>
      </c>
      <c r="M1602" s="71"/>
      <c r="N1602" s="68"/>
      <c r="O1602" s="71"/>
      <c r="P1602" s="68"/>
      <c r="Q1602" s="71"/>
      <c r="R1602" s="68"/>
    </row>
    <row r="1603" spans="1:18" x14ac:dyDescent="0.2">
      <c r="A1603" s="141" t="s">
        <v>940</v>
      </c>
      <c r="B1603" s="67" t="s">
        <v>3364</v>
      </c>
      <c r="C1603" s="67">
        <v>27</v>
      </c>
      <c r="D1603" s="67" t="s">
        <v>360</v>
      </c>
      <c r="E1603" s="71">
        <v>0.80243697418501003</v>
      </c>
      <c r="F1603" s="68">
        <v>76.6423357664234</v>
      </c>
      <c r="G1603" s="71">
        <v>0.82467576614913696</v>
      </c>
      <c r="H1603" s="68">
        <v>63.712200208550598</v>
      </c>
      <c r="I1603" s="71">
        <v>0.74752731851036702</v>
      </c>
      <c r="J1603" s="68">
        <v>60.479666319082398</v>
      </c>
      <c r="K1603" s="71">
        <v>0.83510783789552401</v>
      </c>
      <c r="L1603" s="68">
        <v>40.823774765380598</v>
      </c>
      <c r="M1603" s="71"/>
      <c r="N1603" s="68"/>
      <c r="O1603" s="71"/>
      <c r="P1603" s="68"/>
      <c r="Q1603" s="71"/>
      <c r="R1603" s="68"/>
    </row>
    <row r="1604" spans="1:18" x14ac:dyDescent="0.2">
      <c r="A1604" s="141" t="s">
        <v>679</v>
      </c>
      <c r="B1604" s="67" t="s">
        <v>3365</v>
      </c>
      <c r="C1604" s="67">
        <v>27</v>
      </c>
      <c r="D1604" s="67" t="s">
        <v>360</v>
      </c>
      <c r="E1604" s="71">
        <v>0.73444389683615197</v>
      </c>
      <c r="F1604" s="68">
        <v>63.868613138686101</v>
      </c>
      <c r="G1604" s="71">
        <v>0.76149028022583298</v>
      </c>
      <c r="H1604" s="68">
        <v>40.510948905109501</v>
      </c>
      <c r="I1604" s="71">
        <v>0.68729947580337003</v>
      </c>
      <c r="J1604" s="68">
        <v>35.610010427528699</v>
      </c>
      <c r="K1604" s="71">
        <v>0.754541934479252</v>
      </c>
      <c r="L1604" s="68">
        <v>21.480709071949899</v>
      </c>
      <c r="M1604" s="71"/>
      <c r="N1604" s="68"/>
      <c r="O1604" s="71"/>
      <c r="P1604" s="68"/>
      <c r="Q1604" s="71"/>
      <c r="R1604" s="68"/>
    </row>
    <row r="1605" spans="1:18" x14ac:dyDescent="0.2">
      <c r="A1605" s="141" t="s">
        <v>3366</v>
      </c>
      <c r="B1605" s="67" t="s">
        <v>3367</v>
      </c>
      <c r="C1605" s="67">
        <v>27</v>
      </c>
      <c r="D1605" s="67" t="s">
        <v>360</v>
      </c>
      <c r="E1605" s="71">
        <v>0.66039088651372502</v>
      </c>
      <c r="F1605" s="68">
        <v>47.445255474452601</v>
      </c>
      <c r="G1605" s="71">
        <v>0.61136841074156101</v>
      </c>
      <c r="H1605" s="68">
        <v>7.4556830031282599</v>
      </c>
      <c r="I1605" s="71">
        <v>0.60182979477186505</v>
      </c>
      <c r="J1605" s="68">
        <v>8.8112617309697594</v>
      </c>
      <c r="K1605" s="71">
        <v>0.767974454027748</v>
      </c>
      <c r="L1605" s="68">
        <v>24.4525547445255</v>
      </c>
      <c r="M1605" s="71"/>
      <c r="N1605" s="68"/>
      <c r="O1605" s="71"/>
      <c r="P1605" s="68"/>
      <c r="Q1605" s="71"/>
      <c r="R1605" s="68"/>
    </row>
    <row r="1606" spans="1:18" x14ac:dyDescent="0.2">
      <c r="A1606" s="141" t="s">
        <v>3368</v>
      </c>
      <c r="B1606" s="67" t="s">
        <v>3369</v>
      </c>
      <c r="C1606" s="67">
        <v>29</v>
      </c>
      <c r="D1606" s="67" t="s">
        <v>360</v>
      </c>
      <c r="E1606" s="71">
        <v>0.78225606254994695</v>
      </c>
      <c r="F1606" s="68">
        <v>72.523461939520303</v>
      </c>
      <c r="G1606" s="71">
        <v>0.79887408175295804</v>
      </c>
      <c r="H1606" s="68">
        <v>52.867570385818603</v>
      </c>
      <c r="I1606" s="71">
        <v>0.70177421901652204</v>
      </c>
      <c r="J1606" s="68">
        <v>40.719499478623597</v>
      </c>
      <c r="K1606" s="71">
        <v>0.62837594943030695</v>
      </c>
      <c r="L1606" s="68">
        <v>3.7017726798748698</v>
      </c>
      <c r="M1606" s="71"/>
      <c r="N1606" s="68"/>
      <c r="O1606" s="71"/>
      <c r="P1606" s="68"/>
      <c r="Q1606" s="71">
        <v>1</v>
      </c>
      <c r="R1606" s="68">
        <v>100</v>
      </c>
    </row>
    <row r="1607" spans="1:18" x14ac:dyDescent="0.2">
      <c r="A1607" s="141" t="s">
        <v>3370</v>
      </c>
      <c r="B1607" s="67" t="s">
        <v>3371</v>
      </c>
      <c r="C1607" s="67">
        <v>29</v>
      </c>
      <c r="D1607" s="67" t="s">
        <v>360</v>
      </c>
      <c r="E1607" s="71">
        <v>0.52852046654851004</v>
      </c>
      <c r="F1607" s="68">
        <v>10.9489051094891</v>
      </c>
      <c r="G1607" s="71">
        <v>0.81293855664377301</v>
      </c>
      <c r="H1607" s="68">
        <v>58.289885297184597</v>
      </c>
      <c r="I1607" s="71">
        <v>0.68496258141424604</v>
      </c>
      <c r="J1607" s="68">
        <v>34.880083420229397</v>
      </c>
      <c r="K1607" s="71">
        <v>0.61618072813602198</v>
      </c>
      <c r="L1607" s="68">
        <v>2.81543274244004</v>
      </c>
      <c r="M1607" s="71"/>
      <c r="N1607" s="68"/>
      <c r="O1607" s="71"/>
      <c r="P1607" s="68"/>
      <c r="Q1607" s="71">
        <v>0</v>
      </c>
      <c r="R1607" s="68">
        <v>74.489795918367307</v>
      </c>
    </row>
    <row r="1608" spans="1:18" x14ac:dyDescent="0.2">
      <c r="A1608" s="141" t="s">
        <v>3372</v>
      </c>
      <c r="B1608" s="67" t="s">
        <v>3373</v>
      </c>
      <c r="C1608" s="67">
        <v>27</v>
      </c>
      <c r="D1608" s="67" t="s">
        <v>360</v>
      </c>
      <c r="E1608" s="71">
        <v>0.54073628501856996</v>
      </c>
      <c r="F1608" s="68">
        <v>13.7122002085506</v>
      </c>
      <c r="G1608" s="71">
        <v>0.82492131379822298</v>
      </c>
      <c r="H1608" s="68">
        <v>64.025026068821703</v>
      </c>
      <c r="I1608" s="71">
        <v>0.71809731102685104</v>
      </c>
      <c r="J1608" s="68">
        <v>47.288842544316999</v>
      </c>
      <c r="K1608" s="71">
        <v>0.61992651524920594</v>
      </c>
      <c r="L1608" s="68">
        <v>3.0239833159541201</v>
      </c>
      <c r="M1608" s="71"/>
      <c r="N1608" s="68"/>
      <c r="O1608" s="71"/>
      <c r="P1608" s="68"/>
      <c r="Q1608" s="71">
        <v>0</v>
      </c>
      <c r="R1608" s="68">
        <v>74.489795918367307</v>
      </c>
    </row>
    <row r="1609" spans="1:18" x14ac:dyDescent="0.2">
      <c r="A1609" s="141" t="s">
        <v>3374</v>
      </c>
      <c r="B1609" s="67" t="s">
        <v>3375</v>
      </c>
      <c r="C1609" s="67">
        <v>27</v>
      </c>
      <c r="D1609" s="67" t="s">
        <v>360</v>
      </c>
      <c r="E1609" s="71">
        <v>0.55503762930440803</v>
      </c>
      <c r="F1609" s="68">
        <v>17.205422314911399</v>
      </c>
      <c r="G1609" s="71">
        <v>0.81368513101083895</v>
      </c>
      <c r="H1609" s="68">
        <v>58.863399374348297</v>
      </c>
      <c r="I1609" s="71">
        <v>0.70416695677591101</v>
      </c>
      <c r="J1609" s="68">
        <v>41.293013555787297</v>
      </c>
      <c r="K1609" s="71">
        <v>0.70229842943088405</v>
      </c>
      <c r="L1609" s="68">
        <v>11.5745568300313</v>
      </c>
      <c r="M1609" s="71"/>
      <c r="N1609" s="68"/>
      <c r="O1609" s="71"/>
      <c r="P1609" s="68"/>
      <c r="Q1609" s="71">
        <v>0</v>
      </c>
      <c r="R1609" s="68">
        <v>74.489795918367307</v>
      </c>
    </row>
    <row r="1610" spans="1:18" x14ac:dyDescent="0.2">
      <c r="A1610" s="141" t="s">
        <v>3376</v>
      </c>
      <c r="B1610" s="67" t="s">
        <v>3377</v>
      </c>
      <c r="C1610" s="67">
        <v>27</v>
      </c>
      <c r="D1610" s="67" t="s">
        <v>360</v>
      </c>
      <c r="E1610" s="71">
        <v>0.55110681528168404</v>
      </c>
      <c r="F1610" s="68">
        <v>16.266944734098001</v>
      </c>
      <c r="G1610" s="71">
        <v>0.78236583499083401</v>
      </c>
      <c r="H1610" s="68">
        <v>47.236704900938498</v>
      </c>
      <c r="I1610" s="71">
        <v>0.70527469069068305</v>
      </c>
      <c r="J1610" s="68">
        <v>41.814389989572497</v>
      </c>
      <c r="K1610" s="71">
        <v>0.70508673544521905</v>
      </c>
      <c r="L1610" s="68">
        <v>12.2002085505735</v>
      </c>
      <c r="M1610" s="71"/>
      <c r="N1610" s="68"/>
      <c r="O1610" s="71"/>
      <c r="P1610" s="68"/>
      <c r="Q1610" s="71">
        <v>1.17E-2</v>
      </c>
      <c r="R1610" s="68">
        <v>76.615646258503403</v>
      </c>
    </row>
    <row r="1611" spans="1:18" x14ac:dyDescent="0.2">
      <c r="A1611" s="141" t="s">
        <v>2307</v>
      </c>
      <c r="B1611" s="67" t="s">
        <v>3378</v>
      </c>
      <c r="C1611" s="67">
        <v>29</v>
      </c>
      <c r="D1611" s="67" t="s">
        <v>360</v>
      </c>
      <c r="E1611" s="71">
        <v>0.74977941049902197</v>
      </c>
      <c r="F1611" s="68">
        <v>66.423357664233606</v>
      </c>
      <c r="G1611" s="71">
        <v>0.82863323401293298</v>
      </c>
      <c r="H1611" s="68">
        <v>66.006256517205401</v>
      </c>
      <c r="I1611" s="71">
        <v>0.69722751810759898</v>
      </c>
      <c r="J1611" s="68">
        <v>39.3117831074035</v>
      </c>
      <c r="K1611" s="71">
        <v>0.72347747937653395</v>
      </c>
      <c r="L1611" s="68">
        <v>15.1720542231491</v>
      </c>
      <c r="M1611" s="71"/>
      <c r="N1611" s="68"/>
      <c r="O1611" s="71"/>
      <c r="P1611" s="68"/>
      <c r="Q1611" s="71"/>
      <c r="R1611" s="68"/>
    </row>
    <row r="1612" spans="1:18" x14ac:dyDescent="0.2">
      <c r="A1612" s="141" t="s">
        <v>3379</v>
      </c>
      <c r="B1612" s="67" t="s">
        <v>3380</v>
      </c>
      <c r="C1612" s="67">
        <v>27</v>
      </c>
      <c r="D1612" s="67" t="s">
        <v>360</v>
      </c>
      <c r="E1612" s="71">
        <v>0.52912457499694698</v>
      </c>
      <c r="F1612" s="68">
        <v>11.1574556830031</v>
      </c>
      <c r="G1612" s="71">
        <v>0.77397758137049899</v>
      </c>
      <c r="H1612" s="68">
        <v>44.629822732012499</v>
      </c>
      <c r="I1612" s="71">
        <v>0.662868478815132</v>
      </c>
      <c r="J1612" s="68">
        <v>26.694473409801901</v>
      </c>
      <c r="K1612" s="71">
        <v>0.67965223980215494</v>
      </c>
      <c r="L1612" s="68">
        <v>8.7591240875912408</v>
      </c>
      <c r="M1612" s="71"/>
      <c r="N1612" s="68"/>
      <c r="O1612" s="71"/>
      <c r="P1612" s="68"/>
      <c r="Q1612" s="71">
        <v>0</v>
      </c>
      <c r="R1612" s="68">
        <v>74.489795918367307</v>
      </c>
    </row>
    <row r="1613" spans="1:18" x14ac:dyDescent="0.2">
      <c r="A1613" s="141" t="s">
        <v>805</v>
      </c>
      <c r="B1613" s="67" t="s">
        <v>3381</v>
      </c>
      <c r="C1613" s="67">
        <v>27</v>
      </c>
      <c r="D1613" s="67" t="s">
        <v>360</v>
      </c>
      <c r="E1613" s="71">
        <v>0.69511228776229605</v>
      </c>
      <c r="F1613" s="68">
        <v>56.673618352450497</v>
      </c>
      <c r="G1613" s="71">
        <v>0.75214331787368705</v>
      </c>
      <c r="H1613" s="68">
        <v>38.008342022940603</v>
      </c>
      <c r="I1613" s="71">
        <v>0.63612812145728703</v>
      </c>
      <c r="J1613" s="68">
        <v>18.039624608967699</v>
      </c>
      <c r="K1613" s="71">
        <v>0.69706542395591398</v>
      </c>
      <c r="L1613" s="68">
        <v>10.7924921793535</v>
      </c>
      <c r="M1613" s="71"/>
      <c r="N1613" s="68"/>
      <c r="O1613" s="71"/>
      <c r="P1613" s="68"/>
      <c r="Q1613" s="71"/>
      <c r="R1613" s="68"/>
    </row>
    <row r="1614" spans="1:18" x14ac:dyDescent="0.2">
      <c r="A1614" s="141" t="s">
        <v>3382</v>
      </c>
      <c r="B1614" s="67" t="s">
        <v>3383</v>
      </c>
      <c r="C1614" s="67">
        <v>29</v>
      </c>
      <c r="D1614" s="67" t="s">
        <v>360</v>
      </c>
      <c r="E1614" s="71">
        <v>0.551809193487657</v>
      </c>
      <c r="F1614" s="68">
        <v>16.527632950990601</v>
      </c>
      <c r="G1614" s="71">
        <v>0.76156699093762303</v>
      </c>
      <c r="H1614" s="68">
        <v>40.563086548488002</v>
      </c>
      <c r="I1614" s="71">
        <v>0.68359488561163495</v>
      </c>
      <c r="J1614" s="68">
        <v>34.202294056308702</v>
      </c>
      <c r="K1614" s="71">
        <v>0.76207489740137002</v>
      </c>
      <c r="L1614" s="68">
        <v>22.992700729927002</v>
      </c>
      <c r="M1614" s="71"/>
      <c r="N1614" s="68"/>
      <c r="O1614" s="71"/>
      <c r="P1614" s="68"/>
      <c r="Q1614" s="71">
        <v>0</v>
      </c>
      <c r="R1614" s="68">
        <v>74.489795918367307</v>
      </c>
    </row>
    <row r="1615" spans="1:18" x14ac:dyDescent="0.2">
      <c r="A1615" s="141" t="s">
        <v>3384</v>
      </c>
      <c r="B1615" s="67" t="s">
        <v>3385</v>
      </c>
      <c r="C1615" s="67">
        <v>29</v>
      </c>
      <c r="D1615" s="67" t="s">
        <v>360</v>
      </c>
      <c r="E1615" s="71">
        <v>0.72453680493075001</v>
      </c>
      <c r="F1615" s="68">
        <v>62.095933263816498</v>
      </c>
      <c r="G1615" s="71">
        <v>0.80562977924016699</v>
      </c>
      <c r="H1615" s="68">
        <v>55.526590198123003</v>
      </c>
      <c r="I1615" s="71">
        <v>0.70080653475408405</v>
      </c>
      <c r="J1615" s="68">
        <v>40.093847758081303</v>
      </c>
      <c r="K1615" s="71">
        <v>0.66717410079799999</v>
      </c>
      <c r="L1615" s="68">
        <v>7.4035453597497396</v>
      </c>
      <c r="M1615" s="71"/>
      <c r="N1615" s="68"/>
      <c r="O1615" s="71"/>
      <c r="P1615" s="68"/>
      <c r="Q1615" s="71"/>
      <c r="R1615" s="68"/>
    </row>
    <row r="1616" spans="1:18" x14ac:dyDescent="0.2">
      <c r="A1616" s="141" t="s">
        <v>3386</v>
      </c>
      <c r="B1616" s="67" t="s">
        <v>3387</v>
      </c>
      <c r="C1616" s="67">
        <v>27</v>
      </c>
      <c r="D1616" s="67" t="s">
        <v>360</v>
      </c>
      <c r="E1616" s="71">
        <v>0.79660419874472499</v>
      </c>
      <c r="F1616" s="68">
        <v>75.443169968717399</v>
      </c>
      <c r="G1616" s="71">
        <v>0.76542490883186198</v>
      </c>
      <c r="H1616" s="68">
        <v>41.657977059436902</v>
      </c>
      <c r="I1616" s="71">
        <v>0.71669204021292998</v>
      </c>
      <c r="J1616" s="68">
        <v>46.663190823774798</v>
      </c>
      <c r="K1616" s="71">
        <v>0.71469984593410796</v>
      </c>
      <c r="L1616" s="68">
        <v>13.7122002085506</v>
      </c>
      <c r="M1616" s="71"/>
      <c r="N1616" s="68"/>
      <c r="O1616" s="71"/>
      <c r="P1616" s="68"/>
      <c r="Q1616" s="71">
        <v>0.98960000000000004</v>
      </c>
      <c r="R1616" s="68">
        <v>88.945578231292501</v>
      </c>
    </row>
    <row r="1617" spans="1:18" x14ac:dyDescent="0.2">
      <c r="A1617" s="141" t="s">
        <v>3388</v>
      </c>
      <c r="B1617" s="67" t="s">
        <v>3389</v>
      </c>
      <c r="C1617" s="67">
        <v>27</v>
      </c>
      <c r="D1617" s="67" t="s">
        <v>360</v>
      </c>
      <c r="E1617" s="71">
        <v>0.65791228533313895</v>
      </c>
      <c r="F1617" s="68">
        <v>46.558915537017697</v>
      </c>
      <c r="G1617" s="71">
        <v>0.72488648228039598</v>
      </c>
      <c r="H1617" s="68">
        <v>31.021897810218999</v>
      </c>
      <c r="I1617" s="71">
        <v>0.66083871242995595</v>
      </c>
      <c r="J1617" s="68">
        <v>26.0166840458811</v>
      </c>
      <c r="K1617" s="71">
        <v>0.72982394662220595</v>
      </c>
      <c r="L1617" s="68">
        <v>16.058394160583902</v>
      </c>
      <c r="M1617" s="71"/>
      <c r="N1617" s="68"/>
      <c r="O1617" s="71"/>
      <c r="P1617" s="68"/>
      <c r="Q1617" s="71">
        <v>0.5161</v>
      </c>
      <c r="R1617" s="68">
        <v>84.778911564625801</v>
      </c>
    </row>
    <row r="1618" spans="1:18" x14ac:dyDescent="0.2">
      <c r="A1618" s="141" t="s">
        <v>3390</v>
      </c>
      <c r="B1618" s="67" t="s">
        <v>3391</v>
      </c>
      <c r="C1618" s="67">
        <v>29</v>
      </c>
      <c r="D1618" s="67" t="s">
        <v>360</v>
      </c>
      <c r="E1618" s="71">
        <v>0.65001196454465804</v>
      </c>
      <c r="F1618" s="68">
        <v>44.629822732012499</v>
      </c>
      <c r="G1618" s="71">
        <v>0.79787225650328497</v>
      </c>
      <c r="H1618" s="68">
        <v>52.294056308654802</v>
      </c>
      <c r="I1618" s="71">
        <v>0.68097763152228097</v>
      </c>
      <c r="J1618" s="68">
        <v>33.211678832116803</v>
      </c>
      <c r="K1618" s="71">
        <v>0.62119797015306599</v>
      </c>
      <c r="L1618" s="68">
        <v>3.38894681960375</v>
      </c>
      <c r="M1618" s="71"/>
      <c r="N1618" s="68"/>
      <c r="O1618" s="71"/>
      <c r="P1618" s="68"/>
      <c r="Q1618" s="71">
        <v>0.5</v>
      </c>
      <c r="R1618" s="68">
        <v>84.523809523809504</v>
      </c>
    </row>
    <row r="1619" spans="1:18" x14ac:dyDescent="0.2">
      <c r="A1619" s="141" t="s">
        <v>3392</v>
      </c>
      <c r="B1619" s="67" t="s">
        <v>3393</v>
      </c>
      <c r="C1619" s="67">
        <v>29</v>
      </c>
      <c r="D1619" s="67" t="s">
        <v>360</v>
      </c>
      <c r="E1619" s="71">
        <v>0.73816774001549201</v>
      </c>
      <c r="F1619" s="68">
        <v>64.389989572471293</v>
      </c>
      <c r="G1619" s="71">
        <v>0.79812236419320604</v>
      </c>
      <c r="H1619" s="68">
        <v>52.554744525547399</v>
      </c>
      <c r="I1619" s="71">
        <v>0.73081826036255504</v>
      </c>
      <c r="J1619" s="68">
        <v>52.6590198123045</v>
      </c>
      <c r="K1619" s="71">
        <v>0.70543033550620804</v>
      </c>
      <c r="L1619" s="68">
        <v>12.3566214807091</v>
      </c>
      <c r="M1619" s="71"/>
      <c r="N1619" s="68"/>
      <c r="O1619" s="71"/>
      <c r="P1619" s="68"/>
      <c r="Q1619" s="71">
        <v>0.71830000000000005</v>
      </c>
      <c r="R1619" s="68">
        <v>86.649659863945601</v>
      </c>
    </row>
    <row r="1620" spans="1:18" x14ac:dyDescent="0.2">
      <c r="A1620" s="141" t="s">
        <v>3394</v>
      </c>
      <c r="B1620" s="67" t="s">
        <v>3395</v>
      </c>
      <c r="C1620" s="67">
        <v>29</v>
      </c>
      <c r="D1620" s="67" t="s">
        <v>360</v>
      </c>
      <c r="E1620" s="71">
        <v>0.82638532680839805</v>
      </c>
      <c r="F1620" s="68">
        <v>82.481751824817493</v>
      </c>
      <c r="G1620" s="71">
        <v>0.79364541496616203</v>
      </c>
      <c r="H1620" s="68">
        <v>51.251303441084502</v>
      </c>
      <c r="I1620" s="71">
        <v>0.71294745090989398</v>
      </c>
      <c r="J1620" s="68">
        <v>45.046923879040698</v>
      </c>
      <c r="K1620" s="71">
        <v>0.79894844135753496</v>
      </c>
      <c r="L1620" s="68">
        <v>31.334723670490099</v>
      </c>
      <c r="M1620" s="71"/>
      <c r="N1620" s="68"/>
      <c r="O1620" s="71"/>
      <c r="P1620" s="68"/>
      <c r="Q1620" s="71">
        <v>1</v>
      </c>
      <c r="R1620" s="68">
        <v>100</v>
      </c>
    </row>
    <row r="1621" spans="1:18" x14ac:dyDescent="0.2">
      <c r="A1621" s="141" t="s">
        <v>3396</v>
      </c>
      <c r="B1621" s="67" t="s">
        <v>3397</v>
      </c>
      <c r="C1621" s="67">
        <v>27</v>
      </c>
      <c r="D1621" s="67" t="s">
        <v>360</v>
      </c>
      <c r="E1621" s="71">
        <v>0.83376937489365099</v>
      </c>
      <c r="F1621" s="68">
        <v>84.567257559958307</v>
      </c>
      <c r="G1621" s="71">
        <v>0.78594102151366196</v>
      </c>
      <c r="H1621" s="68">
        <v>48.852971845672599</v>
      </c>
      <c r="I1621" s="71">
        <v>0.73328374255427997</v>
      </c>
      <c r="J1621" s="68">
        <v>53.7017726798749</v>
      </c>
      <c r="K1621" s="71">
        <v>0.81585273550666304</v>
      </c>
      <c r="L1621" s="68">
        <v>35.140771637122</v>
      </c>
      <c r="M1621" s="71"/>
      <c r="N1621" s="68"/>
      <c r="O1621" s="71"/>
      <c r="P1621" s="68"/>
      <c r="Q1621" s="71">
        <v>1</v>
      </c>
      <c r="R1621" s="68">
        <v>100</v>
      </c>
    </row>
    <row r="1622" spans="1:18" x14ac:dyDescent="0.2">
      <c r="A1622" s="141" t="s">
        <v>3398</v>
      </c>
      <c r="B1622" s="67" t="s">
        <v>3399</v>
      </c>
      <c r="C1622" s="67">
        <v>27</v>
      </c>
      <c r="D1622" s="67" t="s">
        <v>360</v>
      </c>
      <c r="E1622" s="71">
        <v>0.63064450974268704</v>
      </c>
      <c r="F1622" s="68">
        <v>39.103232533889503</v>
      </c>
      <c r="G1622" s="71">
        <v>0.72829087648429702</v>
      </c>
      <c r="H1622" s="68">
        <v>32.168925964546403</v>
      </c>
      <c r="I1622" s="71">
        <v>0.68197144286420097</v>
      </c>
      <c r="J1622" s="68">
        <v>33.680917622523502</v>
      </c>
      <c r="K1622" s="71">
        <v>0.81241571962224901</v>
      </c>
      <c r="L1622" s="68">
        <v>34.150156412930102</v>
      </c>
      <c r="M1622" s="71"/>
      <c r="N1622" s="68"/>
      <c r="O1622" s="71"/>
      <c r="P1622" s="68"/>
      <c r="Q1622" s="71">
        <v>0.2999</v>
      </c>
      <c r="R1622" s="68">
        <v>80.357142857142904</v>
      </c>
    </row>
    <row r="1623" spans="1:18" x14ac:dyDescent="0.2">
      <c r="A1623" s="141" t="s">
        <v>3400</v>
      </c>
      <c r="B1623" s="67" t="s">
        <v>3401</v>
      </c>
      <c r="C1623" s="67">
        <v>27</v>
      </c>
      <c r="D1623" s="67" t="s">
        <v>360</v>
      </c>
      <c r="E1623" s="71">
        <v>0.53390768625466201</v>
      </c>
      <c r="F1623" s="68">
        <v>11.9395203336809</v>
      </c>
      <c r="G1623" s="71">
        <v>0.77052227525399697</v>
      </c>
      <c r="H1623" s="68">
        <v>43.430656934306597</v>
      </c>
      <c r="I1623" s="71">
        <v>0.74490655252040205</v>
      </c>
      <c r="J1623" s="68">
        <v>59.332638164754997</v>
      </c>
      <c r="K1623" s="71">
        <v>0.620201917244248</v>
      </c>
      <c r="L1623" s="68">
        <v>3.1803962460896802</v>
      </c>
      <c r="M1623" s="71"/>
      <c r="N1623" s="68"/>
      <c r="O1623" s="71"/>
      <c r="P1623" s="68"/>
      <c r="Q1623" s="71">
        <v>0</v>
      </c>
      <c r="R1623" s="68">
        <v>74.489795918367307</v>
      </c>
    </row>
    <row r="1624" spans="1:18" x14ac:dyDescent="0.2">
      <c r="A1624" s="141" t="s">
        <v>3402</v>
      </c>
      <c r="B1624" s="67" t="s">
        <v>3403</v>
      </c>
      <c r="C1624" s="67">
        <v>27</v>
      </c>
      <c r="D1624" s="67" t="s">
        <v>360</v>
      </c>
      <c r="E1624" s="71">
        <v>0.518637421717148</v>
      </c>
      <c r="F1624" s="68">
        <v>8.9676746611053204</v>
      </c>
      <c r="G1624" s="71">
        <v>0.73719914252650098</v>
      </c>
      <c r="H1624" s="68">
        <v>33.993743482794599</v>
      </c>
      <c r="I1624" s="71">
        <v>0.71720325484121406</v>
      </c>
      <c r="J1624" s="68">
        <v>46.871741397288801</v>
      </c>
      <c r="K1624" s="71">
        <v>0.62014728950087905</v>
      </c>
      <c r="L1624" s="68">
        <v>3.07612095933264</v>
      </c>
      <c r="M1624" s="71"/>
      <c r="N1624" s="68"/>
      <c r="O1624" s="71"/>
      <c r="P1624" s="68"/>
      <c r="Q1624" s="71">
        <v>0</v>
      </c>
      <c r="R1624" s="68">
        <v>74.489795918367307</v>
      </c>
    </row>
    <row r="1625" spans="1:18" x14ac:dyDescent="0.2">
      <c r="A1625" s="141" t="s">
        <v>3404</v>
      </c>
      <c r="B1625" s="67" t="s">
        <v>3405</v>
      </c>
      <c r="C1625" s="67">
        <v>27</v>
      </c>
      <c r="D1625" s="67" t="s">
        <v>360</v>
      </c>
      <c r="E1625" s="71">
        <v>0.61183093412786504</v>
      </c>
      <c r="F1625" s="68">
        <v>32.273201251303398</v>
      </c>
      <c r="G1625" s="71">
        <v>0.73949443576406504</v>
      </c>
      <c r="H1625" s="68">
        <v>34.723670490093902</v>
      </c>
      <c r="I1625" s="71">
        <v>0.68696028062089998</v>
      </c>
      <c r="J1625" s="68">
        <v>35.453597497393098</v>
      </c>
      <c r="K1625" s="71">
        <v>0.78706902012649405</v>
      </c>
      <c r="L1625" s="68">
        <v>28.2064650677789</v>
      </c>
      <c r="M1625" s="71"/>
      <c r="N1625" s="68"/>
      <c r="O1625" s="71"/>
      <c r="P1625" s="68"/>
      <c r="Q1625" s="71">
        <v>0.23380000000000001</v>
      </c>
      <c r="R1625" s="68">
        <v>79.506802721088405</v>
      </c>
    </row>
    <row r="1626" spans="1:18" x14ac:dyDescent="0.2">
      <c r="A1626" s="141" t="s">
        <v>2670</v>
      </c>
      <c r="B1626" s="67" t="s">
        <v>3406</v>
      </c>
      <c r="C1626" s="67">
        <v>27</v>
      </c>
      <c r="D1626" s="67" t="s">
        <v>360</v>
      </c>
      <c r="E1626" s="71">
        <v>0.752594290475876</v>
      </c>
      <c r="F1626" s="68">
        <v>66.9968717413973</v>
      </c>
      <c r="G1626" s="71">
        <v>0.79143264596394902</v>
      </c>
      <c r="H1626" s="68">
        <v>50.573514077163701</v>
      </c>
      <c r="I1626" s="71">
        <v>0.76518340173199995</v>
      </c>
      <c r="J1626" s="68">
        <v>67.935349322210598</v>
      </c>
      <c r="K1626" s="71">
        <v>0.70116682373167705</v>
      </c>
      <c r="L1626" s="68">
        <v>11.470281543274201</v>
      </c>
      <c r="M1626" s="71"/>
      <c r="N1626" s="68"/>
      <c r="O1626" s="71"/>
      <c r="P1626" s="68"/>
      <c r="Q1626" s="71"/>
      <c r="R1626" s="68"/>
    </row>
    <row r="1627" spans="1:18" x14ac:dyDescent="0.2">
      <c r="A1627" s="141" t="s">
        <v>3407</v>
      </c>
      <c r="B1627" s="67" t="s">
        <v>3408</v>
      </c>
      <c r="C1627" s="67">
        <v>27</v>
      </c>
      <c r="D1627" s="67" t="s">
        <v>360</v>
      </c>
      <c r="E1627" s="71">
        <v>0.54861559639954804</v>
      </c>
      <c r="F1627" s="68">
        <v>15.5370177267987</v>
      </c>
      <c r="G1627" s="71">
        <v>0.70543526851904004</v>
      </c>
      <c r="H1627" s="68">
        <v>26.798748696558899</v>
      </c>
      <c r="I1627" s="71">
        <v>0.68350858901716305</v>
      </c>
      <c r="J1627" s="68">
        <v>34.098018769551601</v>
      </c>
      <c r="K1627" s="71">
        <v>0.80551852806199098</v>
      </c>
      <c r="L1627" s="68">
        <v>32.690302398331603</v>
      </c>
      <c r="M1627" s="71"/>
      <c r="N1627" s="68"/>
      <c r="O1627" s="71"/>
      <c r="P1627" s="68"/>
      <c r="Q1627" s="71">
        <v>0</v>
      </c>
      <c r="R1627" s="68">
        <v>74.489795918367307</v>
      </c>
    </row>
    <row r="1628" spans="1:18" x14ac:dyDescent="0.2">
      <c r="A1628" s="141" t="s">
        <v>3409</v>
      </c>
      <c r="B1628" s="67" t="s">
        <v>3410</v>
      </c>
      <c r="C1628" s="67">
        <v>27</v>
      </c>
      <c r="D1628" s="67" t="s">
        <v>360</v>
      </c>
      <c r="E1628" s="71">
        <v>0.52664344429586396</v>
      </c>
      <c r="F1628" s="68">
        <v>10.583941605839399</v>
      </c>
      <c r="G1628" s="71">
        <v>0.80242531030761</v>
      </c>
      <c r="H1628" s="68">
        <v>54.066736183524498</v>
      </c>
      <c r="I1628" s="71">
        <v>0.64550180077884001</v>
      </c>
      <c r="J1628" s="68">
        <v>21.376433785192901</v>
      </c>
      <c r="K1628" s="71">
        <v>0.65864666609700695</v>
      </c>
      <c r="L1628" s="68">
        <v>6.0479666319082401</v>
      </c>
      <c r="M1628" s="71"/>
      <c r="N1628" s="68"/>
      <c r="O1628" s="71"/>
      <c r="P1628" s="68"/>
      <c r="Q1628" s="71">
        <v>0</v>
      </c>
      <c r="R1628" s="68">
        <v>74.489795918367307</v>
      </c>
    </row>
    <row r="1629" spans="1:18" x14ac:dyDescent="0.2">
      <c r="A1629" s="141" t="s">
        <v>3411</v>
      </c>
      <c r="B1629" s="67" t="s">
        <v>3412</v>
      </c>
      <c r="C1629" s="67">
        <v>29</v>
      </c>
      <c r="D1629" s="67" t="s">
        <v>360</v>
      </c>
      <c r="E1629" s="71">
        <v>0.76020129540483705</v>
      </c>
      <c r="F1629" s="68">
        <v>68.0917622523462</v>
      </c>
      <c r="G1629" s="71">
        <v>0.806957762019887</v>
      </c>
      <c r="H1629" s="68">
        <v>56.100104275286803</v>
      </c>
      <c r="I1629" s="71">
        <v>0.74492404097744003</v>
      </c>
      <c r="J1629" s="68">
        <v>59.384775808133497</v>
      </c>
      <c r="K1629" s="71">
        <v>0.72872208321718301</v>
      </c>
      <c r="L1629" s="68">
        <v>15.8498435870699</v>
      </c>
      <c r="M1629" s="71"/>
      <c r="N1629" s="68"/>
      <c r="O1629" s="71"/>
      <c r="P1629" s="68"/>
      <c r="Q1629" s="71"/>
      <c r="R1629" s="68"/>
    </row>
    <row r="1630" spans="1:18" x14ac:dyDescent="0.2">
      <c r="A1630" s="141" t="s">
        <v>3413</v>
      </c>
      <c r="B1630" s="67" t="s">
        <v>3414</v>
      </c>
      <c r="C1630" s="67">
        <v>29</v>
      </c>
      <c r="D1630" s="67" t="s">
        <v>360</v>
      </c>
      <c r="E1630" s="71">
        <v>0.79786842254317503</v>
      </c>
      <c r="F1630" s="68">
        <v>75.599582898853001</v>
      </c>
      <c r="G1630" s="71">
        <v>0.81694609238610005</v>
      </c>
      <c r="H1630" s="68">
        <v>60.323253388946803</v>
      </c>
      <c r="I1630" s="71">
        <v>0.622367750563667</v>
      </c>
      <c r="J1630" s="68">
        <v>13.503649635036499</v>
      </c>
      <c r="K1630" s="71">
        <v>0.75215984722293205</v>
      </c>
      <c r="L1630" s="68">
        <v>20.907194994786199</v>
      </c>
      <c r="M1630" s="71"/>
      <c r="N1630" s="68"/>
      <c r="O1630" s="71"/>
      <c r="P1630" s="68"/>
      <c r="Q1630" s="71">
        <v>1</v>
      </c>
      <c r="R1630" s="68">
        <v>100</v>
      </c>
    </row>
    <row r="1631" spans="1:18" x14ac:dyDescent="0.2">
      <c r="A1631" s="141" t="s">
        <v>3415</v>
      </c>
      <c r="B1631" s="67" t="s">
        <v>3416</v>
      </c>
      <c r="C1631" s="67">
        <v>29</v>
      </c>
      <c r="D1631" s="67" t="s">
        <v>360</v>
      </c>
      <c r="E1631" s="71">
        <v>0.78053336202622203</v>
      </c>
      <c r="F1631" s="68">
        <v>72.106360792492197</v>
      </c>
      <c r="G1631" s="71">
        <v>0.82567157429568205</v>
      </c>
      <c r="H1631" s="68">
        <v>64.494264859228394</v>
      </c>
      <c r="I1631" s="71">
        <v>0.70858024280316501</v>
      </c>
      <c r="J1631" s="68">
        <v>43.1178310740355</v>
      </c>
      <c r="K1631" s="71">
        <v>0.80734826897982004</v>
      </c>
      <c r="L1631" s="68">
        <v>33.159541188738302</v>
      </c>
      <c r="M1631" s="71"/>
      <c r="N1631" s="68"/>
      <c r="O1631" s="71"/>
      <c r="P1631" s="68"/>
      <c r="Q1631" s="71"/>
      <c r="R1631" s="68"/>
    </row>
    <row r="1632" spans="1:18" x14ac:dyDescent="0.2">
      <c r="A1632" s="141" t="s">
        <v>3417</v>
      </c>
      <c r="B1632" s="67" t="s">
        <v>3418</v>
      </c>
      <c r="C1632" s="67">
        <v>27</v>
      </c>
      <c r="D1632" s="67" t="s">
        <v>360</v>
      </c>
      <c r="E1632" s="71">
        <v>0.61695054649805303</v>
      </c>
      <c r="F1632" s="68">
        <v>34.098018769551601</v>
      </c>
      <c r="G1632" s="71">
        <v>0.71941462243597798</v>
      </c>
      <c r="H1632" s="68">
        <v>29.979144942648599</v>
      </c>
      <c r="I1632" s="71">
        <v>0.68005590010110495</v>
      </c>
      <c r="J1632" s="68">
        <v>32.742440041710097</v>
      </c>
      <c r="K1632" s="71">
        <v>0.85103166345512904</v>
      </c>
      <c r="L1632" s="68">
        <v>46.558915537017697</v>
      </c>
      <c r="M1632" s="71"/>
      <c r="N1632" s="68"/>
      <c r="O1632" s="71"/>
      <c r="P1632" s="68"/>
      <c r="Q1632" s="71">
        <v>0.21729999999999999</v>
      </c>
      <c r="R1632" s="68">
        <v>78.996598639455797</v>
      </c>
    </row>
    <row r="1633" spans="1:18" x14ac:dyDescent="0.2">
      <c r="A1633" s="141" t="s">
        <v>3419</v>
      </c>
      <c r="B1633" s="67" t="s">
        <v>3420</v>
      </c>
      <c r="C1633" s="67">
        <v>29</v>
      </c>
      <c r="D1633" s="67" t="s">
        <v>360</v>
      </c>
      <c r="E1633" s="71">
        <v>0.52026245723522402</v>
      </c>
      <c r="F1633" s="68">
        <v>9.2283628779979097</v>
      </c>
      <c r="G1633" s="71">
        <v>0.76899164053171498</v>
      </c>
      <c r="H1633" s="68">
        <v>42.857142857142897</v>
      </c>
      <c r="I1633" s="71">
        <v>0.55167568370481201</v>
      </c>
      <c r="J1633" s="68">
        <v>3.7017726798748698</v>
      </c>
      <c r="K1633" s="71">
        <v>0.76038250470436997</v>
      </c>
      <c r="L1633" s="68">
        <v>22.575599582898899</v>
      </c>
      <c r="M1633" s="71"/>
      <c r="N1633" s="68"/>
      <c r="O1633" s="71"/>
      <c r="P1633" s="68"/>
      <c r="Q1633" s="71">
        <v>0</v>
      </c>
      <c r="R1633" s="68">
        <v>74.489795918367307</v>
      </c>
    </row>
    <row r="1634" spans="1:18" x14ac:dyDescent="0.2">
      <c r="A1634" s="141" t="s">
        <v>3421</v>
      </c>
      <c r="B1634" s="67" t="s">
        <v>3422</v>
      </c>
      <c r="C1634" s="67">
        <v>29</v>
      </c>
      <c r="D1634" s="67" t="s">
        <v>360</v>
      </c>
      <c r="E1634" s="71">
        <v>0.50189477516619796</v>
      </c>
      <c r="F1634" s="68">
        <v>6.5693430656934302</v>
      </c>
      <c r="G1634" s="71">
        <v>0.77361186356182099</v>
      </c>
      <c r="H1634" s="68">
        <v>44.421272158498397</v>
      </c>
      <c r="I1634" s="71">
        <v>0.62563357490749105</v>
      </c>
      <c r="J1634" s="68">
        <v>14.4942648592284</v>
      </c>
      <c r="K1634" s="71">
        <v>0.60713366219548004</v>
      </c>
      <c r="L1634" s="68">
        <v>2.5547445255474499</v>
      </c>
      <c r="M1634" s="71"/>
      <c r="N1634" s="68"/>
      <c r="O1634" s="71"/>
      <c r="P1634" s="68"/>
      <c r="Q1634" s="71">
        <v>1.1999999999999999E-3</v>
      </c>
      <c r="R1634" s="68">
        <v>75.255102040816297</v>
      </c>
    </row>
    <row r="1635" spans="1:18" x14ac:dyDescent="0.2">
      <c r="A1635" s="141" t="s">
        <v>3423</v>
      </c>
      <c r="B1635" s="67" t="s">
        <v>3424</v>
      </c>
      <c r="C1635" s="67">
        <v>29</v>
      </c>
      <c r="D1635" s="67" t="s">
        <v>360</v>
      </c>
      <c r="E1635" s="71">
        <v>0.76107779338967796</v>
      </c>
      <c r="F1635" s="68">
        <v>68.300312825860303</v>
      </c>
      <c r="G1635" s="71">
        <v>0.80791866053901396</v>
      </c>
      <c r="H1635" s="68">
        <v>56.621480709071903</v>
      </c>
      <c r="I1635" s="71">
        <v>0.66009398556973098</v>
      </c>
      <c r="J1635" s="68">
        <v>25.599582898853001</v>
      </c>
      <c r="K1635" s="71">
        <v>0.73644852744996903</v>
      </c>
      <c r="L1635" s="68">
        <v>17.466110531803999</v>
      </c>
      <c r="M1635" s="71"/>
      <c r="N1635" s="68"/>
      <c r="O1635" s="71"/>
      <c r="P1635" s="68"/>
      <c r="Q1635" s="71">
        <v>0.83984999999999999</v>
      </c>
      <c r="R1635" s="68">
        <v>87.585034013605494</v>
      </c>
    </row>
    <row r="1636" spans="1:18" x14ac:dyDescent="0.2">
      <c r="A1636" s="141" t="s">
        <v>3425</v>
      </c>
      <c r="B1636" s="67" t="s">
        <v>3426</v>
      </c>
      <c r="C1636" s="67">
        <v>29</v>
      </c>
      <c r="D1636" s="67" t="s">
        <v>360</v>
      </c>
      <c r="E1636" s="71">
        <v>0.53671164333689103</v>
      </c>
      <c r="F1636" s="68">
        <v>12.6694473409802</v>
      </c>
      <c r="G1636" s="71">
        <v>0.81178067745192894</v>
      </c>
      <c r="H1636" s="68">
        <v>57.768508863399397</v>
      </c>
      <c r="I1636" s="71">
        <v>0.56062102731521002</v>
      </c>
      <c r="J1636" s="68">
        <v>4.4838373305526602</v>
      </c>
      <c r="K1636" s="71">
        <v>0.77444486858042605</v>
      </c>
      <c r="L1636" s="68">
        <v>25.4953076120959</v>
      </c>
      <c r="M1636" s="71"/>
      <c r="N1636" s="68"/>
      <c r="O1636" s="71"/>
      <c r="P1636" s="68"/>
      <c r="Q1636" s="71">
        <v>0</v>
      </c>
      <c r="R1636" s="68">
        <v>74.489795918367307</v>
      </c>
    </row>
    <row r="1637" spans="1:18" x14ac:dyDescent="0.2">
      <c r="A1637" s="141" t="s">
        <v>3427</v>
      </c>
      <c r="B1637" s="67" t="s">
        <v>3428</v>
      </c>
      <c r="C1637" s="67">
        <v>29</v>
      </c>
      <c r="D1637" s="67" t="s">
        <v>360</v>
      </c>
      <c r="E1637" s="71">
        <v>0.84424540068531795</v>
      </c>
      <c r="F1637" s="68">
        <v>87.069864442127198</v>
      </c>
      <c r="G1637" s="71">
        <v>0.81635081791613495</v>
      </c>
      <c r="H1637" s="68">
        <v>59.958289885297198</v>
      </c>
      <c r="I1637" s="71">
        <v>0.73398313111993096</v>
      </c>
      <c r="J1637" s="68">
        <v>54.2752867570386</v>
      </c>
      <c r="K1637" s="71">
        <v>0.82664765370520299</v>
      </c>
      <c r="L1637" s="68">
        <v>38.008342022940603</v>
      </c>
      <c r="M1637" s="71"/>
      <c r="N1637" s="68"/>
      <c r="O1637" s="71"/>
      <c r="P1637" s="68"/>
      <c r="Q1637" s="71">
        <v>1</v>
      </c>
      <c r="R1637" s="68">
        <v>100</v>
      </c>
    </row>
    <row r="1638" spans="1:18" x14ac:dyDescent="0.2">
      <c r="A1638" s="141" t="s">
        <v>3429</v>
      </c>
      <c r="B1638" s="67" t="s">
        <v>3430</v>
      </c>
      <c r="C1638" s="67">
        <v>29</v>
      </c>
      <c r="D1638" s="67" t="s">
        <v>360</v>
      </c>
      <c r="E1638" s="71">
        <v>0.64508657649871204</v>
      </c>
      <c r="F1638" s="68">
        <v>43.326381647549503</v>
      </c>
      <c r="G1638" s="71">
        <v>0.82088130671537396</v>
      </c>
      <c r="H1638" s="68">
        <v>62.043795620437997</v>
      </c>
      <c r="I1638" s="71">
        <v>0.69812852698012096</v>
      </c>
      <c r="J1638" s="68">
        <v>39.520333680917602</v>
      </c>
      <c r="K1638" s="71">
        <v>0.793386472299352</v>
      </c>
      <c r="L1638" s="68">
        <v>30.0312825860271</v>
      </c>
      <c r="M1638" s="71"/>
      <c r="N1638" s="68"/>
      <c r="O1638" s="71"/>
      <c r="P1638" s="68"/>
      <c r="Q1638" s="71">
        <v>0.26795000000000002</v>
      </c>
      <c r="R1638" s="68">
        <v>79.931972789115605</v>
      </c>
    </row>
    <row r="1639" spans="1:18" x14ac:dyDescent="0.2">
      <c r="A1639" s="141" t="s">
        <v>3431</v>
      </c>
      <c r="B1639" s="67" t="s">
        <v>3432</v>
      </c>
      <c r="C1639" s="67">
        <v>29</v>
      </c>
      <c r="D1639" s="67" t="s">
        <v>360</v>
      </c>
      <c r="E1639" s="71">
        <v>0.62344879423100197</v>
      </c>
      <c r="F1639" s="68">
        <v>36.339937434827903</v>
      </c>
      <c r="G1639" s="71">
        <v>0.83386846881133603</v>
      </c>
      <c r="H1639" s="68">
        <v>68.561001042752906</v>
      </c>
      <c r="I1639" s="71">
        <v>0.70780336997124205</v>
      </c>
      <c r="J1639" s="68">
        <v>42.857142857142897</v>
      </c>
      <c r="K1639" s="71">
        <v>0.79257333814142905</v>
      </c>
      <c r="L1639" s="68">
        <v>29.927007299270102</v>
      </c>
      <c r="M1639" s="71"/>
      <c r="N1639" s="68"/>
      <c r="O1639" s="71"/>
      <c r="P1639" s="68"/>
      <c r="Q1639" s="71">
        <v>0.15955</v>
      </c>
      <c r="R1639" s="68">
        <v>77.976190476190496</v>
      </c>
    </row>
    <row r="1640" spans="1:18" x14ac:dyDescent="0.2">
      <c r="A1640" s="141" t="s">
        <v>548</v>
      </c>
      <c r="B1640" s="67" t="s">
        <v>3433</v>
      </c>
      <c r="C1640" s="67">
        <v>29</v>
      </c>
      <c r="D1640" s="67" t="s">
        <v>360</v>
      </c>
      <c r="E1640" s="71">
        <v>0.69380860720030102</v>
      </c>
      <c r="F1640" s="68">
        <v>56.047966631908203</v>
      </c>
      <c r="G1640" s="71">
        <v>0.81335481848429603</v>
      </c>
      <c r="H1640" s="68">
        <v>58.706986444212703</v>
      </c>
      <c r="I1640" s="71">
        <v>0.74445618649338596</v>
      </c>
      <c r="J1640" s="68">
        <v>59.0719499478624</v>
      </c>
      <c r="K1640" s="71">
        <v>0.779723423823521</v>
      </c>
      <c r="L1640" s="68">
        <v>26.694473409801901</v>
      </c>
      <c r="M1640" s="71"/>
      <c r="N1640" s="68"/>
      <c r="O1640" s="71"/>
      <c r="P1640" s="68"/>
      <c r="Q1640" s="71">
        <v>0.43769999999999998</v>
      </c>
      <c r="R1640" s="68">
        <v>82.057823129251702</v>
      </c>
    </row>
    <row r="1641" spans="1:18" x14ac:dyDescent="0.2">
      <c r="A1641" s="141" t="s">
        <v>556</v>
      </c>
      <c r="B1641" s="67" t="s">
        <v>3434</v>
      </c>
      <c r="C1641" s="67">
        <v>29</v>
      </c>
      <c r="D1641" s="67" t="s">
        <v>360</v>
      </c>
      <c r="E1641" s="71">
        <v>0.58806717525341101</v>
      </c>
      <c r="F1641" s="68">
        <v>25.912408759124101</v>
      </c>
      <c r="G1641" s="71">
        <v>0.82490068534222505</v>
      </c>
      <c r="H1641" s="68">
        <v>63.972888425443202</v>
      </c>
      <c r="I1641" s="71">
        <v>0.71728882772768399</v>
      </c>
      <c r="J1641" s="68">
        <v>46.923879040667401</v>
      </c>
      <c r="K1641" s="71">
        <v>0.81007918794373401</v>
      </c>
      <c r="L1641" s="68">
        <v>33.733055265902003</v>
      </c>
      <c r="M1641" s="71"/>
      <c r="N1641" s="68"/>
      <c r="O1641" s="71"/>
      <c r="P1641" s="68"/>
      <c r="Q1641" s="71">
        <v>0</v>
      </c>
      <c r="R1641" s="68">
        <v>74.489795918367307</v>
      </c>
    </row>
    <row r="1642" spans="1:18" x14ac:dyDescent="0.2">
      <c r="A1642" s="141" t="s">
        <v>3435</v>
      </c>
      <c r="B1642" s="67" t="s">
        <v>3436</v>
      </c>
      <c r="C1642" s="67">
        <v>29</v>
      </c>
      <c r="D1642" s="67" t="s">
        <v>360</v>
      </c>
      <c r="E1642" s="71">
        <v>0.65139308235553395</v>
      </c>
      <c r="F1642" s="68">
        <v>45.046923879040698</v>
      </c>
      <c r="G1642" s="71">
        <v>0.83710628144911103</v>
      </c>
      <c r="H1642" s="68">
        <v>69.968717413972897</v>
      </c>
      <c r="I1642" s="71">
        <v>0.69258014935122203</v>
      </c>
      <c r="J1642" s="68">
        <v>37.122002085505699</v>
      </c>
      <c r="K1642" s="71">
        <v>0.80998589862180104</v>
      </c>
      <c r="L1642" s="68">
        <v>33.628779979144902</v>
      </c>
      <c r="M1642" s="71"/>
      <c r="N1642" s="68"/>
      <c r="O1642" s="71"/>
      <c r="P1642" s="68"/>
      <c r="Q1642" s="71">
        <v>0.26590000000000003</v>
      </c>
      <c r="R1642" s="68">
        <v>79.846938775510196</v>
      </c>
    </row>
    <row r="1643" spans="1:18" x14ac:dyDescent="0.2">
      <c r="A1643" s="141" t="s">
        <v>688</v>
      </c>
      <c r="B1643" s="67" t="s">
        <v>3437</v>
      </c>
      <c r="C1643" s="67">
        <v>27</v>
      </c>
      <c r="D1643" s="67" t="s">
        <v>360</v>
      </c>
      <c r="E1643" s="71">
        <v>0.78116968629332995</v>
      </c>
      <c r="F1643" s="68">
        <v>72.210636079249198</v>
      </c>
      <c r="G1643" s="71">
        <v>0.81386058754493995</v>
      </c>
      <c r="H1643" s="68">
        <v>58.967674661105299</v>
      </c>
      <c r="I1643" s="71">
        <v>0.70662596289413104</v>
      </c>
      <c r="J1643" s="68">
        <v>42.335766423357697</v>
      </c>
      <c r="K1643" s="71">
        <v>0.82302250844091895</v>
      </c>
      <c r="L1643" s="68">
        <v>37.2262773722628</v>
      </c>
      <c r="M1643" s="71"/>
      <c r="N1643" s="68"/>
      <c r="O1643" s="71"/>
      <c r="P1643" s="68"/>
      <c r="Q1643" s="71"/>
      <c r="R1643" s="68"/>
    </row>
    <row r="1644" spans="1:18" x14ac:dyDescent="0.2">
      <c r="A1644" s="141" t="s">
        <v>2307</v>
      </c>
      <c r="B1644" s="67" t="s">
        <v>3438</v>
      </c>
      <c r="C1644" s="67">
        <v>27</v>
      </c>
      <c r="D1644" s="67" t="s">
        <v>360</v>
      </c>
      <c r="E1644" s="71">
        <v>0.812044470987214</v>
      </c>
      <c r="F1644" s="68">
        <v>78.936392075078203</v>
      </c>
      <c r="G1644" s="71">
        <v>0.83868973507653399</v>
      </c>
      <c r="H1644" s="68">
        <v>70.907194994786195</v>
      </c>
      <c r="I1644" s="71">
        <v>0.74091224643208398</v>
      </c>
      <c r="J1644" s="68">
        <v>57.299270072992698</v>
      </c>
      <c r="K1644" s="71">
        <v>0.85653143145302602</v>
      </c>
      <c r="L1644" s="68">
        <v>48.800834202294098</v>
      </c>
      <c r="M1644" s="71"/>
      <c r="N1644" s="68"/>
      <c r="O1644" s="71"/>
      <c r="P1644" s="68"/>
      <c r="Q1644" s="71"/>
      <c r="R1644" s="68"/>
    </row>
    <row r="1645" spans="1:18" x14ac:dyDescent="0.2">
      <c r="A1645" s="141" t="s">
        <v>3439</v>
      </c>
      <c r="B1645" s="67" t="s">
        <v>3440</v>
      </c>
      <c r="C1645" s="67">
        <v>29</v>
      </c>
      <c r="D1645" s="67" t="s">
        <v>360</v>
      </c>
      <c r="E1645" s="71">
        <v>0.60620511929912102</v>
      </c>
      <c r="F1645" s="68">
        <v>30.969760166840501</v>
      </c>
      <c r="G1645" s="71">
        <v>0.84379667663223801</v>
      </c>
      <c r="H1645" s="68">
        <v>72.992700729926995</v>
      </c>
      <c r="I1645" s="71">
        <v>0.75038687785479097</v>
      </c>
      <c r="J1645" s="68">
        <v>62.356621480709101</v>
      </c>
      <c r="K1645" s="71">
        <v>0.830636922709454</v>
      </c>
      <c r="L1645" s="68">
        <v>39.416058394160601</v>
      </c>
      <c r="M1645" s="71"/>
      <c r="N1645" s="68"/>
      <c r="O1645" s="71"/>
      <c r="P1645" s="68"/>
      <c r="Q1645" s="71">
        <v>0</v>
      </c>
      <c r="R1645" s="68">
        <v>74.489795918367307</v>
      </c>
    </row>
    <row r="1646" spans="1:18" x14ac:dyDescent="0.2">
      <c r="A1646" s="141" t="s">
        <v>3441</v>
      </c>
      <c r="B1646" s="67" t="s">
        <v>3442</v>
      </c>
      <c r="C1646" s="67">
        <v>29</v>
      </c>
      <c r="D1646" s="67" t="s">
        <v>360</v>
      </c>
      <c r="E1646" s="71">
        <v>0.57179514856336</v>
      </c>
      <c r="F1646" s="68">
        <v>21.5328467153285</v>
      </c>
      <c r="G1646" s="71">
        <v>0.71267223926588097</v>
      </c>
      <c r="H1646" s="68">
        <v>28.519290928050101</v>
      </c>
      <c r="I1646" s="71">
        <v>0.73823516582717996</v>
      </c>
      <c r="J1646" s="68">
        <v>56.256517205422298</v>
      </c>
      <c r="K1646" s="71">
        <v>0.83627318916037696</v>
      </c>
      <c r="L1646" s="68">
        <v>41.084462982273202</v>
      </c>
      <c r="M1646" s="71"/>
      <c r="N1646" s="68"/>
      <c r="O1646" s="71"/>
      <c r="P1646" s="68"/>
      <c r="Q1646" s="71">
        <v>0</v>
      </c>
      <c r="R1646" s="68">
        <v>74.489795918367307</v>
      </c>
    </row>
    <row r="1647" spans="1:18" x14ac:dyDescent="0.2">
      <c r="A1647" s="141" t="s">
        <v>3443</v>
      </c>
      <c r="B1647" s="67" t="s">
        <v>3444</v>
      </c>
      <c r="C1647" s="67">
        <v>29</v>
      </c>
      <c r="D1647" s="67" t="s">
        <v>360</v>
      </c>
      <c r="E1647" s="71">
        <v>0.53720412481367896</v>
      </c>
      <c r="F1647" s="68">
        <v>12.982273201251299</v>
      </c>
      <c r="G1647" s="71">
        <v>0.803178368741715</v>
      </c>
      <c r="H1647" s="68">
        <v>54.379562043795602</v>
      </c>
      <c r="I1647" s="71">
        <v>0.56288895547451101</v>
      </c>
      <c r="J1647" s="68">
        <v>4.5359749739311797</v>
      </c>
      <c r="K1647" s="71">
        <v>0.78274917503848795</v>
      </c>
      <c r="L1647" s="68">
        <v>27.424400417101101</v>
      </c>
      <c r="M1647" s="71"/>
      <c r="N1647" s="68"/>
      <c r="O1647" s="71"/>
      <c r="P1647" s="68"/>
      <c r="Q1647" s="71">
        <v>0</v>
      </c>
      <c r="R1647" s="68">
        <v>74.489795918367307</v>
      </c>
    </row>
    <row r="1648" spans="1:18" x14ac:dyDescent="0.2">
      <c r="A1648" s="141" t="s">
        <v>688</v>
      </c>
      <c r="B1648" s="67" t="s">
        <v>3445</v>
      </c>
      <c r="C1648" s="67">
        <v>29</v>
      </c>
      <c r="D1648" s="67" t="s">
        <v>360</v>
      </c>
      <c r="E1648" s="71">
        <v>0.61827257016665604</v>
      </c>
      <c r="F1648" s="68">
        <v>34.410844629822698</v>
      </c>
      <c r="G1648" s="71">
        <v>0.800112024236176</v>
      </c>
      <c r="H1648" s="68">
        <v>53.336809176225202</v>
      </c>
      <c r="I1648" s="71">
        <v>0.70716111605769005</v>
      </c>
      <c r="J1648" s="68">
        <v>42.648592283628801</v>
      </c>
      <c r="K1648" s="71">
        <v>0.77836714037275601</v>
      </c>
      <c r="L1648" s="68">
        <v>26.277372262773699</v>
      </c>
      <c r="M1648" s="71"/>
      <c r="N1648" s="68"/>
      <c r="O1648" s="71"/>
      <c r="P1648" s="68"/>
      <c r="Q1648" s="71">
        <v>0.18745000000000001</v>
      </c>
      <c r="R1648" s="68">
        <v>78.486394557823104</v>
      </c>
    </row>
    <row r="1649" spans="1:18" x14ac:dyDescent="0.2">
      <c r="A1649" s="141" t="s">
        <v>3446</v>
      </c>
      <c r="B1649" s="67" t="s">
        <v>3447</v>
      </c>
      <c r="C1649" s="67">
        <v>29</v>
      </c>
      <c r="D1649" s="67" t="s">
        <v>360</v>
      </c>
      <c r="E1649" s="71">
        <v>0.78300836146328001</v>
      </c>
      <c r="F1649" s="68">
        <v>72.575599582898903</v>
      </c>
      <c r="G1649" s="71">
        <v>0.82889105301254196</v>
      </c>
      <c r="H1649" s="68">
        <v>66.058394160583902</v>
      </c>
      <c r="I1649" s="71">
        <v>0.86746800249005496</v>
      </c>
      <c r="J1649" s="68">
        <v>91.657977059436902</v>
      </c>
      <c r="K1649" s="71">
        <v>0.93567439035052402</v>
      </c>
      <c r="L1649" s="68">
        <v>83.263816475495304</v>
      </c>
      <c r="M1649" s="71"/>
      <c r="N1649" s="68"/>
      <c r="O1649" s="71"/>
      <c r="P1649" s="68"/>
      <c r="Q1649" s="71">
        <v>0.5</v>
      </c>
      <c r="R1649" s="68">
        <v>84.523809523809504</v>
      </c>
    </row>
    <row r="1650" spans="1:18" x14ac:dyDescent="0.2">
      <c r="A1650" s="141" t="s">
        <v>3448</v>
      </c>
      <c r="B1650" s="67" t="s">
        <v>3449</v>
      </c>
      <c r="C1650" s="67">
        <v>29</v>
      </c>
      <c r="D1650" s="67" t="s">
        <v>360</v>
      </c>
      <c r="E1650" s="71">
        <v>0.75361762518920306</v>
      </c>
      <c r="F1650" s="68">
        <v>67.309697601668404</v>
      </c>
      <c r="G1650" s="71">
        <v>0.85251245758143201</v>
      </c>
      <c r="H1650" s="68">
        <v>77.163712200208593</v>
      </c>
      <c r="I1650" s="71">
        <v>0.69337269362529097</v>
      </c>
      <c r="J1650" s="68">
        <v>37.486965589155403</v>
      </c>
      <c r="K1650" s="71">
        <v>0.88253534955008905</v>
      </c>
      <c r="L1650" s="68">
        <v>57.768508863399397</v>
      </c>
      <c r="M1650" s="71"/>
      <c r="N1650" s="68"/>
      <c r="O1650" s="71"/>
      <c r="P1650" s="68"/>
      <c r="Q1650" s="71">
        <v>0.58604999999999996</v>
      </c>
      <c r="R1650" s="68">
        <v>85.289115646258495</v>
      </c>
    </row>
    <row r="1651" spans="1:18" x14ac:dyDescent="0.2">
      <c r="A1651" s="141" t="s">
        <v>3450</v>
      </c>
      <c r="B1651" s="67" t="s">
        <v>3451</v>
      </c>
      <c r="C1651" s="67">
        <v>29</v>
      </c>
      <c r="D1651" s="67" t="s">
        <v>360</v>
      </c>
      <c r="E1651" s="71">
        <v>0.66283448762346697</v>
      </c>
      <c r="F1651" s="68">
        <v>47.705943691345098</v>
      </c>
      <c r="G1651" s="71">
        <v>0.83738778264596703</v>
      </c>
      <c r="H1651" s="68">
        <v>70.072992700729898</v>
      </c>
      <c r="I1651" s="71">
        <v>0.70167120753210599</v>
      </c>
      <c r="J1651" s="68">
        <v>40.615224191866503</v>
      </c>
      <c r="K1651" s="71">
        <v>0.74457896031579396</v>
      </c>
      <c r="L1651" s="68">
        <v>18.665276329509901</v>
      </c>
      <c r="M1651" s="71"/>
      <c r="N1651" s="68"/>
      <c r="O1651" s="71"/>
      <c r="P1651" s="68"/>
      <c r="Q1651" s="71">
        <v>0.36770000000000003</v>
      </c>
      <c r="R1651" s="68">
        <v>81.292517006802697</v>
      </c>
    </row>
    <row r="1652" spans="1:18" x14ac:dyDescent="0.2">
      <c r="A1652" s="141" t="s">
        <v>3452</v>
      </c>
      <c r="B1652" s="67" t="s">
        <v>3453</v>
      </c>
      <c r="C1652" s="67">
        <v>29</v>
      </c>
      <c r="D1652" s="67" t="s">
        <v>360</v>
      </c>
      <c r="E1652" s="71">
        <v>0.57177139118998499</v>
      </c>
      <c r="F1652" s="68">
        <v>21.480709071949899</v>
      </c>
      <c r="G1652" s="71">
        <v>0.83049466591042298</v>
      </c>
      <c r="H1652" s="68">
        <v>66.631908237747695</v>
      </c>
      <c r="I1652" s="71">
        <v>0.73387376474944499</v>
      </c>
      <c r="J1652" s="68">
        <v>54.118873826902998</v>
      </c>
      <c r="K1652" s="71">
        <v>0.72271713410007299</v>
      </c>
      <c r="L1652" s="68">
        <v>14.963503649634999</v>
      </c>
      <c r="M1652" s="71"/>
      <c r="N1652" s="68"/>
      <c r="O1652" s="71"/>
      <c r="P1652" s="68"/>
      <c r="Q1652" s="71">
        <v>0</v>
      </c>
      <c r="R1652" s="68">
        <v>74.489795918367307</v>
      </c>
    </row>
    <row r="1653" spans="1:18" x14ac:dyDescent="0.2">
      <c r="A1653" s="141" t="s">
        <v>3454</v>
      </c>
      <c r="B1653" s="67" t="s">
        <v>3455</v>
      </c>
      <c r="C1653" s="67">
        <v>29</v>
      </c>
      <c r="D1653" s="67" t="s">
        <v>360</v>
      </c>
      <c r="E1653" s="71">
        <v>0.830147723909195</v>
      </c>
      <c r="F1653" s="68">
        <v>83.785192909280497</v>
      </c>
      <c r="G1653" s="71">
        <v>0.83520939219018597</v>
      </c>
      <c r="H1653" s="68">
        <v>69.082377476538099</v>
      </c>
      <c r="I1653" s="71">
        <v>0.78704702801040605</v>
      </c>
      <c r="J1653" s="68">
        <v>76.225234619395195</v>
      </c>
      <c r="K1653" s="71">
        <v>0.86818675152699298</v>
      </c>
      <c r="L1653" s="68">
        <v>52.815432742440002</v>
      </c>
      <c r="M1653" s="71"/>
      <c r="N1653" s="68"/>
      <c r="O1653" s="71"/>
      <c r="P1653" s="68"/>
      <c r="Q1653" s="71"/>
      <c r="R1653" s="68"/>
    </row>
    <row r="1654" spans="1:18" x14ac:dyDescent="0.2">
      <c r="A1654" s="141" t="s">
        <v>3456</v>
      </c>
      <c r="B1654" s="67" t="s">
        <v>3457</v>
      </c>
      <c r="C1654" s="67">
        <v>29</v>
      </c>
      <c r="D1654" s="67" t="s">
        <v>360</v>
      </c>
      <c r="E1654" s="71">
        <v>0.60276481382124603</v>
      </c>
      <c r="F1654" s="68">
        <v>30.0312825860271</v>
      </c>
      <c r="G1654" s="71">
        <v>0.83615757047705097</v>
      </c>
      <c r="H1654" s="68">
        <v>69.551616266944706</v>
      </c>
      <c r="I1654" s="71">
        <v>0.75748980533993804</v>
      </c>
      <c r="J1654" s="68">
        <v>64.9113660062565</v>
      </c>
      <c r="K1654" s="71">
        <v>0.81741187946799598</v>
      </c>
      <c r="L1654" s="68">
        <v>35.6621480709072</v>
      </c>
      <c r="M1654" s="71"/>
      <c r="N1654" s="68"/>
      <c r="O1654" s="71"/>
      <c r="P1654" s="68"/>
      <c r="Q1654" s="71">
        <v>0</v>
      </c>
      <c r="R1654" s="68">
        <v>74.489795918367307</v>
      </c>
    </row>
    <row r="1655" spans="1:18" x14ac:dyDescent="0.2">
      <c r="A1655" s="141" t="s">
        <v>3458</v>
      </c>
      <c r="B1655" s="67" t="s">
        <v>3459</v>
      </c>
      <c r="C1655" s="67">
        <v>29</v>
      </c>
      <c r="D1655" s="67" t="s">
        <v>360</v>
      </c>
      <c r="E1655" s="71">
        <v>0.68373632184777999</v>
      </c>
      <c r="F1655" s="68">
        <v>53.388946819603802</v>
      </c>
      <c r="G1655" s="71">
        <v>0.78485415700663497</v>
      </c>
      <c r="H1655" s="68">
        <v>48.279457768508898</v>
      </c>
      <c r="I1655" s="71">
        <v>0.71948113920007395</v>
      </c>
      <c r="J1655" s="68">
        <v>48.227320125130298</v>
      </c>
      <c r="K1655" s="71">
        <v>0.73060999118441095</v>
      </c>
      <c r="L1655" s="68">
        <v>16.266944734098001</v>
      </c>
      <c r="M1655" s="71"/>
      <c r="N1655" s="68"/>
      <c r="O1655" s="71"/>
      <c r="P1655" s="68"/>
      <c r="Q1655" s="71">
        <v>0.5</v>
      </c>
      <c r="R1655" s="68">
        <v>84.523809523809504</v>
      </c>
    </row>
    <row r="1656" spans="1:18" x14ac:dyDescent="0.2">
      <c r="A1656" s="141" t="s">
        <v>3460</v>
      </c>
      <c r="B1656" s="67" t="s">
        <v>3461</v>
      </c>
      <c r="C1656" s="67">
        <v>29</v>
      </c>
      <c r="D1656" s="67" t="s">
        <v>360</v>
      </c>
      <c r="E1656" s="71">
        <v>0.69693343633099603</v>
      </c>
      <c r="F1656" s="68">
        <v>57.142857142857103</v>
      </c>
      <c r="G1656" s="71">
        <v>0.77240713141422601</v>
      </c>
      <c r="H1656" s="68">
        <v>44.056308654848799</v>
      </c>
      <c r="I1656" s="71">
        <v>0.76785308458310897</v>
      </c>
      <c r="J1656" s="68">
        <v>68.717413972888394</v>
      </c>
      <c r="K1656" s="71">
        <v>0.74747352932665001</v>
      </c>
      <c r="L1656" s="68">
        <v>19.290928050052099</v>
      </c>
      <c r="M1656" s="71"/>
      <c r="N1656" s="68"/>
      <c r="O1656" s="71"/>
      <c r="P1656" s="68"/>
      <c r="Q1656" s="71">
        <v>0.5</v>
      </c>
      <c r="R1656" s="68">
        <v>84.523809523809504</v>
      </c>
    </row>
    <row r="1657" spans="1:18" x14ac:dyDescent="0.2">
      <c r="A1657" s="141" t="s">
        <v>3462</v>
      </c>
      <c r="B1657" s="67" t="s">
        <v>3463</v>
      </c>
      <c r="C1657" s="67">
        <v>29</v>
      </c>
      <c r="D1657" s="67" t="s">
        <v>360</v>
      </c>
      <c r="E1657" s="71">
        <v>0.579172086269369</v>
      </c>
      <c r="F1657" s="68">
        <v>23.514077163712201</v>
      </c>
      <c r="G1657" s="71">
        <v>0.75320408438856901</v>
      </c>
      <c r="H1657" s="68">
        <v>38.373305526590201</v>
      </c>
      <c r="I1657" s="71">
        <v>0.72876718801710205</v>
      </c>
      <c r="J1657" s="68">
        <v>51.6162669447341</v>
      </c>
      <c r="K1657" s="71">
        <v>0.83471707267180695</v>
      </c>
      <c r="L1657" s="68">
        <v>40.667361835245003</v>
      </c>
      <c r="M1657" s="71"/>
      <c r="N1657" s="68"/>
      <c r="O1657" s="71"/>
      <c r="P1657" s="68"/>
      <c r="Q1657" s="71">
        <v>0</v>
      </c>
      <c r="R1657" s="68">
        <v>74.489795918367307</v>
      </c>
    </row>
    <row r="1658" spans="1:18" x14ac:dyDescent="0.2">
      <c r="A1658" s="141" t="s">
        <v>2916</v>
      </c>
      <c r="B1658" s="67" t="s">
        <v>3464</v>
      </c>
      <c r="C1658" s="67">
        <v>29</v>
      </c>
      <c r="D1658" s="67" t="s">
        <v>360</v>
      </c>
      <c r="E1658" s="71">
        <v>0.76728744405555804</v>
      </c>
      <c r="F1658" s="68">
        <v>69.603753910323206</v>
      </c>
      <c r="G1658" s="71">
        <v>0.84359240065578001</v>
      </c>
      <c r="H1658" s="68">
        <v>72.732012513034405</v>
      </c>
      <c r="I1658" s="71">
        <v>0.71185700858282397</v>
      </c>
      <c r="J1658" s="68">
        <v>44.577685088633999</v>
      </c>
      <c r="K1658" s="71">
        <v>0.74641292292806805</v>
      </c>
      <c r="L1658" s="68">
        <v>18.925964546402501</v>
      </c>
      <c r="M1658" s="71"/>
      <c r="N1658" s="68"/>
      <c r="O1658" s="71"/>
      <c r="P1658" s="68"/>
      <c r="Q1658" s="71"/>
      <c r="R1658" s="68"/>
    </row>
    <row r="1659" spans="1:18" x14ac:dyDescent="0.2">
      <c r="A1659" s="141" t="s">
        <v>3465</v>
      </c>
      <c r="B1659" s="67" t="s">
        <v>3466</v>
      </c>
      <c r="C1659" s="67">
        <v>29</v>
      </c>
      <c r="D1659" s="67" t="s">
        <v>360</v>
      </c>
      <c r="E1659" s="71">
        <v>0.55919559792835205</v>
      </c>
      <c r="F1659" s="68">
        <v>18.404588112617301</v>
      </c>
      <c r="G1659" s="71">
        <v>0.78167151273708801</v>
      </c>
      <c r="H1659" s="68">
        <v>46.976016684045902</v>
      </c>
      <c r="I1659" s="71">
        <v>0.65708880984778895</v>
      </c>
      <c r="J1659" s="68">
        <v>24.661105318039599</v>
      </c>
      <c r="K1659" s="71">
        <v>0.79802206912853002</v>
      </c>
      <c r="L1659" s="68">
        <v>30.969760166840501</v>
      </c>
      <c r="M1659" s="71"/>
      <c r="N1659" s="68"/>
      <c r="O1659" s="71"/>
      <c r="P1659" s="68"/>
      <c r="Q1659" s="71">
        <v>0</v>
      </c>
      <c r="R1659" s="68">
        <v>74.489795918367307</v>
      </c>
    </row>
    <row r="1660" spans="1:18" x14ac:dyDescent="0.2">
      <c r="A1660" s="141" t="s">
        <v>3467</v>
      </c>
      <c r="B1660" s="67" t="s">
        <v>3468</v>
      </c>
      <c r="C1660" s="67">
        <v>27</v>
      </c>
      <c r="D1660" s="67" t="s">
        <v>360</v>
      </c>
      <c r="E1660" s="71">
        <v>0.79764313200758397</v>
      </c>
      <c r="F1660" s="68">
        <v>75.5474452554745</v>
      </c>
      <c r="G1660" s="71">
        <v>0.76511361811763101</v>
      </c>
      <c r="H1660" s="68">
        <v>41.5015641293014</v>
      </c>
      <c r="I1660" s="71">
        <v>0.69283095509596204</v>
      </c>
      <c r="J1660" s="68">
        <v>37.2262773722628</v>
      </c>
      <c r="K1660" s="71">
        <v>0.93498482280915995</v>
      </c>
      <c r="L1660" s="68">
        <v>83.055265901981201</v>
      </c>
      <c r="M1660" s="71"/>
      <c r="N1660" s="68"/>
      <c r="O1660" s="71"/>
      <c r="P1660" s="68"/>
      <c r="Q1660" s="71"/>
      <c r="R1660" s="68"/>
    </row>
    <row r="1661" spans="1:18" x14ac:dyDescent="0.2">
      <c r="A1661" s="141" t="s">
        <v>3469</v>
      </c>
      <c r="B1661" s="67" t="s">
        <v>3470</v>
      </c>
      <c r="C1661" s="67">
        <v>29</v>
      </c>
      <c r="D1661" s="67" t="s">
        <v>360</v>
      </c>
      <c r="E1661" s="71">
        <v>0.57819510831332999</v>
      </c>
      <c r="F1661" s="68">
        <v>23.253388946819602</v>
      </c>
      <c r="G1661" s="71">
        <v>0.80871036077541203</v>
      </c>
      <c r="H1661" s="68">
        <v>56.8821689259645</v>
      </c>
      <c r="I1661" s="71">
        <v>0.71497787656851697</v>
      </c>
      <c r="J1661" s="68">
        <v>45.828988529718501</v>
      </c>
      <c r="K1661" s="71">
        <v>0.78909219590939095</v>
      </c>
      <c r="L1661" s="68">
        <v>28.832116788321201</v>
      </c>
      <c r="M1661" s="71"/>
      <c r="N1661" s="68"/>
      <c r="O1661" s="71"/>
      <c r="P1661" s="68"/>
      <c r="Q1661" s="71">
        <v>0</v>
      </c>
      <c r="R1661" s="68">
        <v>74.489795918367307</v>
      </c>
    </row>
    <row r="1662" spans="1:18" x14ac:dyDescent="0.2">
      <c r="A1662" s="141" t="s">
        <v>3471</v>
      </c>
      <c r="B1662" s="67" t="s">
        <v>3472</v>
      </c>
      <c r="C1662" s="67">
        <v>29</v>
      </c>
      <c r="D1662" s="67" t="s">
        <v>360</v>
      </c>
      <c r="E1662" s="71">
        <v>0.89287986352232895</v>
      </c>
      <c r="F1662" s="68">
        <v>96.8196037539103</v>
      </c>
      <c r="G1662" s="71">
        <v>0.89324387833121199</v>
      </c>
      <c r="H1662" s="68">
        <v>91.553701772679901</v>
      </c>
      <c r="I1662" s="71">
        <v>0.83695642119647895</v>
      </c>
      <c r="J1662" s="68">
        <v>88.269030239833199</v>
      </c>
      <c r="K1662" s="71">
        <v>0.94843929103929803</v>
      </c>
      <c r="L1662" s="68">
        <v>88.581856100104304</v>
      </c>
      <c r="M1662" s="71"/>
      <c r="N1662" s="68"/>
      <c r="O1662" s="71"/>
      <c r="P1662" s="68"/>
      <c r="Q1662" s="71"/>
      <c r="R1662" s="68"/>
    </row>
    <row r="1663" spans="1:18" x14ac:dyDescent="0.2">
      <c r="A1663" s="141" t="s">
        <v>3379</v>
      </c>
      <c r="B1663" s="67" t="s">
        <v>3473</v>
      </c>
      <c r="C1663" s="67">
        <v>29</v>
      </c>
      <c r="D1663" s="67" t="s">
        <v>360</v>
      </c>
      <c r="E1663" s="71">
        <v>0.74341634257992495</v>
      </c>
      <c r="F1663" s="68">
        <v>65.224191866527605</v>
      </c>
      <c r="G1663" s="71">
        <v>0.63284561317520904</v>
      </c>
      <c r="H1663" s="68">
        <v>10.8967674661105</v>
      </c>
      <c r="I1663" s="71">
        <v>0.74298058720479099</v>
      </c>
      <c r="J1663" s="68">
        <v>58.342022940563098</v>
      </c>
      <c r="K1663" s="71">
        <v>0.85442282735977604</v>
      </c>
      <c r="L1663" s="68">
        <v>48.070907194994803</v>
      </c>
      <c r="M1663" s="71"/>
      <c r="N1663" s="68"/>
      <c r="O1663" s="71"/>
      <c r="P1663" s="68"/>
      <c r="Q1663" s="71"/>
      <c r="R1663" s="68"/>
    </row>
    <row r="1664" spans="1:18" x14ac:dyDescent="0.2">
      <c r="A1664" s="141" t="s">
        <v>3474</v>
      </c>
      <c r="B1664" s="67" t="s">
        <v>3475</v>
      </c>
      <c r="C1664" s="67">
        <v>29</v>
      </c>
      <c r="D1664" s="67" t="s">
        <v>360</v>
      </c>
      <c r="E1664" s="71">
        <v>0.81702745384063302</v>
      </c>
      <c r="F1664" s="68">
        <v>80.187695516162705</v>
      </c>
      <c r="G1664" s="71">
        <v>0.80391397499074302</v>
      </c>
      <c r="H1664" s="68">
        <v>54.640250260688198</v>
      </c>
      <c r="I1664" s="71">
        <v>0.76427873504243304</v>
      </c>
      <c r="J1664" s="68">
        <v>67.570385818560993</v>
      </c>
      <c r="K1664" s="71">
        <v>0.882889651488723</v>
      </c>
      <c r="L1664" s="68">
        <v>57.872784150156399</v>
      </c>
      <c r="M1664" s="71"/>
      <c r="N1664" s="68"/>
      <c r="O1664" s="71"/>
      <c r="P1664" s="68"/>
      <c r="Q1664" s="71"/>
      <c r="R1664" s="68"/>
    </row>
    <row r="1665" spans="1:18" x14ac:dyDescent="0.2">
      <c r="A1665" s="141" t="s">
        <v>3476</v>
      </c>
      <c r="B1665" s="67" t="s">
        <v>3477</v>
      </c>
      <c r="C1665" s="67">
        <v>29</v>
      </c>
      <c r="D1665" s="67" t="s">
        <v>360</v>
      </c>
      <c r="E1665" s="71">
        <v>0.67541660708794804</v>
      </c>
      <c r="F1665" s="68">
        <v>51.407716371219998</v>
      </c>
      <c r="G1665" s="71">
        <v>0.856624840635826</v>
      </c>
      <c r="H1665" s="68">
        <v>78.832116788321201</v>
      </c>
      <c r="I1665" s="71">
        <v>0.88429640588425995</v>
      </c>
      <c r="J1665" s="68">
        <v>93.117831074035493</v>
      </c>
      <c r="K1665" s="71">
        <v>0.96074518183170698</v>
      </c>
      <c r="L1665" s="68">
        <v>92.387904066736198</v>
      </c>
      <c r="M1665" s="71"/>
      <c r="N1665" s="68"/>
      <c r="O1665" s="71"/>
      <c r="P1665" s="68"/>
      <c r="Q1665" s="71">
        <v>0</v>
      </c>
      <c r="R1665" s="68">
        <v>74.489795918367307</v>
      </c>
    </row>
    <row r="1666" spans="1:18" x14ac:dyDescent="0.2">
      <c r="A1666" s="141" t="s">
        <v>3478</v>
      </c>
      <c r="B1666" s="67" t="s">
        <v>3479</v>
      </c>
      <c r="C1666" s="67">
        <v>29</v>
      </c>
      <c r="D1666" s="67" t="s">
        <v>360</v>
      </c>
      <c r="E1666" s="71">
        <v>0.60322975199099205</v>
      </c>
      <c r="F1666" s="68">
        <v>30.187695516162702</v>
      </c>
      <c r="G1666" s="71">
        <v>0.79974052630567405</v>
      </c>
      <c r="H1666" s="68">
        <v>53.232533889468201</v>
      </c>
      <c r="I1666" s="71">
        <v>0.76034138912759797</v>
      </c>
      <c r="J1666" s="68">
        <v>66.162669447341003</v>
      </c>
      <c r="K1666" s="71">
        <v>0.85283709253069795</v>
      </c>
      <c r="L1666" s="68">
        <v>47.445255474452601</v>
      </c>
      <c r="M1666" s="71"/>
      <c r="N1666" s="68"/>
      <c r="O1666" s="71"/>
      <c r="P1666" s="68"/>
      <c r="Q1666" s="71">
        <v>0</v>
      </c>
      <c r="R1666" s="68">
        <v>74.489795918367307</v>
      </c>
    </row>
    <row r="1667" spans="1:18" x14ac:dyDescent="0.2">
      <c r="A1667" s="141" t="s">
        <v>3480</v>
      </c>
      <c r="B1667" s="67" t="s">
        <v>3481</v>
      </c>
      <c r="C1667" s="67">
        <v>29</v>
      </c>
      <c r="D1667" s="67" t="s">
        <v>360</v>
      </c>
      <c r="E1667" s="71">
        <v>0.810715418291445</v>
      </c>
      <c r="F1667" s="68">
        <v>78.571428571428598</v>
      </c>
      <c r="G1667" s="71">
        <v>0.80174900244685199</v>
      </c>
      <c r="H1667" s="68">
        <v>53.7539103232534</v>
      </c>
      <c r="I1667" s="71">
        <v>0.74278567954885999</v>
      </c>
      <c r="J1667" s="68">
        <v>58.133472367049002</v>
      </c>
      <c r="K1667" s="71">
        <v>0.88761157287862202</v>
      </c>
      <c r="L1667" s="68">
        <v>60.375391032325297</v>
      </c>
      <c r="M1667" s="71"/>
      <c r="N1667" s="68"/>
      <c r="O1667" s="71"/>
      <c r="P1667" s="68"/>
      <c r="Q1667" s="71"/>
      <c r="R1667" s="68"/>
    </row>
    <row r="1668" spans="1:18" x14ac:dyDescent="0.2">
      <c r="A1668" s="141" t="s">
        <v>3482</v>
      </c>
      <c r="B1668" s="67" t="s">
        <v>3483</v>
      </c>
      <c r="C1668" s="67">
        <v>29</v>
      </c>
      <c r="D1668" s="67" t="s">
        <v>360</v>
      </c>
      <c r="E1668" s="71">
        <v>0.63742787304206605</v>
      </c>
      <c r="F1668" s="68">
        <v>41.605839416058402</v>
      </c>
      <c r="G1668" s="71">
        <v>0.81674979051615204</v>
      </c>
      <c r="H1668" s="68">
        <v>60.1147028154327</v>
      </c>
      <c r="I1668" s="71">
        <v>0.82312533033062096</v>
      </c>
      <c r="J1668" s="68">
        <v>85.714285714285694</v>
      </c>
      <c r="K1668" s="71">
        <v>0.90983637132149298</v>
      </c>
      <c r="L1668" s="68">
        <v>71.115745568300298</v>
      </c>
      <c r="M1668" s="71"/>
      <c r="N1668" s="68"/>
      <c r="O1668" s="71"/>
      <c r="P1668" s="68"/>
      <c r="Q1668" s="71">
        <v>0</v>
      </c>
      <c r="R1668" s="68">
        <v>74.489795918367307</v>
      </c>
    </row>
    <row r="1669" spans="1:18" x14ac:dyDescent="0.2">
      <c r="A1669" s="141" t="s">
        <v>1648</v>
      </c>
      <c r="B1669" s="67" t="s">
        <v>3484</v>
      </c>
      <c r="C1669" s="67">
        <v>29</v>
      </c>
      <c r="D1669" s="67" t="s">
        <v>360</v>
      </c>
      <c r="E1669" s="71">
        <v>0.58508153579589195</v>
      </c>
      <c r="F1669" s="68">
        <v>25.078206465067801</v>
      </c>
      <c r="G1669" s="71">
        <v>0.81733601303199999</v>
      </c>
      <c r="H1669" s="68">
        <v>60.531803962460899</v>
      </c>
      <c r="I1669" s="71">
        <v>0.77616099755211199</v>
      </c>
      <c r="J1669" s="68">
        <v>72.314911366006299</v>
      </c>
      <c r="K1669" s="71">
        <v>0.74682913259945505</v>
      </c>
      <c r="L1669" s="68">
        <v>19.1345151199166</v>
      </c>
      <c r="M1669" s="71"/>
      <c r="N1669" s="68"/>
      <c r="O1669" s="71"/>
      <c r="P1669" s="68"/>
      <c r="Q1669" s="71">
        <v>0</v>
      </c>
      <c r="R1669" s="68">
        <v>74.489795918367307</v>
      </c>
    </row>
    <row r="1670" spans="1:18" x14ac:dyDescent="0.2">
      <c r="A1670" s="141" t="s">
        <v>1655</v>
      </c>
      <c r="B1670" s="67" t="s">
        <v>3485</v>
      </c>
      <c r="C1670" s="67">
        <v>29</v>
      </c>
      <c r="D1670" s="67" t="s">
        <v>360</v>
      </c>
      <c r="E1670" s="71">
        <v>0.61645665285516404</v>
      </c>
      <c r="F1670" s="68">
        <v>33.889468196037498</v>
      </c>
      <c r="G1670" s="71">
        <v>0.66925922808367899</v>
      </c>
      <c r="H1670" s="68">
        <v>18.404588112617301</v>
      </c>
      <c r="I1670" s="71">
        <v>0.82652093900133095</v>
      </c>
      <c r="J1670" s="68">
        <v>86.496350364963504</v>
      </c>
      <c r="K1670" s="71">
        <v>0.97004644433564402</v>
      </c>
      <c r="L1670" s="68">
        <v>95.203336809176193</v>
      </c>
      <c r="M1670" s="71"/>
      <c r="N1670" s="68"/>
      <c r="O1670" s="71"/>
      <c r="P1670" s="68"/>
      <c r="Q1670" s="71">
        <v>0</v>
      </c>
      <c r="R1670" s="68">
        <v>74.489795918367307</v>
      </c>
    </row>
    <row r="1671" spans="1:18" x14ac:dyDescent="0.2">
      <c r="A1671" s="141" t="s">
        <v>3486</v>
      </c>
      <c r="B1671" s="67" t="s">
        <v>3487</v>
      </c>
      <c r="C1671" s="67">
        <v>29</v>
      </c>
      <c r="D1671" s="67" t="s">
        <v>360</v>
      </c>
      <c r="E1671" s="71">
        <v>0.83499357278860498</v>
      </c>
      <c r="F1671" s="68">
        <v>84.880083420229397</v>
      </c>
      <c r="G1671" s="71">
        <v>0.81626478488722198</v>
      </c>
      <c r="H1671" s="68">
        <v>59.906152241918697</v>
      </c>
      <c r="I1671" s="71">
        <v>0.77809310229654804</v>
      </c>
      <c r="J1671" s="68">
        <v>73.149113660062596</v>
      </c>
      <c r="K1671" s="71">
        <v>0.91062283118204401</v>
      </c>
      <c r="L1671" s="68">
        <v>71.376433785192901</v>
      </c>
      <c r="M1671" s="71"/>
      <c r="N1671" s="68"/>
      <c r="O1671" s="71"/>
      <c r="P1671" s="68"/>
      <c r="Q1671" s="71"/>
      <c r="R1671" s="68"/>
    </row>
    <row r="1672" spans="1:18" x14ac:dyDescent="0.2">
      <c r="A1672" s="141" t="s">
        <v>3488</v>
      </c>
      <c r="B1672" s="67" t="s">
        <v>3489</v>
      </c>
      <c r="C1672" s="67">
        <v>29</v>
      </c>
      <c r="D1672" s="67" t="s">
        <v>360</v>
      </c>
      <c r="E1672" s="71">
        <v>0.89770493368899196</v>
      </c>
      <c r="F1672" s="68">
        <v>97.497393117831095</v>
      </c>
      <c r="G1672" s="71">
        <v>0.86352528379812399</v>
      </c>
      <c r="H1672" s="68">
        <v>81.960375391032301</v>
      </c>
      <c r="I1672" s="71">
        <v>0.85932596524224902</v>
      </c>
      <c r="J1672" s="68">
        <v>90.563086548488002</v>
      </c>
      <c r="K1672" s="71">
        <v>0.97026355202660497</v>
      </c>
      <c r="L1672" s="68">
        <v>95.307612095933294</v>
      </c>
      <c r="M1672" s="71"/>
      <c r="N1672" s="68"/>
      <c r="O1672" s="71"/>
      <c r="P1672" s="68"/>
      <c r="Q1672" s="71"/>
      <c r="R1672" s="68"/>
    </row>
    <row r="1673" spans="1:18" x14ac:dyDescent="0.2">
      <c r="A1673" s="141" t="s">
        <v>688</v>
      </c>
      <c r="B1673" s="67" t="s">
        <v>3490</v>
      </c>
      <c r="C1673" s="67">
        <v>29</v>
      </c>
      <c r="D1673" s="67" t="s">
        <v>360</v>
      </c>
      <c r="E1673" s="71">
        <v>0.88968578764898198</v>
      </c>
      <c r="F1673" s="68">
        <v>96.350364963503694</v>
      </c>
      <c r="G1673" s="71">
        <v>0.85944717070797405</v>
      </c>
      <c r="H1673" s="68">
        <v>80.031282586027103</v>
      </c>
      <c r="I1673" s="71">
        <v>0.86076229301717899</v>
      </c>
      <c r="J1673" s="68">
        <v>90.667361835245003</v>
      </c>
      <c r="K1673" s="71">
        <v>0.94884789922179502</v>
      </c>
      <c r="L1673" s="68">
        <v>88.738269030239806</v>
      </c>
      <c r="M1673" s="71"/>
      <c r="N1673" s="68"/>
      <c r="O1673" s="71"/>
      <c r="P1673" s="68"/>
      <c r="Q1673" s="71"/>
      <c r="R1673" s="68"/>
    </row>
    <row r="1674" spans="1:18" x14ac:dyDescent="0.2">
      <c r="A1674" s="141" t="s">
        <v>3491</v>
      </c>
      <c r="B1674" s="67" t="s">
        <v>3492</v>
      </c>
      <c r="C1674" s="67">
        <v>29</v>
      </c>
      <c r="D1674" s="67" t="s">
        <v>360</v>
      </c>
      <c r="E1674" s="71">
        <v>0.91626479942069206</v>
      </c>
      <c r="F1674" s="68">
        <v>98.9051094890511</v>
      </c>
      <c r="G1674" s="71">
        <v>0.83532111482273697</v>
      </c>
      <c r="H1674" s="68">
        <v>69.1866527632951</v>
      </c>
      <c r="I1674" s="71">
        <v>0.88776785073243603</v>
      </c>
      <c r="J1674" s="68">
        <v>93.378519290928097</v>
      </c>
      <c r="K1674" s="71">
        <v>0.94197023212759301</v>
      </c>
      <c r="L1674" s="68">
        <v>85.870698644421296</v>
      </c>
      <c r="M1674" s="71"/>
      <c r="N1674" s="68"/>
      <c r="O1674" s="71"/>
      <c r="P1674" s="68"/>
      <c r="Q1674" s="71">
        <v>1</v>
      </c>
      <c r="R1674" s="68">
        <v>100</v>
      </c>
    </row>
    <row r="1675" spans="1:18" x14ac:dyDescent="0.2">
      <c r="A1675" s="141" t="s">
        <v>3493</v>
      </c>
      <c r="B1675" s="67" t="s">
        <v>3494</v>
      </c>
      <c r="C1675" s="67">
        <v>29</v>
      </c>
      <c r="D1675" s="67" t="s">
        <v>360</v>
      </c>
      <c r="E1675" s="71">
        <v>0.87282203814868597</v>
      </c>
      <c r="F1675" s="68">
        <v>93.430656934306597</v>
      </c>
      <c r="G1675" s="71">
        <v>0.74603658775836701</v>
      </c>
      <c r="H1675" s="68">
        <v>36.1835245046924</v>
      </c>
      <c r="I1675" s="71">
        <v>0.85268346529142303</v>
      </c>
      <c r="J1675" s="68">
        <v>89.728884254431705</v>
      </c>
      <c r="K1675" s="71">
        <v>0.89256809954495597</v>
      </c>
      <c r="L1675" s="68">
        <v>62.304483837330601</v>
      </c>
      <c r="M1675" s="71"/>
      <c r="N1675" s="68"/>
      <c r="O1675" s="71"/>
      <c r="P1675" s="68"/>
      <c r="Q1675" s="71">
        <v>1</v>
      </c>
      <c r="R1675" s="68">
        <v>100</v>
      </c>
    </row>
    <row r="1676" spans="1:18" x14ac:dyDescent="0.2">
      <c r="A1676" s="141" t="s">
        <v>3495</v>
      </c>
      <c r="B1676" s="67" t="s">
        <v>3496</v>
      </c>
      <c r="C1676" s="67">
        <v>29</v>
      </c>
      <c r="D1676" s="67" t="s">
        <v>360</v>
      </c>
      <c r="E1676" s="71">
        <v>0.62928379141664104</v>
      </c>
      <c r="F1676" s="68">
        <v>38.269030239833199</v>
      </c>
      <c r="G1676" s="71">
        <v>0.81807879713952303</v>
      </c>
      <c r="H1676" s="68">
        <v>60.948905109488997</v>
      </c>
      <c r="I1676" s="71">
        <v>0.78496150844555201</v>
      </c>
      <c r="J1676" s="68">
        <v>75.5474452554745</v>
      </c>
      <c r="K1676" s="71">
        <v>0.91409486008148899</v>
      </c>
      <c r="L1676" s="68">
        <v>72.992700729926995</v>
      </c>
      <c r="M1676" s="71"/>
      <c r="N1676" s="68"/>
      <c r="O1676" s="71"/>
      <c r="P1676" s="68"/>
      <c r="Q1676" s="71">
        <v>0</v>
      </c>
      <c r="R1676" s="68">
        <v>74.489795918367307</v>
      </c>
    </row>
    <row r="1677" spans="1:18" x14ac:dyDescent="0.2">
      <c r="A1677" s="141" t="s">
        <v>3497</v>
      </c>
      <c r="B1677" s="67" t="s">
        <v>3498</v>
      </c>
      <c r="C1677" s="67">
        <v>29</v>
      </c>
      <c r="D1677" s="67" t="s">
        <v>360</v>
      </c>
      <c r="E1677" s="71">
        <v>0.91735506625984498</v>
      </c>
      <c r="F1677" s="68">
        <v>99.009384775808101</v>
      </c>
      <c r="G1677" s="71">
        <v>0.83198028672514901</v>
      </c>
      <c r="H1677" s="68">
        <v>67.466110531804006</v>
      </c>
      <c r="I1677" s="71">
        <v>0.922956772319246</v>
      </c>
      <c r="J1677" s="68">
        <v>95.776850886339901</v>
      </c>
      <c r="K1677" s="71">
        <v>0.91448320599498401</v>
      </c>
      <c r="L1677" s="68">
        <v>73.305526590198099</v>
      </c>
      <c r="M1677" s="71"/>
      <c r="N1677" s="68"/>
      <c r="O1677" s="71"/>
      <c r="P1677" s="68"/>
      <c r="Q1677" s="71">
        <v>1</v>
      </c>
      <c r="R1677" s="68">
        <v>100</v>
      </c>
    </row>
    <row r="1678" spans="1:18" x14ac:dyDescent="0.2">
      <c r="A1678" s="141" t="s">
        <v>3499</v>
      </c>
      <c r="B1678" s="67" t="s">
        <v>3500</v>
      </c>
      <c r="C1678" s="67">
        <v>29</v>
      </c>
      <c r="D1678" s="67" t="s">
        <v>360</v>
      </c>
      <c r="E1678" s="71">
        <v>0.94602261647990704</v>
      </c>
      <c r="F1678" s="68">
        <v>99.687174139728896</v>
      </c>
      <c r="G1678" s="71">
        <v>0.83889126792565805</v>
      </c>
      <c r="H1678" s="68">
        <v>71.063607924921797</v>
      </c>
      <c r="I1678" s="71">
        <v>0.95751892364220803</v>
      </c>
      <c r="J1678" s="68">
        <v>97.549530761209596</v>
      </c>
      <c r="K1678" s="71">
        <v>0.98768027435176198</v>
      </c>
      <c r="L1678" s="68">
        <v>98.696558915536997</v>
      </c>
      <c r="M1678" s="71"/>
      <c r="N1678" s="68"/>
      <c r="O1678" s="71"/>
      <c r="P1678" s="68"/>
      <c r="Q1678" s="71">
        <v>1</v>
      </c>
      <c r="R1678" s="68">
        <v>100</v>
      </c>
    </row>
    <row r="1679" spans="1:18" x14ac:dyDescent="0.2">
      <c r="A1679" s="141" t="s">
        <v>3501</v>
      </c>
      <c r="B1679" s="67" t="s">
        <v>3502</v>
      </c>
      <c r="C1679" s="67">
        <v>29</v>
      </c>
      <c r="D1679" s="67" t="s">
        <v>360</v>
      </c>
      <c r="E1679" s="71">
        <v>0.84277574980910397</v>
      </c>
      <c r="F1679" s="68">
        <v>86.809176225234594</v>
      </c>
      <c r="G1679" s="71">
        <v>0.75092850233291597</v>
      </c>
      <c r="H1679" s="68">
        <v>37.643378519290899</v>
      </c>
      <c r="I1679" s="71">
        <v>0.74433546091390002</v>
      </c>
      <c r="J1679" s="68">
        <v>59.0198123044838</v>
      </c>
      <c r="K1679" s="71">
        <v>0.875839035989599</v>
      </c>
      <c r="L1679" s="68">
        <v>55.578727841501603</v>
      </c>
      <c r="M1679" s="71"/>
      <c r="N1679" s="68"/>
      <c r="O1679" s="71"/>
      <c r="P1679" s="68"/>
      <c r="Q1679" s="71">
        <v>1</v>
      </c>
      <c r="R1679" s="68">
        <v>100</v>
      </c>
    </row>
    <row r="1680" spans="1:18" x14ac:dyDescent="0.2">
      <c r="A1680" s="141" t="s">
        <v>3503</v>
      </c>
      <c r="B1680" s="67" t="s">
        <v>3504</v>
      </c>
      <c r="C1680" s="67">
        <v>29</v>
      </c>
      <c r="D1680" s="67" t="s">
        <v>360</v>
      </c>
      <c r="E1680" s="71">
        <v>0.88876994909479201</v>
      </c>
      <c r="F1680" s="68">
        <v>96.246089676746607</v>
      </c>
      <c r="G1680" s="71">
        <v>0.78672179840219103</v>
      </c>
      <c r="H1680" s="68">
        <v>49.113660062565202</v>
      </c>
      <c r="I1680" s="71">
        <v>0.80482033694555299</v>
      </c>
      <c r="J1680" s="68">
        <v>81.751824817518298</v>
      </c>
      <c r="K1680" s="71">
        <v>0.96353766103142202</v>
      </c>
      <c r="L1680" s="68">
        <v>93.326381647549496</v>
      </c>
      <c r="M1680" s="71"/>
      <c r="N1680" s="68"/>
      <c r="O1680" s="71"/>
      <c r="P1680" s="68"/>
      <c r="Q1680" s="71">
        <v>1</v>
      </c>
      <c r="R1680" s="68">
        <v>100</v>
      </c>
    </row>
    <row r="1681" spans="1:18" x14ac:dyDescent="0.2">
      <c r="A1681" s="141" t="s">
        <v>3505</v>
      </c>
      <c r="B1681" s="67" t="s">
        <v>3506</v>
      </c>
      <c r="C1681" s="67">
        <v>29</v>
      </c>
      <c r="D1681" s="67" t="s">
        <v>360</v>
      </c>
      <c r="E1681" s="71">
        <v>0.91527978276015498</v>
      </c>
      <c r="F1681" s="68">
        <v>98.800834202294098</v>
      </c>
      <c r="G1681" s="71">
        <v>0.80179370198739697</v>
      </c>
      <c r="H1681" s="68">
        <v>53.806047966631901</v>
      </c>
      <c r="I1681" s="71">
        <v>0.90501963778221495</v>
      </c>
      <c r="J1681" s="68">
        <v>94.629822732012499</v>
      </c>
      <c r="K1681" s="71">
        <v>0.93191445146714502</v>
      </c>
      <c r="L1681" s="68">
        <v>81.021897810219002</v>
      </c>
      <c r="M1681" s="71">
        <v>0.93767112256401997</v>
      </c>
      <c r="N1681" s="68">
        <v>95.252679938744294</v>
      </c>
      <c r="O1681" s="71"/>
      <c r="P1681" s="68"/>
      <c r="Q1681" s="71">
        <v>1</v>
      </c>
      <c r="R1681" s="68">
        <v>100</v>
      </c>
    </row>
    <row r="1682" spans="1:18" x14ac:dyDescent="0.2">
      <c r="A1682" s="141" t="s">
        <v>3507</v>
      </c>
      <c r="B1682" s="67" t="s">
        <v>3508</v>
      </c>
      <c r="C1682" s="67">
        <v>33</v>
      </c>
      <c r="D1682" s="67" t="s">
        <v>360</v>
      </c>
      <c r="E1682" s="71">
        <v>0.82840797077767603</v>
      </c>
      <c r="F1682" s="68">
        <v>83.315954118873805</v>
      </c>
      <c r="G1682" s="71">
        <v>0.72954863288127603</v>
      </c>
      <c r="H1682" s="68">
        <v>32.586027111574602</v>
      </c>
      <c r="I1682" s="71">
        <v>0.78934413155192795</v>
      </c>
      <c r="J1682" s="68">
        <v>76.798748696558903</v>
      </c>
      <c r="K1682" s="71">
        <v>0.90692869679935495</v>
      </c>
      <c r="L1682" s="68">
        <v>69.551616266944706</v>
      </c>
      <c r="M1682" s="71">
        <v>0.71621839265582199</v>
      </c>
      <c r="N1682" s="68">
        <v>49.923430321592598</v>
      </c>
      <c r="O1682" s="71"/>
      <c r="P1682" s="68"/>
      <c r="Q1682" s="71">
        <v>1</v>
      </c>
      <c r="R1682" s="68">
        <v>100</v>
      </c>
    </row>
    <row r="1683" spans="1:18" x14ac:dyDescent="0.2">
      <c r="A1683" s="141" t="s">
        <v>3509</v>
      </c>
      <c r="B1683" s="67" t="s">
        <v>3510</v>
      </c>
      <c r="C1683" s="67">
        <v>33</v>
      </c>
      <c r="D1683" s="67" t="s">
        <v>360</v>
      </c>
      <c r="E1683" s="71">
        <v>0.82356445273784395</v>
      </c>
      <c r="F1683" s="68">
        <v>81.699687174139697</v>
      </c>
      <c r="G1683" s="71">
        <v>0.80016695032415797</v>
      </c>
      <c r="H1683" s="68">
        <v>53.388946819603802</v>
      </c>
      <c r="I1683" s="71">
        <v>0.72577641245679703</v>
      </c>
      <c r="J1683" s="68">
        <v>50.625651720542201</v>
      </c>
      <c r="K1683" s="71">
        <v>0.871634094981386</v>
      </c>
      <c r="L1683" s="68">
        <v>54.171011470281499</v>
      </c>
      <c r="M1683" s="71">
        <v>0.72024480592688001</v>
      </c>
      <c r="N1683" s="68">
        <v>50.382848392036699</v>
      </c>
      <c r="O1683" s="71"/>
      <c r="P1683" s="68"/>
      <c r="Q1683" s="71">
        <v>1</v>
      </c>
      <c r="R1683" s="68">
        <v>100</v>
      </c>
    </row>
    <row r="1684" spans="1:18" x14ac:dyDescent="0.2">
      <c r="A1684" s="141" t="s">
        <v>3511</v>
      </c>
      <c r="B1684" s="67" t="s">
        <v>3512</v>
      </c>
      <c r="C1684" s="67">
        <v>33</v>
      </c>
      <c r="D1684" s="67" t="s">
        <v>360</v>
      </c>
      <c r="E1684" s="71">
        <v>0.61840604737379401</v>
      </c>
      <c r="F1684" s="68">
        <v>34.515119916579799</v>
      </c>
      <c r="G1684" s="71">
        <v>0.63204587436043203</v>
      </c>
      <c r="H1684" s="68">
        <v>10.6882168925965</v>
      </c>
      <c r="I1684" s="71">
        <v>0.66632006226890605</v>
      </c>
      <c r="J1684" s="68">
        <v>27.8936392075078</v>
      </c>
      <c r="K1684" s="71">
        <v>0.89572417300497298</v>
      </c>
      <c r="L1684" s="68">
        <v>64.233576642335805</v>
      </c>
      <c r="M1684" s="71">
        <v>0.63569012723465901</v>
      </c>
      <c r="N1684" s="68">
        <v>38.744257274119398</v>
      </c>
      <c r="O1684" s="71"/>
      <c r="P1684" s="68"/>
      <c r="Q1684" s="71">
        <v>0.26224999999999998</v>
      </c>
      <c r="R1684" s="68">
        <v>79.591836734693899</v>
      </c>
    </row>
    <row r="1685" spans="1:18" x14ac:dyDescent="0.2">
      <c r="A1685" s="141" t="s">
        <v>3513</v>
      </c>
      <c r="B1685" s="67" t="s">
        <v>3514</v>
      </c>
      <c r="C1685" s="67">
        <v>33</v>
      </c>
      <c r="D1685" s="67" t="s">
        <v>360</v>
      </c>
      <c r="E1685" s="71">
        <v>0.80757233817625496</v>
      </c>
      <c r="F1685" s="68">
        <v>77.424400417101097</v>
      </c>
      <c r="G1685" s="71">
        <v>0.77436974901787503</v>
      </c>
      <c r="H1685" s="68">
        <v>44.7340980187696</v>
      </c>
      <c r="I1685" s="71">
        <v>0.655856744714019</v>
      </c>
      <c r="J1685" s="68">
        <v>24.191866527633</v>
      </c>
      <c r="K1685" s="71">
        <v>0.92994887084885003</v>
      </c>
      <c r="L1685" s="68">
        <v>79.7705943691345</v>
      </c>
      <c r="M1685" s="71">
        <v>0.69608632630053102</v>
      </c>
      <c r="N1685" s="68">
        <v>47.013782542113297</v>
      </c>
      <c r="O1685" s="71"/>
      <c r="P1685" s="68"/>
      <c r="Q1685" s="71">
        <v>0.98160000000000003</v>
      </c>
      <c r="R1685" s="68">
        <v>88.605442176870795</v>
      </c>
    </row>
    <row r="1686" spans="1:18" x14ac:dyDescent="0.2">
      <c r="A1686" s="141" t="s">
        <v>3515</v>
      </c>
      <c r="B1686" s="67" t="s">
        <v>3516</v>
      </c>
      <c r="C1686" s="67">
        <v>33</v>
      </c>
      <c r="D1686" s="67" t="s">
        <v>360</v>
      </c>
      <c r="E1686" s="71">
        <v>0.77013343367595399</v>
      </c>
      <c r="F1686" s="68">
        <v>70.177267987486999</v>
      </c>
      <c r="G1686" s="71">
        <v>0.78385757754575403</v>
      </c>
      <c r="H1686" s="68">
        <v>47.966631908237801</v>
      </c>
      <c r="I1686" s="71">
        <v>0.69620448959592096</v>
      </c>
      <c r="J1686" s="68">
        <v>38.790406673618399</v>
      </c>
      <c r="K1686" s="71">
        <v>0.98491360668277395</v>
      </c>
      <c r="L1686" s="68">
        <v>98.070907194994803</v>
      </c>
      <c r="M1686" s="71">
        <v>0.61555806087936804</v>
      </c>
      <c r="N1686" s="68">
        <v>36.600306278713603</v>
      </c>
      <c r="O1686" s="71"/>
      <c r="P1686" s="68"/>
      <c r="Q1686" s="71"/>
      <c r="R1686" s="68"/>
    </row>
    <row r="1687" spans="1:18" x14ac:dyDescent="0.2">
      <c r="A1687" s="141" t="s">
        <v>3517</v>
      </c>
      <c r="B1687" s="67" t="s">
        <v>3518</v>
      </c>
      <c r="C1687" s="67">
        <v>33</v>
      </c>
      <c r="D1687" s="67" t="s">
        <v>360</v>
      </c>
      <c r="E1687" s="71">
        <v>0.61087864681080195</v>
      </c>
      <c r="F1687" s="68">
        <v>32.064650677789402</v>
      </c>
      <c r="G1687" s="71">
        <v>0.78039043054128598</v>
      </c>
      <c r="H1687" s="68">
        <v>46.611053180396198</v>
      </c>
      <c r="I1687" s="71">
        <v>0.66897076624838803</v>
      </c>
      <c r="J1687" s="68">
        <v>28.832116788321201</v>
      </c>
      <c r="K1687" s="71">
        <v>0.92102495077697899</v>
      </c>
      <c r="L1687" s="68">
        <v>75.808133472367004</v>
      </c>
      <c r="M1687" s="71">
        <v>0.68400708648735697</v>
      </c>
      <c r="N1687" s="68">
        <v>45.176110260336898</v>
      </c>
      <c r="O1687" s="71"/>
      <c r="P1687" s="68"/>
      <c r="Q1687" s="71">
        <v>0</v>
      </c>
      <c r="R1687" s="68">
        <v>74.489795918367307</v>
      </c>
    </row>
    <row r="1688" spans="1:18" x14ac:dyDescent="0.2">
      <c r="A1688" s="141" t="s">
        <v>3519</v>
      </c>
      <c r="B1688" s="67" t="s">
        <v>3520</v>
      </c>
      <c r="C1688" s="67">
        <v>33</v>
      </c>
      <c r="D1688" s="67" t="s">
        <v>360</v>
      </c>
      <c r="E1688" s="71">
        <v>0.59856796251676103</v>
      </c>
      <c r="F1688" s="68">
        <v>28.884254431699699</v>
      </c>
      <c r="G1688" s="71">
        <v>0.798387256011728</v>
      </c>
      <c r="H1688" s="68">
        <v>52.711157455683001</v>
      </c>
      <c r="I1688" s="71">
        <v>0.67772415523567797</v>
      </c>
      <c r="J1688" s="68">
        <v>31.9082377476538</v>
      </c>
      <c r="K1688" s="71">
        <v>0.94143447316761097</v>
      </c>
      <c r="L1688" s="68">
        <v>85.610010427528707</v>
      </c>
      <c r="M1688" s="71">
        <v>0.57529392816878699</v>
      </c>
      <c r="N1688" s="68">
        <v>30.781010719754999</v>
      </c>
      <c r="O1688" s="71"/>
      <c r="P1688" s="68"/>
      <c r="Q1688" s="71">
        <v>0</v>
      </c>
      <c r="R1688" s="68">
        <v>74.489795918367307</v>
      </c>
    </row>
    <row r="1689" spans="1:18" x14ac:dyDescent="0.2">
      <c r="A1689" s="141" t="s">
        <v>3521</v>
      </c>
      <c r="B1689" s="67" t="s">
        <v>3522</v>
      </c>
      <c r="C1689" s="67">
        <v>33</v>
      </c>
      <c r="D1689" s="67" t="s">
        <v>360</v>
      </c>
      <c r="E1689" s="71">
        <v>0.59655445928393203</v>
      </c>
      <c r="F1689" s="68">
        <v>28.310740354536001</v>
      </c>
      <c r="G1689" s="71">
        <v>0.80124439544117199</v>
      </c>
      <c r="H1689" s="68">
        <v>53.597497393117798</v>
      </c>
      <c r="I1689" s="71">
        <v>0.63828764905990998</v>
      </c>
      <c r="J1689" s="68">
        <v>18.821689259645499</v>
      </c>
      <c r="K1689" s="71">
        <v>0.92768219103920802</v>
      </c>
      <c r="L1689" s="68">
        <v>78.519290928050097</v>
      </c>
      <c r="M1689" s="71">
        <v>0.61555806087936804</v>
      </c>
      <c r="N1689" s="68">
        <v>36.600306278713603</v>
      </c>
      <c r="O1689" s="71"/>
      <c r="P1689" s="68"/>
      <c r="Q1689" s="71">
        <v>0</v>
      </c>
      <c r="R1689" s="68">
        <v>74.489795918367307</v>
      </c>
    </row>
    <row r="1690" spans="1:18" x14ac:dyDescent="0.2">
      <c r="A1690" s="141" t="s">
        <v>3523</v>
      </c>
      <c r="B1690" s="67" t="s">
        <v>3524</v>
      </c>
      <c r="C1690" s="67">
        <v>33</v>
      </c>
      <c r="D1690" s="67" t="s">
        <v>360</v>
      </c>
      <c r="E1690" s="71">
        <v>0.78770567483256104</v>
      </c>
      <c r="F1690" s="68">
        <v>73.4098018769552</v>
      </c>
      <c r="G1690" s="71">
        <v>0.73579481338497998</v>
      </c>
      <c r="H1690" s="68">
        <v>33.785192909280497</v>
      </c>
      <c r="I1690" s="71">
        <v>0.56750464169247405</v>
      </c>
      <c r="J1690" s="68">
        <v>4.9530761209593299</v>
      </c>
      <c r="K1690" s="71">
        <v>0.89681998044789102</v>
      </c>
      <c r="L1690" s="68">
        <v>64.807090719499499</v>
      </c>
      <c r="M1690" s="71">
        <v>0.76050893863746205</v>
      </c>
      <c r="N1690" s="68">
        <v>57.427258805512999</v>
      </c>
      <c r="O1690" s="71"/>
      <c r="P1690" s="68"/>
      <c r="Q1690" s="71">
        <v>0.97789999999999999</v>
      </c>
      <c r="R1690" s="68">
        <v>88.350340136054399</v>
      </c>
    </row>
    <row r="1691" spans="1:18" x14ac:dyDescent="0.2">
      <c r="A1691" s="141" t="s">
        <v>3525</v>
      </c>
      <c r="B1691" s="67" t="s">
        <v>3526</v>
      </c>
      <c r="C1691" s="67">
        <v>35</v>
      </c>
      <c r="D1691" s="67" t="s">
        <v>360</v>
      </c>
      <c r="E1691" s="71">
        <v>0.7027988201741</v>
      </c>
      <c r="F1691" s="68">
        <v>58.185610010427503</v>
      </c>
      <c r="G1691" s="71">
        <v>0.75417038068674402</v>
      </c>
      <c r="H1691" s="68">
        <v>38.581856100104297</v>
      </c>
      <c r="I1691" s="71">
        <v>0.57210875448292098</v>
      </c>
      <c r="J1691" s="68">
        <v>5.6308654848800801</v>
      </c>
      <c r="K1691" s="71">
        <v>0.79688264576832102</v>
      </c>
      <c r="L1691" s="68">
        <v>30.761209593326399</v>
      </c>
      <c r="M1691" s="71">
        <v>0.68803349975841499</v>
      </c>
      <c r="N1691" s="68">
        <v>45.941807044410403</v>
      </c>
      <c r="O1691" s="71"/>
      <c r="P1691" s="68"/>
      <c r="Q1691" s="71"/>
      <c r="R1691" s="68"/>
    </row>
    <row r="1692" spans="1:18" x14ac:dyDescent="0.2">
      <c r="A1692" s="141" t="s">
        <v>3527</v>
      </c>
      <c r="B1692" s="67" t="s">
        <v>3528</v>
      </c>
      <c r="C1692" s="67">
        <v>35</v>
      </c>
      <c r="D1692" s="67" t="s">
        <v>360</v>
      </c>
      <c r="E1692" s="71">
        <v>0.65760505368507105</v>
      </c>
      <c r="F1692" s="68">
        <v>46.402502606882202</v>
      </c>
      <c r="G1692" s="71">
        <v>0.79472088079165504</v>
      </c>
      <c r="H1692" s="68">
        <v>51.6162669447341</v>
      </c>
      <c r="I1692" s="71">
        <v>0.65840064081593597</v>
      </c>
      <c r="J1692" s="68">
        <v>25.2867570385819</v>
      </c>
      <c r="K1692" s="71">
        <v>0.97373447640384603</v>
      </c>
      <c r="L1692" s="68">
        <v>95.985401459854003</v>
      </c>
      <c r="M1692" s="71">
        <v>0.861169270413915</v>
      </c>
      <c r="N1692" s="68">
        <v>82.388973966309294</v>
      </c>
      <c r="O1692" s="71"/>
      <c r="P1692" s="68"/>
      <c r="Q1692" s="71">
        <v>0</v>
      </c>
      <c r="R1692" s="68">
        <v>74.489795918367307</v>
      </c>
    </row>
    <row r="1693" spans="1:18" x14ac:dyDescent="0.2">
      <c r="A1693" s="141" t="s">
        <v>3529</v>
      </c>
      <c r="B1693" s="67" t="s">
        <v>3530</v>
      </c>
      <c r="C1693" s="67">
        <v>35</v>
      </c>
      <c r="D1693" s="67" t="s">
        <v>360</v>
      </c>
      <c r="E1693" s="71">
        <v>0.59854117213944402</v>
      </c>
      <c r="F1693" s="68">
        <v>28.832116788321201</v>
      </c>
      <c r="G1693" s="71">
        <v>0.81302832364201305</v>
      </c>
      <c r="H1693" s="68">
        <v>58.394160583941598</v>
      </c>
      <c r="I1693" s="71">
        <v>0.693361126251684</v>
      </c>
      <c r="J1693" s="68">
        <v>37.434827945776902</v>
      </c>
      <c r="K1693" s="71">
        <v>0.89894324282155802</v>
      </c>
      <c r="L1693" s="68">
        <v>65.797705943691298</v>
      </c>
      <c r="M1693" s="71">
        <v>0.58737316798196204</v>
      </c>
      <c r="N1693" s="68">
        <v>32.465543644716703</v>
      </c>
      <c r="O1693" s="71"/>
      <c r="P1693" s="68"/>
      <c r="Q1693" s="71">
        <v>0</v>
      </c>
      <c r="R1693" s="68">
        <v>74.489795918367307</v>
      </c>
    </row>
    <row r="1694" spans="1:18" x14ac:dyDescent="0.2">
      <c r="A1694" s="141" t="s">
        <v>3531</v>
      </c>
      <c r="B1694" s="67" t="s">
        <v>3532</v>
      </c>
      <c r="C1694" s="67">
        <v>35</v>
      </c>
      <c r="D1694" s="67" t="s">
        <v>360</v>
      </c>
      <c r="E1694" s="71">
        <v>0.65532894885639104</v>
      </c>
      <c r="F1694" s="68">
        <v>45.881126173097002</v>
      </c>
      <c r="G1694" s="71">
        <v>0.69573798747154503</v>
      </c>
      <c r="H1694" s="68">
        <v>24.087591240875899</v>
      </c>
      <c r="I1694" s="71">
        <v>0.58704277590183296</v>
      </c>
      <c r="J1694" s="68">
        <v>7.0385818561000999</v>
      </c>
      <c r="K1694" s="71">
        <v>0.61989071629269998</v>
      </c>
      <c r="L1694" s="68">
        <v>2.9718456725756002</v>
      </c>
      <c r="M1694" s="71">
        <v>0.37397326461587999</v>
      </c>
      <c r="N1694" s="68">
        <v>13.9356814701378</v>
      </c>
      <c r="O1694" s="71"/>
      <c r="P1694" s="68"/>
      <c r="Q1694" s="71">
        <v>1</v>
      </c>
      <c r="R1694" s="68">
        <v>100</v>
      </c>
    </row>
    <row r="1695" spans="1:18" x14ac:dyDescent="0.2">
      <c r="A1695" s="141" t="s">
        <v>3533</v>
      </c>
      <c r="B1695" s="67" t="s">
        <v>3534</v>
      </c>
      <c r="C1695" s="67">
        <v>35</v>
      </c>
      <c r="D1695" s="67" t="s">
        <v>360</v>
      </c>
      <c r="E1695" s="71">
        <v>0.46969283752966101</v>
      </c>
      <c r="F1695" s="68">
        <v>3.28467153284672</v>
      </c>
      <c r="G1695" s="71">
        <v>0.66264235240448799</v>
      </c>
      <c r="H1695" s="68">
        <v>16.840458811261701</v>
      </c>
      <c r="I1695" s="71">
        <v>0.52819032578653302</v>
      </c>
      <c r="J1695" s="68">
        <v>2.7632950990615202</v>
      </c>
      <c r="K1695" s="71">
        <v>0.64642237755198295</v>
      </c>
      <c r="L1695" s="68">
        <v>5.1616266944734104</v>
      </c>
      <c r="M1695" s="71">
        <v>0.33370913190529899</v>
      </c>
      <c r="N1695" s="68">
        <v>10.566615620214399</v>
      </c>
      <c r="O1695" s="71"/>
      <c r="P1695" s="68"/>
      <c r="Q1695" s="71">
        <v>0.17749999999999999</v>
      </c>
      <c r="R1695" s="68">
        <v>78.231292517006807</v>
      </c>
    </row>
    <row r="1696" spans="1:18" x14ac:dyDescent="0.2">
      <c r="A1696" s="141" t="s">
        <v>3535</v>
      </c>
      <c r="B1696" s="67" t="s">
        <v>3536</v>
      </c>
      <c r="C1696" s="67">
        <v>35</v>
      </c>
      <c r="D1696" s="67" t="s">
        <v>360</v>
      </c>
      <c r="E1696" s="71">
        <v>0.67313738704811998</v>
      </c>
      <c r="F1696" s="68">
        <v>51.0427528675704</v>
      </c>
      <c r="G1696" s="71">
        <v>0.61930350523347899</v>
      </c>
      <c r="H1696" s="68">
        <v>8.7069864442127205</v>
      </c>
      <c r="I1696" s="71">
        <v>0.61239680897460103</v>
      </c>
      <c r="J1696" s="68">
        <v>10.740354535974999</v>
      </c>
      <c r="K1696" s="71">
        <v>0.667405851182301</v>
      </c>
      <c r="L1696" s="68">
        <v>7.4556830031282599</v>
      </c>
      <c r="M1696" s="71">
        <v>0.46658076985021701</v>
      </c>
      <c r="N1696" s="68">
        <v>21.8989280245023</v>
      </c>
      <c r="O1696" s="71"/>
      <c r="P1696" s="68"/>
      <c r="Q1696" s="71">
        <v>1</v>
      </c>
      <c r="R1696" s="68">
        <v>100</v>
      </c>
    </row>
    <row r="1697" spans="1:18" x14ac:dyDescent="0.2">
      <c r="A1697" s="141" t="s">
        <v>3537</v>
      </c>
      <c r="B1697" s="67" t="s">
        <v>3538</v>
      </c>
      <c r="C1697" s="67">
        <v>35</v>
      </c>
      <c r="D1697" s="67" t="s">
        <v>360</v>
      </c>
      <c r="E1697" s="71">
        <v>0.63200637626020795</v>
      </c>
      <c r="F1697" s="68">
        <v>39.572471324296103</v>
      </c>
      <c r="G1697" s="71">
        <v>0.73084583358668997</v>
      </c>
      <c r="H1697" s="68">
        <v>32.794577685088598</v>
      </c>
      <c r="I1697" s="71">
        <v>0.69577010705458098</v>
      </c>
      <c r="J1697" s="68">
        <v>38.581856100104297</v>
      </c>
      <c r="K1697" s="71">
        <v>0.65337084483113494</v>
      </c>
      <c r="L1697" s="68">
        <v>5.5787278415015598</v>
      </c>
      <c r="M1697" s="71">
        <v>8.0045095828635796E-2</v>
      </c>
      <c r="N1697" s="68">
        <v>1.68453292496172</v>
      </c>
      <c r="O1697" s="71"/>
      <c r="P1697" s="68"/>
      <c r="Q1697" s="71">
        <v>1</v>
      </c>
      <c r="R1697" s="68">
        <v>100</v>
      </c>
    </row>
    <row r="1698" spans="1:18" x14ac:dyDescent="0.2">
      <c r="A1698" s="141" t="s">
        <v>3539</v>
      </c>
      <c r="B1698" s="67" t="s">
        <v>3540</v>
      </c>
      <c r="C1698" s="67">
        <v>29</v>
      </c>
      <c r="D1698" s="67" t="s">
        <v>360</v>
      </c>
      <c r="E1698" s="71">
        <v>0.85774342200767095</v>
      </c>
      <c r="F1698" s="68">
        <v>90.302398331595398</v>
      </c>
      <c r="G1698" s="71">
        <v>0.81328008664141704</v>
      </c>
      <c r="H1698" s="68">
        <v>58.5505735140772</v>
      </c>
      <c r="I1698" s="71">
        <v>0.86583343214161701</v>
      </c>
      <c r="J1698" s="68">
        <v>91.5015641293014</v>
      </c>
      <c r="K1698" s="71">
        <v>0.89411674723997803</v>
      </c>
      <c r="L1698" s="68">
        <v>63.138686131386898</v>
      </c>
      <c r="M1698" s="71"/>
      <c r="N1698" s="68"/>
      <c r="O1698" s="71"/>
      <c r="P1698" s="68"/>
      <c r="Q1698" s="71"/>
      <c r="R1698" s="68"/>
    </row>
    <row r="1699" spans="1:18" x14ac:dyDescent="0.2">
      <c r="A1699" s="141" t="s">
        <v>3541</v>
      </c>
      <c r="B1699" s="67" t="s">
        <v>3542</v>
      </c>
      <c r="C1699" s="67">
        <v>29</v>
      </c>
      <c r="D1699" s="67" t="s">
        <v>360</v>
      </c>
      <c r="E1699" s="71">
        <v>0.94992764189587897</v>
      </c>
      <c r="F1699" s="68">
        <v>99.739311783107397</v>
      </c>
      <c r="G1699" s="71">
        <v>0.902491443762372</v>
      </c>
      <c r="H1699" s="68">
        <v>93.899895724713204</v>
      </c>
      <c r="I1699" s="71">
        <v>0.90300141889888996</v>
      </c>
      <c r="J1699" s="68">
        <v>94.473409801876997</v>
      </c>
      <c r="K1699" s="71">
        <v>0.99421770492225603</v>
      </c>
      <c r="L1699" s="68">
        <v>99.530761209593294</v>
      </c>
      <c r="M1699" s="71"/>
      <c r="N1699" s="68"/>
      <c r="O1699" s="71"/>
      <c r="P1699" s="68"/>
      <c r="Q1699" s="71">
        <v>1</v>
      </c>
      <c r="R1699" s="68">
        <v>100</v>
      </c>
    </row>
    <row r="1700" spans="1:18" x14ac:dyDescent="0.2">
      <c r="A1700" s="141" t="s">
        <v>3543</v>
      </c>
      <c r="B1700" s="67" t="s">
        <v>3544</v>
      </c>
      <c r="C1700" s="67">
        <v>29</v>
      </c>
      <c r="D1700" s="67" t="s">
        <v>360</v>
      </c>
      <c r="E1700" s="71">
        <v>0.90440493325298998</v>
      </c>
      <c r="F1700" s="68">
        <v>98.018769551616302</v>
      </c>
      <c r="G1700" s="71">
        <v>0.88361220796579298</v>
      </c>
      <c r="H1700" s="68">
        <v>88.998957247132395</v>
      </c>
      <c r="I1700" s="71">
        <v>0.87458735264411702</v>
      </c>
      <c r="J1700" s="68">
        <v>92.231491136600596</v>
      </c>
      <c r="K1700" s="71">
        <v>0.95501523914905895</v>
      </c>
      <c r="L1700" s="68">
        <v>90.563086548488002</v>
      </c>
      <c r="M1700" s="71"/>
      <c r="N1700" s="68"/>
      <c r="O1700" s="71"/>
      <c r="P1700" s="68"/>
      <c r="Q1700" s="71"/>
      <c r="R1700" s="68"/>
    </row>
    <row r="1701" spans="1:18" x14ac:dyDescent="0.2">
      <c r="A1701" s="141" t="s">
        <v>3545</v>
      </c>
      <c r="B1701" s="67" t="s">
        <v>3546</v>
      </c>
      <c r="C1701" s="67">
        <v>29</v>
      </c>
      <c r="D1701" s="67" t="s">
        <v>360</v>
      </c>
      <c r="E1701" s="71">
        <v>0.87643794882891901</v>
      </c>
      <c r="F1701" s="68">
        <v>94.264859228362894</v>
      </c>
      <c r="G1701" s="71">
        <v>0.859640727378021</v>
      </c>
      <c r="H1701" s="68">
        <v>80.135557872784105</v>
      </c>
      <c r="I1701" s="71">
        <v>0.821269916307651</v>
      </c>
      <c r="J1701" s="68">
        <v>85.297184567257602</v>
      </c>
      <c r="K1701" s="71">
        <v>0.94840320280108503</v>
      </c>
      <c r="L1701" s="68">
        <v>88.529718456725803</v>
      </c>
      <c r="M1701" s="71"/>
      <c r="N1701" s="68"/>
      <c r="O1701" s="71"/>
      <c r="P1701" s="68"/>
      <c r="Q1701" s="71"/>
      <c r="R1701" s="68"/>
    </row>
    <row r="1702" spans="1:18" x14ac:dyDescent="0.2">
      <c r="A1702" s="141" t="s">
        <v>3547</v>
      </c>
      <c r="B1702" s="67" t="s">
        <v>3548</v>
      </c>
      <c r="C1702" s="67">
        <v>29</v>
      </c>
      <c r="D1702" s="67" t="s">
        <v>360</v>
      </c>
      <c r="E1702" s="71">
        <v>0.87311196397047297</v>
      </c>
      <c r="F1702" s="68">
        <v>93.5870698644421</v>
      </c>
      <c r="G1702" s="71">
        <v>0.82222337358296005</v>
      </c>
      <c r="H1702" s="68">
        <v>62.565172054223098</v>
      </c>
      <c r="I1702" s="71">
        <v>0.82853765125035805</v>
      </c>
      <c r="J1702" s="68">
        <v>86.913451511991695</v>
      </c>
      <c r="K1702" s="71">
        <v>0.96857486707810103</v>
      </c>
      <c r="L1702" s="68">
        <v>94.7340980187696</v>
      </c>
      <c r="M1702" s="71"/>
      <c r="N1702" s="68"/>
      <c r="O1702" s="71"/>
      <c r="P1702" s="68"/>
      <c r="Q1702" s="71"/>
      <c r="R1702" s="68"/>
    </row>
    <row r="1703" spans="1:18" x14ac:dyDescent="0.2">
      <c r="A1703" s="141" t="s">
        <v>3549</v>
      </c>
      <c r="B1703" s="67" t="s">
        <v>3550</v>
      </c>
      <c r="C1703" s="67">
        <v>29</v>
      </c>
      <c r="D1703" s="67" t="s">
        <v>360</v>
      </c>
      <c r="E1703" s="71">
        <v>0.84110778783441897</v>
      </c>
      <c r="F1703" s="68">
        <v>86.444212721585004</v>
      </c>
      <c r="G1703" s="71">
        <v>0.83741339736299603</v>
      </c>
      <c r="H1703" s="68">
        <v>70.125130344108399</v>
      </c>
      <c r="I1703" s="71">
        <v>0.75717496787979099</v>
      </c>
      <c r="J1703" s="68">
        <v>64.702815432742398</v>
      </c>
      <c r="K1703" s="71">
        <v>0.92873499826046901</v>
      </c>
      <c r="L1703" s="68">
        <v>79.092805005213805</v>
      </c>
      <c r="M1703" s="71"/>
      <c r="N1703" s="68"/>
      <c r="O1703" s="71"/>
      <c r="P1703" s="68"/>
      <c r="Q1703" s="71"/>
      <c r="R1703" s="68"/>
    </row>
    <row r="1704" spans="1:18" x14ac:dyDescent="0.2">
      <c r="A1704" s="141" t="s">
        <v>2307</v>
      </c>
      <c r="B1704" s="67" t="s">
        <v>3551</v>
      </c>
      <c r="C1704" s="67">
        <v>35</v>
      </c>
      <c r="D1704" s="67" t="s">
        <v>360</v>
      </c>
      <c r="E1704" s="71">
        <v>0.70027828348769605</v>
      </c>
      <c r="F1704" s="68">
        <v>57.768508863399397</v>
      </c>
      <c r="G1704" s="71">
        <v>0.837760086792396</v>
      </c>
      <c r="H1704" s="68">
        <v>70.333680917622502</v>
      </c>
      <c r="I1704" s="71">
        <v>0.79706329975219903</v>
      </c>
      <c r="J1704" s="68">
        <v>79.405630865484895</v>
      </c>
      <c r="K1704" s="71">
        <v>0.97721386758256501</v>
      </c>
      <c r="L1704" s="68">
        <v>96.558915537017697</v>
      </c>
      <c r="M1704" s="71">
        <v>0.889354163311322</v>
      </c>
      <c r="N1704" s="68">
        <v>87.442572741194496</v>
      </c>
      <c r="O1704" s="71"/>
      <c r="P1704" s="68"/>
      <c r="Q1704" s="71">
        <v>0</v>
      </c>
      <c r="R1704" s="68">
        <v>74.489795918367307</v>
      </c>
    </row>
    <row r="1705" spans="1:18" x14ac:dyDescent="0.2">
      <c r="A1705" s="141" t="s">
        <v>3552</v>
      </c>
      <c r="B1705" s="67" t="s">
        <v>3553</v>
      </c>
      <c r="C1705" s="67">
        <v>29</v>
      </c>
      <c r="D1705" s="67" t="s">
        <v>360</v>
      </c>
      <c r="E1705" s="71">
        <v>0.78784332155233805</v>
      </c>
      <c r="F1705" s="68">
        <v>73.514077163712201</v>
      </c>
      <c r="G1705" s="71">
        <v>0.81963322084621004</v>
      </c>
      <c r="H1705" s="68">
        <v>61.522419186652797</v>
      </c>
      <c r="I1705" s="71">
        <v>0.748426787287644</v>
      </c>
      <c r="J1705" s="68">
        <v>61.2095933263817</v>
      </c>
      <c r="K1705" s="71">
        <v>0.91541184467237602</v>
      </c>
      <c r="L1705" s="68">
        <v>73.618352450469203</v>
      </c>
      <c r="M1705" s="71">
        <v>0.66790143340312402</v>
      </c>
      <c r="N1705" s="68">
        <v>43.491577335375197</v>
      </c>
      <c r="O1705" s="71"/>
      <c r="P1705" s="68"/>
      <c r="Q1705" s="71"/>
      <c r="R1705" s="68"/>
    </row>
    <row r="1706" spans="1:18" x14ac:dyDescent="0.2">
      <c r="A1706" s="141" t="s">
        <v>3554</v>
      </c>
      <c r="B1706" s="67" t="s">
        <v>3555</v>
      </c>
      <c r="C1706" s="67">
        <v>29</v>
      </c>
      <c r="D1706" s="67" t="s">
        <v>360</v>
      </c>
      <c r="E1706" s="71">
        <v>0.85427296550437004</v>
      </c>
      <c r="F1706" s="68">
        <v>89.572471324296103</v>
      </c>
      <c r="G1706" s="71">
        <v>0.848030929795344</v>
      </c>
      <c r="H1706" s="68">
        <v>75.286757038581896</v>
      </c>
      <c r="I1706" s="71">
        <v>0.74714004190750705</v>
      </c>
      <c r="J1706" s="68">
        <v>60.271115745568302</v>
      </c>
      <c r="K1706" s="71">
        <v>0.95672520662965599</v>
      </c>
      <c r="L1706" s="68">
        <v>91.240875912408796</v>
      </c>
      <c r="M1706" s="71">
        <v>0.86519568368497302</v>
      </c>
      <c r="N1706" s="68">
        <v>83.0015313935682</v>
      </c>
      <c r="O1706" s="71"/>
      <c r="P1706" s="68"/>
      <c r="Q1706" s="71"/>
      <c r="R1706" s="68"/>
    </row>
    <row r="1707" spans="1:18" x14ac:dyDescent="0.2">
      <c r="A1707" s="141" t="s">
        <v>3556</v>
      </c>
      <c r="B1707" s="67" t="s">
        <v>3557</v>
      </c>
      <c r="C1707" s="67">
        <v>29</v>
      </c>
      <c r="D1707" s="67" t="s">
        <v>360</v>
      </c>
      <c r="E1707" s="71">
        <v>0.91111358090791705</v>
      </c>
      <c r="F1707" s="68">
        <v>98.383733055265907</v>
      </c>
      <c r="G1707" s="71">
        <v>0.88166984138207705</v>
      </c>
      <c r="H1707" s="68">
        <v>88.164754953076098</v>
      </c>
      <c r="I1707" s="71">
        <v>0.92912158720622795</v>
      </c>
      <c r="J1707" s="68">
        <v>96.089676746611005</v>
      </c>
      <c r="K1707" s="71">
        <v>0.92254931413544505</v>
      </c>
      <c r="L1707" s="68">
        <v>76.433785192909298</v>
      </c>
      <c r="M1707" s="71"/>
      <c r="N1707" s="68"/>
      <c r="O1707" s="71"/>
      <c r="P1707" s="68"/>
      <c r="Q1707" s="71"/>
      <c r="R1707" s="68"/>
    </row>
    <row r="1708" spans="1:18" x14ac:dyDescent="0.2">
      <c r="A1708" s="141" t="s">
        <v>3558</v>
      </c>
      <c r="B1708" s="67" t="s">
        <v>3559</v>
      </c>
      <c r="C1708" s="67">
        <v>33</v>
      </c>
      <c r="D1708" s="67" t="s">
        <v>360</v>
      </c>
      <c r="E1708" s="71">
        <v>0.49942107620901099</v>
      </c>
      <c r="F1708" s="68">
        <v>6.2043795620438003</v>
      </c>
      <c r="G1708" s="71">
        <v>0.52621666565653302</v>
      </c>
      <c r="H1708" s="68">
        <v>3.1803962460896802</v>
      </c>
      <c r="I1708" s="71">
        <v>0.638014407519778</v>
      </c>
      <c r="J1708" s="68">
        <v>18.665276329509901</v>
      </c>
      <c r="K1708" s="71">
        <v>0.78173885932630804</v>
      </c>
      <c r="L1708" s="68">
        <v>27.1637122002086</v>
      </c>
      <c r="M1708" s="71">
        <v>0.55113544854243801</v>
      </c>
      <c r="N1708" s="68">
        <v>28.483920367534498</v>
      </c>
      <c r="O1708" s="71"/>
      <c r="P1708" s="68"/>
      <c r="Q1708" s="71">
        <v>0</v>
      </c>
      <c r="R1708" s="68">
        <v>74.489795918367307</v>
      </c>
    </row>
    <row r="1709" spans="1:18" x14ac:dyDescent="0.2">
      <c r="A1709" s="141" t="s">
        <v>3560</v>
      </c>
      <c r="B1709" s="67" t="s">
        <v>3561</v>
      </c>
      <c r="C1709" s="67">
        <v>29</v>
      </c>
      <c r="D1709" s="67" t="s">
        <v>360</v>
      </c>
      <c r="E1709" s="71">
        <v>0.865322820371766</v>
      </c>
      <c r="F1709" s="68">
        <v>91.866527632951005</v>
      </c>
      <c r="G1709" s="71">
        <v>0.82592125090745105</v>
      </c>
      <c r="H1709" s="68">
        <v>64.650677789363897</v>
      </c>
      <c r="I1709" s="71">
        <v>0.89025472668652605</v>
      </c>
      <c r="J1709" s="68">
        <v>93.5870698644421</v>
      </c>
      <c r="K1709" s="71">
        <v>0.87979248352132</v>
      </c>
      <c r="L1709" s="68">
        <v>56.986444212721601</v>
      </c>
      <c r="M1709" s="71"/>
      <c r="N1709" s="68"/>
      <c r="O1709" s="71"/>
      <c r="P1709" s="68"/>
      <c r="Q1709" s="71"/>
      <c r="R1709" s="68"/>
    </row>
    <row r="1710" spans="1:18" x14ac:dyDescent="0.2">
      <c r="A1710" s="141" t="s">
        <v>3562</v>
      </c>
      <c r="B1710" s="67" t="s">
        <v>3563</v>
      </c>
      <c r="C1710" s="67">
        <v>33</v>
      </c>
      <c r="D1710" s="67" t="s">
        <v>360</v>
      </c>
      <c r="E1710" s="71">
        <v>0.59965236791923404</v>
      </c>
      <c r="F1710" s="68">
        <v>29.405630865484898</v>
      </c>
      <c r="G1710" s="71">
        <v>0.77960419660430202</v>
      </c>
      <c r="H1710" s="68">
        <v>46.193952033368099</v>
      </c>
      <c r="I1710" s="71">
        <v>0.79484790405761996</v>
      </c>
      <c r="J1710" s="68">
        <v>78.7278415015641</v>
      </c>
      <c r="K1710" s="71">
        <v>0.96528179562614802</v>
      </c>
      <c r="L1710" s="68">
        <v>93.847758081334703</v>
      </c>
      <c r="M1710" s="71">
        <v>0.45852794330810098</v>
      </c>
      <c r="N1710" s="68">
        <v>21.439509954058199</v>
      </c>
      <c r="O1710" s="71"/>
      <c r="P1710" s="68"/>
      <c r="Q1710" s="71">
        <v>0</v>
      </c>
      <c r="R1710" s="68">
        <v>74.489795918367307</v>
      </c>
    </row>
    <row r="1711" spans="1:18" x14ac:dyDescent="0.2">
      <c r="A1711" s="141" t="s">
        <v>3564</v>
      </c>
      <c r="B1711" s="67" t="s">
        <v>3565</v>
      </c>
      <c r="C1711" s="67">
        <v>29</v>
      </c>
      <c r="D1711" s="67" t="s">
        <v>360</v>
      </c>
      <c r="E1711" s="71">
        <v>0.63707633967339194</v>
      </c>
      <c r="F1711" s="68">
        <v>41.5015641293014</v>
      </c>
      <c r="G1711" s="71">
        <v>0.69337572993729302</v>
      </c>
      <c r="H1711" s="68">
        <v>23.3576642335766</v>
      </c>
      <c r="I1711" s="71">
        <v>0.85507425720669805</v>
      </c>
      <c r="J1711" s="68">
        <v>90.250260688216898</v>
      </c>
      <c r="K1711" s="71">
        <v>0.920713318567146</v>
      </c>
      <c r="L1711" s="68">
        <v>75.755995828988503</v>
      </c>
      <c r="M1711" s="71">
        <v>0.71621839265582199</v>
      </c>
      <c r="N1711" s="68">
        <v>49.923430321592598</v>
      </c>
      <c r="O1711" s="71"/>
      <c r="P1711" s="68"/>
      <c r="Q1711" s="71">
        <v>0</v>
      </c>
      <c r="R1711" s="68">
        <v>74.489795918367307</v>
      </c>
    </row>
    <row r="1712" spans="1:18" x14ac:dyDescent="0.2">
      <c r="A1712" s="141" t="s">
        <v>3566</v>
      </c>
      <c r="B1712" s="67" t="s">
        <v>3567</v>
      </c>
      <c r="C1712" s="67">
        <v>35</v>
      </c>
      <c r="D1712" s="67" t="s">
        <v>360</v>
      </c>
      <c r="E1712" s="71">
        <v>0.64551809082862699</v>
      </c>
      <c r="F1712" s="68">
        <v>43.430656934306597</v>
      </c>
      <c r="G1712" s="71">
        <v>0.81470316998857495</v>
      </c>
      <c r="H1712" s="68">
        <v>59.0719499478624</v>
      </c>
      <c r="I1712" s="71">
        <v>0.773885581930983</v>
      </c>
      <c r="J1712" s="68">
        <v>71.376433785192901</v>
      </c>
      <c r="K1712" s="71">
        <v>0.89459841667034601</v>
      </c>
      <c r="L1712" s="68">
        <v>63.607924921793497</v>
      </c>
      <c r="M1712" s="71">
        <v>0.74440328555322899</v>
      </c>
      <c r="N1712" s="68">
        <v>54.364471669219</v>
      </c>
      <c r="O1712" s="71"/>
      <c r="P1712" s="68"/>
      <c r="Q1712" s="71">
        <v>0</v>
      </c>
      <c r="R1712" s="68">
        <v>74.489795918367307</v>
      </c>
    </row>
    <row r="1713" spans="1:18" x14ac:dyDescent="0.2">
      <c r="A1713" s="141" t="s">
        <v>3568</v>
      </c>
      <c r="B1713" s="67" t="s">
        <v>3569</v>
      </c>
      <c r="C1713" s="67">
        <v>29</v>
      </c>
      <c r="D1713" s="67" t="s">
        <v>360</v>
      </c>
      <c r="E1713" s="71">
        <v>0.83322900424420598</v>
      </c>
      <c r="F1713" s="68">
        <v>84.462982273201206</v>
      </c>
      <c r="G1713" s="71">
        <v>0.77726576350382204</v>
      </c>
      <c r="H1713" s="68">
        <v>45.568300312825897</v>
      </c>
      <c r="I1713" s="71">
        <v>0.73478674411666001</v>
      </c>
      <c r="J1713" s="68">
        <v>54.7966631908238</v>
      </c>
      <c r="K1713" s="71">
        <v>0.92982129440260797</v>
      </c>
      <c r="L1713" s="68">
        <v>79.666319082377498</v>
      </c>
      <c r="M1713" s="71">
        <v>0.72427121919793802</v>
      </c>
      <c r="N1713" s="68">
        <v>50.689127105666202</v>
      </c>
      <c r="O1713" s="71"/>
      <c r="P1713" s="68"/>
      <c r="Q1713" s="71">
        <v>1</v>
      </c>
      <c r="R1713" s="68">
        <v>100</v>
      </c>
    </row>
    <row r="1714" spans="1:18" x14ac:dyDescent="0.2">
      <c r="A1714" s="141" t="s">
        <v>3570</v>
      </c>
      <c r="B1714" s="67" t="s">
        <v>3571</v>
      </c>
      <c r="C1714" s="67">
        <v>35</v>
      </c>
      <c r="D1714" s="67" t="s">
        <v>360</v>
      </c>
      <c r="E1714" s="71">
        <v>0.63329868908981402</v>
      </c>
      <c r="F1714" s="68">
        <v>40.093847758081303</v>
      </c>
      <c r="G1714" s="71">
        <v>0.77174198540048</v>
      </c>
      <c r="H1714" s="68">
        <v>43.795620437956202</v>
      </c>
      <c r="I1714" s="71">
        <v>0.69095102209190995</v>
      </c>
      <c r="J1714" s="68">
        <v>36.652763295099099</v>
      </c>
      <c r="K1714" s="71">
        <v>0.94731791259027698</v>
      </c>
      <c r="L1714" s="68">
        <v>88.008342022940596</v>
      </c>
      <c r="M1714" s="71">
        <v>0.75648252536640304</v>
      </c>
      <c r="N1714" s="68">
        <v>56.355283307810097</v>
      </c>
      <c r="O1714" s="71"/>
      <c r="P1714" s="68"/>
      <c r="Q1714" s="71">
        <v>0</v>
      </c>
      <c r="R1714" s="68">
        <v>74.489795918367307</v>
      </c>
    </row>
    <row r="1715" spans="1:18" x14ac:dyDescent="0.2">
      <c r="A1715" s="141" t="s">
        <v>3572</v>
      </c>
      <c r="B1715" s="67" t="s">
        <v>3573</v>
      </c>
      <c r="C1715" s="67">
        <v>35</v>
      </c>
      <c r="D1715" s="67" t="s">
        <v>360</v>
      </c>
      <c r="E1715" s="71">
        <v>0.64358301027901399</v>
      </c>
      <c r="F1715" s="68">
        <v>43.013555787278399</v>
      </c>
      <c r="G1715" s="71">
        <v>0.84011619505101698</v>
      </c>
      <c r="H1715" s="68">
        <v>71.428571428571402</v>
      </c>
      <c r="I1715" s="71">
        <v>0.75471451954671698</v>
      </c>
      <c r="J1715" s="68">
        <v>64.025026068821703</v>
      </c>
      <c r="K1715" s="71">
        <v>0.93827725030997899</v>
      </c>
      <c r="L1715" s="68">
        <v>84.358706986444204</v>
      </c>
      <c r="M1715" s="71">
        <v>0.68400708648735697</v>
      </c>
      <c r="N1715" s="68">
        <v>45.176110260336898</v>
      </c>
      <c r="O1715" s="71"/>
      <c r="P1715" s="68"/>
      <c r="Q1715" s="71">
        <v>8.0000000000000004E-4</v>
      </c>
      <c r="R1715" s="68">
        <v>74.829931972789097</v>
      </c>
    </row>
    <row r="1716" spans="1:18" x14ac:dyDescent="0.2">
      <c r="A1716" s="141" t="s">
        <v>3574</v>
      </c>
      <c r="B1716" s="67" t="s">
        <v>3575</v>
      </c>
      <c r="C1716" s="67">
        <v>35</v>
      </c>
      <c r="D1716" s="67" t="s">
        <v>360</v>
      </c>
      <c r="E1716" s="71">
        <v>0.61856065311859898</v>
      </c>
      <c r="F1716" s="68">
        <v>34.5672575599583</v>
      </c>
      <c r="G1716" s="71">
        <v>0.80657877994479699</v>
      </c>
      <c r="H1716" s="68">
        <v>55.943691345151201</v>
      </c>
      <c r="I1716" s="71">
        <v>0.69381984909439898</v>
      </c>
      <c r="J1716" s="68">
        <v>37.7997914494265</v>
      </c>
      <c r="K1716" s="71">
        <v>0.89915602969279196</v>
      </c>
      <c r="L1716" s="68">
        <v>66.006256517205401</v>
      </c>
      <c r="M1716" s="71">
        <v>0.65984860686100799</v>
      </c>
      <c r="N1716" s="68">
        <v>42.266462480857598</v>
      </c>
      <c r="O1716" s="71"/>
      <c r="P1716" s="68"/>
      <c r="Q1716" s="71">
        <v>3.3399999999999999E-2</v>
      </c>
      <c r="R1716" s="68">
        <v>77.210884353741505</v>
      </c>
    </row>
    <row r="1717" spans="1:18" x14ac:dyDescent="0.2">
      <c r="A1717" s="141" t="s">
        <v>3576</v>
      </c>
      <c r="B1717" s="67" t="s">
        <v>3577</v>
      </c>
      <c r="C1717" s="67">
        <v>37</v>
      </c>
      <c r="D1717" s="67" t="s">
        <v>360</v>
      </c>
      <c r="E1717" s="71">
        <v>0.84875532990748004</v>
      </c>
      <c r="F1717" s="68">
        <v>88.060479666319097</v>
      </c>
      <c r="G1717" s="71">
        <v>0.86274211978555904</v>
      </c>
      <c r="H1717" s="68">
        <v>81.647549530761196</v>
      </c>
      <c r="I1717" s="71">
        <v>0.82353277796119095</v>
      </c>
      <c r="J1717" s="68">
        <v>85.818561001042795</v>
      </c>
      <c r="K1717" s="71">
        <v>0.89589411072195402</v>
      </c>
      <c r="L1717" s="68">
        <v>64.337851929092807</v>
      </c>
      <c r="M1717" s="71">
        <v>0.81285231116121703</v>
      </c>
      <c r="N1717" s="68">
        <v>68.912710566615601</v>
      </c>
      <c r="O1717" s="71"/>
      <c r="P1717" s="68"/>
      <c r="Q1717" s="71"/>
      <c r="R1717" s="68"/>
    </row>
    <row r="1718" spans="1:18" x14ac:dyDescent="0.2">
      <c r="A1718" s="141" t="s">
        <v>3578</v>
      </c>
      <c r="B1718" s="67" t="s">
        <v>3579</v>
      </c>
      <c r="C1718" s="67">
        <v>37</v>
      </c>
      <c r="D1718" s="67" t="s">
        <v>360</v>
      </c>
      <c r="E1718" s="71">
        <v>0.663669817269115</v>
      </c>
      <c r="F1718" s="68">
        <v>47.966631908237801</v>
      </c>
      <c r="G1718" s="71">
        <v>0.846204234032644</v>
      </c>
      <c r="H1718" s="68">
        <v>74.139728884254396</v>
      </c>
      <c r="I1718" s="71">
        <v>0.80578613691720602</v>
      </c>
      <c r="J1718" s="68">
        <v>82.012513034410802</v>
      </c>
      <c r="K1718" s="71">
        <v>0.87363847058979605</v>
      </c>
      <c r="L1718" s="68">
        <v>54.848800834202301</v>
      </c>
      <c r="M1718" s="71">
        <v>0.79272024480592695</v>
      </c>
      <c r="N1718" s="68">
        <v>63.552833078101102</v>
      </c>
      <c r="O1718" s="71"/>
      <c r="P1718" s="68"/>
      <c r="Q1718" s="71">
        <v>0</v>
      </c>
      <c r="R1718" s="68">
        <v>74.489795918367307</v>
      </c>
    </row>
    <row r="1719" spans="1:18" x14ac:dyDescent="0.2">
      <c r="A1719" s="141" t="s">
        <v>3580</v>
      </c>
      <c r="B1719" s="67" t="s">
        <v>3581</v>
      </c>
      <c r="C1719" s="67">
        <v>37</v>
      </c>
      <c r="D1719" s="67" t="s">
        <v>360</v>
      </c>
      <c r="E1719" s="71">
        <v>0.87145291452405205</v>
      </c>
      <c r="F1719" s="68">
        <v>93.013555787278406</v>
      </c>
      <c r="G1719" s="71">
        <v>0.88141418402854699</v>
      </c>
      <c r="H1719" s="68">
        <v>88.008342022940596</v>
      </c>
      <c r="I1719" s="71">
        <v>0.84736077093290196</v>
      </c>
      <c r="J1719" s="68">
        <v>89.572471324296103</v>
      </c>
      <c r="K1719" s="71">
        <v>0.891841019449786</v>
      </c>
      <c r="L1719" s="68">
        <v>62.095933263816498</v>
      </c>
      <c r="M1719" s="71">
        <v>0.86519568368497302</v>
      </c>
      <c r="N1719" s="68">
        <v>83.0015313935682</v>
      </c>
      <c r="O1719" s="71"/>
      <c r="P1719" s="68"/>
      <c r="Q1719" s="71"/>
      <c r="R1719" s="68"/>
    </row>
    <row r="1720" spans="1:18" x14ac:dyDescent="0.2">
      <c r="A1720" s="141" t="s">
        <v>3582</v>
      </c>
      <c r="B1720" s="67" t="s">
        <v>3583</v>
      </c>
      <c r="C1720" s="67">
        <v>37</v>
      </c>
      <c r="D1720" s="67" t="s">
        <v>360</v>
      </c>
      <c r="E1720" s="71">
        <v>0.93218381147593399</v>
      </c>
      <c r="F1720" s="68">
        <v>99.530761209593294</v>
      </c>
      <c r="G1720" s="71">
        <v>0.92093882678628003</v>
      </c>
      <c r="H1720" s="68">
        <v>96.454640250260695</v>
      </c>
      <c r="I1720" s="71">
        <v>0.90843185830306705</v>
      </c>
      <c r="J1720" s="68">
        <v>94.786235662148101</v>
      </c>
      <c r="K1720" s="71">
        <v>0.94558778516613895</v>
      </c>
      <c r="L1720" s="68">
        <v>87.486965589155403</v>
      </c>
      <c r="M1720" s="71">
        <v>0.95377677564825203</v>
      </c>
      <c r="N1720" s="68">
        <v>96.630934150076598</v>
      </c>
      <c r="O1720" s="71"/>
      <c r="P1720" s="68"/>
      <c r="Q1720" s="71"/>
      <c r="R1720" s="68"/>
    </row>
    <row r="1721" spans="1:18" x14ac:dyDescent="0.2">
      <c r="A1721" s="141" t="s">
        <v>3584</v>
      </c>
      <c r="B1721" s="67" t="s">
        <v>3585</v>
      </c>
      <c r="C1721" s="67">
        <v>37</v>
      </c>
      <c r="D1721" s="67" t="s">
        <v>360</v>
      </c>
      <c r="E1721" s="71">
        <v>0.86396309536479898</v>
      </c>
      <c r="F1721" s="68">
        <v>91.762252346193904</v>
      </c>
      <c r="G1721" s="71">
        <v>0.86492332856303</v>
      </c>
      <c r="H1721" s="68">
        <v>82.481751824817493</v>
      </c>
      <c r="I1721" s="71">
        <v>0.81100117278980799</v>
      </c>
      <c r="J1721" s="68">
        <v>83.055265901981201</v>
      </c>
      <c r="K1721" s="71">
        <v>0.934864262776676</v>
      </c>
      <c r="L1721" s="68">
        <v>82.898852971845699</v>
      </c>
      <c r="M1721" s="71">
        <v>0.84506361732968305</v>
      </c>
      <c r="N1721" s="68">
        <v>78.713629402756496</v>
      </c>
      <c r="O1721" s="71"/>
      <c r="P1721" s="68"/>
      <c r="Q1721" s="71"/>
      <c r="R1721" s="68"/>
    </row>
    <row r="1722" spans="1:18" x14ac:dyDescent="0.2">
      <c r="A1722" s="141" t="s">
        <v>688</v>
      </c>
      <c r="B1722" s="67" t="s">
        <v>3586</v>
      </c>
      <c r="C1722" s="67">
        <v>37</v>
      </c>
      <c r="D1722" s="67" t="s">
        <v>360</v>
      </c>
      <c r="E1722" s="71">
        <v>0.86591727206718705</v>
      </c>
      <c r="F1722" s="68">
        <v>92.022940563086607</v>
      </c>
      <c r="G1722" s="71">
        <v>0.87057715550791603</v>
      </c>
      <c r="H1722" s="68">
        <v>84.932221063607898</v>
      </c>
      <c r="I1722" s="71">
        <v>0.80204780021778599</v>
      </c>
      <c r="J1722" s="68">
        <v>80.969760166840501</v>
      </c>
      <c r="K1722" s="71">
        <v>0.95403334175548005</v>
      </c>
      <c r="L1722" s="68">
        <v>90.302398331595398</v>
      </c>
      <c r="M1722" s="71">
        <v>0.83701079078756602</v>
      </c>
      <c r="N1722" s="68">
        <v>76.875957120980104</v>
      </c>
      <c r="O1722" s="71"/>
      <c r="P1722" s="68"/>
      <c r="Q1722" s="71"/>
      <c r="R1722" s="68"/>
    </row>
    <row r="1723" spans="1:18" x14ac:dyDescent="0.2">
      <c r="A1723" s="141" t="s">
        <v>3587</v>
      </c>
      <c r="B1723" s="67" t="s">
        <v>3588</v>
      </c>
      <c r="C1723" s="67">
        <v>37</v>
      </c>
      <c r="D1723" s="67" t="s">
        <v>360</v>
      </c>
      <c r="E1723" s="71">
        <v>0.65247499436169998</v>
      </c>
      <c r="F1723" s="68">
        <v>45.307612095933301</v>
      </c>
      <c r="G1723" s="71">
        <v>0.85297934014361398</v>
      </c>
      <c r="H1723" s="68">
        <v>77.6329509906152</v>
      </c>
      <c r="I1723" s="71">
        <v>0.72962073410980899</v>
      </c>
      <c r="J1723" s="68">
        <v>52.1376433785193</v>
      </c>
      <c r="K1723" s="71">
        <v>0.84276410676751201</v>
      </c>
      <c r="L1723" s="68">
        <v>43.5870698644421</v>
      </c>
      <c r="M1723" s="71">
        <v>0.83701079078756602</v>
      </c>
      <c r="N1723" s="68">
        <v>76.875957120980104</v>
      </c>
      <c r="O1723" s="71"/>
      <c r="P1723" s="68"/>
      <c r="Q1723" s="71">
        <v>0</v>
      </c>
      <c r="R1723" s="68">
        <v>74.489795918367307</v>
      </c>
    </row>
    <row r="1724" spans="1:18" x14ac:dyDescent="0.2">
      <c r="A1724" s="141" t="s">
        <v>3589</v>
      </c>
      <c r="B1724" s="67" t="s">
        <v>3590</v>
      </c>
      <c r="C1724" s="67">
        <v>37</v>
      </c>
      <c r="D1724" s="67" t="s">
        <v>360</v>
      </c>
      <c r="E1724" s="71">
        <v>0.66516667852903399</v>
      </c>
      <c r="F1724" s="68">
        <v>48.3837330552659</v>
      </c>
      <c r="G1724" s="71">
        <v>0.83406101823656598</v>
      </c>
      <c r="H1724" s="68">
        <v>68.665276329509894</v>
      </c>
      <c r="I1724" s="71">
        <v>0.74914324004014898</v>
      </c>
      <c r="J1724" s="68">
        <v>61.626694473409799</v>
      </c>
      <c r="K1724" s="71">
        <v>0.91769758339406404</v>
      </c>
      <c r="L1724" s="68">
        <v>74.4525547445255</v>
      </c>
      <c r="M1724" s="71">
        <v>0.82493155097439197</v>
      </c>
      <c r="N1724" s="68">
        <v>73.0474732006126</v>
      </c>
      <c r="O1724" s="71"/>
      <c r="P1724" s="68"/>
      <c r="Q1724" s="71">
        <v>0</v>
      </c>
      <c r="R1724" s="68">
        <v>74.489795918367307</v>
      </c>
    </row>
    <row r="1725" spans="1:18" x14ac:dyDescent="0.2">
      <c r="A1725" s="141" t="s">
        <v>773</v>
      </c>
      <c r="B1725" s="67" t="s">
        <v>3591</v>
      </c>
      <c r="C1725" s="67">
        <v>37</v>
      </c>
      <c r="D1725" s="67" t="s">
        <v>360</v>
      </c>
      <c r="E1725" s="71">
        <v>0.87700401892906898</v>
      </c>
      <c r="F1725" s="68">
        <v>94.473409801876997</v>
      </c>
      <c r="G1725" s="71">
        <v>0.87238819384367094</v>
      </c>
      <c r="H1725" s="68">
        <v>85.714285714285694</v>
      </c>
      <c r="I1725" s="71">
        <v>0.81936237308667104</v>
      </c>
      <c r="J1725" s="68">
        <v>84.984358706986399</v>
      </c>
      <c r="K1725" s="71">
        <v>0.96314906491413499</v>
      </c>
      <c r="L1725" s="68">
        <v>93.222106360792495</v>
      </c>
      <c r="M1725" s="71">
        <v>0.85311644387179897</v>
      </c>
      <c r="N1725" s="68">
        <v>80.857580398162298</v>
      </c>
      <c r="O1725" s="71"/>
      <c r="P1725" s="68"/>
      <c r="Q1725" s="71"/>
      <c r="R1725" s="68"/>
    </row>
    <row r="1726" spans="1:18" x14ac:dyDescent="0.2">
      <c r="A1726" s="141" t="s">
        <v>3592</v>
      </c>
      <c r="B1726" s="67" t="s">
        <v>3593</v>
      </c>
      <c r="C1726" s="67">
        <v>37</v>
      </c>
      <c r="D1726" s="67" t="s">
        <v>360</v>
      </c>
      <c r="E1726" s="71">
        <v>0.854994156419702</v>
      </c>
      <c r="F1726" s="68">
        <v>89.781021897810206</v>
      </c>
      <c r="G1726" s="71">
        <v>0.83037898781335595</v>
      </c>
      <c r="H1726" s="68">
        <v>66.527632950990593</v>
      </c>
      <c r="I1726" s="71">
        <v>0.78505597618648004</v>
      </c>
      <c r="J1726" s="68">
        <v>75.599582898853001</v>
      </c>
      <c r="K1726" s="71">
        <v>0.97155728416246501</v>
      </c>
      <c r="L1726" s="68">
        <v>95.568300312825897</v>
      </c>
      <c r="M1726" s="71">
        <v>0.832984377516508</v>
      </c>
      <c r="N1726" s="68">
        <v>75.497702909647799</v>
      </c>
      <c r="O1726" s="71"/>
      <c r="P1726" s="68"/>
      <c r="Q1726" s="71"/>
      <c r="R1726" s="68"/>
    </row>
    <row r="1727" spans="1:18" x14ac:dyDescent="0.2">
      <c r="A1727" s="141" t="s">
        <v>1041</v>
      </c>
      <c r="B1727" s="67" t="s">
        <v>3594</v>
      </c>
      <c r="C1727" s="67">
        <v>37</v>
      </c>
      <c r="D1727" s="67" t="s">
        <v>360</v>
      </c>
      <c r="E1727" s="71">
        <v>0.85777418567399599</v>
      </c>
      <c r="F1727" s="68">
        <v>90.354535974973899</v>
      </c>
      <c r="G1727" s="71">
        <v>0.85990676875550198</v>
      </c>
      <c r="H1727" s="68">
        <v>80.291970802919707</v>
      </c>
      <c r="I1727" s="71">
        <v>0.76997899329308295</v>
      </c>
      <c r="J1727" s="68">
        <v>69.708029197080293</v>
      </c>
      <c r="K1727" s="71">
        <v>0.94809453677559996</v>
      </c>
      <c r="L1727" s="68">
        <v>88.425443169968702</v>
      </c>
      <c r="M1727" s="71">
        <v>0.85311644387179897</v>
      </c>
      <c r="N1727" s="68">
        <v>80.857580398162298</v>
      </c>
      <c r="O1727" s="71"/>
      <c r="P1727" s="68"/>
      <c r="Q1727" s="71"/>
      <c r="R1727" s="68"/>
    </row>
    <row r="1728" spans="1:18" x14ac:dyDescent="0.2">
      <c r="A1728" s="141" t="s">
        <v>3595</v>
      </c>
      <c r="B1728" s="67" t="s">
        <v>3596</v>
      </c>
      <c r="C1728" s="67">
        <v>37</v>
      </c>
      <c r="D1728" s="67" t="s">
        <v>360</v>
      </c>
      <c r="E1728" s="71">
        <v>0.85048620055300195</v>
      </c>
      <c r="F1728" s="68">
        <v>88.477580813347203</v>
      </c>
      <c r="G1728" s="71">
        <v>0.88190244890073799</v>
      </c>
      <c r="H1728" s="68">
        <v>88.269030239833199</v>
      </c>
      <c r="I1728" s="71">
        <v>0.74312726652177596</v>
      </c>
      <c r="J1728" s="68">
        <v>58.446298227320099</v>
      </c>
      <c r="K1728" s="71">
        <v>0.93185146945981001</v>
      </c>
      <c r="L1728" s="68">
        <v>80.969760166840501</v>
      </c>
      <c r="M1728" s="71">
        <v>0.84506361732968305</v>
      </c>
      <c r="N1728" s="68">
        <v>78.713629402756496</v>
      </c>
      <c r="O1728" s="71"/>
      <c r="P1728" s="68"/>
      <c r="Q1728" s="71"/>
      <c r="R1728" s="68"/>
    </row>
    <row r="1729" spans="1:18" x14ac:dyDescent="0.2">
      <c r="A1729" s="141" t="s">
        <v>3597</v>
      </c>
      <c r="B1729" s="67" t="s">
        <v>3598</v>
      </c>
      <c r="C1729" s="67">
        <v>37</v>
      </c>
      <c r="D1729" s="67" t="s">
        <v>360</v>
      </c>
      <c r="E1729" s="71">
        <v>0.82889515234951305</v>
      </c>
      <c r="F1729" s="68">
        <v>83.576642335766394</v>
      </c>
      <c r="G1729" s="71">
        <v>0.85721005641495895</v>
      </c>
      <c r="H1729" s="68">
        <v>79.092805005213805</v>
      </c>
      <c r="I1729" s="71">
        <v>0.71187897297326197</v>
      </c>
      <c r="J1729" s="68">
        <v>44.629822732012499</v>
      </c>
      <c r="K1729" s="71">
        <v>0.90948078922226405</v>
      </c>
      <c r="L1729" s="68">
        <v>70.907194994786195</v>
      </c>
      <c r="M1729" s="71">
        <v>0.83701079078756602</v>
      </c>
      <c r="N1729" s="68">
        <v>76.875957120980104</v>
      </c>
      <c r="O1729" s="71"/>
      <c r="P1729" s="68"/>
      <c r="Q1729" s="71"/>
      <c r="R1729" s="68"/>
    </row>
    <row r="1730" spans="1:18" x14ac:dyDescent="0.2">
      <c r="A1730" s="141" t="s">
        <v>1183</v>
      </c>
      <c r="B1730" s="67" t="s">
        <v>3599</v>
      </c>
      <c r="C1730" s="67">
        <v>36</v>
      </c>
      <c r="D1730" s="67" t="s">
        <v>360</v>
      </c>
      <c r="E1730" s="71">
        <v>0.81367239137870995</v>
      </c>
      <c r="F1730" s="68">
        <v>79.457768508863396</v>
      </c>
      <c r="G1730" s="71">
        <v>0.79827718651924395</v>
      </c>
      <c r="H1730" s="68">
        <v>52.606882168925999</v>
      </c>
      <c r="I1730" s="71">
        <v>0.74373761083476997</v>
      </c>
      <c r="J1730" s="68">
        <v>58.759124087591204</v>
      </c>
      <c r="K1730" s="71">
        <v>0.92398093662595704</v>
      </c>
      <c r="L1730" s="68">
        <v>77.111574556830007</v>
      </c>
      <c r="M1730" s="71">
        <v>0.78869383153486805</v>
      </c>
      <c r="N1730" s="68">
        <v>62.327718223583503</v>
      </c>
      <c r="O1730" s="71"/>
      <c r="P1730" s="68"/>
      <c r="Q1730" s="71"/>
      <c r="R1730" s="68"/>
    </row>
    <row r="1731" spans="1:18" x14ac:dyDescent="0.2">
      <c r="A1731" s="141" t="s">
        <v>3600</v>
      </c>
      <c r="B1731" s="67" t="s">
        <v>3601</v>
      </c>
      <c r="C1731" s="67">
        <v>37</v>
      </c>
      <c r="D1731" s="67" t="s">
        <v>360</v>
      </c>
      <c r="E1731" s="71">
        <v>0.77867497491650495</v>
      </c>
      <c r="F1731" s="68">
        <v>71.480709071949903</v>
      </c>
      <c r="G1731" s="71">
        <v>0.74828947154360703</v>
      </c>
      <c r="H1731" s="68">
        <v>36.757038581856101</v>
      </c>
      <c r="I1731" s="71">
        <v>0.62403084225432204</v>
      </c>
      <c r="J1731" s="68">
        <v>14.129301355578701</v>
      </c>
      <c r="K1731" s="71">
        <v>0.90134238180946602</v>
      </c>
      <c r="L1731" s="68">
        <v>67.205422314911402</v>
      </c>
      <c r="M1731" s="71">
        <v>0.84103720405862403</v>
      </c>
      <c r="N1731" s="68">
        <v>77.641653905053602</v>
      </c>
      <c r="O1731" s="71"/>
      <c r="P1731" s="68"/>
      <c r="Q1731" s="71"/>
      <c r="R1731" s="68"/>
    </row>
    <row r="1732" spans="1:18" x14ac:dyDescent="0.2">
      <c r="A1732" s="141" t="s">
        <v>3602</v>
      </c>
      <c r="B1732" s="67" t="s">
        <v>3603</v>
      </c>
      <c r="C1732" s="67">
        <v>36</v>
      </c>
      <c r="D1732" s="67" t="s">
        <v>360</v>
      </c>
      <c r="E1732" s="71">
        <v>0.92147047258534298</v>
      </c>
      <c r="F1732" s="68">
        <v>99.113660062565202</v>
      </c>
      <c r="G1732" s="71">
        <v>0.89280183875636898</v>
      </c>
      <c r="H1732" s="68">
        <v>91.4494264859228</v>
      </c>
      <c r="I1732" s="71">
        <v>0.87067520746434302</v>
      </c>
      <c r="J1732" s="68">
        <v>91.918665276329506</v>
      </c>
      <c r="K1732" s="71">
        <v>0.964601655201348</v>
      </c>
      <c r="L1732" s="68">
        <v>93.639207507820601</v>
      </c>
      <c r="M1732" s="71">
        <v>0.95780318891931004</v>
      </c>
      <c r="N1732" s="68">
        <v>97.0903522205207</v>
      </c>
      <c r="O1732" s="71"/>
      <c r="P1732" s="68"/>
      <c r="Q1732" s="71"/>
      <c r="R1732" s="68"/>
    </row>
    <row r="1733" spans="1:18" x14ac:dyDescent="0.2">
      <c r="A1733" s="141" t="s">
        <v>3604</v>
      </c>
      <c r="B1733" s="67" t="s">
        <v>3605</v>
      </c>
      <c r="C1733" s="67">
        <v>36</v>
      </c>
      <c r="D1733" s="67" t="s">
        <v>360</v>
      </c>
      <c r="E1733" s="71">
        <v>0.65485470195302897</v>
      </c>
      <c r="F1733" s="68">
        <v>45.7247132429614</v>
      </c>
      <c r="G1733" s="71">
        <v>0.76364937174039105</v>
      </c>
      <c r="H1733" s="68">
        <v>41.084462982273202</v>
      </c>
      <c r="I1733" s="71">
        <v>0.74570574432821701</v>
      </c>
      <c r="J1733" s="68">
        <v>59.645464025026101</v>
      </c>
      <c r="K1733" s="71">
        <v>0.93596042945108704</v>
      </c>
      <c r="L1733" s="68">
        <v>83.368091762252305</v>
      </c>
      <c r="M1733" s="71">
        <v>0.82895796424544999</v>
      </c>
      <c r="N1733" s="68">
        <v>74.425727411944905</v>
      </c>
      <c r="O1733" s="71"/>
      <c r="P1733" s="68"/>
      <c r="Q1733" s="71">
        <v>0</v>
      </c>
      <c r="R1733" s="68">
        <v>74.489795918367307</v>
      </c>
    </row>
    <row r="1734" spans="1:18" x14ac:dyDescent="0.2">
      <c r="A1734" s="141" t="s">
        <v>1164</v>
      </c>
      <c r="B1734" s="67" t="s">
        <v>3606</v>
      </c>
      <c r="C1734" s="67">
        <v>37</v>
      </c>
      <c r="D1734" s="67" t="s">
        <v>360</v>
      </c>
      <c r="E1734" s="71">
        <v>0.823165385471061</v>
      </c>
      <c r="F1734" s="68">
        <v>81.491136600625694</v>
      </c>
      <c r="G1734" s="71">
        <v>0.83808584304054701</v>
      </c>
      <c r="H1734" s="68">
        <v>70.594369134515105</v>
      </c>
      <c r="I1734" s="71">
        <v>0.78423808736030798</v>
      </c>
      <c r="J1734" s="68">
        <v>75.234619395203296</v>
      </c>
      <c r="K1734" s="71">
        <v>0.88567019321957996</v>
      </c>
      <c r="L1734" s="68">
        <v>59.0719499478624</v>
      </c>
      <c r="M1734" s="71">
        <v>0.78466741826381003</v>
      </c>
      <c r="N1734" s="68">
        <v>61.868300153139401</v>
      </c>
      <c r="O1734" s="71"/>
      <c r="P1734" s="68"/>
      <c r="Q1734" s="71"/>
      <c r="R1734" s="68"/>
    </row>
    <row r="1735" spans="1:18" x14ac:dyDescent="0.2">
      <c r="A1735" s="141" t="s">
        <v>3170</v>
      </c>
      <c r="B1735" s="67" t="s">
        <v>3607</v>
      </c>
      <c r="C1735" s="67">
        <v>37</v>
      </c>
      <c r="D1735" s="67" t="s">
        <v>360</v>
      </c>
      <c r="E1735" s="71">
        <v>0.80707017163885697</v>
      </c>
      <c r="F1735" s="68">
        <v>77.320125130344096</v>
      </c>
      <c r="G1735" s="71">
        <v>0.81138678819640497</v>
      </c>
      <c r="H1735" s="68">
        <v>57.716371220020903</v>
      </c>
      <c r="I1735" s="71">
        <v>0.78107613014268495</v>
      </c>
      <c r="J1735" s="68">
        <v>73.983315954118893</v>
      </c>
      <c r="K1735" s="71">
        <v>0.89141448266310797</v>
      </c>
      <c r="L1735" s="68">
        <v>61.887382690302402</v>
      </c>
      <c r="M1735" s="71">
        <v>0.74440328555322899</v>
      </c>
      <c r="N1735" s="68">
        <v>54.364471669219</v>
      </c>
      <c r="O1735" s="71"/>
      <c r="P1735" s="68"/>
      <c r="Q1735" s="71"/>
      <c r="R1735" s="68"/>
    </row>
    <row r="1736" spans="1:18" x14ac:dyDescent="0.2">
      <c r="A1736" s="141" t="s">
        <v>1041</v>
      </c>
      <c r="B1736" s="67" t="s">
        <v>3608</v>
      </c>
      <c r="C1736" s="67">
        <v>37</v>
      </c>
      <c r="D1736" s="67" t="s">
        <v>360</v>
      </c>
      <c r="E1736" s="71">
        <v>0.81467200625287095</v>
      </c>
      <c r="F1736" s="68">
        <v>79.666319082377498</v>
      </c>
      <c r="G1736" s="71">
        <v>0.81950546632532195</v>
      </c>
      <c r="H1736" s="68">
        <v>61.366006256517203</v>
      </c>
      <c r="I1736" s="71">
        <v>0.74304826634185095</v>
      </c>
      <c r="J1736" s="68">
        <v>58.394160583941598</v>
      </c>
      <c r="K1736" s="71">
        <v>0.93562535370684796</v>
      </c>
      <c r="L1736" s="68">
        <v>83.211678832116803</v>
      </c>
      <c r="M1736" s="71">
        <v>0.76050893863746205</v>
      </c>
      <c r="N1736" s="68">
        <v>57.427258805512999</v>
      </c>
      <c r="O1736" s="71"/>
      <c r="P1736" s="68"/>
      <c r="Q1736" s="71"/>
      <c r="R1736" s="68"/>
    </row>
    <row r="1737" spans="1:18" x14ac:dyDescent="0.2">
      <c r="A1737" s="141" t="s">
        <v>3609</v>
      </c>
      <c r="B1737" s="67" t="s">
        <v>3610</v>
      </c>
      <c r="C1737" s="67">
        <v>37</v>
      </c>
      <c r="D1737" s="67" t="s">
        <v>360</v>
      </c>
      <c r="E1737" s="71">
        <v>0.70262138702575705</v>
      </c>
      <c r="F1737" s="68">
        <v>58.029197080292001</v>
      </c>
      <c r="G1737" s="71">
        <v>0.87803930516953599</v>
      </c>
      <c r="H1737" s="68">
        <v>87.069864442127198</v>
      </c>
      <c r="I1737" s="71">
        <v>0.76220205054721601</v>
      </c>
      <c r="J1737" s="68">
        <v>66.631908237747695</v>
      </c>
      <c r="K1737" s="71">
        <v>0.979485002829655</v>
      </c>
      <c r="L1737" s="68">
        <v>97.028154327424403</v>
      </c>
      <c r="M1737" s="71">
        <v>0.89338057658238001</v>
      </c>
      <c r="N1737" s="68">
        <v>88.361408882082699</v>
      </c>
      <c r="O1737" s="71"/>
      <c r="P1737" s="68"/>
      <c r="Q1737" s="71">
        <v>0</v>
      </c>
      <c r="R1737" s="68">
        <v>74.489795918367307</v>
      </c>
    </row>
    <row r="1738" spans="1:18" x14ac:dyDescent="0.2">
      <c r="A1738" s="141" t="s">
        <v>474</v>
      </c>
      <c r="B1738" s="67" t="s">
        <v>3611</v>
      </c>
      <c r="C1738" s="67">
        <v>37</v>
      </c>
      <c r="D1738" s="67" t="s">
        <v>360</v>
      </c>
      <c r="E1738" s="71">
        <v>0.68109887412400505</v>
      </c>
      <c r="F1738" s="68">
        <v>52.867570385818603</v>
      </c>
      <c r="G1738" s="71">
        <v>0.83621315690796405</v>
      </c>
      <c r="H1738" s="68">
        <v>69.603753910323206</v>
      </c>
      <c r="I1738" s="71">
        <v>0.74979947342569597</v>
      </c>
      <c r="J1738" s="68">
        <v>62.043795620437997</v>
      </c>
      <c r="K1738" s="71">
        <v>0.96233888314350602</v>
      </c>
      <c r="L1738" s="68">
        <v>93.013555787278406</v>
      </c>
      <c r="M1738" s="71">
        <v>0.85714285714285698</v>
      </c>
      <c r="N1738" s="68">
        <v>81.776416539050501</v>
      </c>
      <c r="O1738" s="71"/>
      <c r="P1738" s="68"/>
      <c r="Q1738" s="71">
        <v>0</v>
      </c>
      <c r="R1738" s="68">
        <v>74.489795918367307</v>
      </c>
    </row>
    <row r="1739" spans="1:18" x14ac:dyDescent="0.2">
      <c r="A1739" s="141" t="s">
        <v>3612</v>
      </c>
      <c r="B1739" s="67" t="s">
        <v>3613</v>
      </c>
      <c r="C1739" s="67">
        <v>35</v>
      </c>
      <c r="D1739" s="67" t="s">
        <v>360</v>
      </c>
      <c r="E1739" s="71">
        <v>0.63593158783338299</v>
      </c>
      <c r="F1739" s="68">
        <v>41.188738269030203</v>
      </c>
      <c r="G1739" s="71">
        <v>0.78077677277678104</v>
      </c>
      <c r="H1739" s="68">
        <v>46.715328467153299</v>
      </c>
      <c r="I1739" s="71">
        <v>0.70466972390144</v>
      </c>
      <c r="J1739" s="68">
        <v>41.605839416058402</v>
      </c>
      <c r="K1739" s="71">
        <v>0.92564967730911596</v>
      </c>
      <c r="L1739" s="68">
        <v>77.893639207507803</v>
      </c>
      <c r="M1739" s="71">
        <v>0.76856176517957797</v>
      </c>
      <c r="N1739" s="68">
        <v>58.4992343032159</v>
      </c>
      <c r="O1739" s="71"/>
      <c r="P1739" s="68"/>
      <c r="Q1739" s="71">
        <v>0</v>
      </c>
      <c r="R1739" s="68">
        <v>74.489795918367307</v>
      </c>
    </row>
    <row r="1740" spans="1:18" x14ac:dyDescent="0.2">
      <c r="A1740" s="141" t="s">
        <v>3614</v>
      </c>
      <c r="B1740" s="67" t="s">
        <v>3615</v>
      </c>
      <c r="C1740" s="67">
        <v>36</v>
      </c>
      <c r="D1740" s="67" t="s">
        <v>360</v>
      </c>
      <c r="E1740" s="71">
        <v>0.683971735607805</v>
      </c>
      <c r="F1740" s="68">
        <v>53.493222106360797</v>
      </c>
      <c r="G1740" s="71">
        <v>0.84225674043411602</v>
      </c>
      <c r="H1740" s="68">
        <v>72.262773722627699</v>
      </c>
      <c r="I1740" s="71">
        <v>0.72547975628977701</v>
      </c>
      <c r="J1740" s="68">
        <v>50.5213764337852</v>
      </c>
      <c r="K1740" s="71">
        <v>0.95874160473275105</v>
      </c>
      <c r="L1740" s="68">
        <v>91.814389989572504</v>
      </c>
      <c r="M1740" s="71">
        <v>0.89338057658238001</v>
      </c>
      <c r="N1740" s="68">
        <v>88.361408882082699</v>
      </c>
      <c r="O1740" s="71"/>
      <c r="P1740" s="68"/>
      <c r="Q1740" s="71">
        <v>0</v>
      </c>
      <c r="R1740" s="68">
        <v>74.489795918367307</v>
      </c>
    </row>
    <row r="1741" spans="1:18" x14ac:dyDescent="0.2">
      <c r="A1741" s="141" t="s">
        <v>3616</v>
      </c>
      <c r="B1741" s="67" t="s">
        <v>3617</v>
      </c>
      <c r="C1741" s="67">
        <v>36</v>
      </c>
      <c r="D1741" s="67" t="s">
        <v>360</v>
      </c>
      <c r="E1741" s="71">
        <v>0.67098030084258298</v>
      </c>
      <c r="F1741" s="68">
        <v>50.260688216892603</v>
      </c>
      <c r="G1741" s="71">
        <v>0.81959975141126595</v>
      </c>
      <c r="H1741" s="68">
        <v>61.470281543274197</v>
      </c>
      <c r="I1741" s="71">
        <v>0.69024824031103105</v>
      </c>
      <c r="J1741" s="68">
        <v>36.287799791449402</v>
      </c>
      <c r="K1741" s="71">
        <v>0.96375217572141103</v>
      </c>
      <c r="L1741" s="68">
        <v>93.378519290928097</v>
      </c>
      <c r="M1741" s="71">
        <v>0.88130133676920597</v>
      </c>
      <c r="N1741" s="68">
        <v>86.217457886676897</v>
      </c>
      <c r="O1741" s="71"/>
      <c r="P1741" s="68"/>
      <c r="Q1741" s="71">
        <v>0</v>
      </c>
      <c r="R1741" s="68">
        <v>74.489795918367307</v>
      </c>
    </row>
    <row r="1742" spans="1:18" x14ac:dyDescent="0.2">
      <c r="A1742" s="141" t="s">
        <v>3618</v>
      </c>
      <c r="B1742" s="67" t="s">
        <v>3619</v>
      </c>
      <c r="C1742" s="67">
        <v>36</v>
      </c>
      <c r="D1742" s="67" t="s">
        <v>360</v>
      </c>
      <c r="E1742" s="71">
        <v>0.92878394142148402</v>
      </c>
      <c r="F1742" s="68">
        <v>99.426485922836306</v>
      </c>
      <c r="G1742" s="71">
        <v>0.86204405050425903</v>
      </c>
      <c r="H1742" s="68">
        <v>81.438998957247094</v>
      </c>
      <c r="I1742" s="71">
        <v>0.86316534506506104</v>
      </c>
      <c r="J1742" s="68">
        <v>90.928050052137607</v>
      </c>
      <c r="K1742" s="71">
        <v>0.99991187502883805</v>
      </c>
      <c r="L1742" s="68">
        <v>99.895724713242998</v>
      </c>
      <c r="M1742" s="71">
        <v>0.99001449508777595</v>
      </c>
      <c r="N1742" s="68">
        <v>98.774885145482401</v>
      </c>
      <c r="O1742" s="71"/>
      <c r="P1742" s="68"/>
      <c r="Q1742" s="71"/>
      <c r="R1742" s="68"/>
    </row>
    <row r="1743" spans="1:18" x14ac:dyDescent="0.2">
      <c r="A1743" s="141" t="s">
        <v>3620</v>
      </c>
      <c r="B1743" s="67" t="s">
        <v>3621</v>
      </c>
      <c r="C1743" s="67">
        <v>36</v>
      </c>
      <c r="D1743" s="67" t="s">
        <v>360</v>
      </c>
      <c r="E1743" s="71">
        <v>0.91277852918608704</v>
      </c>
      <c r="F1743" s="68">
        <v>98.540145985401494</v>
      </c>
      <c r="G1743" s="71">
        <v>0.89036214353047904</v>
      </c>
      <c r="H1743" s="68">
        <v>90.719499478623604</v>
      </c>
      <c r="I1743" s="71">
        <v>0.87056511565435202</v>
      </c>
      <c r="J1743" s="68">
        <v>91.866527632951005</v>
      </c>
      <c r="K1743" s="71">
        <v>0.89018685755951799</v>
      </c>
      <c r="L1743" s="68">
        <v>61.522419186652797</v>
      </c>
      <c r="M1743" s="71">
        <v>1</v>
      </c>
      <c r="N1743" s="68">
        <v>100</v>
      </c>
      <c r="O1743" s="71"/>
      <c r="P1743" s="68"/>
      <c r="Q1743" s="71"/>
      <c r="R1743" s="68"/>
    </row>
    <row r="1744" spans="1:18" x14ac:dyDescent="0.2">
      <c r="A1744" s="141" t="s">
        <v>3622</v>
      </c>
      <c r="B1744" s="67" t="s">
        <v>3623</v>
      </c>
      <c r="C1744" s="67">
        <v>36</v>
      </c>
      <c r="D1744" s="67" t="s">
        <v>360</v>
      </c>
      <c r="E1744" s="71">
        <v>0.65156174897684105</v>
      </c>
      <c r="F1744" s="68">
        <v>45.099061522419198</v>
      </c>
      <c r="G1744" s="71">
        <v>0.85645357173415304</v>
      </c>
      <c r="H1744" s="68">
        <v>78.7278415015641</v>
      </c>
      <c r="I1744" s="71">
        <v>0.660211245701122</v>
      </c>
      <c r="J1744" s="68">
        <v>25.651720542231502</v>
      </c>
      <c r="K1744" s="71">
        <v>0.78334073852962005</v>
      </c>
      <c r="L1744" s="68">
        <v>27.580813347236699</v>
      </c>
      <c r="M1744" s="71">
        <v>0.95780318891931004</v>
      </c>
      <c r="N1744" s="68">
        <v>97.0903522205207</v>
      </c>
      <c r="O1744" s="71"/>
      <c r="P1744" s="68"/>
      <c r="Q1744" s="71">
        <v>0</v>
      </c>
      <c r="R1744" s="68">
        <v>74.489795918367307</v>
      </c>
    </row>
    <row r="1745" spans="1:18" x14ac:dyDescent="0.2">
      <c r="A1745" s="141" t="s">
        <v>712</v>
      </c>
      <c r="B1745" s="67" t="s">
        <v>3624</v>
      </c>
      <c r="C1745" s="67">
        <v>36</v>
      </c>
      <c r="D1745" s="67" t="s">
        <v>360</v>
      </c>
      <c r="E1745" s="71">
        <v>0.69779159532323398</v>
      </c>
      <c r="F1745" s="68">
        <v>57.4035453597497</v>
      </c>
      <c r="G1745" s="71">
        <v>0.81804588358038499</v>
      </c>
      <c r="H1745" s="68">
        <v>60.896767466110497</v>
      </c>
      <c r="I1745" s="71">
        <v>0.79233366696195895</v>
      </c>
      <c r="J1745" s="68">
        <v>77.6329509906152</v>
      </c>
      <c r="K1745" s="71">
        <v>0.98519784949144695</v>
      </c>
      <c r="L1745" s="68">
        <v>98.279457768508905</v>
      </c>
      <c r="M1745" s="71">
        <v>0.89338057658238001</v>
      </c>
      <c r="N1745" s="68">
        <v>88.361408882082699</v>
      </c>
      <c r="O1745" s="71"/>
      <c r="P1745" s="68"/>
      <c r="Q1745" s="71">
        <v>0</v>
      </c>
      <c r="R1745" s="68">
        <v>74.489795918367307</v>
      </c>
    </row>
    <row r="1746" spans="1:18" x14ac:dyDescent="0.2">
      <c r="A1746" s="141" t="s">
        <v>3625</v>
      </c>
      <c r="B1746" s="67" t="s">
        <v>3626</v>
      </c>
      <c r="C1746" s="67">
        <v>36</v>
      </c>
      <c r="D1746" s="67" t="s">
        <v>360</v>
      </c>
      <c r="E1746" s="71">
        <v>0.67024785740521897</v>
      </c>
      <c r="F1746" s="68">
        <v>49.895724713242998</v>
      </c>
      <c r="G1746" s="71">
        <v>0.81262238411290799</v>
      </c>
      <c r="H1746" s="68">
        <v>58.081334723670501</v>
      </c>
      <c r="I1746" s="71">
        <v>0.729854602575427</v>
      </c>
      <c r="J1746" s="68">
        <v>52.189781021897801</v>
      </c>
      <c r="K1746" s="71">
        <v>0.98785716263442402</v>
      </c>
      <c r="L1746" s="68">
        <v>98.748696558915498</v>
      </c>
      <c r="M1746" s="71">
        <v>0.82090513770333395</v>
      </c>
      <c r="N1746" s="68">
        <v>71.056661562021404</v>
      </c>
      <c r="O1746" s="71"/>
      <c r="P1746" s="68"/>
      <c r="Q1746" s="71">
        <v>0</v>
      </c>
      <c r="R1746" s="68">
        <v>74.489795918367307</v>
      </c>
    </row>
    <row r="1747" spans="1:18" x14ac:dyDescent="0.2">
      <c r="A1747" s="141" t="s">
        <v>484</v>
      </c>
      <c r="B1747" s="67" t="s">
        <v>3627</v>
      </c>
      <c r="C1747" s="67">
        <v>35</v>
      </c>
      <c r="D1747" s="67" t="s">
        <v>360</v>
      </c>
      <c r="E1747" s="71">
        <v>0.83192809551638702</v>
      </c>
      <c r="F1747" s="68">
        <v>84.150156412930102</v>
      </c>
      <c r="G1747" s="71">
        <v>0.80347303699331196</v>
      </c>
      <c r="H1747" s="68">
        <v>54.588112617309697</v>
      </c>
      <c r="I1747" s="71">
        <v>0.67126307242988303</v>
      </c>
      <c r="J1747" s="68">
        <v>29.7705943691345</v>
      </c>
      <c r="K1747" s="71">
        <v>0.95959569605997397</v>
      </c>
      <c r="L1747" s="68">
        <v>92.127215849843594</v>
      </c>
      <c r="M1747" s="71">
        <v>0.89338057658238001</v>
      </c>
      <c r="N1747" s="68">
        <v>88.361408882082699</v>
      </c>
      <c r="O1747" s="71"/>
      <c r="P1747" s="68"/>
      <c r="Q1747" s="71"/>
      <c r="R1747" s="68"/>
    </row>
    <row r="1748" spans="1:18" x14ac:dyDescent="0.2">
      <c r="A1748" s="141" t="s">
        <v>3628</v>
      </c>
      <c r="B1748" s="67" t="s">
        <v>3629</v>
      </c>
      <c r="C1748" s="67">
        <v>35</v>
      </c>
      <c r="D1748" s="67" t="s">
        <v>360</v>
      </c>
      <c r="E1748" s="71">
        <v>0.58321998191084201</v>
      </c>
      <c r="F1748" s="68">
        <v>24.296141814390001</v>
      </c>
      <c r="G1748" s="71">
        <v>0.80479960938485695</v>
      </c>
      <c r="H1748" s="68">
        <v>55.213764337851899</v>
      </c>
      <c r="I1748" s="71">
        <v>0.654002286863133</v>
      </c>
      <c r="J1748" s="68">
        <v>23.6183524504692</v>
      </c>
      <c r="K1748" s="71">
        <v>0.97461159037177003</v>
      </c>
      <c r="L1748" s="68">
        <v>96.193952033368106</v>
      </c>
      <c r="M1748" s="71">
        <v>0.48268642293445002</v>
      </c>
      <c r="N1748" s="68">
        <v>23.4303215926493</v>
      </c>
      <c r="O1748" s="71"/>
      <c r="P1748" s="68"/>
      <c r="Q1748" s="71">
        <v>0</v>
      </c>
      <c r="R1748" s="68">
        <v>74.489795918367307</v>
      </c>
    </row>
    <row r="1749" spans="1:18" x14ac:dyDescent="0.2">
      <c r="A1749" s="141" t="s">
        <v>3630</v>
      </c>
      <c r="B1749" s="67" t="s">
        <v>3631</v>
      </c>
      <c r="C1749" s="67">
        <v>35</v>
      </c>
      <c r="D1749" s="67" t="s">
        <v>360</v>
      </c>
      <c r="E1749" s="71">
        <v>0.88499361022336898</v>
      </c>
      <c r="F1749" s="68">
        <v>95.516162669447297</v>
      </c>
      <c r="G1749" s="71">
        <v>0.88075889342957803</v>
      </c>
      <c r="H1749" s="68">
        <v>87.956204379561996</v>
      </c>
      <c r="I1749" s="71">
        <v>0.82723628792825898</v>
      </c>
      <c r="J1749" s="68">
        <v>86.548488008342005</v>
      </c>
      <c r="K1749" s="71">
        <v>0.98288922893489905</v>
      </c>
      <c r="L1749" s="68">
        <v>97.653806047966597</v>
      </c>
      <c r="M1749" s="71">
        <v>0.84909003060074095</v>
      </c>
      <c r="N1749" s="68">
        <v>79.938744257274095</v>
      </c>
      <c r="O1749" s="71"/>
      <c r="P1749" s="68"/>
      <c r="Q1749" s="71"/>
      <c r="R1749" s="68"/>
    </row>
    <row r="1750" spans="1:18" x14ac:dyDescent="0.2">
      <c r="A1750" s="141" t="s">
        <v>3632</v>
      </c>
      <c r="B1750" s="67" t="s">
        <v>3633</v>
      </c>
      <c r="C1750" s="67">
        <v>35</v>
      </c>
      <c r="D1750" s="67" t="s">
        <v>360</v>
      </c>
      <c r="E1750" s="71">
        <v>0.873072574646095</v>
      </c>
      <c r="F1750" s="68">
        <v>93.482794577685098</v>
      </c>
      <c r="G1750" s="71">
        <v>0.91129313893972297</v>
      </c>
      <c r="H1750" s="68">
        <v>95.307612095933294</v>
      </c>
      <c r="I1750" s="71">
        <v>0.86027197467285199</v>
      </c>
      <c r="J1750" s="68">
        <v>90.615224191866503</v>
      </c>
      <c r="K1750" s="71">
        <v>0.89982004726846998</v>
      </c>
      <c r="L1750" s="68">
        <v>66.579770594369094</v>
      </c>
      <c r="M1750" s="71">
        <v>0.82090513770333395</v>
      </c>
      <c r="N1750" s="68">
        <v>71.056661562021404</v>
      </c>
      <c r="O1750" s="71"/>
      <c r="P1750" s="68"/>
      <c r="Q1750" s="71"/>
      <c r="R1750" s="68"/>
    </row>
    <row r="1751" spans="1:18" x14ac:dyDescent="0.2">
      <c r="A1751" s="141" t="s">
        <v>3634</v>
      </c>
      <c r="B1751" s="67" t="s">
        <v>3635</v>
      </c>
      <c r="C1751" s="67">
        <v>35</v>
      </c>
      <c r="D1751" s="67" t="s">
        <v>360</v>
      </c>
      <c r="E1751" s="71">
        <v>0.83008284748788796</v>
      </c>
      <c r="F1751" s="68">
        <v>83.680917622523495</v>
      </c>
      <c r="G1751" s="71">
        <v>0.81520910861832696</v>
      </c>
      <c r="H1751" s="68">
        <v>59.280500521376403</v>
      </c>
      <c r="I1751" s="71">
        <v>0.75271384887368298</v>
      </c>
      <c r="J1751" s="68">
        <v>63.451511991658002</v>
      </c>
      <c r="K1751" s="71">
        <v>0.91942405494303503</v>
      </c>
      <c r="L1751" s="68">
        <v>75.078206465067794</v>
      </c>
      <c r="M1751" s="71">
        <v>0.832984377516508</v>
      </c>
      <c r="N1751" s="68">
        <v>75.497702909647799</v>
      </c>
      <c r="O1751" s="71"/>
      <c r="P1751" s="68"/>
      <c r="Q1751" s="71"/>
      <c r="R1751" s="68"/>
    </row>
    <row r="1752" spans="1:18" x14ac:dyDescent="0.2">
      <c r="A1752" s="141" t="s">
        <v>3636</v>
      </c>
      <c r="B1752" s="67" t="s">
        <v>3637</v>
      </c>
      <c r="C1752" s="67">
        <v>35</v>
      </c>
      <c r="D1752" s="67" t="s">
        <v>360</v>
      </c>
      <c r="E1752" s="71">
        <v>0.55995264953923896</v>
      </c>
      <c r="F1752" s="68">
        <v>18.508863399374299</v>
      </c>
      <c r="G1752" s="71">
        <v>0.69701150760154496</v>
      </c>
      <c r="H1752" s="68">
        <v>24.661105318039599</v>
      </c>
      <c r="I1752" s="71">
        <v>0.69371549523054499</v>
      </c>
      <c r="J1752" s="68">
        <v>37.591240875912398</v>
      </c>
      <c r="K1752" s="71">
        <v>0.83776872996637797</v>
      </c>
      <c r="L1752" s="68">
        <v>41.657977059436902</v>
      </c>
      <c r="M1752" s="71">
        <v>0.57126751489772898</v>
      </c>
      <c r="N1752" s="68">
        <v>30.168453292496199</v>
      </c>
      <c r="O1752" s="71"/>
      <c r="P1752" s="68"/>
      <c r="Q1752" s="71">
        <v>0</v>
      </c>
      <c r="R1752" s="68">
        <v>74.489795918367307</v>
      </c>
    </row>
    <row r="1753" spans="1:18" x14ac:dyDescent="0.2">
      <c r="A1753" s="141" t="s">
        <v>3638</v>
      </c>
      <c r="B1753" s="67" t="s">
        <v>3639</v>
      </c>
      <c r="C1753" s="67">
        <v>35</v>
      </c>
      <c r="D1753" s="67" t="s">
        <v>360</v>
      </c>
      <c r="E1753" s="71">
        <v>0.57595259686399902</v>
      </c>
      <c r="F1753" s="68">
        <v>22.6277372262774</v>
      </c>
      <c r="G1753" s="71">
        <v>0.77166670762702905</v>
      </c>
      <c r="H1753" s="68">
        <v>43.743482794577702</v>
      </c>
      <c r="I1753" s="71">
        <v>0.73510239420496604</v>
      </c>
      <c r="J1753" s="68">
        <v>55.057351407716403</v>
      </c>
      <c r="K1753" s="71">
        <v>0.82588484721662003</v>
      </c>
      <c r="L1753" s="68">
        <v>37.643378519290899</v>
      </c>
      <c r="M1753" s="71">
        <v>0.54710903527138</v>
      </c>
      <c r="N1753" s="68">
        <v>28.177641653905098</v>
      </c>
      <c r="O1753" s="71"/>
      <c r="P1753" s="68"/>
      <c r="Q1753" s="71">
        <v>0</v>
      </c>
      <c r="R1753" s="68">
        <v>74.489795918367307</v>
      </c>
    </row>
    <row r="1754" spans="1:18" x14ac:dyDescent="0.2">
      <c r="A1754" s="141" t="s">
        <v>3568</v>
      </c>
      <c r="B1754" s="67" t="s">
        <v>3640</v>
      </c>
      <c r="C1754" s="67">
        <v>35</v>
      </c>
      <c r="D1754" s="67" t="s">
        <v>360</v>
      </c>
      <c r="E1754" s="71">
        <v>0.59502999236167398</v>
      </c>
      <c r="F1754" s="68">
        <v>27.789363920750802</v>
      </c>
      <c r="G1754" s="71">
        <v>0.61815233672431602</v>
      </c>
      <c r="H1754" s="68">
        <v>8.3941605839416091</v>
      </c>
      <c r="I1754" s="71">
        <v>0.55050201347712002</v>
      </c>
      <c r="J1754" s="68">
        <v>3.59749739311783</v>
      </c>
      <c r="K1754" s="71">
        <v>0.87373007406890102</v>
      </c>
      <c r="L1754" s="68">
        <v>54.900938477580802</v>
      </c>
      <c r="M1754" s="71">
        <v>0.33773554517635701</v>
      </c>
      <c r="N1754" s="68">
        <v>10.872894333843799</v>
      </c>
      <c r="O1754" s="71"/>
      <c r="P1754" s="68"/>
      <c r="Q1754" s="71"/>
      <c r="R1754" s="68"/>
    </row>
    <row r="1755" spans="1:18" x14ac:dyDescent="0.2">
      <c r="A1755" s="141" t="s">
        <v>3641</v>
      </c>
      <c r="B1755" s="67" t="s">
        <v>3642</v>
      </c>
      <c r="C1755" s="67">
        <v>35</v>
      </c>
      <c r="D1755" s="67" t="s">
        <v>360</v>
      </c>
      <c r="E1755" s="71">
        <v>0.58288090668637604</v>
      </c>
      <c r="F1755" s="68">
        <v>24.087591240875899</v>
      </c>
      <c r="G1755" s="71">
        <v>0.790556156654043</v>
      </c>
      <c r="H1755" s="68">
        <v>50.260688216892603</v>
      </c>
      <c r="I1755" s="71">
        <v>0.75673003216322698</v>
      </c>
      <c r="J1755" s="68">
        <v>64.598540145985396</v>
      </c>
      <c r="K1755" s="71">
        <v>0.83208854915640595</v>
      </c>
      <c r="L1755" s="68">
        <v>39.989572471324301</v>
      </c>
      <c r="M1755" s="71">
        <v>0.53502979545820595</v>
      </c>
      <c r="N1755" s="68">
        <v>27.565084226646199</v>
      </c>
      <c r="O1755" s="71"/>
      <c r="P1755" s="68"/>
      <c r="Q1755" s="71">
        <v>0</v>
      </c>
      <c r="R1755" s="68">
        <v>74.489795918367307</v>
      </c>
    </row>
    <row r="1756" spans="1:18" x14ac:dyDescent="0.2">
      <c r="A1756" s="141" t="s">
        <v>3643</v>
      </c>
      <c r="B1756" s="67" t="s">
        <v>3644</v>
      </c>
      <c r="C1756" s="67">
        <v>35</v>
      </c>
      <c r="D1756" s="67" t="s">
        <v>360</v>
      </c>
      <c r="E1756" s="71">
        <v>0.50467683863007795</v>
      </c>
      <c r="F1756" s="68">
        <v>6.9864442127215796</v>
      </c>
      <c r="G1756" s="71">
        <v>0.75674031276917797</v>
      </c>
      <c r="H1756" s="68">
        <v>39.207507820646498</v>
      </c>
      <c r="I1756" s="71">
        <v>0.65719047171981504</v>
      </c>
      <c r="J1756" s="68">
        <v>24.7132429614181</v>
      </c>
      <c r="K1756" s="71">
        <v>0.70326883787705097</v>
      </c>
      <c r="L1756" s="68">
        <v>11.730969760166801</v>
      </c>
      <c r="M1756" s="71">
        <v>0.406184570784345</v>
      </c>
      <c r="N1756" s="68">
        <v>16.232771822358298</v>
      </c>
      <c r="O1756" s="71"/>
      <c r="P1756" s="68"/>
      <c r="Q1756" s="71">
        <v>0</v>
      </c>
      <c r="R1756" s="68">
        <v>74.489795918367307</v>
      </c>
    </row>
    <row r="1757" spans="1:18" x14ac:dyDescent="0.2">
      <c r="A1757" s="141" t="s">
        <v>3645</v>
      </c>
      <c r="B1757" s="67" t="s">
        <v>3646</v>
      </c>
      <c r="C1757" s="67">
        <v>29</v>
      </c>
      <c r="D1757" s="67" t="s">
        <v>360</v>
      </c>
      <c r="E1757" s="71">
        <v>0.83259240385057998</v>
      </c>
      <c r="F1757" s="68">
        <v>84.202294056308702</v>
      </c>
      <c r="G1757" s="71">
        <v>0.87072851214887903</v>
      </c>
      <c r="H1757" s="68">
        <v>85.140771637122</v>
      </c>
      <c r="I1757" s="71">
        <v>0.83171125558715397</v>
      </c>
      <c r="J1757" s="68">
        <v>87.539103232533904</v>
      </c>
      <c r="K1757" s="71">
        <v>0.79533744381570604</v>
      </c>
      <c r="L1757" s="68">
        <v>30.3441084462982</v>
      </c>
      <c r="M1757" s="71"/>
      <c r="N1757" s="68"/>
      <c r="O1757" s="71"/>
      <c r="P1757" s="68"/>
      <c r="Q1757" s="71"/>
      <c r="R1757" s="68"/>
    </row>
    <row r="1758" spans="1:18" x14ac:dyDescent="0.2">
      <c r="A1758" s="141" t="s">
        <v>3647</v>
      </c>
      <c r="B1758" s="67" t="s">
        <v>3648</v>
      </c>
      <c r="C1758" s="67">
        <v>29</v>
      </c>
      <c r="D1758" s="67" t="s">
        <v>360</v>
      </c>
      <c r="E1758" s="71">
        <v>0.68771239892624703</v>
      </c>
      <c r="F1758" s="68">
        <v>54.2752867570386</v>
      </c>
      <c r="G1758" s="71">
        <v>0.66712275725081005</v>
      </c>
      <c r="H1758" s="68">
        <v>17.987486965589198</v>
      </c>
      <c r="I1758" s="71">
        <v>0.68937238672054901</v>
      </c>
      <c r="J1758" s="68">
        <v>36.131386861313899</v>
      </c>
      <c r="K1758" s="71">
        <v>0.68216247234886696</v>
      </c>
      <c r="L1758" s="68">
        <v>9.1240875912408796</v>
      </c>
      <c r="M1758" s="71">
        <v>0.71219197938476397</v>
      </c>
      <c r="N1758" s="68">
        <v>49.310872894333798</v>
      </c>
      <c r="O1758" s="71"/>
      <c r="P1758" s="68"/>
      <c r="Q1758" s="71"/>
      <c r="R1758" s="68"/>
    </row>
    <row r="1759" spans="1:18" x14ac:dyDescent="0.2">
      <c r="A1759" s="141" t="s">
        <v>3649</v>
      </c>
      <c r="B1759" s="67" t="s">
        <v>3650</v>
      </c>
      <c r="C1759" s="67">
        <v>37</v>
      </c>
      <c r="D1759" s="67" t="s">
        <v>360</v>
      </c>
      <c r="E1759" s="71">
        <v>0.84266708534492896</v>
      </c>
      <c r="F1759" s="68">
        <v>86.757038581856094</v>
      </c>
      <c r="G1759" s="71">
        <v>0.90433898379084399</v>
      </c>
      <c r="H1759" s="68">
        <v>94.421272158498397</v>
      </c>
      <c r="I1759" s="71">
        <v>0.80023855450797998</v>
      </c>
      <c r="J1759" s="68">
        <v>80.8133472367049</v>
      </c>
      <c r="K1759" s="71">
        <v>0.87337055827496601</v>
      </c>
      <c r="L1759" s="68">
        <v>54.692387904066699</v>
      </c>
      <c r="M1759" s="71">
        <v>0.79272024480592695</v>
      </c>
      <c r="N1759" s="68">
        <v>63.552833078101102</v>
      </c>
      <c r="O1759" s="71"/>
      <c r="P1759" s="68"/>
      <c r="Q1759" s="71"/>
      <c r="R1759" s="68"/>
    </row>
    <row r="1760" spans="1:18" x14ac:dyDescent="0.2">
      <c r="A1760" s="141" t="s">
        <v>3651</v>
      </c>
      <c r="B1760" s="67" t="s">
        <v>3652</v>
      </c>
      <c r="C1760" s="67">
        <v>29</v>
      </c>
      <c r="D1760" s="67" t="s">
        <v>360</v>
      </c>
      <c r="E1760" s="71">
        <v>0.85199197454021303</v>
      </c>
      <c r="F1760" s="68">
        <v>88.894681960375394</v>
      </c>
      <c r="G1760" s="71">
        <v>0.85491132881443499</v>
      </c>
      <c r="H1760" s="68">
        <v>78.206465067778893</v>
      </c>
      <c r="I1760" s="71">
        <v>0.80412250752539605</v>
      </c>
      <c r="J1760" s="68">
        <v>81.543274244004195</v>
      </c>
      <c r="K1760" s="71">
        <v>0.84846992426588597</v>
      </c>
      <c r="L1760" s="68">
        <v>45.307612095933301</v>
      </c>
      <c r="M1760" s="71">
        <v>0.75245611209534502</v>
      </c>
      <c r="N1760" s="68">
        <v>55.895865237366003</v>
      </c>
      <c r="O1760" s="71"/>
      <c r="P1760" s="68"/>
      <c r="Q1760" s="71">
        <v>1</v>
      </c>
      <c r="R1760" s="68">
        <v>100</v>
      </c>
    </row>
    <row r="1761" spans="1:18" x14ac:dyDescent="0.2">
      <c r="A1761" s="141" t="s">
        <v>1183</v>
      </c>
      <c r="B1761" s="67" t="s">
        <v>3653</v>
      </c>
      <c r="C1761" s="67">
        <v>37</v>
      </c>
      <c r="D1761" s="67" t="s">
        <v>360</v>
      </c>
      <c r="E1761" s="71">
        <v>0.82302881371634995</v>
      </c>
      <c r="F1761" s="68">
        <v>81.386861313868593</v>
      </c>
      <c r="G1761" s="71">
        <v>0.82818199389486902</v>
      </c>
      <c r="H1761" s="68">
        <v>65.693430656934297</v>
      </c>
      <c r="I1761" s="71">
        <v>0.79449431134339299</v>
      </c>
      <c r="J1761" s="68">
        <v>78.623566214807099</v>
      </c>
      <c r="K1761" s="71">
        <v>0.86866587827909503</v>
      </c>
      <c r="L1761" s="68">
        <v>52.971845672575597</v>
      </c>
      <c r="M1761" s="71">
        <v>0.80077307134804299</v>
      </c>
      <c r="N1761" s="68">
        <v>65.084226646248098</v>
      </c>
      <c r="O1761" s="71"/>
      <c r="P1761" s="68"/>
      <c r="Q1761" s="71"/>
      <c r="R1761" s="68"/>
    </row>
    <row r="1762" spans="1:18" x14ac:dyDescent="0.2">
      <c r="A1762" s="141" t="s">
        <v>688</v>
      </c>
      <c r="B1762" s="67" t="s">
        <v>3654</v>
      </c>
      <c r="C1762" s="67">
        <v>37</v>
      </c>
      <c r="D1762" s="67" t="s">
        <v>360</v>
      </c>
      <c r="E1762" s="71">
        <v>0.80538650103987597</v>
      </c>
      <c r="F1762" s="68">
        <v>77.007299270073005</v>
      </c>
      <c r="G1762" s="71">
        <v>0.87026105127895803</v>
      </c>
      <c r="H1762" s="68">
        <v>84.671532846715294</v>
      </c>
      <c r="I1762" s="71">
        <v>0.78808226539783999</v>
      </c>
      <c r="J1762" s="68">
        <v>76.433785192909298</v>
      </c>
      <c r="K1762" s="71">
        <v>0.77853526921889704</v>
      </c>
      <c r="L1762" s="68">
        <v>26.3816475495308</v>
      </c>
      <c r="M1762" s="71">
        <v>0.78466741826381003</v>
      </c>
      <c r="N1762" s="68">
        <v>61.868300153139401</v>
      </c>
      <c r="O1762" s="71"/>
      <c r="P1762" s="68"/>
      <c r="Q1762" s="71"/>
      <c r="R1762" s="68"/>
    </row>
    <row r="1763" spans="1:18" x14ac:dyDescent="0.2">
      <c r="A1763" s="141" t="s">
        <v>1041</v>
      </c>
      <c r="B1763" s="67" t="s">
        <v>3655</v>
      </c>
      <c r="C1763" s="67">
        <v>37</v>
      </c>
      <c r="D1763" s="67" t="s">
        <v>360</v>
      </c>
      <c r="E1763" s="71">
        <v>0.83510339718547599</v>
      </c>
      <c r="F1763" s="68">
        <v>84.932221063607898</v>
      </c>
      <c r="G1763" s="71">
        <v>0.85282071356254197</v>
      </c>
      <c r="H1763" s="68">
        <v>77.528675703858198</v>
      </c>
      <c r="I1763" s="71">
        <v>0.76048509483543703</v>
      </c>
      <c r="J1763" s="68">
        <v>66.214807090719503</v>
      </c>
      <c r="K1763" s="71">
        <v>0.90217622936953201</v>
      </c>
      <c r="L1763" s="68">
        <v>67.466110531804006</v>
      </c>
      <c r="M1763" s="71">
        <v>0.82493155097439197</v>
      </c>
      <c r="N1763" s="68">
        <v>73.0474732006126</v>
      </c>
      <c r="O1763" s="71"/>
      <c r="P1763" s="68"/>
      <c r="Q1763" s="71"/>
      <c r="R1763" s="68"/>
    </row>
    <row r="1764" spans="1:18" x14ac:dyDescent="0.2">
      <c r="A1764" s="141" t="s">
        <v>3656</v>
      </c>
      <c r="B1764" s="67" t="s">
        <v>3657</v>
      </c>
      <c r="C1764" s="67">
        <v>29</v>
      </c>
      <c r="D1764" s="67" t="s">
        <v>360</v>
      </c>
      <c r="E1764" s="71">
        <v>0.63875609625507301</v>
      </c>
      <c r="F1764" s="68">
        <v>41.970802919707999</v>
      </c>
      <c r="G1764" s="71">
        <v>0.84510007277477295</v>
      </c>
      <c r="H1764" s="68">
        <v>73.670490093847803</v>
      </c>
      <c r="I1764" s="71">
        <v>0.73628352175593204</v>
      </c>
      <c r="J1764" s="68">
        <v>55.630865484880097</v>
      </c>
      <c r="K1764" s="71">
        <v>0.80759740212555997</v>
      </c>
      <c r="L1764" s="68">
        <v>33.263816475495297</v>
      </c>
      <c r="M1764" s="71">
        <v>0.804799484619101</v>
      </c>
      <c r="N1764" s="68">
        <v>66.615620214395094</v>
      </c>
      <c r="O1764" s="71"/>
      <c r="P1764" s="68"/>
      <c r="Q1764" s="71">
        <v>0</v>
      </c>
      <c r="R1764" s="68">
        <v>74.489795918367307</v>
      </c>
    </row>
    <row r="1765" spans="1:18" x14ac:dyDescent="0.2">
      <c r="A1765" s="141" t="s">
        <v>3658</v>
      </c>
      <c r="B1765" s="67" t="s">
        <v>3659</v>
      </c>
      <c r="C1765" s="67">
        <v>37</v>
      </c>
      <c r="D1765" s="67" t="s">
        <v>360</v>
      </c>
      <c r="E1765" s="71">
        <v>0.64402695656583497</v>
      </c>
      <c r="F1765" s="68">
        <v>43.0656934306569</v>
      </c>
      <c r="G1765" s="71">
        <v>0.86041893458526597</v>
      </c>
      <c r="H1765" s="68">
        <v>80.656934306569298</v>
      </c>
      <c r="I1765" s="71">
        <v>0.78519439571970595</v>
      </c>
      <c r="J1765" s="68">
        <v>75.651720542231502</v>
      </c>
      <c r="K1765" s="71">
        <v>0.74556348827875096</v>
      </c>
      <c r="L1765" s="68">
        <v>18.769551616266899</v>
      </c>
      <c r="M1765" s="71">
        <v>0.82895796424544999</v>
      </c>
      <c r="N1765" s="68">
        <v>74.425727411944905</v>
      </c>
      <c r="O1765" s="71"/>
      <c r="P1765" s="68"/>
      <c r="Q1765" s="71">
        <v>0</v>
      </c>
      <c r="R1765" s="68">
        <v>74.489795918367307</v>
      </c>
    </row>
    <row r="1766" spans="1:18" x14ac:dyDescent="0.2">
      <c r="A1766" s="141" t="s">
        <v>3660</v>
      </c>
      <c r="B1766" s="67" t="s">
        <v>3661</v>
      </c>
      <c r="C1766" s="67">
        <v>37</v>
      </c>
      <c r="D1766" s="67" t="s">
        <v>360</v>
      </c>
      <c r="E1766" s="71">
        <v>0.83793516479295405</v>
      </c>
      <c r="F1766" s="68">
        <v>85.766423357664195</v>
      </c>
      <c r="G1766" s="71">
        <v>0.876068772241266</v>
      </c>
      <c r="H1766" s="68">
        <v>86.548488008342005</v>
      </c>
      <c r="I1766" s="71">
        <v>0.75958404230631804</v>
      </c>
      <c r="J1766" s="68">
        <v>65.849843587069898</v>
      </c>
      <c r="K1766" s="71">
        <v>0.85089216093926001</v>
      </c>
      <c r="L1766" s="68">
        <v>46.454640250260702</v>
      </c>
      <c r="M1766" s="71">
        <v>0.86519568368497302</v>
      </c>
      <c r="N1766" s="68">
        <v>83.0015313935682</v>
      </c>
      <c r="O1766" s="71"/>
      <c r="P1766" s="68"/>
      <c r="Q1766" s="71"/>
      <c r="R1766" s="68"/>
    </row>
    <row r="1767" spans="1:18" x14ac:dyDescent="0.2">
      <c r="A1767" s="141" t="s">
        <v>3662</v>
      </c>
      <c r="B1767" s="67" t="s">
        <v>3663</v>
      </c>
      <c r="C1767" s="67">
        <v>37</v>
      </c>
      <c r="D1767" s="67" t="s">
        <v>360</v>
      </c>
      <c r="E1767" s="71">
        <v>0.62477385074286895</v>
      </c>
      <c r="F1767" s="68">
        <v>36.809176225234602</v>
      </c>
      <c r="G1767" s="71">
        <v>0.84078087463054996</v>
      </c>
      <c r="H1767" s="68">
        <v>71.845672575599593</v>
      </c>
      <c r="I1767" s="71">
        <v>0.71905814646641297</v>
      </c>
      <c r="J1767" s="68">
        <v>47.966631908237801</v>
      </c>
      <c r="K1767" s="71">
        <v>0.79144205416674795</v>
      </c>
      <c r="L1767" s="68">
        <v>29.666319082377498</v>
      </c>
      <c r="M1767" s="71">
        <v>0.77258817845063599</v>
      </c>
      <c r="N1767" s="68">
        <v>59.264931087289398</v>
      </c>
      <c r="O1767" s="71"/>
      <c r="P1767" s="68"/>
      <c r="Q1767" s="71">
        <v>0</v>
      </c>
      <c r="R1767" s="68">
        <v>74.489795918367307</v>
      </c>
    </row>
    <row r="1768" spans="1:18" x14ac:dyDescent="0.2">
      <c r="A1768" s="141" t="s">
        <v>3664</v>
      </c>
      <c r="B1768" s="67" t="s">
        <v>3665</v>
      </c>
      <c r="C1768" s="67">
        <v>37</v>
      </c>
      <c r="D1768" s="67" t="s">
        <v>360</v>
      </c>
      <c r="E1768" s="71">
        <v>0.676368354364141</v>
      </c>
      <c r="F1768" s="68">
        <v>51.6162669447341</v>
      </c>
      <c r="G1768" s="71">
        <v>0.77509779530538703</v>
      </c>
      <c r="H1768" s="68">
        <v>44.994786235662097</v>
      </c>
      <c r="I1768" s="71">
        <v>0.50936710259476403</v>
      </c>
      <c r="J1768" s="68">
        <v>1.98123044838373</v>
      </c>
      <c r="K1768" s="71">
        <v>0.75310708615328803</v>
      </c>
      <c r="L1768" s="68">
        <v>21.0114702815433</v>
      </c>
      <c r="M1768" s="71">
        <v>0.66790143340312402</v>
      </c>
      <c r="N1768" s="68">
        <v>43.491577335375197</v>
      </c>
      <c r="O1768" s="71"/>
      <c r="P1768" s="68"/>
      <c r="Q1768" s="71"/>
      <c r="R1768" s="68"/>
    </row>
    <row r="1769" spans="1:18" x14ac:dyDescent="0.2">
      <c r="A1769" s="141" t="s">
        <v>3666</v>
      </c>
      <c r="B1769" s="67" t="s">
        <v>3667</v>
      </c>
      <c r="C1769" s="67">
        <v>37</v>
      </c>
      <c r="D1769" s="67" t="s">
        <v>360</v>
      </c>
      <c r="E1769" s="71">
        <v>0.79378502482386104</v>
      </c>
      <c r="F1769" s="68">
        <v>74.921793534932206</v>
      </c>
      <c r="G1769" s="71">
        <v>0.81107533174605795</v>
      </c>
      <c r="H1769" s="68">
        <v>57.612095933263802</v>
      </c>
      <c r="I1769" s="71">
        <v>0.65474759809675498</v>
      </c>
      <c r="J1769" s="68">
        <v>23.826903023983299</v>
      </c>
      <c r="K1769" s="71">
        <v>0.91659692464670395</v>
      </c>
      <c r="L1769" s="68">
        <v>74.087591240875895</v>
      </c>
      <c r="M1769" s="71">
        <v>0.79272024480592695</v>
      </c>
      <c r="N1769" s="68">
        <v>63.552833078101102</v>
      </c>
      <c r="O1769" s="71"/>
      <c r="P1769" s="68"/>
      <c r="Q1769" s="71"/>
      <c r="R1769" s="68"/>
    </row>
    <row r="1770" spans="1:18" x14ac:dyDescent="0.2">
      <c r="A1770" s="141" t="s">
        <v>3668</v>
      </c>
      <c r="B1770" s="67" t="s">
        <v>3669</v>
      </c>
      <c r="C1770" s="67">
        <v>29</v>
      </c>
      <c r="D1770" s="67" t="s">
        <v>360</v>
      </c>
      <c r="E1770" s="71">
        <v>0.64301599145028399</v>
      </c>
      <c r="F1770" s="68">
        <v>42.752867570385803</v>
      </c>
      <c r="G1770" s="71">
        <v>0.82739501667514703</v>
      </c>
      <c r="H1770" s="68">
        <v>65.276329509906105</v>
      </c>
      <c r="I1770" s="71">
        <v>0.87331384913576104</v>
      </c>
      <c r="J1770" s="68">
        <v>92.022940563086607</v>
      </c>
      <c r="K1770" s="71">
        <v>0.87135509999022798</v>
      </c>
      <c r="L1770" s="68">
        <v>54.066736183524498</v>
      </c>
      <c r="M1770" s="71"/>
      <c r="N1770" s="68"/>
      <c r="O1770" s="71"/>
      <c r="P1770" s="68"/>
      <c r="Q1770" s="71">
        <v>0</v>
      </c>
      <c r="R1770" s="68">
        <v>74.489795918367307</v>
      </c>
    </row>
    <row r="1771" spans="1:18" x14ac:dyDescent="0.2">
      <c r="A1771" s="141" t="s">
        <v>3670</v>
      </c>
      <c r="B1771" s="67" t="s">
        <v>3671</v>
      </c>
      <c r="C1771" s="67">
        <v>29</v>
      </c>
      <c r="D1771" s="67" t="s">
        <v>360</v>
      </c>
      <c r="E1771" s="71">
        <v>0.59959251191297402</v>
      </c>
      <c r="F1771" s="68">
        <v>29.301355578727801</v>
      </c>
      <c r="G1771" s="71">
        <v>0.78755842117234198</v>
      </c>
      <c r="H1771" s="68">
        <v>49.530761209593301</v>
      </c>
      <c r="I1771" s="71">
        <v>0.77689517551815401</v>
      </c>
      <c r="J1771" s="68">
        <v>72.471324296141802</v>
      </c>
      <c r="K1771" s="71">
        <v>0.70521133040537898</v>
      </c>
      <c r="L1771" s="68">
        <v>12.252346193952</v>
      </c>
      <c r="M1771" s="71">
        <v>0.72829763246899704</v>
      </c>
      <c r="N1771" s="68">
        <v>51.301684532925002</v>
      </c>
      <c r="O1771" s="71"/>
      <c r="P1771" s="68"/>
      <c r="Q1771" s="71">
        <v>0</v>
      </c>
      <c r="R1771" s="68">
        <v>74.489795918367307</v>
      </c>
    </row>
    <row r="1772" spans="1:18" x14ac:dyDescent="0.2">
      <c r="A1772" s="141" t="s">
        <v>3672</v>
      </c>
      <c r="B1772" s="67" t="s">
        <v>3673</v>
      </c>
      <c r="C1772" s="67">
        <v>29</v>
      </c>
      <c r="D1772" s="67" t="s">
        <v>360</v>
      </c>
      <c r="E1772" s="71">
        <v>0.53324040784249505</v>
      </c>
      <c r="F1772" s="68">
        <v>11.730969760166801</v>
      </c>
      <c r="G1772" s="71">
        <v>0.77326222241867304</v>
      </c>
      <c r="H1772" s="68">
        <v>44.212721584984401</v>
      </c>
      <c r="I1772" s="71">
        <v>0.78748300942619398</v>
      </c>
      <c r="J1772" s="68">
        <v>76.329509906152197</v>
      </c>
      <c r="K1772" s="71">
        <v>0.90864572667828503</v>
      </c>
      <c r="L1772" s="68">
        <v>70.594369134515105</v>
      </c>
      <c r="M1772" s="71">
        <v>0.19681108068932199</v>
      </c>
      <c r="N1772" s="68">
        <v>3.2159264931087299</v>
      </c>
      <c r="O1772" s="71"/>
      <c r="P1772" s="68"/>
      <c r="Q1772" s="71">
        <v>0</v>
      </c>
      <c r="R1772" s="68">
        <v>74.489795918367307</v>
      </c>
    </row>
    <row r="1773" spans="1:18" x14ac:dyDescent="0.2">
      <c r="A1773" s="141" t="s">
        <v>3674</v>
      </c>
      <c r="B1773" s="67" t="s">
        <v>3675</v>
      </c>
      <c r="C1773" s="67">
        <v>35</v>
      </c>
      <c r="D1773" s="67" t="s">
        <v>360</v>
      </c>
      <c r="E1773" s="71">
        <v>0.58891779269580102</v>
      </c>
      <c r="F1773" s="68">
        <v>26.120959332638201</v>
      </c>
      <c r="G1773" s="71">
        <v>0.81687166875510697</v>
      </c>
      <c r="H1773" s="68">
        <v>60.271115745568302</v>
      </c>
      <c r="I1773" s="71">
        <v>0.701002599788629</v>
      </c>
      <c r="J1773" s="68">
        <v>40.198123044838397</v>
      </c>
      <c r="K1773" s="71">
        <v>0.85142076676648204</v>
      </c>
      <c r="L1773" s="68">
        <v>46.715328467153299</v>
      </c>
      <c r="M1773" s="71">
        <v>0.57529392816878699</v>
      </c>
      <c r="N1773" s="68">
        <v>30.781010719754999</v>
      </c>
      <c r="O1773" s="71"/>
      <c r="P1773" s="68"/>
      <c r="Q1773" s="71">
        <v>0</v>
      </c>
      <c r="R1773" s="68">
        <v>74.489795918367307</v>
      </c>
    </row>
    <row r="1774" spans="1:18" x14ac:dyDescent="0.2">
      <c r="A1774" s="141" t="s">
        <v>2307</v>
      </c>
      <c r="B1774" s="67" t="s">
        <v>3676</v>
      </c>
      <c r="C1774" s="67">
        <v>29</v>
      </c>
      <c r="D1774" s="67" t="s">
        <v>360</v>
      </c>
      <c r="E1774" s="71">
        <v>0.81736015931584005</v>
      </c>
      <c r="F1774" s="68">
        <v>80.291970802919707</v>
      </c>
      <c r="G1774" s="71">
        <v>0.81942436053435597</v>
      </c>
      <c r="H1774" s="68">
        <v>61.261730969760201</v>
      </c>
      <c r="I1774" s="71">
        <v>0.774234337353786</v>
      </c>
      <c r="J1774" s="68">
        <v>71.689259645464006</v>
      </c>
      <c r="K1774" s="71">
        <v>0.85487680167188496</v>
      </c>
      <c r="L1774" s="68">
        <v>48.175182481751797</v>
      </c>
      <c r="M1774" s="71">
        <v>0.82090513770333395</v>
      </c>
      <c r="N1774" s="68">
        <v>71.056661562021404</v>
      </c>
      <c r="O1774" s="71"/>
      <c r="P1774" s="68"/>
      <c r="Q1774" s="71"/>
      <c r="R1774" s="68"/>
    </row>
    <row r="1775" spans="1:18" x14ac:dyDescent="0.2">
      <c r="A1775" s="141" t="s">
        <v>3677</v>
      </c>
      <c r="B1775" s="67" t="s">
        <v>3678</v>
      </c>
      <c r="C1775" s="67">
        <v>37</v>
      </c>
      <c r="D1775" s="67" t="s">
        <v>360</v>
      </c>
      <c r="E1775" s="71">
        <v>0.67184178975355402</v>
      </c>
      <c r="F1775" s="68">
        <v>50.677789363920802</v>
      </c>
      <c r="G1775" s="71">
        <v>0.85542757829770799</v>
      </c>
      <c r="H1775" s="68">
        <v>78.415015641292996</v>
      </c>
      <c r="I1775" s="71">
        <v>0.80756713390576496</v>
      </c>
      <c r="J1775" s="68">
        <v>82.273201251303405</v>
      </c>
      <c r="K1775" s="71">
        <v>0.87128268558990796</v>
      </c>
      <c r="L1775" s="68">
        <v>54.014598540145997</v>
      </c>
      <c r="M1775" s="71">
        <v>0.82493155097439197</v>
      </c>
      <c r="N1775" s="68">
        <v>73.0474732006126</v>
      </c>
      <c r="O1775" s="71"/>
      <c r="P1775" s="68"/>
      <c r="Q1775" s="71">
        <v>0</v>
      </c>
      <c r="R1775" s="68">
        <v>74.489795918367307</v>
      </c>
    </row>
    <row r="1776" spans="1:18" x14ac:dyDescent="0.2">
      <c r="A1776" s="141" t="s">
        <v>688</v>
      </c>
      <c r="B1776" s="67" t="s">
        <v>3679</v>
      </c>
      <c r="C1776" s="67">
        <v>35</v>
      </c>
      <c r="D1776" s="67" t="s">
        <v>360</v>
      </c>
      <c r="E1776" s="71">
        <v>0.820026699272009</v>
      </c>
      <c r="F1776" s="68">
        <v>80.917622523461901</v>
      </c>
      <c r="G1776" s="71">
        <v>0.84325053296795205</v>
      </c>
      <c r="H1776" s="68">
        <v>72.627737226277404</v>
      </c>
      <c r="I1776" s="71">
        <v>0.76979046687434804</v>
      </c>
      <c r="J1776" s="68">
        <v>69.551616266944706</v>
      </c>
      <c r="K1776" s="71">
        <v>0.84616065954240205</v>
      </c>
      <c r="L1776" s="68">
        <v>44.369134515119903</v>
      </c>
      <c r="M1776" s="71">
        <v>0.82090513770333395</v>
      </c>
      <c r="N1776" s="68">
        <v>71.056661562021404</v>
      </c>
      <c r="O1776" s="71"/>
      <c r="P1776" s="68"/>
      <c r="Q1776" s="71"/>
      <c r="R1776" s="68"/>
    </row>
    <row r="1777" spans="1:18" x14ac:dyDescent="0.2">
      <c r="A1777" s="141" t="s">
        <v>2501</v>
      </c>
      <c r="B1777" s="67" t="s">
        <v>3680</v>
      </c>
      <c r="C1777" s="67">
        <v>35</v>
      </c>
      <c r="D1777" s="67" t="s">
        <v>360</v>
      </c>
      <c r="E1777" s="71">
        <v>0.87667205481742805</v>
      </c>
      <c r="F1777" s="68">
        <v>94.421272158498397</v>
      </c>
      <c r="G1777" s="71">
        <v>0.85542466208736201</v>
      </c>
      <c r="H1777" s="68">
        <v>78.362877997914495</v>
      </c>
      <c r="I1777" s="71">
        <v>0.81271204332593605</v>
      </c>
      <c r="J1777" s="68">
        <v>83.889468196037498</v>
      </c>
      <c r="K1777" s="71">
        <v>0.71522356867384396</v>
      </c>
      <c r="L1777" s="68">
        <v>13.868613138686101</v>
      </c>
      <c r="M1777" s="71">
        <v>1</v>
      </c>
      <c r="N1777" s="68">
        <v>100</v>
      </c>
      <c r="O1777" s="71"/>
      <c r="P1777" s="68"/>
      <c r="Q1777" s="71">
        <v>1</v>
      </c>
      <c r="R1777" s="68">
        <v>100</v>
      </c>
    </row>
    <row r="1778" spans="1:18" x14ac:dyDescent="0.2">
      <c r="A1778" s="141" t="s">
        <v>2505</v>
      </c>
      <c r="B1778" s="67" t="s">
        <v>3681</v>
      </c>
      <c r="C1778" s="67">
        <v>35</v>
      </c>
      <c r="D1778" s="67" t="s">
        <v>360</v>
      </c>
      <c r="E1778" s="71">
        <v>0.77630017402600104</v>
      </c>
      <c r="F1778" s="68">
        <v>71.063607924921797</v>
      </c>
      <c r="G1778" s="71">
        <v>0.64273751949559099</v>
      </c>
      <c r="H1778" s="68">
        <v>12.721584984358699</v>
      </c>
      <c r="I1778" s="71">
        <v>0.72139422841699097</v>
      </c>
      <c r="J1778" s="68">
        <v>49.165797705943703</v>
      </c>
      <c r="K1778" s="71">
        <v>0.80517714283265995</v>
      </c>
      <c r="L1778" s="68">
        <v>32.638164754953102</v>
      </c>
      <c r="M1778" s="71">
        <v>0.71219197938476397</v>
      </c>
      <c r="N1778" s="68">
        <v>49.310872894333798</v>
      </c>
      <c r="O1778" s="71"/>
      <c r="P1778" s="68"/>
      <c r="Q1778" s="71">
        <v>1</v>
      </c>
      <c r="R1778" s="68">
        <v>100</v>
      </c>
    </row>
    <row r="1779" spans="1:18" x14ac:dyDescent="0.2">
      <c r="A1779" s="141" t="s">
        <v>3682</v>
      </c>
      <c r="B1779" s="67" t="s">
        <v>3683</v>
      </c>
      <c r="C1779" s="67">
        <v>35</v>
      </c>
      <c r="D1779" s="67" t="s">
        <v>360</v>
      </c>
      <c r="E1779" s="71">
        <v>0.64876948531939604</v>
      </c>
      <c r="F1779" s="68">
        <v>44.264859228362901</v>
      </c>
      <c r="G1779" s="71">
        <v>0.83883692820973299</v>
      </c>
      <c r="H1779" s="68">
        <v>70.959332638164796</v>
      </c>
      <c r="I1779" s="71">
        <v>0.76597982541807497</v>
      </c>
      <c r="J1779" s="68">
        <v>68.143899895724701</v>
      </c>
      <c r="K1779" s="71">
        <v>0.97112923956604502</v>
      </c>
      <c r="L1779" s="68">
        <v>95.411887382690296</v>
      </c>
      <c r="M1779" s="71">
        <v>0.66790143340312402</v>
      </c>
      <c r="N1779" s="68">
        <v>43.491577335375197</v>
      </c>
      <c r="O1779" s="71"/>
      <c r="P1779" s="68"/>
      <c r="Q1779" s="71">
        <v>0</v>
      </c>
      <c r="R1779" s="68">
        <v>74.489795918367307</v>
      </c>
    </row>
    <row r="1780" spans="1:18" x14ac:dyDescent="0.2">
      <c r="A1780" s="141" t="s">
        <v>3684</v>
      </c>
      <c r="B1780" s="67" t="s">
        <v>3685</v>
      </c>
      <c r="C1780" s="67">
        <v>35</v>
      </c>
      <c r="D1780" s="67" t="s">
        <v>360</v>
      </c>
      <c r="E1780" s="71">
        <v>0.82759249396250101</v>
      </c>
      <c r="F1780" s="68">
        <v>83.0031282586027</v>
      </c>
      <c r="G1780" s="71">
        <v>0.85316667274447899</v>
      </c>
      <c r="H1780" s="68">
        <v>77.737226277372301</v>
      </c>
      <c r="I1780" s="71">
        <v>0.75786344684573104</v>
      </c>
      <c r="J1780" s="68">
        <v>65.119916579770603</v>
      </c>
      <c r="K1780" s="71">
        <v>0.93480450435127604</v>
      </c>
      <c r="L1780" s="68">
        <v>82.846715328467198</v>
      </c>
      <c r="M1780" s="71">
        <v>0.76453535190851996</v>
      </c>
      <c r="N1780" s="68">
        <v>58.192955589586497</v>
      </c>
      <c r="O1780" s="71"/>
      <c r="P1780" s="68"/>
      <c r="Q1780" s="71"/>
      <c r="R1780" s="68"/>
    </row>
    <row r="1781" spans="1:18" x14ac:dyDescent="0.2">
      <c r="A1781" s="141" t="s">
        <v>3686</v>
      </c>
      <c r="B1781" s="67" t="s">
        <v>3687</v>
      </c>
      <c r="C1781" s="67">
        <v>35</v>
      </c>
      <c r="D1781" s="67" t="s">
        <v>360</v>
      </c>
      <c r="E1781" s="71">
        <v>0.87030072663964697</v>
      </c>
      <c r="F1781" s="68">
        <v>92.857142857142904</v>
      </c>
      <c r="G1781" s="71">
        <v>0.85153167343321701</v>
      </c>
      <c r="H1781" s="68">
        <v>76.694473409801901</v>
      </c>
      <c r="I1781" s="71">
        <v>0.78132690927156201</v>
      </c>
      <c r="J1781" s="68">
        <v>74.035453597497394</v>
      </c>
      <c r="K1781" s="71">
        <v>0.90262037474766998</v>
      </c>
      <c r="L1781" s="68">
        <v>67.778936392075096</v>
      </c>
      <c r="M1781" s="71">
        <v>0.945723949106136</v>
      </c>
      <c r="N1781" s="68">
        <v>96.018376722817806</v>
      </c>
      <c r="O1781" s="71"/>
      <c r="P1781" s="68"/>
      <c r="Q1781" s="71"/>
      <c r="R1781" s="68"/>
    </row>
    <row r="1782" spans="1:18" x14ac:dyDescent="0.2">
      <c r="A1782" s="141" t="s">
        <v>3688</v>
      </c>
      <c r="B1782" s="67" t="s">
        <v>3689</v>
      </c>
      <c r="C1782" s="67">
        <v>35</v>
      </c>
      <c r="D1782" s="67" t="s">
        <v>360</v>
      </c>
      <c r="E1782" s="71">
        <v>0.88492020673788296</v>
      </c>
      <c r="F1782" s="68">
        <v>95.464025026068796</v>
      </c>
      <c r="G1782" s="71">
        <v>0.69999213131020599</v>
      </c>
      <c r="H1782" s="68">
        <v>25.2867570385819</v>
      </c>
      <c r="I1782" s="71">
        <v>0.88979734726370296</v>
      </c>
      <c r="J1782" s="68">
        <v>93.482794577685098</v>
      </c>
      <c r="K1782" s="71">
        <v>0.94989134837762201</v>
      </c>
      <c r="L1782" s="68">
        <v>88.998957247132395</v>
      </c>
      <c r="M1782" s="71">
        <v>1</v>
      </c>
      <c r="N1782" s="68">
        <v>100</v>
      </c>
      <c r="O1782" s="71"/>
      <c r="P1782" s="68"/>
      <c r="Q1782" s="71"/>
      <c r="R1782" s="68"/>
    </row>
    <row r="1783" spans="1:18" x14ac:dyDescent="0.2">
      <c r="A1783" s="141" t="s">
        <v>3690</v>
      </c>
      <c r="B1783" s="67" t="s">
        <v>3691</v>
      </c>
      <c r="C1783" s="67">
        <v>35</v>
      </c>
      <c r="D1783" s="67" t="s">
        <v>360</v>
      </c>
      <c r="E1783" s="71">
        <v>0.65004292380854301</v>
      </c>
      <c r="F1783" s="68">
        <v>44.681960375391</v>
      </c>
      <c r="G1783" s="71">
        <v>0.78351515381409598</v>
      </c>
      <c r="H1783" s="68">
        <v>47.8623566214807</v>
      </c>
      <c r="I1783" s="71">
        <v>0.69706361195196298</v>
      </c>
      <c r="J1783" s="68">
        <v>39.103232533889503</v>
      </c>
      <c r="K1783" s="71">
        <v>0.97288919519966799</v>
      </c>
      <c r="L1783" s="68">
        <v>95.881126173097002</v>
      </c>
      <c r="M1783" s="71">
        <v>0.79674665807698497</v>
      </c>
      <c r="N1783" s="68">
        <v>64.777947932618702</v>
      </c>
      <c r="O1783" s="71"/>
      <c r="P1783" s="68"/>
      <c r="Q1783" s="71">
        <v>0</v>
      </c>
      <c r="R1783" s="68">
        <v>74.489795918367307</v>
      </c>
    </row>
    <row r="1784" spans="1:18" x14ac:dyDescent="0.2">
      <c r="A1784" s="141" t="s">
        <v>3651</v>
      </c>
      <c r="B1784" s="67" t="s">
        <v>3692</v>
      </c>
      <c r="C1784" s="67">
        <v>35</v>
      </c>
      <c r="D1784" s="67" t="s">
        <v>360</v>
      </c>
      <c r="E1784" s="71">
        <v>0.88519531135653895</v>
      </c>
      <c r="F1784" s="68">
        <v>95.568300312825897</v>
      </c>
      <c r="G1784" s="71">
        <v>0.85905909044360196</v>
      </c>
      <c r="H1784" s="68">
        <v>79.874869655891601</v>
      </c>
      <c r="I1784" s="71">
        <v>0.86329684419512398</v>
      </c>
      <c r="J1784" s="68">
        <v>90.980187695516193</v>
      </c>
      <c r="K1784" s="71">
        <v>0.89283342803658505</v>
      </c>
      <c r="L1784" s="68">
        <v>62.460896767466103</v>
      </c>
      <c r="M1784" s="71">
        <v>0.92559188275084503</v>
      </c>
      <c r="N1784" s="68">
        <v>93.874425727411904</v>
      </c>
      <c r="O1784" s="71"/>
      <c r="P1784" s="68"/>
      <c r="Q1784" s="71"/>
      <c r="R1784" s="68"/>
    </row>
    <row r="1785" spans="1:18" x14ac:dyDescent="0.2">
      <c r="A1785" s="141" t="s">
        <v>1257</v>
      </c>
      <c r="B1785" s="67" t="s">
        <v>3693</v>
      </c>
      <c r="C1785" s="67">
        <v>35</v>
      </c>
      <c r="D1785" s="67" t="s">
        <v>360</v>
      </c>
      <c r="E1785" s="71">
        <v>0.792288877593749</v>
      </c>
      <c r="F1785" s="68">
        <v>74.348279457768498</v>
      </c>
      <c r="G1785" s="71">
        <v>0.75205533291082005</v>
      </c>
      <c r="H1785" s="68">
        <v>37.956204379562003</v>
      </c>
      <c r="I1785" s="71">
        <v>0.69568855028184395</v>
      </c>
      <c r="J1785" s="68">
        <v>38.477580813347203</v>
      </c>
      <c r="K1785" s="71">
        <v>0.94479703546063898</v>
      </c>
      <c r="L1785" s="68">
        <v>87.174139728884299</v>
      </c>
      <c r="M1785" s="71">
        <v>0.776614591721694</v>
      </c>
      <c r="N1785" s="68">
        <v>60.643185298621802</v>
      </c>
      <c r="O1785" s="71"/>
      <c r="P1785" s="68"/>
      <c r="Q1785" s="71"/>
      <c r="R1785" s="68"/>
    </row>
    <row r="1786" spans="1:18" x14ac:dyDescent="0.2">
      <c r="A1786" s="141" t="s">
        <v>3694</v>
      </c>
      <c r="B1786" s="67" t="s">
        <v>3695</v>
      </c>
      <c r="C1786" s="67">
        <v>35</v>
      </c>
      <c r="D1786" s="67" t="s">
        <v>360</v>
      </c>
      <c r="E1786" s="71">
        <v>0.87840272891297499</v>
      </c>
      <c r="F1786" s="68">
        <v>94.681960375391</v>
      </c>
      <c r="G1786" s="71">
        <v>0.91833897407793397</v>
      </c>
      <c r="H1786" s="68">
        <v>96.037539103232504</v>
      </c>
      <c r="I1786" s="71">
        <v>0.85811012055456704</v>
      </c>
      <c r="J1786" s="68">
        <v>90.510948905109501</v>
      </c>
      <c r="K1786" s="71">
        <v>0.98873212219511297</v>
      </c>
      <c r="L1786" s="68">
        <v>98.852971845672599</v>
      </c>
      <c r="M1786" s="71">
        <v>0.748429698824287</v>
      </c>
      <c r="N1786" s="68">
        <v>55.130168453292498</v>
      </c>
      <c r="O1786" s="71"/>
      <c r="P1786" s="68"/>
      <c r="Q1786" s="71"/>
      <c r="R1786" s="68"/>
    </row>
    <row r="1787" spans="1:18" x14ac:dyDescent="0.2">
      <c r="A1787" s="141" t="s">
        <v>3696</v>
      </c>
      <c r="B1787" s="67" t="s">
        <v>3697</v>
      </c>
      <c r="C1787" s="67">
        <v>35</v>
      </c>
      <c r="D1787" s="67" t="s">
        <v>360</v>
      </c>
      <c r="E1787" s="71">
        <v>0.92031541076449297</v>
      </c>
      <c r="F1787" s="68">
        <v>99.061522419186701</v>
      </c>
      <c r="G1787" s="71">
        <v>0.89378475383164202</v>
      </c>
      <c r="H1787" s="68">
        <v>91.657977059436902</v>
      </c>
      <c r="I1787" s="71">
        <v>0.85350670247119997</v>
      </c>
      <c r="J1787" s="68">
        <v>89.937434827945793</v>
      </c>
      <c r="K1787" s="71">
        <v>0.98421982437793698</v>
      </c>
      <c r="L1787" s="68">
        <v>97.966631908237702</v>
      </c>
      <c r="M1787" s="71">
        <v>0.94975036237719401</v>
      </c>
      <c r="N1787" s="68">
        <v>96.477794793261893</v>
      </c>
      <c r="O1787" s="71"/>
      <c r="P1787" s="68"/>
      <c r="Q1787" s="71"/>
      <c r="R1787" s="68"/>
    </row>
    <row r="1788" spans="1:18" x14ac:dyDescent="0.2">
      <c r="A1788" s="141" t="s">
        <v>3698</v>
      </c>
      <c r="B1788" s="67" t="s">
        <v>3699</v>
      </c>
      <c r="C1788" s="67">
        <v>35</v>
      </c>
      <c r="D1788" s="67" t="s">
        <v>360</v>
      </c>
      <c r="E1788" s="71">
        <v>0.837137247410773</v>
      </c>
      <c r="F1788" s="68">
        <v>85.453597497393105</v>
      </c>
      <c r="G1788" s="71">
        <v>0.85979679191611103</v>
      </c>
      <c r="H1788" s="68">
        <v>80.239833159541206</v>
      </c>
      <c r="I1788" s="71">
        <v>0.86578140399211501</v>
      </c>
      <c r="J1788" s="68">
        <v>91.4494264859228</v>
      </c>
      <c r="K1788" s="71">
        <v>0.85038261528422798</v>
      </c>
      <c r="L1788" s="68">
        <v>46.2460896767466</v>
      </c>
      <c r="M1788" s="71">
        <v>0.77258817845063599</v>
      </c>
      <c r="N1788" s="68">
        <v>59.264931087289398</v>
      </c>
      <c r="O1788" s="71"/>
      <c r="P1788" s="68"/>
      <c r="Q1788" s="71"/>
      <c r="R1788" s="68"/>
    </row>
    <row r="1789" spans="1:18" x14ac:dyDescent="0.2">
      <c r="A1789" s="141" t="s">
        <v>3700</v>
      </c>
      <c r="B1789" s="67" t="s">
        <v>3701</v>
      </c>
      <c r="C1789" s="67">
        <v>35</v>
      </c>
      <c r="D1789" s="67" t="s">
        <v>360</v>
      </c>
      <c r="E1789" s="71">
        <v>0.79254842527881597</v>
      </c>
      <c r="F1789" s="68">
        <v>74.556830031282601</v>
      </c>
      <c r="G1789" s="71">
        <v>0.79011443211944399</v>
      </c>
      <c r="H1789" s="68">
        <v>50.208550573514103</v>
      </c>
      <c r="I1789" s="71">
        <v>0.82748278892514404</v>
      </c>
      <c r="J1789" s="68">
        <v>86.600625651720506</v>
      </c>
      <c r="K1789" s="71">
        <v>0.88066863339649404</v>
      </c>
      <c r="L1789" s="68">
        <v>57.299270072992698</v>
      </c>
      <c r="M1789" s="71">
        <v>0.67192784667418204</v>
      </c>
      <c r="N1789" s="68">
        <v>43.950995405819299</v>
      </c>
      <c r="O1789" s="71"/>
      <c r="P1789" s="68"/>
      <c r="Q1789" s="71"/>
      <c r="R1789" s="68"/>
    </row>
    <row r="1790" spans="1:18" x14ac:dyDescent="0.2">
      <c r="A1790" s="141" t="s">
        <v>3702</v>
      </c>
      <c r="B1790" s="67" t="s">
        <v>3703</v>
      </c>
      <c r="C1790" s="67">
        <v>36</v>
      </c>
      <c r="D1790" s="67" t="s">
        <v>360</v>
      </c>
      <c r="E1790" s="71">
        <v>0.71281069107466399</v>
      </c>
      <c r="F1790" s="68">
        <v>60.010427528675699</v>
      </c>
      <c r="G1790" s="71">
        <v>0.89405176846757495</v>
      </c>
      <c r="H1790" s="68">
        <v>91.866527632951005</v>
      </c>
      <c r="I1790" s="71">
        <v>0.77880179934453297</v>
      </c>
      <c r="J1790" s="68">
        <v>73.514077163712201</v>
      </c>
      <c r="K1790" s="71">
        <v>0.95755517826825098</v>
      </c>
      <c r="L1790" s="68">
        <v>91.4494264859228</v>
      </c>
      <c r="M1790" s="71">
        <v>0.93364470929296195</v>
      </c>
      <c r="N1790" s="68">
        <v>94.486983154670696</v>
      </c>
      <c r="O1790" s="71"/>
      <c r="P1790" s="68"/>
      <c r="Q1790" s="71">
        <v>0</v>
      </c>
      <c r="R1790" s="68">
        <v>74.489795918367307</v>
      </c>
    </row>
    <row r="1791" spans="1:18" x14ac:dyDescent="0.2">
      <c r="A1791" s="141" t="s">
        <v>1139</v>
      </c>
      <c r="B1791" s="67" t="s">
        <v>3704</v>
      </c>
      <c r="C1791" s="67">
        <v>36</v>
      </c>
      <c r="D1791" s="67" t="s">
        <v>360</v>
      </c>
      <c r="E1791" s="71">
        <v>0.688946285866049</v>
      </c>
      <c r="F1791" s="68">
        <v>54.640250260688198</v>
      </c>
      <c r="G1791" s="71">
        <v>0.868688839876538</v>
      </c>
      <c r="H1791" s="68">
        <v>84.098018769551601</v>
      </c>
      <c r="I1791" s="71">
        <v>0.76477520854188796</v>
      </c>
      <c r="J1791" s="68">
        <v>67.778936392075096</v>
      </c>
      <c r="K1791" s="71">
        <v>0.92996604414261497</v>
      </c>
      <c r="L1791" s="68">
        <v>79.822732012513001</v>
      </c>
      <c r="M1791" s="71">
        <v>0.88130133676920597</v>
      </c>
      <c r="N1791" s="68">
        <v>86.217457886676897</v>
      </c>
      <c r="O1791" s="71"/>
      <c r="P1791" s="68"/>
      <c r="Q1791" s="71">
        <v>0</v>
      </c>
      <c r="R1791" s="68">
        <v>74.489795918367307</v>
      </c>
    </row>
    <row r="1792" spans="1:18" x14ac:dyDescent="0.2">
      <c r="A1792" s="141" t="s">
        <v>3705</v>
      </c>
      <c r="B1792" s="67" t="s">
        <v>3706</v>
      </c>
      <c r="C1792" s="67">
        <v>36</v>
      </c>
      <c r="D1792" s="67" t="s">
        <v>360</v>
      </c>
      <c r="E1792" s="71">
        <v>0.68463973650991705</v>
      </c>
      <c r="F1792" s="68">
        <v>53.545359749739298</v>
      </c>
      <c r="G1792" s="71">
        <v>0.89211442013567599</v>
      </c>
      <c r="H1792" s="68">
        <v>91.240875912408796</v>
      </c>
      <c r="I1792" s="71">
        <v>0.74758148991038598</v>
      </c>
      <c r="J1792" s="68">
        <v>60.6360792492179</v>
      </c>
      <c r="K1792" s="71">
        <v>0.93843915517384002</v>
      </c>
      <c r="L1792" s="68">
        <v>84.567257559958307</v>
      </c>
      <c r="M1792" s="71">
        <v>0.84506361732968305</v>
      </c>
      <c r="N1792" s="68">
        <v>78.713629402756496</v>
      </c>
      <c r="O1792" s="71"/>
      <c r="P1792" s="68"/>
      <c r="Q1792" s="71">
        <v>0</v>
      </c>
      <c r="R1792" s="68">
        <v>74.489795918367307</v>
      </c>
    </row>
    <row r="1793" spans="1:18" x14ac:dyDescent="0.2">
      <c r="A1793" s="141" t="s">
        <v>3707</v>
      </c>
      <c r="B1793" s="67" t="s">
        <v>3708</v>
      </c>
      <c r="C1793" s="67">
        <v>36</v>
      </c>
      <c r="D1793" s="67" t="s">
        <v>360</v>
      </c>
      <c r="E1793" s="71">
        <v>0.88543696690950002</v>
      </c>
      <c r="F1793" s="68">
        <v>95.620437956204398</v>
      </c>
      <c r="G1793" s="71">
        <v>0.89479154592216004</v>
      </c>
      <c r="H1793" s="68">
        <v>91.970802919708007</v>
      </c>
      <c r="I1793" s="71">
        <v>0.78334032733486203</v>
      </c>
      <c r="J1793" s="68">
        <v>74.817518248175205</v>
      </c>
      <c r="K1793" s="71">
        <v>0.98231465761177095</v>
      </c>
      <c r="L1793" s="68">
        <v>97.549530761209596</v>
      </c>
      <c r="M1793" s="71">
        <v>0.88130133676920597</v>
      </c>
      <c r="N1793" s="68">
        <v>86.217457886676897</v>
      </c>
      <c r="O1793" s="71"/>
      <c r="P1793" s="68"/>
      <c r="Q1793" s="71"/>
      <c r="R1793" s="68"/>
    </row>
    <row r="1794" spans="1:18" x14ac:dyDescent="0.2">
      <c r="A1794" s="141" t="s">
        <v>3709</v>
      </c>
      <c r="B1794" s="67" t="s">
        <v>3710</v>
      </c>
      <c r="C1794" s="67">
        <v>36</v>
      </c>
      <c r="D1794" s="67" t="s">
        <v>360</v>
      </c>
      <c r="E1794" s="71">
        <v>0.83319102246260501</v>
      </c>
      <c r="F1794" s="68">
        <v>84.410844629822705</v>
      </c>
      <c r="G1794" s="71">
        <v>0.85591915974545996</v>
      </c>
      <c r="H1794" s="68">
        <v>78.467153284671497</v>
      </c>
      <c r="I1794" s="71">
        <v>0.71258998267260198</v>
      </c>
      <c r="J1794" s="68">
        <v>44.890510948905103</v>
      </c>
      <c r="K1794" s="71">
        <v>0.94737622300008395</v>
      </c>
      <c r="L1794" s="68">
        <v>88.060479666319097</v>
      </c>
      <c r="M1794" s="71">
        <v>0.81687872443227505</v>
      </c>
      <c r="N1794" s="68">
        <v>69.831546707503804</v>
      </c>
      <c r="O1794" s="71"/>
      <c r="P1794" s="68"/>
      <c r="Q1794" s="71"/>
      <c r="R1794" s="68"/>
    </row>
    <row r="1795" spans="1:18" x14ac:dyDescent="0.2">
      <c r="A1795" s="141" t="s">
        <v>3711</v>
      </c>
      <c r="B1795" s="67" t="s">
        <v>3712</v>
      </c>
      <c r="C1795" s="67">
        <v>36</v>
      </c>
      <c r="D1795" s="67" t="s">
        <v>360</v>
      </c>
      <c r="E1795" s="71">
        <v>0.84964383290770595</v>
      </c>
      <c r="F1795" s="68">
        <v>88.3211678832117</v>
      </c>
      <c r="G1795" s="71">
        <v>0.85232659056559101</v>
      </c>
      <c r="H1795" s="68">
        <v>77.059436913451506</v>
      </c>
      <c r="I1795" s="71">
        <v>0.73236453332801099</v>
      </c>
      <c r="J1795" s="68">
        <v>53.128258602711199</v>
      </c>
      <c r="K1795" s="71">
        <v>0.98089983022071303</v>
      </c>
      <c r="L1795" s="68">
        <v>97.288842544317006</v>
      </c>
      <c r="M1795" s="71">
        <v>0.832984377516508</v>
      </c>
      <c r="N1795" s="68">
        <v>75.497702909647799</v>
      </c>
      <c r="O1795" s="71"/>
      <c r="P1795" s="68"/>
      <c r="Q1795" s="71"/>
      <c r="R1795" s="68"/>
    </row>
    <row r="1796" spans="1:18" x14ac:dyDescent="0.2">
      <c r="A1796" s="141" t="s">
        <v>2000</v>
      </c>
      <c r="B1796" s="67" t="s">
        <v>3713</v>
      </c>
      <c r="C1796" s="67">
        <v>36</v>
      </c>
      <c r="D1796" s="67" t="s">
        <v>360</v>
      </c>
      <c r="E1796" s="71">
        <v>0.76366709192497595</v>
      </c>
      <c r="F1796" s="68">
        <v>68.769551616266895</v>
      </c>
      <c r="G1796" s="71">
        <v>0.80884265315021397</v>
      </c>
      <c r="H1796" s="68">
        <v>56.9343065693431</v>
      </c>
      <c r="I1796" s="71">
        <v>0.68371105607317595</v>
      </c>
      <c r="J1796" s="68">
        <v>34.254431699687203</v>
      </c>
      <c r="K1796" s="71">
        <v>0.84992267909174901</v>
      </c>
      <c r="L1796" s="68">
        <v>46.141814389989598</v>
      </c>
      <c r="M1796" s="71">
        <v>0.71219197938476397</v>
      </c>
      <c r="N1796" s="68">
        <v>49.310872894333798</v>
      </c>
      <c r="O1796" s="71"/>
      <c r="P1796" s="68"/>
      <c r="Q1796" s="71"/>
      <c r="R1796" s="68"/>
    </row>
    <row r="1797" spans="1:18" x14ac:dyDescent="0.2">
      <c r="A1797" s="141" t="s">
        <v>3714</v>
      </c>
      <c r="B1797" s="67" t="s">
        <v>3715</v>
      </c>
      <c r="C1797" s="67">
        <v>36</v>
      </c>
      <c r="D1797" s="67" t="s">
        <v>360</v>
      </c>
      <c r="E1797" s="71">
        <v>0.88116110402503001</v>
      </c>
      <c r="F1797" s="68">
        <v>94.994786235662104</v>
      </c>
      <c r="G1797" s="71">
        <v>0.90423356247872799</v>
      </c>
      <c r="H1797" s="68">
        <v>94.369134515119896</v>
      </c>
      <c r="I1797" s="71">
        <v>0.74366376852273497</v>
      </c>
      <c r="J1797" s="68">
        <v>58.706986444212703</v>
      </c>
      <c r="K1797" s="71">
        <v>0.98739292178733395</v>
      </c>
      <c r="L1797" s="68">
        <v>98.644421272158496</v>
      </c>
      <c r="M1797" s="71">
        <v>0.889354163311322</v>
      </c>
      <c r="N1797" s="68">
        <v>87.442572741194496</v>
      </c>
      <c r="O1797" s="71"/>
      <c r="P1797" s="68"/>
      <c r="Q1797" s="71"/>
      <c r="R1797" s="68"/>
    </row>
    <row r="1798" spans="1:18" x14ac:dyDescent="0.2">
      <c r="A1798" s="141" t="s">
        <v>3716</v>
      </c>
      <c r="B1798" s="67" t="s">
        <v>3717</v>
      </c>
      <c r="C1798" s="67">
        <v>36</v>
      </c>
      <c r="D1798" s="67" t="s">
        <v>360</v>
      </c>
      <c r="E1798" s="71">
        <v>0.73806245274959403</v>
      </c>
      <c r="F1798" s="68">
        <v>64.285714285714306</v>
      </c>
      <c r="G1798" s="71">
        <v>0.88075522296447994</v>
      </c>
      <c r="H1798" s="68">
        <v>87.904066736183495</v>
      </c>
      <c r="I1798" s="71">
        <v>0.83086116482417904</v>
      </c>
      <c r="J1798" s="68">
        <v>87.382690302398302</v>
      </c>
      <c r="K1798" s="71">
        <v>0.98868138087153401</v>
      </c>
      <c r="L1798" s="68">
        <v>98.800834202294098</v>
      </c>
      <c r="M1798" s="71">
        <v>0.99001449508777595</v>
      </c>
      <c r="N1798" s="68">
        <v>98.774885145482401</v>
      </c>
      <c r="O1798" s="71"/>
      <c r="P1798" s="68"/>
      <c r="Q1798" s="71">
        <v>0</v>
      </c>
      <c r="R1798" s="68">
        <v>74.489795918367307</v>
      </c>
    </row>
    <row r="1799" spans="1:18" x14ac:dyDescent="0.2">
      <c r="A1799" s="141" t="s">
        <v>1614</v>
      </c>
      <c r="B1799" s="67" t="s">
        <v>3718</v>
      </c>
      <c r="C1799" s="67">
        <v>36</v>
      </c>
      <c r="D1799" s="67" t="s">
        <v>360</v>
      </c>
      <c r="E1799" s="71">
        <v>0.86248418918877501</v>
      </c>
      <c r="F1799" s="68">
        <v>91.5015641293014</v>
      </c>
      <c r="G1799" s="71">
        <v>0.83762181467812902</v>
      </c>
      <c r="H1799" s="68">
        <v>70.281543274244001</v>
      </c>
      <c r="I1799" s="71">
        <v>0.75093284370634095</v>
      </c>
      <c r="J1799" s="68">
        <v>62.721584984358699</v>
      </c>
      <c r="K1799" s="71">
        <v>0.95189586870401799</v>
      </c>
      <c r="L1799" s="68">
        <v>89.833159541188706</v>
      </c>
      <c r="M1799" s="71">
        <v>0.90948622966661297</v>
      </c>
      <c r="N1799" s="68">
        <v>91.117917304747294</v>
      </c>
      <c r="O1799" s="71"/>
      <c r="P1799" s="68"/>
      <c r="Q1799" s="71"/>
      <c r="R1799" s="68"/>
    </row>
    <row r="1800" spans="1:18" x14ac:dyDescent="0.2">
      <c r="A1800" s="141" t="s">
        <v>3719</v>
      </c>
      <c r="B1800" s="67" t="s">
        <v>3720</v>
      </c>
      <c r="C1800" s="67">
        <v>36</v>
      </c>
      <c r="D1800" s="67" t="s">
        <v>360</v>
      </c>
      <c r="E1800" s="71">
        <v>0.75187192457817298</v>
      </c>
      <c r="F1800" s="68">
        <v>66.892596454640298</v>
      </c>
      <c r="G1800" s="71">
        <v>0.89698217495403798</v>
      </c>
      <c r="H1800" s="68">
        <v>92.5964546402503</v>
      </c>
      <c r="I1800" s="71">
        <v>0.87935537662952901</v>
      </c>
      <c r="J1800" s="68">
        <v>92.5964546402503</v>
      </c>
      <c r="K1800" s="71">
        <v>0.98302207130730002</v>
      </c>
      <c r="L1800" s="68">
        <v>97.758081334723698</v>
      </c>
      <c r="M1800" s="71">
        <v>1</v>
      </c>
      <c r="N1800" s="68">
        <v>100</v>
      </c>
      <c r="O1800" s="71"/>
      <c r="P1800" s="68"/>
      <c r="Q1800" s="71">
        <v>0</v>
      </c>
      <c r="R1800" s="68">
        <v>74.489795918367307</v>
      </c>
    </row>
    <row r="1801" spans="1:18" x14ac:dyDescent="0.2">
      <c r="A1801" s="141" t="s">
        <v>3721</v>
      </c>
      <c r="B1801" s="67" t="s">
        <v>3722</v>
      </c>
      <c r="C1801" s="67">
        <v>36</v>
      </c>
      <c r="D1801" s="67" t="s">
        <v>360</v>
      </c>
      <c r="E1801" s="71">
        <v>0.69432037410998604</v>
      </c>
      <c r="F1801" s="68">
        <v>56.256517205422298</v>
      </c>
      <c r="G1801" s="71">
        <v>0.84560961366546705</v>
      </c>
      <c r="H1801" s="68">
        <v>73.931178310740293</v>
      </c>
      <c r="I1801" s="71">
        <v>0.74659728159580996</v>
      </c>
      <c r="J1801" s="68">
        <v>60.1147028154327</v>
      </c>
      <c r="K1801" s="71">
        <v>0.97796157216415402</v>
      </c>
      <c r="L1801" s="68">
        <v>96.715328467153299</v>
      </c>
      <c r="M1801" s="71">
        <v>0.90143340312449605</v>
      </c>
      <c r="N1801" s="68">
        <v>89.433384379785593</v>
      </c>
      <c r="O1801" s="71"/>
      <c r="P1801" s="68"/>
      <c r="Q1801" s="71">
        <v>0</v>
      </c>
      <c r="R1801" s="68">
        <v>74.489795918367307</v>
      </c>
    </row>
    <row r="1802" spans="1:18" x14ac:dyDescent="0.2">
      <c r="A1802" s="141" t="s">
        <v>3723</v>
      </c>
      <c r="B1802" s="67" t="s">
        <v>3724</v>
      </c>
      <c r="C1802" s="67">
        <v>36</v>
      </c>
      <c r="D1802" s="67" t="s">
        <v>360</v>
      </c>
      <c r="E1802" s="71">
        <v>0.91563287851227004</v>
      </c>
      <c r="F1802" s="68">
        <v>98.852971845672599</v>
      </c>
      <c r="G1802" s="71">
        <v>0.88062593331386996</v>
      </c>
      <c r="H1802" s="68">
        <v>87.799791449426493</v>
      </c>
      <c r="I1802" s="71">
        <v>0.85413824990859999</v>
      </c>
      <c r="J1802" s="68">
        <v>89.989572471324294</v>
      </c>
      <c r="K1802" s="71">
        <v>0.99009620826259204</v>
      </c>
      <c r="L1802" s="68">
        <v>99.061522419186701</v>
      </c>
      <c r="M1802" s="71">
        <v>0.93767112256401997</v>
      </c>
      <c r="N1802" s="68">
        <v>95.252679938744294</v>
      </c>
      <c r="O1802" s="71"/>
      <c r="P1802" s="68"/>
      <c r="Q1802" s="71"/>
      <c r="R1802" s="68"/>
    </row>
    <row r="1803" spans="1:18" x14ac:dyDescent="0.2">
      <c r="A1803" s="141" t="s">
        <v>2725</v>
      </c>
      <c r="B1803" s="67" t="s">
        <v>3725</v>
      </c>
      <c r="C1803" s="67">
        <v>36</v>
      </c>
      <c r="D1803" s="67" t="s">
        <v>360</v>
      </c>
      <c r="E1803" s="71">
        <v>0.85877341203327495</v>
      </c>
      <c r="F1803" s="68">
        <v>90.563086548488002</v>
      </c>
      <c r="G1803" s="71">
        <v>0.85787872382133701</v>
      </c>
      <c r="H1803" s="68">
        <v>79.509906152241896</v>
      </c>
      <c r="I1803" s="71">
        <v>0.73808160386759403</v>
      </c>
      <c r="J1803" s="68">
        <v>56.204379562043798</v>
      </c>
      <c r="K1803" s="71">
        <v>0.95380557040390501</v>
      </c>
      <c r="L1803" s="68">
        <v>90.198123044838397</v>
      </c>
      <c r="M1803" s="71">
        <v>0.88532775004026398</v>
      </c>
      <c r="N1803" s="68">
        <v>86.830015313935704</v>
      </c>
      <c r="O1803" s="71"/>
      <c r="P1803" s="68"/>
      <c r="Q1803" s="71"/>
      <c r="R1803" s="68"/>
    </row>
    <row r="1804" spans="1:18" x14ac:dyDescent="0.2">
      <c r="A1804" s="141" t="s">
        <v>2727</v>
      </c>
      <c r="B1804" s="67" t="s">
        <v>3726</v>
      </c>
      <c r="C1804" s="67">
        <v>36</v>
      </c>
      <c r="D1804" s="67" t="s">
        <v>360</v>
      </c>
      <c r="E1804" s="71">
        <v>0.735821974213557</v>
      </c>
      <c r="F1804" s="68">
        <v>63.972888425443202</v>
      </c>
      <c r="G1804" s="71">
        <v>0.73659849157542401</v>
      </c>
      <c r="H1804" s="68">
        <v>33.941605839416098</v>
      </c>
      <c r="I1804" s="71">
        <v>0.61344934072129598</v>
      </c>
      <c r="J1804" s="68">
        <v>11.001042752867599</v>
      </c>
      <c r="K1804" s="71">
        <v>0.905206564799094</v>
      </c>
      <c r="L1804" s="68">
        <v>68.925964546402497</v>
      </c>
      <c r="M1804" s="71">
        <v>0.68803349975841499</v>
      </c>
      <c r="N1804" s="68">
        <v>45.941807044410403</v>
      </c>
      <c r="O1804" s="71"/>
      <c r="P1804" s="68"/>
      <c r="Q1804" s="71"/>
      <c r="R1804" s="68"/>
    </row>
    <row r="1805" spans="1:18" x14ac:dyDescent="0.2">
      <c r="A1805" s="141" t="s">
        <v>3727</v>
      </c>
      <c r="B1805" s="67" t="s">
        <v>3728</v>
      </c>
      <c r="C1805" s="67">
        <v>36</v>
      </c>
      <c r="D1805" s="67" t="s">
        <v>360</v>
      </c>
      <c r="E1805" s="71">
        <v>0.83329036043448101</v>
      </c>
      <c r="F1805" s="68">
        <v>84.515119916579806</v>
      </c>
      <c r="G1805" s="71">
        <v>0.80741990447258605</v>
      </c>
      <c r="H1805" s="68">
        <v>56.256517205422298</v>
      </c>
      <c r="I1805" s="71">
        <v>0.74348641509303104</v>
      </c>
      <c r="J1805" s="68">
        <v>58.654848800834202</v>
      </c>
      <c r="K1805" s="71">
        <v>0.94524433138474295</v>
      </c>
      <c r="L1805" s="68">
        <v>87.330552659019801</v>
      </c>
      <c r="M1805" s="71">
        <v>0.83701079078756602</v>
      </c>
      <c r="N1805" s="68">
        <v>76.875957120980104</v>
      </c>
      <c r="O1805" s="71"/>
      <c r="P1805" s="68"/>
      <c r="Q1805" s="71"/>
      <c r="R1805" s="68"/>
    </row>
    <row r="1806" spans="1:18" x14ac:dyDescent="0.2">
      <c r="A1806" s="141" t="s">
        <v>3729</v>
      </c>
      <c r="B1806" s="67" t="s">
        <v>3730</v>
      </c>
      <c r="C1806" s="67">
        <v>36</v>
      </c>
      <c r="D1806" s="67" t="s">
        <v>360</v>
      </c>
      <c r="E1806" s="71">
        <v>0.60032762370209103</v>
      </c>
      <c r="F1806" s="68">
        <v>29.457768508863399</v>
      </c>
      <c r="G1806" s="71">
        <v>0.72436497328384697</v>
      </c>
      <c r="H1806" s="68">
        <v>30.8654848800834</v>
      </c>
      <c r="I1806" s="71">
        <v>0.48253543002606503</v>
      </c>
      <c r="J1806" s="68">
        <v>1.1470281543274199</v>
      </c>
      <c r="K1806" s="71">
        <v>0.944585404039326</v>
      </c>
      <c r="L1806" s="68">
        <v>87.017726798748697</v>
      </c>
      <c r="M1806" s="71">
        <v>0.81285231116121703</v>
      </c>
      <c r="N1806" s="68">
        <v>68.912710566615601</v>
      </c>
      <c r="O1806" s="71"/>
      <c r="P1806" s="68"/>
      <c r="Q1806" s="71">
        <v>3.73E-2</v>
      </c>
      <c r="R1806" s="68">
        <v>77.2959183673469</v>
      </c>
    </row>
    <row r="1807" spans="1:18" x14ac:dyDescent="0.2">
      <c r="A1807" s="141" t="s">
        <v>3731</v>
      </c>
      <c r="B1807" s="67" t="s">
        <v>3732</v>
      </c>
      <c r="C1807" s="67">
        <v>36</v>
      </c>
      <c r="D1807" s="67" t="s">
        <v>360</v>
      </c>
      <c r="E1807" s="71">
        <v>0.79569688475894995</v>
      </c>
      <c r="F1807" s="68">
        <v>75.286757038581896</v>
      </c>
      <c r="G1807" s="71">
        <v>0.82779323487821599</v>
      </c>
      <c r="H1807" s="68">
        <v>65.432742440041693</v>
      </c>
      <c r="I1807" s="71">
        <v>0.71316380334487295</v>
      </c>
      <c r="J1807" s="68">
        <v>45.099061522419198</v>
      </c>
      <c r="K1807" s="71">
        <v>0.81287253656726199</v>
      </c>
      <c r="L1807" s="68">
        <v>34.306569343065703</v>
      </c>
      <c r="M1807" s="71">
        <v>0.82895796424544999</v>
      </c>
      <c r="N1807" s="68">
        <v>74.425727411944905</v>
      </c>
      <c r="O1807" s="71"/>
      <c r="P1807" s="68"/>
      <c r="Q1807" s="71"/>
      <c r="R1807" s="68"/>
    </row>
    <row r="1808" spans="1:18" x14ac:dyDescent="0.2">
      <c r="A1808" s="141" t="s">
        <v>3733</v>
      </c>
      <c r="B1808" s="67" t="s">
        <v>3734</v>
      </c>
      <c r="C1808" s="67">
        <v>36</v>
      </c>
      <c r="D1808" s="67" t="s">
        <v>360</v>
      </c>
      <c r="E1808" s="71">
        <v>0.73267620731581895</v>
      </c>
      <c r="F1808" s="68">
        <v>63.555787278415004</v>
      </c>
      <c r="G1808" s="71">
        <v>0.75858134734656002</v>
      </c>
      <c r="H1808" s="68">
        <v>39.624608967674703</v>
      </c>
      <c r="I1808" s="71">
        <v>0.60559185636077795</v>
      </c>
      <c r="J1808" s="68">
        <v>9.4369134515119892</v>
      </c>
      <c r="K1808" s="71">
        <v>0.89460377888175402</v>
      </c>
      <c r="L1808" s="68">
        <v>63.660062565172097</v>
      </c>
      <c r="M1808" s="71">
        <v>0.67192784667418204</v>
      </c>
      <c r="N1808" s="68">
        <v>43.950995405819299</v>
      </c>
      <c r="O1808" s="71"/>
      <c r="P1808" s="68"/>
      <c r="Q1808" s="71"/>
      <c r="R1808" s="68"/>
    </row>
    <row r="1809" spans="1:18" x14ac:dyDescent="0.2">
      <c r="A1809" s="141" t="s">
        <v>3735</v>
      </c>
      <c r="B1809" s="67" t="s">
        <v>3736</v>
      </c>
      <c r="C1809" s="67">
        <v>36</v>
      </c>
      <c r="D1809" s="67" t="s">
        <v>360</v>
      </c>
      <c r="E1809" s="71">
        <v>0.63495171737348899</v>
      </c>
      <c r="F1809" s="68">
        <v>40.771637122002097</v>
      </c>
      <c r="G1809" s="71">
        <v>0.723594832838653</v>
      </c>
      <c r="H1809" s="68">
        <v>30.6047966631908</v>
      </c>
      <c r="I1809" s="71">
        <v>0.65743333803929005</v>
      </c>
      <c r="J1809" s="68">
        <v>24.921793534932199</v>
      </c>
      <c r="K1809" s="71">
        <v>0.960746038472995</v>
      </c>
      <c r="L1809" s="68">
        <v>92.440041710114699</v>
      </c>
      <c r="M1809" s="71">
        <v>0.832984377516508</v>
      </c>
      <c r="N1809" s="68">
        <v>75.497702909647799</v>
      </c>
      <c r="O1809" s="71"/>
      <c r="P1809" s="68"/>
      <c r="Q1809" s="71">
        <v>0</v>
      </c>
      <c r="R1809" s="68">
        <v>74.489795918367307</v>
      </c>
    </row>
    <row r="1810" spans="1:18" x14ac:dyDescent="0.2">
      <c r="A1810" s="141" t="s">
        <v>3737</v>
      </c>
      <c r="B1810" s="67" t="s">
        <v>3738</v>
      </c>
      <c r="C1810" s="67">
        <v>36</v>
      </c>
      <c r="D1810" s="67" t="s">
        <v>360</v>
      </c>
      <c r="E1810" s="71">
        <v>0.67086303697221905</v>
      </c>
      <c r="F1810" s="68">
        <v>50.156412930135602</v>
      </c>
      <c r="G1810" s="71">
        <v>0.85796599696994502</v>
      </c>
      <c r="H1810" s="68">
        <v>79.614181438998997</v>
      </c>
      <c r="I1810" s="71">
        <v>0.69443396471614105</v>
      </c>
      <c r="J1810" s="68">
        <v>38.060479666319097</v>
      </c>
      <c r="K1810" s="71">
        <v>0.93671953949003395</v>
      </c>
      <c r="L1810" s="68">
        <v>83.785192909280497</v>
      </c>
      <c r="M1810" s="71">
        <v>0.86519568368497302</v>
      </c>
      <c r="N1810" s="68">
        <v>83.0015313935682</v>
      </c>
      <c r="O1810" s="71"/>
      <c r="P1810" s="68"/>
      <c r="Q1810" s="71">
        <v>0</v>
      </c>
      <c r="R1810" s="68">
        <v>74.489795918367307</v>
      </c>
    </row>
    <row r="1811" spans="1:18" x14ac:dyDescent="0.2">
      <c r="A1811" s="141" t="s">
        <v>3739</v>
      </c>
      <c r="B1811" s="67" t="s">
        <v>3740</v>
      </c>
      <c r="C1811" s="67">
        <v>36</v>
      </c>
      <c r="D1811" s="67" t="s">
        <v>360</v>
      </c>
      <c r="E1811" s="71">
        <v>0.62733602814768097</v>
      </c>
      <c r="F1811" s="68">
        <v>37.695516162669399</v>
      </c>
      <c r="G1811" s="71">
        <v>0.82296364746462602</v>
      </c>
      <c r="H1811" s="68">
        <v>62.825860271115701</v>
      </c>
      <c r="I1811" s="71">
        <v>0.63327720790595199</v>
      </c>
      <c r="J1811" s="68">
        <v>17.101147028154301</v>
      </c>
      <c r="K1811" s="71">
        <v>0.85953414766449598</v>
      </c>
      <c r="L1811" s="68">
        <v>49.530761209593301</v>
      </c>
      <c r="M1811" s="71">
        <v>0.82090513770333395</v>
      </c>
      <c r="N1811" s="68">
        <v>71.056661562021404</v>
      </c>
      <c r="O1811" s="71"/>
      <c r="P1811" s="68"/>
      <c r="Q1811" s="71">
        <v>0</v>
      </c>
      <c r="R1811" s="68">
        <v>74.489795918367307</v>
      </c>
    </row>
    <row r="1812" spans="1:18" x14ac:dyDescent="0.2">
      <c r="A1812" s="141" t="s">
        <v>3741</v>
      </c>
      <c r="B1812" s="67" t="s">
        <v>3742</v>
      </c>
      <c r="C1812" s="67">
        <v>36</v>
      </c>
      <c r="D1812" s="67" t="s">
        <v>360</v>
      </c>
      <c r="E1812" s="71">
        <v>0.84588739746379105</v>
      </c>
      <c r="F1812" s="68">
        <v>87.330552659019801</v>
      </c>
      <c r="G1812" s="71">
        <v>0.84604736915721002</v>
      </c>
      <c r="H1812" s="68">
        <v>74.035453597497394</v>
      </c>
      <c r="I1812" s="71">
        <v>0.74630792851032002</v>
      </c>
      <c r="J1812" s="68">
        <v>59.958289885297198</v>
      </c>
      <c r="K1812" s="71">
        <v>0.93002502177372004</v>
      </c>
      <c r="L1812" s="68">
        <v>79.927007299270102</v>
      </c>
      <c r="M1812" s="71">
        <v>0.861169270413915</v>
      </c>
      <c r="N1812" s="68">
        <v>82.388973966309294</v>
      </c>
      <c r="O1812" s="71"/>
      <c r="P1812" s="68"/>
      <c r="Q1812" s="71"/>
      <c r="R1812" s="68"/>
    </row>
    <row r="1813" spans="1:18" x14ac:dyDescent="0.2">
      <c r="A1813" s="141" t="s">
        <v>3743</v>
      </c>
      <c r="B1813" s="67" t="s">
        <v>3744</v>
      </c>
      <c r="C1813" s="67">
        <v>36</v>
      </c>
      <c r="D1813" s="67" t="s">
        <v>360</v>
      </c>
      <c r="E1813" s="71">
        <v>0.86308185518445202</v>
      </c>
      <c r="F1813" s="68">
        <v>91.605839416058402</v>
      </c>
      <c r="G1813" s="71">
        <v>0.84637315467510899</v>
      </c>
      <c r="H1813" s="68">
        <v>74.4525547445255</v>
      </c>
      <c r="I1813" s="71">
        <v>0.70463251786196002</v>
      </c>
      <c r="J1813" s="68">
        <v>41.553701772679901</v>
      </c>
      <c r="K1813" s="71">
        <v>0.97170345217883403</v>
      </c>
      <c r="L1813" s="68">
        <v>95.620437956204398</v>
      </c>
      <c r="M1813" s="71">
        <v>0.92961829602190404</v>
      </c>
      <c r="N1813" s="68">
        <v>94.180704441041399</v>
      </c>
      <c r="O1813" s="71"/>
      <c r="P1813" s="68"/>
      <c r="Q1813" s="71"/>
      <c r="R1813" s="68"/>
    </row>
    <row r="1814" spans="1:18" x14ac:dyDescent="0.2">
      <c r="A1814" s="141" t="s">
        <v>3745</v>
      </c>
      <c r="B1814" s="67" t="s">
        <v>3746</v>
      </c>
      <c r="C1814" s="67">
        <v>36</v>
      </c>
      <c r="D1814" s="67" t="s">
        <v>360</v>
      </c>
      <c r="E1814" s="71">
        <v>0.90432822761143505</v>
      </c>
      <c r="F1814" s="68">
        <v>97.966631908237702</v>
      </c>
      <c r="G1814" s="71">
        <v>0.89791229312735199</v>
      </c>
      <c r="H1814" s="68">
        <v>92.805005213764304</v>
      </c>
      <c r="I1814" s="71">
        <v>0.80387738821788801</v>
      </c>
      <c r="J1814" s="68">
        <v>81.438998957247094</v>
      </c>
      <c r="K1814" s="71">
        <v>0.97382569326542201</v>
      </c>
      <c r="L1814" s="68">
        <v>96.037539103232504</v>
      </c>
      <c r="M1814" s="71">
        <v>0.94169753583507798</v>
      </c>
      <c r="N1814" s="68">
        <v>95.405819295558999</v>
      </c>
      <c r="O1814" s="71"/>
      <c r="P1814" s="68"/>
      <c r="Q1814" s="71"/>
      <c r="R1814" s="68"/>
    </row>
    <row r="1815" spans="1:18" x14ac:dyDescent="0.2">
      <c r="A1815" s="141" t="s">
        <v>3747</v>
      </c>
      <c r="B1815" s="67" t="s">
        <v>3748</v>
      </c>
      <c r="C1815" s="67">
        <v>36</v>
      </c>
      <c r="D1815" s="67" t="s">
        <v>360</v>
      </c>
      <c r="E1815" s="71">
        <v>0.716375168773281</v>
      </c>
      <c r="F1815" s="68">
        <v>60.6360792492179</v>
      </c>
      <c r="G1815" s="71">
        <v>0.880530870924218</v>
      </c>
      <c r="H1815" s="68">
        <v>87.747653806048007</v>
      </c>
      <c r="I1815" s="71">
        <v>0.794092639285921</v>
      </c>
      <c r="J1815" s="68">
        <v>78.415015641292996</v>
      </c>
      <c r="K1815" s="71">
        <v>0.96958121109224704</v>
      </c>
      <c r="L1815" s="68">
        <v>94.942648592283604</v>
      </c>
      <c r="M1815" s="71">
        <v>0.93767112256401997</v>
      </c>
      <c r="N1815" s="68">
        <v>95.252679938744294</v>
      </c>
      <c r="O1815" s="71"/>
      <c r="P1815" s="68"/>
      <c r="Q1815" s="71">
        <v>0</v>
      </c>
      <c r="R1815" s="68">
        <v>74.489795918367307</v>
      </c>
    </row>
    <row r="1816" spans="1:18" x14ac:dyDescent="0.2">
      <c r="A1816" s="141" t="s">
        <v>3749</v>
      </c>
      <c r="B1816" s="67" t="s">
        <v>3750</v>
      </c>
      <c r="C1816" s="67">
        <v>36</v>
      </c>
      <c r="D1816" s="67" t="s">
        <v>360</v>
      </c>
      <c r="E1816" s="71">
        <v>0.86670535917801494</v>
      </c>
      <c r="F1816" s="68">
        <v>92.179353493222095</v>
      </c>
      <c r="G1816" s="71">
        <v>0.83169555733779099</v>
      </c>
      <c r="H1816" s="68">
        <v>67.257559958289903</v>
      </c>
      <c r="I1816" s="71">
        <v>0.69071173819394405</v>
      </c>
      <c r="J1816" s="68">
        <v>36.496350364963497</v>
      </c>
      <c r="K1816" s="71">
        <v>0.97453171244783898</v>
      </c>
      <c r="L1816" s="68">
        <v>96.141814389989605</v>
      </c>
      <c r="M1816" s="71">
        <v>0.96988242873248498</v>
      </c>
      <c r="N1816" s="68">
        <v>98.009188361408903</v>
      </c>
      <c r="O1816" s="71"/>
      <c r="P1816" s="68"/>
      <c r="Q1816" s="71"/>
      <c r="R1816" s="68"/>
    </row>
    <row r="1817" spans="1:18" x14ac:dyDescent="0.2">
      <c r="A1817" s="141" t="s">
        <v>3751</v>
      </c>
      <c r="B1817" s="67" t="s">
        <v>3752</v>
      </c>
      <c r="C1817" s="67">
        <v>36</v>
      </c>
      <c r="D1817" s="67" t="s">
        <v>360</v>
      </c>
      <c r="E1817" s="71">
        <v>0.63094921804543203</v>
      </c>
      <c r="F1817" s="68">
        <v>39.207507820646498</v>
      </c>
      <c r="G1817" s="71">
        <v>0.80238455289355304</v>
      </c>
      <c r="H1817" s="68">
        <v>54.014598540145997</v>
      </c>
      <c r="I1817" s="71">
        <v>0.64816201332027501</v>
      </c>
      <c r="J1817" s="68">
        <v>22.314911366006299</v>
      </c>
      <c r="K1817" s="71">
        <v>0.92355851902057795</v>
      </c>
      <c r="L1817" s="68">
        <v>76.903023983316004</v>
      </c>
      <c r="M1817" s="71">
        <v>0.78064100499275202</v>
      </c>
      <c r="N1817" s="68">
        <v>61.4088820826952</v>
      </c>
      <c r="O1817" s="71"/>
      <c r="P1817" s="68"/>
      <c r="Q1817" s="71">
        <v>0</v>
      </c>
      <c r="R1817" s="68">
        <v>74.489795918367307</v>
      </c>
    </row>
    <row r="1818" spans="1:18" x14ac:dyDescent="0.2">
      <c r="A1818" s="141" t="s">
        <v>3753</v>
      </c>
      <c r="B1818" s="67" t="s">
        <v>3754</v>
      </c>
      <c r="C1818" s="67">
        <v>36</v>
      </c>
      <c r="D1818" s="67" t="s">
        <v>360</v>
      </c>
      <c r="E1818" s="71">
        <v>0.76085129985926103</v>
      </c>
      <c r="F1818" s="68">
        <v>68.196037539103202</v>
      </c>
      <c r="G1818" s="71">
        <v>0.88418877479474201</v>
      </c>
      <c r="H1818" s="68">
        <v>89.3639207507821</v>
      </c>
      <c r="I1818" s="71">
        <v>0.97075349992860205</v>
      </c>
      <c r="J1818" s="68">
        <v>98.227320125130305</v>
      </c>
      <c r="K1818" s="71">
        <v>0.99151103565364995</v>
      </c>
      <c r="L1818" s="68">
        <v>99.217935349322204</v>
      </c>
      <c r="M1818" s="71">
        <v>0.95780318891931004</v>
      </c>
      <c r="N1818" s="68">
        <v>97.0903522205207</v>
      </c>
      <c r="O1818" s="71"/>
      <c r="P1818" s="68"/>
      <c r="Q1818" s="71">
        <v>0</v>
      </c>
      <c r="R1818" s="68">
        <v>74.489795918367307</v>
      </c>
    </row>
    <row r="1819" spans="1:18" x14ac:dyDescent="0.2">
      <c r="A1819" s="141" t="s">
        <v>3755</v>
      </c>
      <c r="B1819" s="67" t="s">
        <v>3756</v>
      </c>
      <c r="C1819" s="67">
        <v>36</v>
      </c>
      <c r="D1819" s="67" t="s">
        <v>360</v>
      </c>
      <c r="E1819" s="71">
        <v>0.89442316220811502</v>
      </c>
      <c r="F1819" s="68">
        <v>96.976016684045902</v>
      </c>
      <c r="G1819" s="71">
        <v>0.83730017499248599</v>
      </c>
      <c r="H1819" s="68">
        <v>70.020855057351397</v>
      </c>
      <c r="I1819" s="71">
        <v>0.79722290188126199</v>
      </c>
      <c r="J1819" s="68">
        <v>79.509906152241896</v>
      </c>
      <c r="K1819" s="71">
        <v>0.97731355649728702</v>
      </c>
      <c r="L1819" s="68">
        <v>96.663190823774798</v>
      </c>
      <c r="M1819" s="71">
        <v>0.96585601546142696</v>
      </c>
      <c r="N1819" s="68">
        <v>97.549770290964801</v>
      </c>
      <c r="O1819" s="71"/>
      <c r="P1819" s="68"/>
      <c r="Q1819" s="71"/>
      <c r="R1819" s="68"/>
    </row>
    <row r="1820" spans="1:18" x14ac:dyDescent="0.2">
      <c r="A1820" s="141" t="s">
        <v>3757</v>
      </c>
      <c r="B1820" s="67" t="s">
        <v>3758</v>
      </c>
      <c r="C1820" s="67">
        <v>36</v>
      </c>
      <c r="D1820" s="67" t="s">
        <v>360</v>
      </c>
      <c r="E1820" s="71">
        <v>0.67241801303305704</v>
      </c>
      <c r="F1820" s="68">
        <v>50.782064650677803</v>
      </c>
      <c r="G1820" s="71">
        <v>0.84654513236711904</v>
      </c>
      <c r="H1820" s="68">
        <v>74.661105318039603</v>
      </c>
      <c r="I1820" s="71">
        <v>0.77876357692822396</v>
      </c>
      <c r="J1820" s="68">
        <v>73.461939520333701</v>
      </c>
      <c r="K1820" s="71">
        <v>0.95614035087719296</v>
      </c>
      <c r="L1820" s="68">
        <v>90.980187695516193</v>
      </c>
      <c r="M1820" s="71">
        <v>0.78064100499275202</v>
      </c>
      <c r="N1820" s="68">
        <v>61.4088820826952</v>
      </c>
      <c r="O1820" s="71"/>
      <c r="P1820" s="68"/>
      <c r="Q1820" s="71">
        <v>0</v>
      </c>
      <c r="R1820" s="68">
        <v>74.489795918367307</v>
      </c>
    </row>
    <row r="1821" spans="1:18" x14ac:dyDescent="0.2">
      <c r="A1821" s="141" t="s">
        <v>3690</v>
      </c>
      <c r="B1821" s="67" t="s">
        <v>3759</v>
      </c>
      <c r="C1821" s="67">
        <v>36</v>
      </c>
      <c r="D1821" s="67" t="s">
        <v>360</v>
      </c>
      <c r="E1821" s="71">
        <v>0.86154469971282799</v>
      </c>
      <c r="F1821" s="68">
        <v>91.293013555787297</v>
      </c>
      <c r="G1821" s="71">
        <v>0.87882881427050397</v>
      </c>
      <c r="H1821" s="68">
        <v>87.174139728884299</v>
      </c>
      <c r="I1821" s="71">
        <v>0.76332160253721604</v>
      </c>
      <c r="J1821" s="68">
        <v>67.101147028154301</v>
      </c>
      <c r="K1821" s="71">
        <v>0.90662139219015303</v>
      </c>
      <c r="L1821" s="68">
        <v>69.395203336809203</v>
      </c>
      <c r="M1821" s="71">
        <v>0.89740698985343803</v>
      </c>
      <c r="N1821" s="68">
        <v>88.973966309341506</v>
      </c>
      <c r="O1821" s="71"/>
      <c r="P1821" s="68"/>
      <c r="Q1821" s="71"/>
      <c r="R1821" s="68"/>
    </row>
    <row r="1822" spans="1:18" x14ac:dyDescent="0.2">
      <c r="A1822" s="141" t="s">
        <v>3760</v>
      </c>
      <c r="B1822" s="67" t="s">
        <v>3761</v>
      </c>
      <c r="C1822" s="67">
        <v>36</v>
      </c>
      <c r="D1822" s="67" t="s">
        <v>360</v>
      </c>
      <c r="E1822" s="71">
        <v>0.89755062317740897</v>
      </c>
      <c r="F1822" s="68">
        <v>97.445255474452594</v>
      </c>
      <c r="G1822" s="71">
        <v>0.85767118357969796</v>
      </c>
      <c r="H1822" s="68">
        <v>79.301355578727794</v>
      </c>
      <c r="I1822" s="71">
        <v>0.80751716085602798</v>
      </c>
      <c r="J1822" s="68">
        <v>82.221063607924904</v>
      </c>
      <c r="K1822" s="71">
        <v>0.92501414827391004</v>
      </c>
      <c r="L1822" s="68">
        <v>77.580813347236699</v>
      </c>
      <c r="M1822" s="71">
        <v>1</v>
      </c>
      <c r="N1822" s="68">
        <v>100</v>
      </c>
      <c r="O1822" s="71"/>
      <c r="P1822" s="68"/>
      <c r="Q1822" s="71"/>
      <c r="R1822" s="68"/>
    </row>
    <row r="1823" spans="1:18" x14ac:dyDescent="0.2">
      <c r="A1823" s="141" t="s">
        <v>3762</v>
      </c>
      <c r="B1823" s="67" t="s">
        <v>3763</v>
      </c>
      <c r="C1823" s="67">
        <v>36</v>
      </c>
      <c r="D1823" s="67" t="s">
        <v>360</v>
      </c>
      <c r="E1823" s="71">
        <v>0.89541265116305402</v>
      </c>
      <c r="F1823" s="68">
        <v>97.028154327424403</v>
      </c>
      <c r="G1823" s="71">
        <v>0.86227228901399999</v>
      </c>
      <c r="H1823" s="68">
        <v>81.595411887382696</v>
      </c>
      <c r="I1823" s="71">
        <v>0.79991390344683599</v>
      </c>
      <c r="J1823" s="68">
        <v>80.656934306569298</v>
      </c>
      <c r="K1823" s="71">
        <v>0.921397090561489</v>
      </c>
      <c r="L1823" s="68">
        <v>76.016684045881107</v>
      </c>
      <c r="M1823" s="71">
        <v>0.99806732162989198</v>
      </c>
      <c r="N1823" s="68">
        <v>98.928024502297106</v>
      </c>
      <c r="O1823" s="71"/>
      <c r="P1823" s="68"/>
      <c r="Q1823" s="71"/>
      <c r="R1823" s="68"/>
    </row>
    <row r="1824" spans="1:18" x14ac:dyDescent="0.2">
      <c r="A1824" s="141" t="s">
        <v>3764</v>
      </c>
      <c r="B1824" s="67" t="s">
        <v>3765</v>
      </c>
      <c r="C1824" s="67">
        <v>36</v>
      </c>
      <c r="D1824" s="67" t="s">
        <v>360</v>
      </c>
      <c r="E1824" s="71">
        <v>0.71973247613757096</v>
      </c>
      <c r="F1824" s="68">
        <v>61.313868613138702</v>
      </c>
      <c r="G1824" s="71">
        <v>0.86223759672797895</v>
      </c>
      <c r="H1824" s="68">
        <v>81.543274244004195</v>
      </c>
      <c r="I1824" s="71">
        <v>0.93168898822075497</v>
      </c>
      <c r="J1824" s="68">
        <v>96.402502606882194</v>
      </c>
      <c r="K1824" s="71">
        <v>0.90732880588568199</v>
      </c>
      <c r="L1824" s="68">
        <v>69.708029197080293</v>
      </c>
      <c r="M1824" s="71">
        <v>0.89740698985343803</v>
      </c>
      <c r="N1824" s="68">
        <v>88.973966309341506</v>
      </c>
      <c r="O1824" s="71"/>
      <c r="P1824" s="68"/>
      <c r="Q1824" s="71">
        <v>0</v>
      </c>
      <c r="R1824" s="68">
        <v>74.489795918367307</v>
      </c>
    </row>
    <row r="1825" spans="1:18" x14ac:dyDescent="0.2">
      <c r="A1825" s="141" t="s">
        <v>3766</v>
      </c>
      <c r="B1825" s="67" t="s">
        <v>3767</v>
      </c>
      <c r="C1825" s="67">
        <v>36</v>
      </c>
      <c r="D1825" s="67" t="s">
        <v>360</v>
      </c>
      <c r="E1825" s="71">
        <v>0.69367169765316306</v>
      </c>
      <c r="F1825" s="68">
        <v>55.943691345151201</v>
      </c>
      <c r="G1825" s="71">
        <v>0.83326315276106799</v>
      </c>
      <c r="H1825" s="68">
        <v>68.248175182481702</v>
      </c>
      <c r="I1825" s="71">
        <v>0.77811734027482904</v>
      </c>
      <c r="J1825" s="68">
        <v>73.201251303441097</v>
      </c>
      <c r="K1825" s="71">
        <v>0.98372948500282997</v>
      </c>
      <c r="L1825" s="68">
        <v>97.914494264859201</v>
      </c>
      <c r="M1825" s="71">
        <v>0.87324851022708905</v>
      </c>
      <c r="N1825" s="68">
        <v>84.379785604900505</v>
      </c>
      <c r="O1825" s="71"/>
      <c r="P1825" s="68"/>
      <c r="Q1825" s="71">
        <v>0</v>
      </c>
      <c r="R1825" s="68">
        <v>74.489795918367307</v>
      </c>
    </row>
    <row r="1826" spans="1:18" x14ac:dyDescent="0.2">
      <c r="A1826" s="141" t="s">
        <v>3768</v>
      </c>
      <c r="B1826" s="67" t="s">
        <v>3769</v>
      </c>
      <c r="C1826" s="67">
        <v>36</v>
      </c>
      <c r="D1826" s="67" t="s">
        <v>360</v>
      </c>
      <c r="E1826" s="71">
        <v>0.65084584239441501</v>
      </c>
      <c r="F1826" s="68">
        <v>44.994786235662097</v>
      </c>
      <c r="G1826" s="71">
        <v>0.78437231578925404</v>
      </c>
      <c r="H1826" s="68">
        <v>48.175182481751797</v>
      </c>
      <c r="I1826" s="71">
        <v>0.67836662036770901</v>
      </c>
      <c r="J1826" s="68">
        <v>32.221063607924897</v>
      </c>
      <c r="K1826" s="71">
        <v>0.96655872484072203</v>
      </c>
      <c r="L1826" s="68">
        <v>94.056308654848806</v>
      </c>
      <c r="M1826" s="71">
        <v>0.82493155097439197</v>
      </c>
      <c r="N1826" s="68">
        <v>73.0474732006126</v>
      </c>
      <c r="O1826" s="71"/>
      <c r="P1826" s="68"/>
      <c r="Q1826" s="71">
        <v>0</v>
      </c>
      <c r="R1826" s="68">
        <v>74.489795918367307</v>
      </c>
    </row>
    <row r="1827" spans="1:18" x14ac:dyDescent="0.2">
      <c r="A1827" s="141" t="s">
        <v>3770</v>
      </c>
      <c r="B1827" s="67" t="s">
        <v>3771</v>
      </c>
      <c r="C1827" s="67">
        <v>36</v>
      </c>
      <c r="D1827" s="67" t="s">
        <v>360</v>
      </c>
      <c r="E1827" s="71">
        <v>0.88191439721751597</v>
      </c>
      <c r="F1827" s="68">
        <v>95.151199165797706</v>
      </c>
      <c r="G1827" s="71">
        <v>0.84377778113641799</v>
      </c>
      <c r="H1827" s="68">
        <v>72.940563086548494</v>
      </c>
      <c r="I1827" s="71">
        <v>0.78625852051145695</v>
      </c>
      <c r="J1827" s="68">
        <v>76.016684045881107</v>
      </c>
      <c r="K1827" s="71">
        <v>0.99216147082663497</v>
      </c>
      <c r="L1827" s="68">
        <v>99.322210636079205</v>
      </c>
      <c r="M1827" s="71">
        <v>0.90545981639555495</v>
      </c>
      <c r="N1827" s="68">
        <v>90.505359877488502</v>
      </c>
      <c r="O1827" s="71"/>
      <c r="P1827" s="68"/>
      <c r="Q1827" s="71"/>
      <c r="R1827" s="68"/>
    </row>
    <row r="1828" spans="1:18" x14ac:dyDescent="0.2">
      <c r="A1828" s="141" t="s">
        <v>619</v>
      </c>
      <c r="B1828" s="67" t="s">
        <v>3772</v>
      </c>
      <c r="C1828" s="67">
        <v>36</v>
      </c>
      <c r="D1828" s="67" t="s">
        <v>360</v>
      </c>
      <c r="E1828" s="71">
        <v>0.84454056890942097</v>
      </c>
      <c r="F1828" s="68">
        <v>87.174139728884299</v>
      </c>
      <c r="G1828" s="71">
        <v>0.82577691381735396</v>
      </c>
      <c r="H1828" s="68">
        <v>64.598540145985396</v>
      </c>
      <c r="I1828" s="71">
        <v>0.62369254839607102</v>
      </c>
      <c r="J1828" s="68">
        <v>13.9728884254432</v>
      </c>
      <c r="K1828" s="71">
        <v>0.99504810413129596</v>
      </c>
      <c r="L1828" s="68">
        <v>99.582898852971894</v>
      </c>
      <c r="M1828" s="71">
        <v>0.93364470929296195</v>
      </c>
      <c r="N1828" s="68">
        <v>94.486983154670696</v>
      </c>
      <c r="O1828" s="71"/>
      <c r="P1828" s="68"/>
      <c r="Q1828" s="71"/>
      <c r="R1828" s="68"/>
    </row>
    <row r="1829" spans="1:18" x14ac:dyDescent="0.2">
      <c r="A1829" s="141" t="s">
        <v>3773</v>
      </c>
      <c r="B1829" s="67" t="s">
        <v>3774</v>
      </c>
      <c r="C1829" s="67">
        <v>36</v>
      </c>
      <c r="D1829" s="67" t="s">
        <v>360</v>
      </c>
      <c r="E1829" s="71">
        <v>0.60997929771152604</v>
      </c>
      <c r="F1829" s="68">
        <v>31.9082377476538</v>
      </c>
      <c r="G1829" s="71">
        <v>0.77626090138047898</v>
      </c>
      <c r="H1829" s="68">
        <v>45.2033368091762</v>
      </c>
      <c r="I1829" s="71">
        <v>0.62899447466769398</v>
      </c>
      <c r="J1829" s="68">
        <v>15.5370177267987</v>
      </c>
      <c r="K1829" s="71">
        <v>0.94452837293786895</v>
      </c>
      <c r="L1829" s="68">
        <v>86.965589155370196</v>
      </c>
      <c r="M1829" s="71">
        <v>0.70011273957158904</v>
      </c>
      <c r="N1829" s="68">
        <v>47.473200612557399</v>
      </c>
      <c r="O1829" s="71"/>
      <c r="P1829" s="68"/>
      <c r="Q1829" s="71">
        <v>0</v>
      </c>
      <c r="R1829" s="68">
        <v>74.489795918367307</v>
      </c>
    </row>
    <row r="1830" spans="1:18" x14ac:dyDescent="0.2">
      <c r="A1830" s="141" t="s">
        <v>3775</v>
      </c>
      <c r="B1830" s="67" t="s">
        <v>3776</v>
      </c>
      <c r="C1830" s="67">
        <v>36</v>
      </c>
      <c r="D1830" s="67" t="s">
        <v>360</v>
      </c>
      <c r="E1830" s="71">
        <v>0.63515621322073601</v>
      </c>
      <c r="F1830" s="68">
        <v>40.875912408759099</v>
      </c>
      <c r="G1830" s="71">
        <v>0.79690522152272703</v>
      </c>
      <c r="H1830" s="68">
        <v>51.929092805005197</v>
      </c>
      <c r="I1830" s="71">
        <v>0.60873963104278095</v>
      </c>
      <c r="J1830" s="68">
        <v>10.010427528675701</v>
      </c>
      <c r="K1830" s="71">
        <v>0.96533672891907196</v>
      </c>
      <c r="L1830" s="68">
        <v>93.899895724713204</v>
      </c>
      <c r="M1830" s="71">
        <v>0.804799484619101</v>
      </c>
      <c r="N1830" s="68">
        <v>66.615620214395094</v>
      </c>
      <c r="O1830" s="71"/>
      <c r="P1830" s="68"/>
      <c r="Q1830" s="71">
        <v>0</v>
      </c>
      <c r="R1830" s="68">
        <v>74.489795918367307</v>
      </c>
    </row>
    <row r="1831" spans="1:18" x14ac:dyDescent="0.2">
      <c r="A1831" s="141" t="s">
        <v>3777</v>
      </c>
      <c r="B1831" s="67" t="s">
        <v>3778</v>
      </c>
      <c r="C1831" s="67">
        <v>36</v>
      </c>
      <c r="D1831" s="67" t="s">
        <v>360</v>
      </c>
      <c r="E1831" s="71">
        <v>0.61662302469246999</v>
      </c>
      <c r="F1831" s="68">
        <v>33.993743482794599</v>
      </c>
      <c r="G1831" s="71">
        <v>0.75927015203206405</v>
      </c>
      <c r="H1831" s="68">
        <v>39.676746611053197</v>
      </c>
      <c r="I1831" s="71">
        <v>0.64491332228470999</v>
      </c>
      <c r="J1831" s="68">
        <v>21.115745568300301</v>
      </c>
      <c r="K1831" s="71">
        <v>0.95868684321869502</v>
      </c>
      <c r="L1831" s="68">
        <v>91.762252346193904</v>
      </c>
      <c r="M1831" s="71">
        <v>0.72024480592688001</v>
      </c>
      <c r="N1831" s="68">
        <v>50.382848392036699</v>
      </c>
      <c r="O1831" s="71"/>
      <c r="P1831" s="68"/>
      <c r="Q1831" s="71">
        <v>0</v>
      </c>
      <c r="R1831" s="68">
        <v>74.489795918367307</v>
      </c>
    </row>
    <row r="1832" spans="1:18" x14ac:dyDescent="0.2">
      <c r="A1832" s="141" t="s">
        <v>3779</v>
      </c>
      <c r="B1832" s="67" t="s">
        <v>3780</v>
      </c>
      <c r="C1832" s="67">
        <v>35</v>
      </c>
      <c r="D1832" s="67" t="s">
        <v>360</v>
      </c>
      <c r="E1832" s="71">
        <v>0.63584609122007696</v>
      </c>
      <c r="F1832" s="68">
        <v>41.084462982273202</v>
      </c>
      <c r="G1832" s="71">
        <v>0.77207246118428996</v>
      </c>
      <c r="H1832" s="68">
        <v>43.899895724713197</v>
      </c>
      <c r="I1832" s="71">
        <v>0.63467689921024395</v>
      </c>
      <c r="J1832" s="68">
        <v>17.570385818561</v>
      </c>
      <c r="K1832" s="71">
        <v>0.93144389164722696</v>
      </c>
      <c r="L1832" s="68">
        <v>80.8133472367049</v>
      </c>
      <c r="M1832" s="71">
        <v>0.84103720405862403</v>
      </c>
      <c r="N1832" s="68">
        <v>77.641653905053602</v>
      </c>
      <c r="O1832" s="71"/>
      <c r="P1832" s="68"/>
      <c r="Q1832" s="71">
        <v>0</v>
      </c>
      <c r="R1832" s="68">
        <v>74.489795918367307</v>
      </c>
    </row>
    <row r="1833" spans="1:18" x14ac:dyDescent="0.2">
      <c r="A1833" s="141" t="s">
        <v>2214</v>
      </c>
      <c r="B1833" s="67" t="s">
        <v>3781</v>
      </c>
      <c r="C1833" s="67">
        <v>35</v>
      </c>
      <c r="D1833" s="67" t="s">
        <v>360</v>
      </c>
      <c r="E1833" s="71">
        <v>0.76266606361155498</v>
      </c>
      <c r="F1833" s="68">
        <v>68.717413972888394</v>
      </c>
      <c r="G1833" s="71">
        <v>0.77358798217423097</v>
      </c>
      <c r="H1833" s="68">
        <v>44.369134515119903</v>
      </c>
      <c r="I1833" s="71">
        <v>0.64927710880163203</v>
      </c>
      <c r="J1833" s="68">
        <v>22.679874869655901</v>
      </c>
      <c r="K1833" s="71">
        <v>0.95184490352511597</v>
      </c>
      <c r="L1833" s="68">
        <v>89.781021897810206</v>
      </c>
      <c r="M1833" s="71">
        <v>0.67595425994524105</v>
      </c>
      <c r="N1833" s="68">
        <v>44.104134762633997</v>
      </c>
      <c r="O1833" s="71"/>
      <c r="P1833" s="68"/>
      <c r="Q1833" s="71"/>
      <c r="R1833" s="68"/>
    </row>
    <row r="1834" spans="1:18" x14ac:dyDescent="0.2">
      <c r="A1834" s="141" t="s">
        <v>3782</v>
      </c>
      <c r="B1834" s="67" t="s">
        <v>3783</v>
      </c>
      <c r="C1834" s="67">
        <v>36</v>
      </c>
      <c r="D1834" s="67" t="s">
        <v>360</v>
      </c>
      <c r="E1834" s="71">
        <v>0.64851770451151503</v>
      </c>
      <c r="F1834" s="68">
        <v>44.056308654848799</v>
      </c>
      <c r="G1834" s="71">
        <v>0.78289118319709206</v>
      </c>
      <c r="H1834" s="68">
        <v>47.497393117831102</v>
      </c>
      <c r="I1834" s="71">
        <v>0.65870385755840299</v>
      </c>
      <c r="J1834" s="68">
        <v>25.338894681960401</v>
      </c>
      <c r="K1834" s="71">
        <v>0.96398269101451595</v>
      </c>
      <c r="L1834" s="68">
        <v>93.482794577685098</v>
      </c>
      <c r="M1834" s="71">
        <v>0.83701079078756602</v>
      </c>
      <c r="N1834" s="68">
        <v>76.875957120980104</v>
      </c>
      <c r="O1834" s="71"/>
      <c r="P1834" s="68"/>
      <c r="Q1834" s="71">
        <v>0</v>
      </c>
      <c r="R1834" s="68">
        <v>74.489795918367307</v>
      </c>
    </row>
    <row r="1835" spans="1:18" x14ac:dyDescent="0.2">
      <c r="A1835" s="141" t="s">
        <v>3743</v>
      </c>
      <c r="B1835" s="67" t="s">
        <v>3784</v>
      </c>
      <c r="C1835" s="67">
        <v>36</v>
      </c>
      <c r="D1835" s="67" t="s">
        <v>360</v>
      </c>
      <c r="E1835" s="71">
        <v>0.80864464388314305</v>
      </c>
      <c r="F1835" s="68">
        <v>77.997914494264904</v>
      </c>
      <c r="G1835" s="71">
        <v>0.788270064749933</v>
      </c>
      <c r="H1835" s="68">
        <v>49.843587069864398</v>
      </c>
      <c r="I1835" s="71">
        <v>0.72864734849730195</v>
      </c>
      <c r="J1835" s="68">
        <v>51.564129301355599</v>
      </c>
      <c r="K1835" s="71">
        <v>0.900782437853062</v>
      </c>
      <c r="L1835" s="68">
        <v>66.788321167883197</v>
      </c>
      <c r="M1835" s="71">
        <v>0.81687872443227505</v>
      </c>
      <c r="N1835" s="68">
        <v>69.831546707503804</v>
      </c>
      <c r="O1835" s="71"/>
      <c r="P1835" s="68"/>
      <c r="Q1835" s="71"/>
      <c r="R1835" s="68"/>
    </row>
    <row r="1836" spans="1:18" x14ac:dyDescent="0.2">
      <c r="A1836" s="141" t="s">
        <v>3785</v>
      </c>
      <c r="B1836" s="67" t="s">
        <v>3786</v>
      </c>
      <c r="C1836" s="67">
        <v>35</v>
      </c>
      <c r="D1836" s="67" t="s">
        <v>360</v>
      </c>
      <c r="E1836" s="71">
        <v>0.86581357245637502</v>
      </c>
      <c r="F1836" s="68">
        <v>91.970802919708007</v>
      </c>
      <c r="G1836" s="71">
        <v>0.831474042752539</v>
      </c>
      <c r="H1836" s="68">
        <v>67.153284671532802</v>
      </c>
      <c r="I1836" s="71">
        <v>0.75857272108014095</v>
      </c>
      <c r="J1836" s="68">
        <v>65.328467153284706</v>
      </c>
      <c r="K1836" s="71">
        <v>0.947615643241975</v>
      </c>
      <c r="L1836" s="68">
        <v>88.216892596454599</v>
      </c>
      <c r="M1836" s="71">
        <v>0.92559188275084503</v>
      </c>
      <c r="N1836" s="68">
        <v>93.874425727411904</v>
      </c>
      <c r="O1836" s="71"/>
      <c r="P1836" s="68"/>
      <c r="Q1836" s="71"/>
      <c r="R1836" s="68"/>
    </row>
    <row r="1837" spans="1:18" x14ac:dyDescent="0.2">
      <c r="A1837" s="141" t="s">
        <v>688</v>
      </c>
      <c r="B1837" s="67" t="s">
        <v>3787</v>
      </c>
      <c r="C1837" s="67">
        <v>36</v>
      </c>
      <c r="D1837" s="67" t="s">
        <v>360</v>
      </c>
      <c r="E1837" s="71">
        <v>0.69734864792703399</v>
      </c>
      <c r="F1837" s="68">
        <v>57.299270072992698</v>
      </c>
      <c r="G1837" s="71">
        <v>0.85750837459389195</v>
      </c>
      <c r="H1837" s="68">
        <v>79.144942648592306</v>
      </c>
      <c r="I1837" s="71">
        <v>0.80956612046403198</v>
      </c>
      <c r="J1837" s="68">
        <v>82.586027111574595</v>
      </c>
      <c r="K1837" s="71">
        <v>0.94239382107909897</v>
      </c>
      <c r="L1837" s="68">
        <v>85.974973931178297</v>
      </c>
      <c r="M1837" s="71">
        <v>0.87727492349814795</v>
      </c>
      <c r="N1837" s="68">
        <v>85.145482388974003</v>
      </c>
      <c r="O1837" s="71"/>
      <c r="P1837" s="68"/>
      <c r="Q1837" s="71">
        <v>0</v>
      </c>
      <c r="R1837" s="68">
        <v>74.489795918367307</v>
      </c>
    </row>
    <row r="1838" spans="1:18" x14ac:dyDescent="0.2">
      <c r="A1838" s="141" t="s">
        <v>3788</v>
      </c>
      <c r="B1838" s="67" t="s">
        <v>3789</v>
      </c>
      <c r="C1838" s="67">
        <v>36</v>
      </c>
      <c r="D1838" s="67" t="s">
        <v>360</v>
      </c>
      <c r="E1838" s="71">
        <v>0.87120595505216603</v>
      </c>
      <c r="F1838" s="68">
        <v>92.961418143899905</v>
      </c>
      <c r="G1838" s="71">
        <v>0.85891593448211601</v>
      </c>
      <c r="H1838" s="68">
        <v>79.822732012513001</v>
      </c>
      <c r="I1838" s="71">
        <v>0.80787424597026203</v>
      </c>
      <c r="J1838" s="68">
        <v>82.325338894682005</v>
      </c>
      <c r="K1838" s="71">
        <v>0.98504926223977896</v>
      </c>
      <c r="L1838" s="68">
        <v>98.227320125130305</v>
      </c>
      <c r="M1838" s="71">
        <v>0.832984377516508</v>
      </c>
      <c r="N1838" s="68">
        <v>75.497702909647799</v>
      </c>
      <c r="O1838" s="71"/>
      <c r="P1838" s="68"/>
      <c r="Q1838" s="71"/>
      <c r="R1838" s="68"/>
    </row>
    <row r="1839" spans="1:18" x14ac:dyDescent="0.2">
      <c r="A1839" s="141" t="s">
        <v>3711</v>
      </c>
      <c r="B1839" s="67" t="s">
        <v>3790</v>
      </c>
      <c r="C1839" s="67">
        <v>36</v>
      </c>
      <c r="D1839" s="67" t="s">
        <v>360</v>
      </c>
      <c r="E1839" s="71">
        <v>0.85145619329245703</v>
      </c>
      <c r="F1839" s="68">
        <v>88.738269030239806</v>
      </c>
      <c r="G1839" s="71">
        <v>0.83456794242646304</v>
      </c>
      <c r="H1839" s="68">
        <v>68.978102189780998</v>
      </c>
      <c r="I1839" s="71">
        <v>0.71507232494052697</v>
      </c>
      <c r="J1839" s="68">
        <v>45.933263816475502</v>
      </c>
      <c r="K1839" s="71">
        <v>0.98293599557574995</v>
      </c>
      <c r="L1839" s="68">
        <v>97.705943691345198</v>
      </c>
      <c r="M1839" s="71">
        <v>0.87324851022708905</v>
      </c>
      <c r="N1839" s="68">
        <v>84.379785604900505</v>
      </c>
      <c r="O1839" s="71"/>
      <c r="P1839" s="68"/>
      <c r="Q1839" s="71"/>
      <c r="R1839" s="68"/>
    </row>
    <row r="1840" spans="1:18" x14ac:dyDescent="0.2">
      <c r="A1840" s="141" t="s">
        <v>3791</v>
      </c>
      <c r="B1840" s="67" t="s">
        <v>3792</v>
      </c>
      <c r="C1840" s="67">
        <v>35</v>
      </c>
      <c r="D1840" s="67" t="s">
        <v>360</v>
      </c>
      <c r="E1840" s="71">
        <v>0.78982739722056095</v>
      </c>
      <c r="F1840" s="68">
        <v>73.826903023983306</v>
      </c>
      <c r="G1840" s="71">
        <v>0.78135389537696698</v>
      </c>
      <c r="H1840" s="68">
        <v>46.767466110531799</v>
      </c>
      <c r="I1840" s="71">
        <v>0.70553585353196802</v>
      </c>
      <c r="J1840" s="68">
        <v>41.866527632950998</v>
      </c>
      <c r="K1840" s="71">
        <v>0.93204296769113704</v>
      </c>
      <c r="L1840" s="68">
        <v>81.230448383733105</v>
      </c>
      <c r="M1840" s="71">
        <v>0.74037687228217097</v>
      </c>
      <c r="N1840" s="68">
        <v>53.292496171516099</v>
      </c>
      <c r="O1840" s="71"/>
      <c r="P1840" s="68"/>
      <c r="Q1840" s="71"/>
      <c r="R1840" s="68"/>
    </row>
    <row r="1841" spans="1:18" x14ac:dyDescent="0.2">
      <c r="A1841" s="141" t="s">
        <v>3793</v>
      </c>
      <c r="B1841" s="67" t="s">
        <v>3794</v>
      </c>
      <c r="C1841" s="67">
        <v>35</v>
      </c>
      <c r="D1841" s="67" t="s">
        <v>360</v>
      </c>
      <c r="E1841" s="71">
        <v>0.72191440297697895</v>
      </c>
      <c r="F1841" s="68">
        <v>61.730969760166801</v>
      </c>
      <c r="G1841" s="71">
        <v>0.68542954590965399</v>
      </c>
      <c r="H1841" s="68">
        <v>21.324296141814401</v>
      </c>
      <c r="I1841" s="71">
        <v>0.66775430914065903</v>
      </c>
      <c r="J1841" s="68">
        <v>28.415015641293</v>
      </c>
      <c r="K1841" s="71">
        <v>0.80214971111754696</v>
      </c>
      <c r="L1841" s="68">
        <v>32.012513034410802</v>
      </c>
      <c r="M1841" s="71">
        <v>0.73232404574005505</v>
      </c>
      <c r="N1841" s="68">
        <v>52.220520673813198</v>
      </c>
      <c r="O1841" s="71"/>
      <c r="P1841" s="68"/>
      <c r="Q1841" s="71"/>
      <c r="R1841" s="68"/>
    </row>
    <row r="1842" spans="1:18" x14ac:dyDescent="0.2">
      <c r="A1842" s="141" t="s">
        <v>3795</v>
      </c>
      <c r="B1842" s="67" t="s">
        <v>3796</v>
      </c>
      <c r="C1842" s="67">
        <v>35</v>
      </c>
      <c r="D1842" s="67" t="s">
        <v>360</v>
      </c>
      <c r="E1842" s="71">
        <v>0.76138678213769095</v>
      </c>
      <c r="F1842" s="68">
        <v>68.404588112617304</v>
      </c>
      <c r="G1842" s="71">
        <v>0.64458447783588702</v>
      </c>
      <c r="H1842" s="68">
        <v>13.2950990615224</v>
      </c>
      <c r="I1842" s="71">
        <v>0.79861396451404498</v>
      </c>
      <c r="J1842" s="68">
        <v>80.187695516162705</v>
      </c>
      <c r="K1842" s="71">
        <v>0.75325865560009198</v>
      </c>
      <c r="L1842" s="68">
        <v>21.115745568300301</v>
      </c>
      <c r="M1842" s="71">
        <v>0.84909003060074095</v>
      </c>
      <c r="N1842" s="68">
        <v>79.938744257274095</v>
      </c>
      <c r="O1842" s="71"/>
      <c r="P1842" s="68"/>
      <c r="Q1842" s="71"/>
      <c r="R1842" s="68"/>
    </row>
    <row r="1843" spans="1:18" x14ac:dyDescent="0.2">
      <c r="A1843" s="141" t="s">
        <v>3797</v>
      </c>
      <c r="B1843" s="67" t="s">
        <v>3798</v>
      </c>
      <c r="C1843" s="67">
        <v>35</v>
      </c>
      <c r="D1843" s="67" t="s">
        <v>360</v>
      </c>
      <c r="E1843" s="71">
        <v>0.71533183601867001</v>
      </c>
      <c r="F1843" s="68">
        <v>60.427528675703897</v>
      </c>
      <c r="G1843" s="71">
        <v>0.69456059512177104</v>
      </c>
      <c r="H1843" s="68">
        <v>23.722627737226301</v>
      </c>
      <c r="I1843" s="71">
        <v>0.74417932592927005</v>
      </c>
      <c r="J1843" s="68">
        <v>58.967674661105299</v>
      </c>
      <c r="K1843" s="71">
        <v>0.81910860195744595</v>
      </c>
      <c r="L1843" s="68">
        <v>36.131386861313899</v>
      </c>
      <c r="M1843" s="71">
        <v>0.60347882106619399</v>
      </c>
      <c r="N1843" s="68">
        <v>34.762633996937197</v>
      </c>
      <c r="O1843" s="71"/>
      <c r="P1843" s="68"/>
      <c r="Q1843" s="71"/>
      <c r="R1843" s="68"/>
    </row>
    <row r="1844" spans="1:18" x14ac:dyDescent="0.2">
      <c r="A1844" s="141" t="s">
        <v>3799</v>
      </c>
      <c r="B1844" s="67" t="s">
        <v>3800</v>
      </c>
      <c r="C1844" s="67">
        <v>35</v>
      </c>
      <c r="D1844" s="67" t="s">
        <v>360</v>
      </c>
      <c r="E1844" s="71">
        <v>0.84788393053952404</v>
      </c>
      <c r="F1844" s="68">
        <v>87.799791449426493</v>
      </c>
      <c r="G1844" s="71">
        <v>0.835226780670279</v>
      </c>
      <c r="H1844" s="68">
        <v>69.1345151199166</v>
      </c>
      <c r="I1844" s="71">
        <v>0.76730903733630695</v>
      </c>
      <c r="J1844" s="68">
        <v>68.508863399374306</v>
      </c>
      <c r="K1844" s="71">
        <v>0.89159291429807097</v>
      </c>
      <c r="L1844" s="68">
        <v>62.043795620437997</v>
      </c>
      <c r="M1844" s="71">
        <v>0.89740698985343803</v>
      </c>
      <c r="N1844" s="68">
        <v>88.973966309341506</v>
      </c>
      <c r="O1844" s="71"/>
      <c r="P1844" s="68"/>
      <c r="Q1844" s="71"/>
      <c r="R1844" s="68"/>
    </row>
    <row r="1845" spans="1:18" x14ac:dyDescent="0.2">
      <c r="A1845" s="141" t="s">
        <v>3801</v>
      </c>
      <c r="B1845" s="67" t="s">
        <v>3802</v>
      </c>
      <c r="C1845" s="67">
        <v>35</v>
      </c>
      <c r="D1845" s="67" t="s">
        <v>360</v>
      </c>
      <c r="E1845" s="71">
        <v>0.57061919646105796</v>
      </c>
      <c r="F1845" s="68">
        <v>21.167883211678799</v>
      </c>
      <c r="G1845" s="71">
        <v>0.76684539642729899</v>
      </c>
      <c r="H1845" s="68">
        <v>42.127215849843601</v>
      </c>
      <c r="I1845" s="71">
        <v>0.70012607620132195</v>
      </c>
      <c r="J1845" s="68">
        <v>39.989572471324301</v>
      </c>
      <c r="K1845" s="71">
        <v>0.77861927533941599</v>
      </c>
      <c r="L1845" s="68">
        <v>26.433785192909301</v>
      </c>
      <c r="M1845" s="71">
        <v>0.60750523433725201</v>
      </c>
      <c r="N1845" s="68">
        <v>34.915773353751902</v>
      </c>
      <c r="O1845" s="71"/>
      <c r="P1845" s="68"/>
      <c r="Q1845" s="71">
        <v>0</v>
      </c>
      <c r="R1845" s="68">
        <v>74.489795918367307</v>
      </c>
    </row>
    <row r="1846" spans="1:18" x14ac:dyDescent="0.2">
      <c r="A1846" s="141" t="s">
        <v>3803</v>
      </c>
      <c r="B1846" s="67" t="s">
        <v>3804</v>
      </c>
      <c r="C1846" s="67">
        <v>35</v>
      </c>
      <c r="D1846" s="67" t="s">
        <v>360</v>
      </c>
      <c r="E1846" s="71">
        <v>0.47043658635692598</v>
      </c>
      <c r="F1846" s="68">
        <v>3.38894681960375</v>
      </c>
      <c r="G1846" s="71">
        <v>0.69767688306617004</v>
      </c>
      <c r="H1846" s="68">
        <v>24.817518248175201</v>
      </c>
      <c r="I1846" s="71">
        <v>0.54536851739349301</v>
      </c>
      <c r="J1846" s="68">
        <v>3.4410844629822699</v>
      </c>
      <c r="K1846" s="71">
        <v>0.69892654726956205</v>
      </c>
      <c r="L1846" s="68">
        <v>11.105318039624599</v>
      </c>
      <c r="M1846" s="71">
        <v>0.41021098405540302</v>
      </c>
      <c r="N1846" s="68">
        <v>16.385911179173</v>
      </c>
      <c r="O1846" s="71"/>
      <c r="P1846" s="68"/>
      <c r="Q1846" s="71">
        <v>0</v>
      </c>
      <c r="R1846" s="68">
        <v>74.489795918367307</v>
      </c>
    </row>
    <row r="1847" spans="1:18" x14ac:dyDescent="0.2">
      <c r="A1847" s="141" t="s">
        <v>3805</v>
      </c>
      <c r="B1847" s="67" t="s">
        <v>3806</v>
      </c>
      <c r="C1847" s="67">
        <v>35</v>
      </c>
      <c r="D1847" s="67" t="s">
        <v>360</v>
      </c>
      <c r="E1847" s="71">
        <v>0.47859511469784499</v>
      </c>
      <c r="F1847" s="68">
        <v>4.0667361835245002</v>
      </c>
      <c r="G1847" s="71">
        <v>0.69560572278284805</v>
      </c>
      <c r="H1847" s="68">
        <v>24.035453597497401</v>
      </c>
      <c r="I1847" s="71">
        <v>0.543524881323044</v>
      </c>
      <c r="J1847" s="68">
        <v>3.28467153284672</v>
      </c>
      <c r="K1847" s="71">
        <v>0.683237786262058</v>
      </c>
      <c r="L1847" s="68">
        <v>9.3847758081334707</v>
      </c>
      <c r="M1847" s="71">
        <v>0.47060718312127597</v>
      </c>
      <c r="N1847" s="68">
        <v>22.5114854517611</v>
      </c>
      <c r="O1847" s="71"/>
      <c r="P1847" s="68"/>
      <c r="Q1847" s="71">
        <v>0</v>
      </c>
      <c r="R1847" s="68">
        <v>74.489795918367307</v>
      </c>
    </row>
    <row r="1848" spans="1:18" x14ac:dyDescent="0.2">
      <c r="A1848" s="141" t="s">
        <v>619</v>
      </c>
      <c r="B1848" s="67" t="s">
        <v>3807</v>
      </c>
      <c r="C1848" s="67">
        <v>35</v>
      </c>
      <c r="D1848" s="67" t="s">
        <v>360</v>
      </c>
      <c r="E1848" s="71">
        <v>0.747984434078656</v>
      </c>
      <c r="F1848" s="68">
        <v>66.266944734098004</v>
      </c>
      <c r="G1848" s="71">
        <v>0.74874111974259505</v>
      </c>
      <c r="H1848" s="68">
        <v>37.017726798748697</v>
      </c>
      <c r="I1848" s="71">
        <v>0.64043726036371595</v>
      </c>
      <c r="J1848" s="68">
        <v>19.4473409801877</v>
      </c>
      <c r="K1848" s="71">
        <v>0.90667302990778198</v>
      </c>
      <c r="L1848" s="68">
        <v>69.447340980187704</v>
      </c>
      <c r="M1848" s="71">
        <v>0.69608632630053102</v>
      </c>
      <c r="N1848" s="68">
        <v>47.013782542113297</v>
      </c>
      <c r="O1848" s="71"/>
      <c r="P1848" s="68"/>
      <c r="Q1848" s="71"/>
      <c r="R1848" s="68"/>
    </row>
    <row r="1849" spans="1:18" x14ac:dyDescent="0.2">
      <c r="A1849" s="141" t="s">
        <v>3808</v>
      </c>
      <c r="B1849" s="67" t="s">
        <v>3809</v>
      </c>
      <c r="C1849" s="67">
        <v>35</v>
      </c>
      <c r="D1849" s="67" t="s">
        <v>360</v>
      </c>
      <c r="E1849" s="71">
        <v>0.77292508564220597</v>
      </c>
      <c r="F1849" s="68">
        <v>70.542231491136604</v>
      </c>
      <c r="G1849" s="71">
        <v>0.76024353510396803</v>
      </c>
      <c r="H1849" s="68">
        <v>39.989572471324301</v>
      </c>
      <c r="I1849" s="71">
        <v>0.74346013170335201</v>
      </c>
      <c r="J1849" s="68">
        <v>58.602711157455701</v>
      </c>
      <c r="K1849" s="71">
        <v>0.79125001768451697</v>
      </c>
      <c r="L1849" s="68">
        <v>29.562043795620401</v>
      </c>
      <c r="M1849" s="71">
        <v>0.79674665807698497</v>
      </c>
      <c r="N1849" s="68">
        <v>64.777947932618702</v>
      </c>
      <c r="O1849" s="71"/>
      <c r="P1849" s="68"/>
      <c r="Q1849" s="71"/>
      <c r="R1849" s="68"/>
    </row>
    <row r="1850" spans="1:18" x14ac:dyDescent="0.2">
      <c r="A1850" s="141" t="s">
        <v>2000</v>
      </c>
      <c r="B1850" s="67" t="s">
        <v>3810</v>
      </c>
      <c r="C1850" s="67">
        <v>35</v>
      </c>
      <c r="D1850" s="67" t="s">
        <v>360</v>
      </c>
      <c r="E1850" s="71">
        <v>0.70838722098329399</v>
      </c>
      <c r="F1850" s="68">
        <v>59.176225234619402</v>
      </c>
      <c r="G1850" s="71">
        <v>0.65771982443785704</v>
      </c>
      <c r="H1850" s="68">
        <v>15.3284671532847</v>
      </c>
      <c r="I1850" s="71">
        <v>0.60233335807815702</v>
      </c>
      <c r="J1850" s="68">
        <v>8.9676746611053204</v>
      </c>
      <c r="K1850" s="71">
        <v>0.84751345871870398</v>
      </c>
      <c r="L1850" s="68">
        <v>44.7340980187696</v>
      </c>
      <c r="M1850" s="71">
        <v>0.434369463681752</v>
      </c>
      <c r="N1850" s="68">
        <v>18.989280245023</v>
      </c>
      <c r="O1850" s="71"/>
      <c r="P1850" s="68"/>
      <c r="Q1850" s="71">
        <v>1</v>
      </c>
      <c r="R1850" s="68">
        <v>100</v>
      </c>
    </row>
    <row r="1851" spans="1:18" x14ac:dyDescent="0.2">
      <c r="A1851" s="141" t="s">
        <v>3811</v>
      </c>
      <c r="B1851" s="67" t="s">
        <v>3812</v>
      </c>
      <c r="C1851" s="67">
        <v>35</v>
      </c>
      <c r="D1851" s="67" t="s">
        <v>360</v>
      </c>
      <c r="E1851" s="71">
        <v>0.70257654519860702</v>
      </c>
      <c r="F1851" s="68">
        <v>57.9770594369134</v>
      </c>
      <c r="G1851" s="71">
        <v>0.76745120295574598</v>
      </c>
      <c r="H1851" s="68">
        <v>42.335766423357697</v>
      </c>
      <c r="I1851" s="71">
        <v>0.63157954529162796</v>
      </c>
      <c r="J1851" s="68">
        <v>16.527632950990601</v>
      </c>
      <c r="K1851" s="71">
        <v>0.69517120789544595</v>
      </c>
      <c r="L1851" s="68">
        <v>10.6360792492179</v>
      </c>
      <c r="M1851" s="71">
        <v>0.46658076985021701</v>
      </c>
      <c r="N1851" s="68">
        <v>21.8989280245023</v>
      </c>
      <c r="O1851" s="71"/>
      <c r="P1851" s="68"/>
      <c r="Q1851" s="71">
        <v>0.95209999999999995</v>
      </c>
      <c r="R1851" s="68">
        <v>88.265306122449005</v>
      </c>
    </row>
    <row r="1852" spans="1:18" x14ac:dyDescent="0.2">
      <c r="A1852" s="141" t="s">
        <v>3813</v>
      </c>
      <c r="B1852" s="67" t="s">
        <v>3814</v>
      </c>
      <c r="C1852" s="67">
        <v>35</v>
      </c>
      <c r="D1852" s="67" t="s">
        <v>360</v>
      </c>
      <c r="E1852" s="71">
        <v>0.41989655994314701</v>
      </c>
      <c r="F1852" s="68">
        <v>1.7205422314911401</v>
      </c>
      <c r="G1852" s="71">
        <v>0.63471231505284198</v>
      </c>
      <c r="H1852" s="68">
        <v>11.209593326381601</v>
      </c>
      <c r="I1852" s="71">
        <v>0.50139679963874995</v>
      </c>
      <c r="J1852" s="68">
        <v>1.6162669447341</v>
      </c>
      <c r="K1852" s="71">
        <v>0.51289856825815905</v>
      </c>
      <c r="L1852" s="68">
        <v>0.52137643378519305</v>
      </c>
      <c r="M1852" s="71">
        <v>0.45047511676598501</v>
      </c>
      <c r="N1852" s="68">
        <v>20.520673813169999</v>
      </c>
      <c r="O1852" s="71"/>
      <c r="P1852" s="68"/>
      <c r="Q1852" s="71">
        <v>0</v>
      </c>
      <c r="R1852" s="68">
        <v>74.489795918367307</v>
      </c>
    </row>
    <row r="1853" spans="1:18" x14ac:dyDescent="0.2">
      <c r="A1853" s="141" t="s">
        <v>3815</v>
      </c>
      <c r="B1853" s="67" t="s">
        <v>3816</v>
      </c>
      <c r="C1853" s="67">
        <v>35</v>
      </c>
      <c r="D1853" s="67" t="s">
        <v>360</v>
      </c>
      <c r="E1853" s="71">
        <v>0.61167220368081199</v>
      </c>
      <c r="F1853" s="68">
        <v>32.168925964546403</v>
      </c>
      <c r="G1853" s="71">
        <v>0.66200128547307702</v>
      </c>
      <c r="H1853" s="68">
        <v>16.788321167883201</v>
      </c>
      <c r="I1853" s="71">
        <v>0.57094881699464906</v>
      </c>
      <c r="J1853" s="68">
        <v>5.37017726798749</v>
      </c>
      <c r="K1853" s="71">
        <v>0.70689380969472404</v>
      </c>
      <c r="L1853" s="68">
        <v>12.565172054223201</v>
      </c>
      <c r="M1853" s="71">
        <v>0.50684490256079895</v>
      </c>
      <c r="N1853" s="68">
        <v>25.114854517611001</v>
      </c>
      <c r="O1853" s="71"/>
      <c r="P1853" s="68"/>
      <c r="Q1853" s="71"/>
      <c r="R1853" s="68"/>
    </row>
    <row r="1854" spans="1:18" x14ac:dyDescent="0.2">
      <c r="A1854" s="141" t="s">
        <v>3817</v>
      </c>
      <c r="B1854" s="67" t="s">
        <v>3818</v>
      </c>
      <c r="C1854" s="67">
        <v>35</v>
      </c>
      <c r="D1854" s="67" t="s">
        <v>360</v>
      </c>
      <c r="E1854" s="71">
        <v>0.52249037245188201</v>
      </c>
      <c r="F1854" s="68">
        <v>9.7497393117831095</v>
      </c>
      <c r="G1854" s="71">
        <v>0.69648832182802001</v>
      </c>
      <c r="H1854" s="68">
        <v>24.400417101146999</v>
      </c>
      <c r="I1854" s="71">
        <v>0.52880663596387301</v>
      </c>
      <c r="J1854" s="68">
        <v>2.81543274244004</v>
      </c>
      <c r="K1854" s="71">
        <v>0.34171597637060502</v>
      </c>
      <c r="L1854" s="68">
        <v>5.2137643378519297E-2</v>
      </c>
      <c r="M1854" s="71">
        <v>0.52295055564503101</v>
      </c>
      <c r="N1854" s="68">
        <v>26.799387442572701</v>
      </c>
      <c r="O1854" s="71"/>
      <c r="P1854" s="68"/>
      <c r="Q1854" s="71"/>
      <c r="R1854" s="68"/>
    </row>
    <row r="1855" spans="1:18" x14ac:dyDescent="0.2">
      <c r="A1855" s="141" t="s">
        <v>3819</v>
      </c>
      <c r="B1855" s="67" t="s">
        <v>3820</v>
      </c>
      <c r="C1855" s="67">
        <v>35</v>
      </c>
      <c r="D1855" s="67" t="s">
        <v>360</v>
      </c>
      <c r="E1855" s="71">
        <v>0.75064486888104198</v>
      </c>
      <c r="F1855" s="68">
        <v>66.579770594369094</v>
      </c>
      <c r="G1855" s="71">
        <v>0.82285074282523296</v>
      </c>
      <c r="H1855" s="68">
        <v>62.7737226277372</v>
      </c>
      <c r="I1855" s="71">
        <v>0.68048561195246704</v>
      </c>
      <c r="J1855" s="68">
        <v>32.898852971845699</v>
      </c>
      <c r="K1855" s="71">
        <v>0.59809220930862095</v>
      </c>
      <c r="L1855" s="68">
        <v>1.9290928050052101</v>
      </c>
      <c r="M1855" s="71">
        <v>0.65179578031889196</v>
      </c>
      <c r="N1855" s="68">
        <v>40.8882082695253</v>
      </c>
      <c r="O1855" s="71"/>
      <c r="P1855" s="68"/>
      <c r="Q1855" s="71">
        <v>1</v>
      </c>
      <c r="R1855" s="68">
        <v>100</v>
      </c>
    </row>
    <row r="1856" spans="1:18" x14ac:dyDescent="0.2">
      <c r="A1856" s="141" t="s">
        <v>3821</v>
      </c>
      <c r="B1856" s="67" t="s">
        <v>3822</v>
      </c>
      <c r="C1856" s="67">
        <v>35</v>
      </c>
      <c r="D1856" s="67" t="s">
        <v>360</v>
      </c>
      <c r="E1856" s="71">
        <v>0.67308158227403503</v>
      </c>
      <c r="F1856" s="68">
        <v>50.990615224191899</v>
      </c>
      <c r="G1856" s="71">
        <v>0.77999983674718298</v>
      </c>
      <c r="H1856" s="68">
        <v>46.350364963503701</v>
      </c>
      <c r="I1856" s="71">
        <v>0.61554064204334202</v>
      </c>
      <c r="J1856" s="68">
        <v>11.261730969760199</v>
      </c>
      <c r="K1856" s="71">
        <v>0.52419767185497901</v>
      </c>
      <c r="L1856" s="68">
        <v>0.57351407716371205</v>
      </c>
      <c r="M1856" s="71">
        <v>0.77258817845063599</v>
      </c>
      <c r="N1856" s="68">
        <v>59.264931087289398</v>
      </c>
      <c r="O1856" s="71"/>
      <c r="P1856" s="68"/>
      <c r="Q1856" s="71"/>
      <c r="R1856" s="68"/>
    </row>
    <row r="1857" spans="1:18" x14ac:dyDescent="0.2">
      <c r="A1857" s="141" t="s">
        <v>3823</v>
      </c>
      <c r="B1857" s="67" t="s">
        <v>3824</v>
      </c>
      <c r="C1857" s="67">
        <v>35</v>
      </c>
      <c r="D1857" s="67" t="s">
        <v>360</v>
      </c>
      <c r="E1857" s="71">
        <v>0.66573590925262405</v>
      </c>
      <c r="F1857" s="68">
        <v>48.748696558915498</v>
      </c>
      <c r="G1857" s="71">
        <v>0.95338611785923599</v>
      </c>
      <c r="H1857" s="68">
        <v>98.748696558915498</v>
      </c>
      <c r="I1857" s="71">
        <v>0.73657243070105904</v>
      </c>
      <c r="J1857" s="68">
        <v>55.8394160583942</v>
      </c>
      <c r="K1857" s="71">
        <v>0.72520835476515599</v>
      </c>
      <c r="L1857" s="68">
        <v>15.4327424400417</v>
      </c>
      <c r="M1857" s="71">
        <v>0.91351264293767098</v>
      </c>
      <c r="N1857" s="68">
        <v>92.036753445635497</v>
      </c>
      <c r="O1857" s="71"/>
      <c r="P1857" s="68"/>
      <c r="Q1857" s="71">
        <v>0</v>
      </c>
      <c r="R1857" s="68">
        <v>74.489795918367307</v>
      </c>
    </row>
    <row r="1858" spans="1:18" x14ac:dyDescent="0.2">
      <c r="A1858" s="141" t="s">
        <v>3825</v>
      </c>
      <c r="B1858" s="67" t="s">
        <v>3826</v>
      </c>
      <c r="C1858" s="67">
        <v>35</v>
      </c>
      <c r="D1858" s="67" t="s">
        <v>360</v>
      </c>
      <c r="E1858" s="71">
        <v>0.53694753021173902</v>
      </c>
      <c r="F1858" s="68">
        <v>12.7737226277372</v>
      </c>
      <c r="G1858" s="71">
        <v>0.82350554144238597</v>
      </c>
      <c r="H1858" s="68">
        <v>63.138686131386898</v>
      </c>
      <c r="I1858" s="71">
        <v>0.56853337943216797</v>
      </c>
      <c r="J1858" s="68">
        <v>5.1616266944734104</v>
      </c>
      <c r="K1858" s="71">
        <v>0.66506142949159797</v>
      </c>
      <c r="L1858" s="68">
        <v>7.0907194994786202</v>
      </c>
      <c r="M1858" s="71">
        <v>0.62763730069254298</v>
      </c>
      <c r="N1858" s="68">
        <v>38.284839203675297</v>
      </c>
      <c r="O1858" s="71"/>
      <c r="P1858" s="68"/>
      <c r="Q1858" s="71">
        <v>0</v>
      </c>
      <c r="R1858" s="68">
        <v>74.489795918367307</v>
      </c>
    </row>
    <row r="1859" spans="1:18" x14ac:dyDescent="0.2">
      <c r="A1859" s="141" t="s">
        <v>3827</v>
      </c>
      <c r="B1859" s="67" t="s">
        <v>3828</v>
      </c>
      <c r="C1859" s="67">
        <v>35</v>
      </c>
      <c r="D1859" s="67" t="s">
        <v>360</v>
      </c>
      <c r="E1859" s="71">
        <v>0.46131888434541002</v>
      </c>
      <c r="F1859" s="68">
        <v>2.7111574556829998</v>
      </c>
      <c r="G1859" s="71">
        <v>0.77802417938239399</v>
      </c>
      <c r="H1859" s="68">
        <v>45.776850886339901</v>
      </c>
      <c r="I1859" s="71">
        <v>0.65570892716716001</v>
      </c>
      <c r="J1859" s="68">
        <v>24.139728884254399</v>
      </c>
      <c r="K1859" s="71">
        <v>0.57286914252489196</v>
      </c>
      <c r="L1859" s="68">
        <v>1.2513034410844599</v>
      </c>
      <c r="M1859" s="71">
        <v>0.28539217265260097</v>
      </c>
      <c r="N1859" s="68">
        <v>7.9632465543644697</v>
      </c>
      <c r="O1859" s="71"/>
      <c r="P1859" s="68"/>
      <c r="Q1859" s="71">
        <v>1.46E-2</v>
      </c>
      <c r="R1859" s="68">
        <v>76.8707482993197</v>
      </c>
    </row>
    <row r="1860" spans="1:18" x14ac:dyDescent="0.2">
      <c r="A1860" s="141" t="s">
        <v>3829</v>
      </c>
      <c r="B1860" s="67" t="s">
        <v>3830</v>
      </c>
      <c r="C1860" s="67">
        <v>35</v>
      </c>
      <c r="D1860" s="67" t="s">
        <v>360</v>
      </c>
      <c r="E1860" s="71">
        <v>0.58628453514738099</v>
      </c>
      <c r="F1860" s="68">
        <v>25.4953076120959</v>
      </c>
      <c r="G1860" s="71">
        <v>0.77768725257299098</v>
      </c>
      <c r="H1860" s="68">
        <v>45.672575599582899</v>
      </c>
      <c r="I1860" s="71">
        <v>0.64177974892057099</v>
      </c>
      <c r="J1860" s="68">
        <v>19.916579770594399</v>
      </c>
      <c r="K1860" s="71">
        <v>0.49162773093524398</v>
      </c>
      <c r="L1860" s="68">
        <v>0.31282586027111597</v>
      </c>
      <c r="M1860" s="71">
        <v>0.45852794330810098</v>
      </c>
      <c r="N1860" s="68">
        <v>21.439509954058199</v>
      </c>
      <c r="O1860" s="71"/>
      <c r="P1860" s="68"/>
      <c r="Q1860" s="71">
        <v>0.56179999999999997</v>
      </c>
      <c r="R1860" s="68">
        <v>85.034013605442198</v>
      </c>
    </row>
    <row r="1861" spans="1:18" x14ac:dyDescent="0.2">
      <c r="A1861" s="141" t="s">
        <v>3831</v>
      </c>
      <c r="B1861" s="67" t="s">
        <v>3832</v>
      </c>
      <c r="C1861" s="67">
        <v>35</v>
      </c>
      <c r="D1861" s="67" t="s">
        <v>360</v>
      </c>
      <c r="E1861" s="71">
        <v>0.87810041993944099</v>
      </c>
      <c r="F1861" s="68">
        <v>94.629822732012499</v>
      </c>
      <c r="G1861" s="71">
        <v>0.97153209675344998</v>
      </c>
      <c r="H1861" s="68">
        <v>99.530761209593294</v>
      </c>
      <c r="I1861" s="71">
        <v>0.73644301019411296</v>
      </c>
      <c r="J1861" s="68">
        <v>55.787278415015599</v>
      </c>
      <c r="K1861" s="71">
        <v>0.82649131753559801</v>
      </c>
      <c r="L1861" s="68">
        <v>37.851929092805001</v>
      </c>
      <c r="M1861" s="71">
        <v>0.97793525527460101</v>
      </c>
      <c r="N1861" s="68">
        <v>98.315467075038299</v>
      </c>
      <c r="O1861" s="71"/>
      <c r="P1861" s="68"/>
      <c r="Q1861" s="71"/>
      <c r="R1861" s="68"/>
    </row>
    <row r="1862" spans="1:18" x14ac:dyDescent="0.2">
      <c r="A1862" s="141" t="s">
        <v>3833</v>
      </c>
      <c r="B1862" s="67" t="s">
        <v>3834</v>
      </c>
      <c r="C1862" s="67">
        <v>36</v>
      </c>
      <c r="D1862" s="67" t="s">
        <v>360</v>
      </c>
      <c r="E1862" s="71">
        <v>0.89061292693212002</v>
      </c>
      <c r="F1862" s="68">
        <v>96.506777893639196</v>
      </c>
      <c r="G1862" s="71">
        <v>0.90228949566228001</v>
      </c>
      <c r="H1862" s="68">
        <v>93.847758081334703</v>
      </c>
      <c r="I1862" s="71">
        <v>0.78892312054900504</v>
      </c>
      <c r="J1862" s="68">
        <v>76.5901981230448</v>
      </c>
      <c r="K1862" s="71">
        <v>0.94967362203740802</v>
      </c>
      <c r="L1862" s="68">
        <v>88.946819603753895</v>
      </c>
      <c r="M1862" s="71">
        <v>0.92156546947978701</v>
      </c>
      <c r="N1862" s="68">
        <v>93.261868300153097</v>
      </c>
      <c r="O1862" s="71"/>
      <c r="P1862" s="68"/>
      <c r="Q1862" s="71"/>
      <c r="R1862" s="68"/>
    </row>
    <row r="1863" spans="1:18" x14ac:dyDescent="0.2">
      <c r="A1863" s="141" t="s">
        <v>3835</v>
      </c>
      <c r="B1863" s="67" t="s">
        <v>3836</v>
      </c>
      <c r="C1863" s="67">
        <v>36</v>
      </c>
      <c r="D1863" s="67" t="s">
        <v>360</v>
      </c>
      <c r="E1863" s="71">
        <v>0.96276327478073698</v>
      </c>
      <c r="F1863" s="68">
        <v>99.895724713242998</v>
      </c>
      <c r="G1863" s="71">
        <v>0.89355656625671998</v>
      </c>
      <c r="H1863" s="68">
        <v>91.605839416058402</v>
      </c>
      <c r="I1863" s="71">
        <v>0.97455617473374301</v>
      </c>
      <c r="J1863" s="68">
        <v>98.383733055265907</v>
      </c>
      <c r="K1863" s="71">
        <v>0.99292586304470898</v>
      </c>
      <c r="L1863" s="68">
        <v>99.374348279457806</v>
      </c>
      <c r="M1863" s="71">
        <v>0.99001449508777595</v>
      </c>
      <c r="N1863" s="68">
        <v>98.774885145482401</v>
      </c>
      <c r="O1863" s="71"/>
      <c r="P1863" s="68"/>
      <c r="Q1863" s="71"/>
      <c r="R1863" s="68"/>
    </row>
    <row r="1864" spans="1:18" x14ac:dyDescent="0.2">
      <c r="A1864" s="141" t="s">
        <v>3837</v>
      </c>
      <c r="B1864" s="67" t="s">
        <v>3838</v>
      </c>
      <c r="C1864" s="67">
        <v>36</v>
      </c>
      <c r="D1864" s="67" t="s">
        <v>360</v>
      </c>
      <c r="E1864" s="71">
        <v>0.84232387031992495</v>
      </c>
      <c r="F1864" s="68">
        <v>86.652763295099106</v>
      </c>
      <c r="G1864" s="71">
        <v>0.87821884976396203</v>
      </c>
      <c r="H1864" s="68">
        <v>87.122002085505699</v>
      </c>
      <c r="I1864" s="71">
        <v>0.74033545473339202</v>
      </c>
      <c r="J1864" s="68">
        <v>57.038581856100102</v>
      </c>
      <c r="K1864" s="71">
        <v>0.90165114618160702</v>
      </c>
      <c r="L1864" s="68">
        <v>67.361835245046905</v>
      </c>
      <c r="M1864" s="71">
        <v>0.84909003060074095</v>
      </c>
      <c r="N1864" s="68">
        <v>79.938744257274095</v>
      </c>
      <c r="O1864" s="71"/>
      <c r="P1864" s="68"/>
      <c r="Q1864" s="71"/>
      <c r="R1864" s="68"/>
    </row>
    <row r="1865" spans="1:18" x14ac:dyDescent="0.2">
      <c r="A1865" s="141" t="s">
        <v>3839</v>
      </c>
      <c r="B1865" s="67" t="s">
        <v>3840</v>
      </c>
      <c r="C1865" s="67">
        <v>36</v>
      </c>
      <c r="D1865" s="67" t="s">
        <v>360</v>
      </c>
      <c r="E1865" s="71">
        <v>0.69788485206641804</v>
      </c>
      <c r="F1865" s="68">
        <v>57.4556830031283</v>
      </c>
      <c r="G1865" s="71">
        <v>0.88753729075528798</v>
      </c>
      <c r="H1865" s="68">
        <v>90.250260688216898</v>
      </c>
      <c r="I1865" s="71">
        <v>0.75721152400757497</v>
      </c>
      <c r="J1865" s="68">
        <v>64.754953076120998</v>
      </c>
      <c r="K1865" s="71">
        <v>0.92713638936049803</v>
      </c>
      <c r="L1865" s="68">
        <v>78.206465067778893</v>
      </c>
      <c r="M1865" s="71">
        <v>0.917539056208729</v>
      </c>
      <c r="N1865" s="68">
        <v>92.343032159264894</v>
      </c>
      <c r="O1865" s="71"/>
      <c r="P1865" s="68"/>
      <c r="Q1865" s="71">
        <v>0</v>
      </c>
      <c r="R1865" s="68">
        <v>74.489795918367307</v>
      </c>
    </row>
    <row r="1866" spans="1:18" x14ac:dyDescent="0.2">
      <c r="A1866" s="141" t="s">
        <v>3841</v>
      </c>
      <c r="B1866" s="67" t="s">
        <v>3842</v>
      </c>
      <c r="C1866" s="67">
        <v>36</v>
      </c>
      <c r="D1866" s="67" t="s">
        <v>360</v>
      </c>
      <c r="E1866" s="71">
        <v>0.66852551750344802</v>
      </c>
      <c r="F1866" s="68">
        <v>49.374348279457799</v>
      </c>
      <c r="G1866" s="71">
        <v>0.81947625758680898</v>
      </c>
      <c r="H1866" s="68">
        <v>61.313868613138702</v>
      </c>
      <c r="I1866" s="71">
        <v>0.73245215317813595</v>
      </c>
      <c r="J1866" s="68">
        <v>53.1803962460897</v>
      </c>
      <c r="K1866" s="71">
        <v>0.92147707979626503</v>
      </c>
      <c r="L1866" s="68">
        <v>76.120959332638193</v>
      </c>
      <c r="M1866" s="71">
        <v>0.86922209695603103</v>
      </c>
      <c r="N1866" s="68">
        <v>83.767228177641698</v>
      </c>
      <c r="O1866" s="71"/>
      <c r="P1866" s="68"/>
      <c r="Q1866" s="71">
        <v>0</v>
      </c>
      <c r="R1866" s="68">
        <v>74.489795918367307</v>
      </c>
    </row>
    <row r="1867" spans="1:18" x14ac:dyDescent="0.2">
      <c r="A1867" s="141" t="s">
        <v>3843</v>
      </c>
      <c r="B1867" s="67" t="s">
        <v>3844</v>
      </c>
      <c r="C1867" s="67">
        <v>36</v>
      </c>
      <c r="D1867" s="67" t="s">
        <v>360</v>
      </c>
      <c r="E1867" s="71">
        <v>0.84734282075108303</v>
      </c>
      <c r="F1867" s="68">
        <v>87.591240875912405</v>
      </c>
      <c r="G1867" s="71">
        <v>0.85956579501244401</v>
      </c>
      <c r="H1867" s="68">
        <v>80.083420229405604</v>
      </c>
      <c r="I1867" s="71">
        <v>0.72958545031723898</v>
      </c>
      <c r="J1867" s="68">
        <v>52.085505735140799</v>
      </c>
      <c r="K1867" s="71">
        <v>0.910865874363328</v>
      </c>
      <c r="L1867" s="68">
        <v>71.637122002085505</v>
      </c>
      <c r="M1867" s="71">
        <v>0.889354163311322</v>
      </c>
      <c r="N1867" s="68">
        <v>87.442572741194496</v>
      </c>
      <c r="O1867" s="71"/>
      <c r="P1867" s="68"/>
      <c r="Q1867" s="71"/>
      <c r="R1867" s="68"/>
    </row>
    <row r="1868" spans="1:18" x14ac:dyDescent="0.2">
      <c r="A1868" s="141" t="s">
        <v>3845</v>
      </c>
      <c r="B1868" s="67" t="s">
        <v>3846</v>
      </c>
      <c r="C1868" s="67">
        <v>36</v>
      </c>
      <c r="D1868" s="67" t="s">
        <v>360</v>
      </c>
      <c r="E1868" s="71">
        <v>0.88860184492559202</v>
      </c>
      <c r="F1868" s="68">
        <v>96.193952033368106</v>
      </c>
      <c r="G1868" s="71">
        <v>0.86465336676194005</v>
      </c>
      <c r="H1868" s="68">
        <v>82.325338894682005</v>
      </c>
      <c r="I1868" s="71">
        <v>0.926643970313768</v>
      </c>
      <c r="J1868" s="68">
        <v>96.037539103232504</v>
      </c>
      <c r="K1868" s="71">
        <v>0.89388794567062801</v>
      </c>
      <c r="L1868" s="68">
        <v>62.982273201251303</v>
      </c>
      <c r="M1868" s="71">
        <v>0.86922209695603103</v>
      </c>
      <c r="N1868" s="68">
        <v>83.767228177641698</v>
      </c>
      <c r="O1868" s="71"/>
      <c r="P1868" s="68"/>
      <c r="Q1868" s="71"/>
      <c r="R1868" s="68"/>
    </row>
    <row r="1869" spans="1:18" x14ac:dyDescent="0.2">
      <c r="A1869" s="141" t="s">
        <v>3847</v>
      </c>
      <c r="B1869" s="67" t="s">
        <v>3848</v>
      </c>
      <c r="C1869" s="67">
        <v>36</v>
      </c>
      <c r="D1869" s="67" t="s">
        <v>360</v>
      </c>
      <c r="E1869" s="71">
        <v>0.71750560943660502</v>
      </c>
      <c r="F1869" s="68">
        <v>60.740354535975001</v>
      </c>
      <c r="G1869" s="71">
        <v>0.87801546024747901</v>
      </c>
      <c r="H1869" s="68">
        <v>87.017726798748697</v>
      </c>
      <c r="I1869" s="71">
        <v>0.84589659255457095</v>
      </c>
      <c r="J1869" s="68">
        <v>89.3639207507821</v>
      </c>
      <c r="K1869" s="71">
        <v>0.98231465761177095</v>
      </c>
      <c r="L1869" s="68">
        <v>97.549530761209596</v>
      </c>
      <c r="M1869" s="71">
        <v>0.88130133676920597</v>
      </c>
      <c r="N1869" s="68">
        <v>86.217457886676897</v>
      </c>
      <c r="O1869" s="71"/>
      <c r="P1869" s="68"/>
      <c r="Q1869" s="71">
        <v>0</v>
      </c>
      <c r="R1869" s="68">
        <v>74.489795918367307</v>
      </c>
    </row>
    <row r="1870" spans="1:18" x14ac:dyDescent="0.2">
      <c r="A1870" s="141" t="s">
        <v>3849</v>
      </c>
      <c r="B1870" s="67" t="s">
        <v>3850</v>
      </c>
      <c r="C1870" s="67">
        <v>36</v>
      </c>
      <c r="D1870" s="67" t="s">
        <v>360</v>
      </c>
      <c r="E1870" s="71">
        <v>0.68123252845401305</v>
      </c>
      <c r="F1870" s="68">
        <v>52.919708029197103</v>
      </c>
      <c r="G1870" s="71">
        <v>0.86301054692442702</v>
      </c>
      <c r="H1870" s="68">
        <v>81.751824817518298</v>
      </c>
      <c r="I1870" s="71">
        <v>0.76436729649357804</v>
      </c>
      <c r="J1870" s="68">
        <v>67.622523461939494</v>
      </c>
      <c r="K1870" s="71">
        <v>0.93774759479343495</v>
      </c>
      <c r="L1870" s="68">
        <v>84.098018769551601</v>
      </c>
      <c r="M1870" s="71">
        <v>0.84103720405862403</v>
      </c>
      <c r="N1870" s="68">
        <v>77.641653905053602</v>
      </c>
      <c r="O1870" s="71"/>
      <c r="P1870" s="68"/>
      <c r="Q1870" s="71">
        <v>0</v>
      </c>
      <c r="R1870" s="68">
        <v>74.489795918367307</v>
      </c>
    </row>
    <row r="1871" spans="1:18" x14ac:dyDescent="0.2">
      <c r="A1871" s="141" t="s">
        <v>3851</v>
      </c>
      <c r="B1871" s="67" t="s">
        <v>3852</v>
      </c>
      <c r="C1871" s="67">
        <v>36</v>
      </c>
      <c r="D1871" s="67" t="s">
        <v>360</v>
      </c>
      <c r="E1871" s="71">
        <v>0.68932683705294895</v>
      </c>
      <c r="F1871" s="68">
        <v>54.692387904066699</v>
      </c>
      <c r="G1871" s="71">
        <v>0.86788266573415196</v>
      </c>
      <c r="H1871" s="68">
        <v>83.785192909280497</v>
      </c>
      <c r="I1871" s="71">
        <v>0.79953582381969901</v>
      </c>
      <c r="J1871" s="68">
        <v>80.552659019812296</v>
      </c>
      <c r="K1871" s="71">
        <v>0.89388794567062801</v>
      </c>
      <c r="L1871" s="68">
        <v>62.982273201251303</v>
      </c>
      <c r="M1871" s="71">
        <v>0.88532775004026398</v>
      </c>
      <c r="N1871" s="68">
        <v>86.830015313935704</v>
      </c>
      <c r="O1871" s="71"/>
      <c r="P1871" s="68"/>
      <c r="Q1871" s="71">
        <v>0</v>
      </c>
      <c r="R1871" s="68">
        <v>74.489795918367307</v>
      </c>
    </row>
    <row r="1872" spans="1:18" x14ac:dyDescent="0.2">
      <c r="A1872" s="141" t="s">
        <v>3853</v>
      </c>
      <c r="B1872" s="67" t="s">
        <v>3854</v>
      </c>
      <c r="C1872" s="67">
        <v>36</v>
      </c>
      <c r="D1872" s="67" t="s">
        <v>360</v>
      </c>
      <c r="E1872" s="71">
        <v>0.85368722919240703</v>
      </c>
      <c r="F1872" s="68">
        <v>89.3117831074035</v>
      </c>
      <c r="G1872" s="71">
        <v>0.87421753774730704</v>
      </c>
      <c r="H1872" s="68">
        <v>86.235662148070901</v>
      </c>
      <c r="I1872" s="71">
        <v>0.88191899835555199</v>
      </c>
      <c r="J1872" s="68">
        <v>92.752867570385803</v>
      </c>
      <c r="K1872" s="71">
        <v>0.84576006950555205</v>
      </c>
      <c r="L1872" s="68">
        <v>44.316996871741402</v>
      </c>
      <c r="M1872" s="71">
        <v>0.81285231116121703</v>
      </c>
      <c r="N1872" s="68">
        <v>68.912710566615601</v>
      </c>
      <c r="O1872" s="71"/>
      <c r="P1872" s="68"/>
      <c r="Q1872" s="71"/>
      <c r="R1872" s="68"/>
    </row>
    <row r="1873" spans="1:18" x14ac:dyDescent="0.2">
      <c r="A1873" s="141" t="s">
        <v>3855</v>
      </c>
      <c r="B1873" s="67" t="s">
        <v>3856</v>
      </c>
      <c r="C1873" s="67">
        <v>36</v>
      </c>
      <c r="D1873" s="67" t="s">
        <v>360</v>
      </c>
      <c r="E1873" s="71">
        <v>0.80567889642413304</v>
      </c>
      <c r="F1873" s="68">
        <v>77.059436913451506</v>
      </c>
      <c r="G1873" s="71">
        <v>0.82148405773107003</v>
      </c>
      <c r="H1873" s="68">
        <v>62.304483837330601</v>
      </c>
      <c r="I1873" s="71">
        <v>0.728170611682318</v>
      </c>
      <c r="J1873" s="68">
        <v>51.459854014598498</v>
      </c>
      <c r="K1873" s="71">
        <v>0.90449915110356505</v>
      </c>
      <c r="L1873" s="68">
        <v>68.508863399374306</v>
      </c>
      <c r="M1873" s="71">
        <v>0.76856176517957797</v>
      </c>
      <c r="N1873" s="68">
        <v>58.4992343032159</v>
      </c>
      <c r="O1873" s="71"/>
      <c r="P1873" s="68"/>
      <c r="Q1873" s="71"/>
      <c r="R1873" s="68"/>
    </row>
    <row r="1874" spans="1:18" x14ac:dyDescent="0.2">
      <c r="A1874" s="141" t="s">
        <v>3857</v>
      </c>
      <c r="B1874" s="67" t="s">
        <v>3858</v>
      </c>
      <c r="C1874" s="67">
        <v>36</v>
      </c>
      <c r="D1874" s="67" t="s">
        <v>360</v>
      </c>
      <c r="E1874" s="71">
        <v>0.79221481406000305</v>
      </c>
      <c r="F1874" s="68">
        <v>74.296141814389998</v>
      </c>
      <c r="G1874" s="71">
        <v>0.82114611391439996</v>
      </c>
      <c r="H1874" s="68">
        <v>62.095933263816498</v>
      </c>
      <c r="I1874" s="71">
        <v>0.83417399157396199</v>
      </c>
      <c r="J1874" s="68">
        <v>87.956204379561996</v>
      </c>
      <c r="K1874" s="71">
        <v>0.79131295981890204</v>
      </c>
      <c r="L1874" s="68">
        <v>29.614181438999001</v>
      </c>
      <c r="M1874" s="71">
        <v>0.78064100499275202</v>
      </c>
      <c r="N1874" s="68">
        <v>61.4088820826952</v>
      </c>
      <c r="O1874" s="71"/>
      <c r="P1874" s="68"/>
      <c r="Q1874" s="71">
        <v>0.73380000000000001</v>
      </c>
      <c r="R1874" s="68">
        <v>86.734693877550995</v>
      </c>
    </row>
    <row r="1875" spans="1:18" x14ac:dyDescent="0.2">
      <c r="A1875" s="141" t="s">
        <v>3859</v>
      </c>
      <c r="B1875" s="67" t="s">
        <v>3860</v>
      </c>
      <c r="C1875" s="67">
        <v>36</v>
      </c>
      <c r="D1875" s="67" t="s">
        <v>360</v>
      </c>
      <c r="E1875" s="71">
        <v>0.63465234520198299</v>
      </c>
      <c r="F1875" s="68">
        <v>40.563086548488002</v>
      </c>
      <c r="G1875" s="71">
        <v>0.83411624786549099</v>
      </c>
      <c r="H1875" s="68">
        <v>68.717413972888394</v>
      </c>
      <c r="I1875" s="71">
        <v>0.800104992251362</v>
      </c>
      <c r="J1875" s="68">
        <v>80.709071949947898</v>
      </c>
      <c r="K1875" s="71">
        <v>0.84295415959252995</v>
      </c>
      <c r="L1875" s="68">
        <v>43.6392075078207</v>
      </c>
      <c r="M1875" s="71">
        <v>0.69608632630053102</v>
      </c>
      <c r="N1875" s="68">
        <v>47.013782542113297</v>
      </c>
      <c r="O1875" s="71"/>
      <c r="P1875" s="68"/>
      <c r="Q1875" s="71">
        <v>0</v>
      </c>
      <c r="R1875" s="68">
        <v>74.489795918367307</v>
      </c>
    </row>
    <row r="1876" spans="1:18" x14ac:dyDescent="0.2">
      <c r="A1876" s="141" t="s">
        <v>3861</v>
      </c>
      <c r="B1876" s="67" t="s">
        <v>3862</v>
      </c>
      <c r="C1876" s="67">
        <v>36</v>
      </c>
      <c r="D1876" s="67" t="s">
        <v>360</v>
      </c>
      <c r="E1876" s="71">
        <v>0.67482877254451201</v>
      </c>
      <c r="F1876" s="68">
        <v>51.251303441084502</v>
      </c>
      <c r="G1876" s="71">
        <v>0.84533187797707199</v>
      </c>
      <c r="H1876" s="68">
        <v>73.722627737226304</v>
      </c>
      <c r="I1876" s="71">
        <v>0.79747711048305903</v>
      </c>
      <c r="J1876" s="68">
        <v>79.666319082377498</v>
      </c>
      <c r="K1876" s="71">
        <v>0.90237691001697795</v>
      </c>
      <c r="L1876" s="68">
        <v>67.622523461939494</v>
      </c>
      <c r="M1876" s="71">
        <v>0.82895796424544999</v>
      </c>
      <c r="N1876" s="68">
        <v>74.425727411944905</v>
      </c>
      <c r="O1876" s="71"/>
      <c r="P1876" s="68"/>
      <c r="Q1876" s="71">
        <v>0</v>
      </c>
      <c r="R1876" s="68">
        <v>74.489795918367307</v>
      </c>
    </row>
    <row r="1877" spans="1:18" x14ac:dyDescent="0.2">
      <c r="A1877" s="141" t="s">
        <v>2907</v>
      </c>
      <c r="B1877" s="67" t="s">
        <v>3863</v>
      </c>
      <c r="C1877" s="67">
        <v>36</v>
      </c>
      <c r="D1877" s="67" t="s">
        <v>360</v>
      </c>
      <c r="E1877" s="71">
        <v>0.79082867292987502</v>
      </c>
      <c r="F1877" s="68">
        <v>73.931178310740293</v>
      </c>
      <c r="G1877" s="71">
        <v>0.84702143090692605</v>
      </c>
      <c r="H1877" s="68">
        <v>74.869655891553705</v>
      </c>
      <c r="I1877" s="71">
        <v>0.74079054083560103</v>
      </c>
      <c r="J1877" s="68">
        <v>57.247132429614197</v>
      </c>
      <c r="K1877" s="71">
        <v>0.87538998040538496</v>
      </c>
      <c r="L1877" s="68">
        <v>55.370177267987501</v>
      </c>
      <c r="M1877" s="71">
        <v>0.70011273957158904</v>
      </c>
      <c r="N1877" s="68">
        <v>47.473200612557399</v>
      </c>
      <c r="O1877" s="71"/>
      <c r="P1877" s="68"/>
      <c r="Q1877" s="71"/>
      <c r="R1877" s="68"/>
    </row>
    <row r="1878" spans="1:18" x14ac:dyDescent="0.2">
      <c r="A1878" s="141" t="s">
        <v>3864</v>
      </c>
      <c r="B1878" s="67" t="s">
        <v>3865</v>
      </c>
      <c r="C1878" s="67">
        <v>36</v>
      </c>
      <c r="D1878" s="67" t="s">
        <v>360</v>
      </c>
      <c r="E1878" s="71">
        <v>0.82350557581191097</v>
      </c>
      <c r="F1878" s="68">
        <v>81.647549530761196</v>
      </c>
      <c r="G1878" s="71">
        <v>0.85661503660676097</v>
      </c>
      <c r="H1878" s="68">
        <v>78.779979144942601</v>
      </c>
      <c r="I1878" s="71">
        <v>0.85440689377012802</v>
      </c>
      <c r="J1878" s="68">
        <v>90.145985401459896</v>
      </c>
      <c r="K1878" s="71">
        <v>0.91581777023203204</v>
      </c>
      <c r="L1878" s="68">
        <v>73.722627737226304</v>
      </c>
      <c r="M1878" s="71">
        <v>0.77258817845063599</v>
      </c>
      <c r="N1878" s="68">
        <v>59.264931087289398</v>
      </c>
      <c r="O1878" s="71"/>
      <c r="P1878" s="68"/>
      <c r="Q1878" s="71">
        <v>0.71809999999999996</v>
      </c>
      <c r="R1878" s="68">
        <v>86.564625850340093</v>
      </c>
    </row>
    <row r="1879" spans="1:18" x14ac:dyDescent="0.2">
      <c r="A1879" s="141" t="s">
        <v>3866</v>
      </c>
      <c r="B1879" s="67" t="s">
        <v>3867</v>
      </c>
      <c r="C1879" s="67">
        <v>36</v>
      </c>
      <c r="D1879" s="67" t="s">
        <v>360</v>
      </c>
      <c r="E1879" s="71">
        <v>0.85396786210925102</v>
      </c>
      <c r="F1879" s="68">
        <v>89.3639207507821</v>
      </c>
      <c r="G1879" s="71">
        <v>0.86348464232968802</v>
      </c>
      <c r="H1879" s="68">
        <v>81.856100104275299</v>
      </c>
      <c r="I1879" s="71">
        <v>0.915345540361577</v>
      </c>
      <c r="J1879" s="68">
        <v>95.203336809176193</v>
      </c>
      <c r="K1879" s="71">
        <v>0.90874363327674001</v>
      </c>
      <c r="L1879" s="68">
        <v>70.646506777893606</v>
      </c>
      <c r="M1879" s="71">
        <v>0.72829763246899704</v>
      </c>
      <c r="N1879" s="68">
        <v>51.301684532925002</v>
      </c>
      <c r="O1879" s="71"/>
      <c r="P1879" s="68"/>
      <c r="Q1879" s="71"/>
      <c r="R1879" s="68"/>
    </row>
    <row r="1880" spans="1:18" x14ac:dyDescent="0.2">
      <c r="A1880" s="141" t="s">
        <v>1073</v>
      </c>
      <c r="B1880" s="67" t="s">
        <v>3868</v>
      </c>
      <c r="C1880" s="67">
        <v>36</v>
      </c>
      <c r="D1880" s="67" t="s">
        <v>360</v>
      </c>
      <c r="E1880" s="71">
        <v>0.81949395398437297</v>
      </c>
      <c r="F1880" s="68">
        <v>80.709071949947898</v>
      </c>
      <c r="G1880" s="71">
        <v>0.84005120459391602</v>
      </c>
      <c r="H1880" s="68">
        <v>71.376433785192901</v>
      </c>
      <c r="I1880" s="71">
        <v>0.78720686672582796</v>
      </c>
      <c r="J1880" s="68">
        <v>76.277372262773696</v>
      </c>
      <c r="K1880" s="71">
        <v>0.74996689267524197</v>
      </c>
      <c r="L1880" s="68">
        <v>20.125130344108399</v>
      </c>
      <c r="M1880" s="71">
        <v>0.72024480592688001</v>
      </c>
      <c r="N1880" s="68">
        <v>50.382848392036699</v>
      </c>
      <c r="O1880" s="71"/>
      <c r="P1880" s="68"/>
      <c r="Q1880" s="71">
        <v>1</v>
      </c>
      <c r="R1880" s="68">
        <v>100</v>
      </c>
    </row>
    <row r="1881" spans="1:18" x14ac:dyDescent="0.2">
      <c r="A1881" s="141" t="s">
        <v>3869</v>
      </c>
      <c r="B1881" s="67" t="s">
        <v>3870</v>
      </c>
      <c r="C1881" s="67">
        <v>36</v>
      </c>
      <c r="D1881" s="67" t="s">
        <v>360</v>
      </c>
      <c r="E1881" s="71">
        <v>0.68801331469229199</v>
      </c>
      <c r="F1881" s="68">
        <v>54.483837330552703</v>
      </c>
      <c r="G1881" s="71">
        <v>0.85500427058569595</v>
      </c>
      <c r="H1881" s="68">
        <v>78.310740354535994</v>
      </c>
      <c r="I1881" s="71">
        <v>0.95384520860719901</v>
      </c>
      <c r="J1881" s="68">
        <v>97.184567257560005</v>
      </c>
      <c r="K1881" s="71">
        <v>0.88681380871533699</v>
      </c>
      <c r="L1881" s="68">
        <v>59.958289885297198</v>
      </c>
      <c r="M1881" s="71">
        <v>0.74440328555322899</v>
      </c>
      <c r="N1881" s="68">
        <v>54.364471669219</v>
      </c>
      <c r="O1881" s="71"/>
      <c r="P1881" s="68"/>
      <c r="Q1881" s="71">
        <v>0</v>
      </c>
      <c r="R1881" s="68">
        <v>74.489795918367307</v>
      </c>
    </row>
    <row r="1882" spans="1:18" x14ac:dyDescent="0.2">
      <c r="A1882" s="141" t="s">
        <v>3871</v>
      </c>
      <c r="B1882" s="67" t="s">
        <v>3872</v>
      </c>
      <c r="C1882" s="67">
        <v>36</v>
      </c>
      <c r="D1882" s="67" t="s">
        <v>360</v>
      </c>
      <c r="E1882" s="71">
        <v>0.63222664702783504</v>
      </c>
      <c r="F1882" s="68">
        <v>39.676746611053197</v>
      </c>
      <c r="G1882" s="71">
        <v>0.83948277767725998</v>
      </c>
      <c r="H1882" s="68">
        <v>71.167883211678799</v>
      </c>
      <c r="I1882" s="71">
        <v>0.70688929854142302</v>
      </c>
      <c r="J1882" s="68">
        <v>42.5443169968717</v>
      </c>
      <c r="K1882" s="71">
        <v>0.88073711318043701</v>
      </c>
      <c r="L1882" s="68">
        <v>57.351407716371199</v>
      </c>
      <c r="M1882" s="71">
        <v>0.73232404574005505</v>
      </c>
      <c r="N1882" s="68">
        <v>52.220520673813198</v>
      </c>
      <c r="O1882" s="71"/>
      <c r="P1882" s="68"/>
      <c r="Q1882" s="71">
        <v>1.6999999999999999E-3</v>
      </c>
      <c r="R1882" s="68">
        <v>75.510204081632693</v>
      </c>
    </row>
    <row r="1883" spans="1:18" x14ac:dyDescent="0.2">
      <c r="A1883" s="141" t="s">
        <v>3873</v>
      </c>
      <c r="B1883" s="67" t="s">
        <v>3874</v>
      </c>
      <c r="C1883" s="67">
        <v>36</v>
      </c>
      <c r="D1883" s="67" t="s">
        <v>360</v>
      </c>
      <c r="E1883" s="71">
        <v>0.68368022501679404</v>
      </c>
      <c r="F1883" s="68">
        <v>53.336809176225202</v>
      </c>
      <c r="G1883" s="71">
        <v>0.87266128258615905</v>
      </c>
      <c r="H1883" s="68">
        <v>85.766423357664195</v>
      </c>
      <c r="I1883" s="71">
        <v>0.811846589344562</v>
      </c>
      <c r="J1883" s="68">
        <v>83.472367049009407</v>
      </c>
      <c r="K1883" s="71">
        <v>0.91298811544991498</v>
      </c>
      <c r="L1883" s="68">
        <v>72.627737226277404</v>
      </c>
      <c r="M1883" s="71">
        <v>0.82090513770333395</v>
      </c>
      <c r="N1883" s="68">
        <v>71.056661562021404</v>
      </c>
      <c r="O1883" s="71"/>
      <c r="P1883" s="68"/>
      <c r="Q1883" s="71">
        <v>0</v>
      </c>
      <c r="R1883" s="68">
        <v>74.489795918367307</v>
      </c>
    </row>
    <row r="1884" spans="1:18" x14ac:dyDescent="0.2">
      <c r="A1884" s="141" t="s">
        <v>3875</v>
      </c>
      <c r="B1884" s="67" t="s">
        <v>3876</v>
      </c>
      <c r="C1884" s="67">
        <v>36</v>
      </c>
      <c r="D1884" s="67" t="s">
        <v>360</v>
      </c>
      <c r="E1884" s="71">
        <v>0.71919708692832696</v>
      </c>
      <c r="F1884" s="68">
        <v>61.261730969760201</v>
      </c>
      <c r="G1884" s="71">
        <v>0.87911902893195204</v>
      </c>
      <c r="H1884" s="68">
        <v>87.278415015641301</v>
      </c>
      <c r="I1884" s="71">
        <v>0.82862507001699903</v>
      </c>
      <c r="J1884" s="68">
        <v>87.017726798748697</v>
      </c>
      <c r="K1884" s="71">
        <v>0.96667586621289903</v>
      </c>
      <c r="L1884" s="68">
        <v>94.108446298227307</v>
      </c>
      <c r="M1884" s="71">
        <v>0.92156546947978701</v>
      </c>
      <c r="N1884" s="68">
        <v>93.261868300153097</v>
      </c>
      <c r="O1884" s="71"/>
      <c r="P1884" s="68"/>
      <c r="Q1884" s="71">
        <v>0</v>
      </c>
      <c r="R1884" s="68">
        <v>74.489795918367307</v>
      </c>
    </row>
    <row r="1885" spans="1:18" x14ac:dyDescent="0.2">
      <c r="A1885" s="141" t="s">
        <v>819</v>
      </c>
      <c r="B1885" s="67" t="s">
        <v>3877</v>
      </c>
      <c r="C1885" s="67">
        <v>36</v>
      </c>
      <c r="D1885" s="67" t="s">
        <v>360</v>
      </c>
      <c r="E1885" s="71">
        <v>0.85720339766231601</v>
      </c>
      <c r="F1885" s="68">
        <v>90.198123044838397</v>
      </c>
      <c r="G1885" s="71">
        <v>0.85682726264082298</v>
      </c>
      <c r="H1885" s="68">
        <v>78.988529718456704</v>
      </c>
      <c r="I1885" s="71">
        <v>0.76740503634606705</v>
      </c>
      <c r="J1885" s="68">
        <v>68.561001042752906</v>
      </c>
      <c r="K1885" s="71">
        <v>0.95549126106163496</v>
      </c>
      <c r="L1885" s="68">
        <v>90.667361835245003</v>
      </c>
      <c r="M1885" s="71">
        <v>0.84909003060074095</v>
      </c>
      <c r="N1885" s="68">
        <v>79.938744257274095</v>
      </c>
      <c r="O1885" s="71"/>
      <c r="P1885" s="68"/>
      <c r="Q1885" s="71"/>
      <c r="R1885" s="68"/>
    </row>
    <row r="1886" spans="1:18" x14ac:dyDescent="0.2">
      <c r="A1886" s="141" t="s">
        <v>474</v>
      </c>
      <c r="B1886" s="67" t="s">
        <v>3878</v>
      </c>
      <c r="C1886" s="67">
        <v>36</v>
      </c>
      <c r="D1886" s="67" t="s">
        <v>360</v>
      </c>
      <c r="E1886" s="71">
        <v>0.88583647517362596</v>
      </c>
      <c r="F1886" s="68">
        <v>95.7247132429614</v>
      </c>
      <c r="G1886" s="71">
        <v>0.88075018690781604</v>
      </c>
      <c r="H1886" s="68">
        <v>87.851929092804994</v>
      </c>
      <c r="I1886" s="71">
        <v>0.87333278255529401</v>
      </c>
      <c r="J1886" s="68">
        <v>92.075078206465093</v>
      </c>
      <c r="K1886" s="71">
        <v>0.96433138025700205</v>
      </c>
      <c r="L1886" s="68">
        <v>93.5870698644421</v>
      </c>
      <c r="M1886" s="71">
        <v>0.82493155097439197</v>
      </c>
      <c r="N1886" s="68">
        <v>73.0474732006126</v>
      </c>
      <c r="O1886" s="71"/>
      <c r="P1886" s="68"/>
      <c r="Q1886" s="71"/>
      <c r="R1886" s="68"/>
    </row>
    <row r="1887" spans="1:18" x14ac:dyDescent="0.2">
      <c r="A1887" s="141" t="s">
        <v>2907</v>
      </c>
      <c r="B1887" s="67" t="s">
        <v>3879</v>
      </c>
      <c r="C1887" s="67">
        <v>35</v>
      </c>
      <c r="D1887" s="67" t="s">
        <v>360</v>
      </c>
      <c r="E1887" s="71">
        <v>0.86775923502513297</v>
      </c>
      <c r="F1887" s="68">
        <v>92.335766423357697</v>
      </c>
      <c r="G1887" s="71">
        <v>0.83844682632508905</v>
      </c>
      <c r="H1887" s="68">
        <v>70.750782064650707</v>
      </c>
      <c r="I1887" s="71">
        <v>0.81259275410479503</v>
      </c>
      <c r="J1887" s="68">
        <v>83.837330552658997</v>
      </c>
      <c r="K1887" s="71">
        <v>0.95077526271461599</v>
      </c>
      <c r="L1887" s="68">
        <v>89.259645464024999</v>
      </c>
      <c r="M1887" s="71">
        <v>0.86922209695603103</v>
      </c>
      <c r="N1887" s="68">
        <v>83.767228177641698</v>
      </c>
      <c r="O1887" s="71"/>
      <c r="P1887" s="68"/>
      <c r="Q1887" s="71"/>
      <c r="R1887" s="68"/>
    </row>
    <row r="1888" spans="1:18" x14ac:dyDescent="0.2">
      <c r="A1888" s="141" t="s">
        <v>3880</v>
      </c>
      <c r="B1888" s="67" t="s">
        <v>3881</v>
      </c>
      <c r="C1888" s="67">
        <v>36</v>
      </c>
      <c r="D1888" s="67" t="s">
        <v>360</v>
      </c>
      <c r="E1888" s="71">
        <v>0.81936075495357497</v>
      </c>
      <c r="F1888" s="68">
        <v>80.656934306569298</v>
      </c>
      <c r="G1888" s="71">
        <v>0.85292978594465496</v>
      </c>
      <c r="H1888" s="68">
        <v>77.580813347236699</v>
      </c>
      <c r="I1888" s="71">
        <v>0.81947381701533395</v>
      </c>
      <c r="J1888" s="68">
        <v>85.036496350364999</v>
      </c>
      <c r="K1888" s="71">
        <v>0.77608145260886197</v>
      </c>
      <c r="L1888" s="68">
        <v>25.7559958289885</v>
      </c>
      <c r="M1888" s="71">
        <v>0.82895796424544999</v>
      </c>
      <c r="N1888" s="68">
        <v>74.425727411944905</v>
      </c>
      <c r="O1888" s="71"/>
      <c r="P1888" s="68"/>
      <c r="Q1888" s="71"/>
      <c r="R1888" s="68"/>
    </row>
    <row r="1889" spans="1:18" x14ac:dyDescent="0.2">
      <c r="A1889" s="141" t="s">
        <v>3882</v>
      </c>
      <c r="B1889" s="67" t="s">
        <v>3883</v>
      </c>
      <c r="C1889" s="67">
        <v>36</v>
      </c>
      <c r="D1889" s="67" t="s">
        <v>360</v>
      </c>
      <c r="E1889" s="71">
        <v>0.65007914461341898</v>
      </c>
      <c r="F1889" s="68">
        <v>44.7340980187696</v>
      </c>
      <c r="G1889" s="71">
        <v>0.87744455003944999</v>
      </c>
      <c r="H1889" s="68">
        <v>86.861313868613095</v>
      </c>
      <c r="I1889" s="71">
        <v>0.79889287033010503</v>
      </c>
      <c r="J1889" s="68">
        <v>80.344108446298193</v>
      </c>
      <c r="K1889" s="71">
        <v>0.886024802939128</v>
      </c>
      <c r="L1889" s="68">
        <v>59.332638164754997</v>
      </c>
      <c r="M1889" s="71">
        <v>0.68803349975841499</v>
      </c>
      <c r="N1889" s="68">
        <v>45.941807044410403</v>
      </c>
      <c r="O1889" s="71"/>
      <c r="P1889" s="68"/>
      <c r="Q1889" s="71">
        <v>0</v>
      </c>
      <c r="R1889" s="68">
        <v>74.489795918367307</v>
      </c>
    </row>
    <row r="1890" spans="1:18" x14ac:dyDescent="0.2">
      <c r="A1890" s="141" t="s">
        <v>3884</v>
      </c>
      <c r="B1890" s="67" t="s">
        <v>3885</v>
      </c>
      <c r="C1890" s="67">
        <v>35</v>
      </c>
      <c r="D1890" s="67" t="s">
        <v>360</v>
      </c>
      <c r="E1890" s="71">
        <v>0.727816497373171</v>
      </c>
      <c r="F1890" s="68">
        <v>62.721584984358699</v>
      </c>
      <c r="G1890" s="71">
        <v>0.74104568749271804</v>
      </c>
      <c r="H1890" s="68">
        <v>35.036496350364999</v>
      </c>
      <c r="I1890" s="71">
        <v>0.62203880666580902</v>
      </c>
      <c r="J1890" s="68">
        <v>13.399374348279499</v>
      </c>
      <c r="K1890" s="71">
        <v>0.93664984772584503</v>
      </c>
      <c r="L1890" s="68">
        <v>83.680917622523495</v>
      </c>
      <c r="M1890" s="71">
        <v>0.61153164760831002</v>
      </c>
      <c r="N1890" s="68">
        <v>35.528330781010702</v>
      </c>
      <c r="O1890" s="71"/>
      <c r="P1890" s="68"/>
      <c r="Q1890" s="71"/>
      <c r="R1890" s="68"/>
    </row>
    <row r="1891" spans="1:18" x14ac:dyDescent="0.2">
      <c r="A1891" s="141" t="s">
        <v>3886</v>
      </c>
      <c r="B1891" s="67" t="s">
        <v>3887</v>
      </c>
      <c r="C1891" s="67">
        <v>35</v>
      </c>
      <c r="D1891" s="67" t="s">
        <v>360</v>
      </c>
      <c r="E1891" s="71">
        <v>0.76957502834061797</v>
      </c>
      <c r="F1891" s="68">
        <v>70.072992700729898</v>
      </c>
      <c r="G1891" s="71">
        <v>0.79472066822168297</v>
      </c>
      <c r="H1891" s="68">
        <v>51.564129301355599</v>
      </c>
      <c r="I1891" s="71">
        <v>0.58727487837567405</v>
      </c>
      <c r="J1891" s="68">
        <v>7.0907194994786202</v>
      </c>
      <c r="K1891" s="71">
        <v>0.88540642712377304</v>
      </c>
      <c r="L1891" s="68">
        <v>58.967674661105299</v>
      </c>
      <c r="M1891" s="71">
        <v>0.58737316798196204</v>
      </c>
      <c r="N1891" s="68">
        <v>32.465543644716703</v>
      </c>
      <c r="O1891" s="71"/>
      <c r="P1891" s="68"/>
      <c r="Q1891" s="71">
        <v>0.99309999999999998</v>
      </c>
      <c r="R1891" s="68">
        <v>89.030612244897995</v>
      </c>
    </row>
    <row r="1892" spans="1:18" x14ac:dyDescent="0.2">
      <c r="A1892" s="141" t="s">
        <v>3888</v>
      </c>
      <c r="B1892" s="67" t="s">
        <v>3889</v>
      </c>
      <c r="C1892" s="67">
        <v>35</v>
      </c>
      <c r="D1892" s="67" t="s">
        <v>360</v>
      </c>
      <c r="E1892" s="71">
        <v>0.56688884110852999</v>
      </c>
      <c r="F1892" s="68">
        <v>20.072992700729898</v>
      </c>
      <c r="G1892" s="71">
        <v>0.76939929212346803</v>
      </c>
      <c r="H1892" s="68">
        <v>42.961418143899898</v>
      </c>
      <c r="I1892" s="71">
        <v>0.54833793681829501</v>
      </c>
      <c r="J1892" s="68">
        <v>3.4932221063607898</v>
      </c>
      <c r="K1892" s="71">
        <v>0.93336022188998502</v>
      </c>
      <c r="L1892" s="68">
        <v>81.9082377476538</v>
      </c>
      <c r="M1892" s="71">
        <v>0.58334675471090303</v>
      </c>
      <c r="N1892" s="68">
        <v>31.5467075038285</v>
      </c>
      <c r="O1892" s="71"/>
      <c r="P1892" s="68"/>
      <c r="Q1892" s="71">
        <v>0</v>
      </c>
      <c r="R1892" s="68">
        <v>74.489795918367307</v>
      </c>
    </row>
    <row r="1893" spans="1:18" x14ac:dyDescent="0.2">
      <c r="A1893" s="141" t="s">
        <v>3890</v>
      </c>
      <c r="B1893" s="67" t="s">
        <v>3891</v>
      </c>
      <c r="C1893" s="67">
        <v>35</v>
      </c>
      <c r="D1893" s="67" t="s">
        <v>360</v>
      </c>
      <c r="E1893" s="71">
        <v>0.568486982292006</v>
      </c>
      <c r="F1893" s="68">
        <v>20.646506777893599</v>
      </c>
      <c r="G1893" s="71">
        <v>0.62062824704314301</v>
      </c>
      <c r="H1893" s="68">
        <v>8.8112617309697594</v>
      </c>
      <c r="I1893" s="71">
        <v>0.56045697845011899</v>
      </c>
      <c r="J1893" s="68">
        <v>4.3795620437956204</v>
      </c>
      <c r="K1893" s="71">
        <v>0.93305205349776998</v>
      </c>
      <c r="L1893" s="68">
        <v>81.751824817518298</v>
      </c>
      <c r="M1893" s="71">
        <v>0.72829763246899704</v>
      </c>
      <c r="N1893" s="68">
        <v>51.301684532925002</v>
      </c>
      <c r="O1893" s="71"/>
      <c r="P1893" s="68"/>
      <c r="Q1893" s="71">
        <v>0</v>
      </c>
      <c r="R1893" s="68">
        <v>74.489795918367307</v>
      </c>
    </row>
    <row r="1894" spans="1:18" x14ac:dyDescent="0.2">
      <c r="A1894" s="141" t="s">
        <v>3892</v>
      </c>
      <c r="B1894" s="67" t="s">
        <v>3893</v>
      </c>
      <c r="C1894" s="67">
        <v>36</v>
      </c>
      <c r="D1894" s="67" t="s">
        <v>360</v>
      </c>
      <c r="E1894" s="71">
        <v>0.63394526370464299</v>
      </c>
      <c r="F1894" s="68">
        <v>40.4066736183524</v>
      </c>
      <c r="G1894" s="71">
        <v>0.84041411813238998</v>
      </c>
      <c r="H1894" s="68">
        <v>71.637122002085505</v>
      </c>
      <c r="I1894" s="71">
        <v>0.80375505627354005</v>
      </c>
      <c r="J1894" s="68">
        <v>81.386861313868593</v>
      </c>
      <c r="K1894" s="71">
        <v>0.82947081781675203</v>
      </c>
      <c r="L1894" s="68">
        <v>39.207507820646498</v>
      </c>
      <c r="M1894" s="71">
        <v>0.69608632630053102</v>
      </c>
      <c r="N1894" s="68">
        <v>47.013782542113297</v>
      </c>
      <c r="O1894" s="71"/>
      <c r="P1894" s="68"/>
      <c r="Q1894" s="71">
        <v>0</v>
      </c>
      <c r="R1894" s="68">
        <v>74.489795918367307</v>
      </c>
    </row>
    <row r="1895" spans="1:18" x14ac:dyDescent="0.2">
      <c r="A1895" s="141" t="s">
        <v>3894</v>
      </c>
      <c r="B1895" s="67" t="s">
        <v>3895</v>
      </c>
      <c r="C1895" s="67">
        <v>35</v>
      </c>
      <c r="D1895" s="67" t="s">
        <v>360</v>
      </c>
      <c r="E1895" s="71">
        <v>0.53803696892108399</v>
      </c>
      <c r="F1895" s="68">
        <v>13.086548488008299</v>
      </c>
      <c r="G1895" s="71">
        <v>0.75709757450950699</v>
      </c>
      <c r="H1895" s="68">
        <v>39.3117831074035</v>
      </c>
      <c r="I1895" s="71">
        <v>0.60044317620768495</v>
      </c>
      <c r="J1895" s="68">
        <v>8.5505735140771595</v>
      </c>
      <c r="K1895" s="71">
        <v>0.93451234964599805</v>
      </c>
      <c r="L1895" s="68">
        <v>82.690302398331596</v>
      </c>
      <c r="M1895" s="71">
        <v>0.39813174424222902</v>
      </c>
      <c r="N1895" s="68">
        <v>15.6202143950995</v>
      </c>
      <c r="O1895" s="71"/>
      <c r="P1895" s="68"/>
      <c r="Q1895" s="71">
        <v>0</v>
      </c>
      <c r="R1895" s="68">
        <v>74.489795918367307</v>
      </c>
    </row>
    <row r="1896" spans="1:18" x14ac:dyDescent="0.2">
      <c r="A1896" s="141" t="s">
        <v>3896</v>
      </c>
      <c r="B1896" s="67" t="s">
        <v>3897</v>
      </c>
      <c r="C1896" s="67">
        <v>36</v>
      </c>
      <c r="D1896" s="67" t="s">
        <v>360</v>
      </c>
      <c r="E1896" s="71">
        <v>0.66874202122942294</v>
      </c>
      <c r="F1896" s="68">
        <v>49.530761209593301</v>
      </c>
      <c r="G1896" s="71">
        <v>0.61158628650494595</v>
      </c>
      <c r="H1896" s="68">
        <v>7.5599582898852997</v>
      </c>
      <c r="I1896" s="71">
        <v>0.629280855577519</v>
      </c>
      <c r="J1896" s="68">
        <v>15.745568300312801</v>
      </c>
      <c r="K1896" s="71">
        <v>0.84270136158220699</v>
      </c>
      <c r="L1896" s="68">
        <v>43.534932221063599</v>
      </c>
      <c r="M1896" s="71">
        <v>0.59139958125301995</v>
      </c>
      <c r="N1896" s="68">
        <v>33.384379785604899</v>
      </c>
      <c r="O1896" s="71"/>
      <c r="P1896" s="68"/>
      <c r="Q1896" s="71"/>
      <c r="R1896" s="68"/>
    </row>
    <row r="1897" spans="1:18" x14ac:dyDescent="0.2">
      <c r="A1897" s="141" t="s">
        <v>3898</v>
      </c>
      <c r="B1897" s="67" t="s">
        <v>3899</v>
      </c>
      <c r="C1897" s="67">
        <v>35</v>
      </c>
      <c r="D1897" s="67" t="s">
        <v>360</v>
      </c>
      <c r="E1897" s="71">
        <v>0.49121962712543998</v>
      </c>
      <c r="F1897" s="68">
        <v>5.3180396246089696</v>
      </c>
      <c r="G1897" s="71">
        <v>0.69524506599211899</v>
      </c>
      <c r="H1897" s="68">
        <v>23.9833159541189</v>
      </c>
      <c r="I1897" s="71">
        <v>0.46290934974982101</v>
      </c>
      <c r="J1897" s="68">
        <v>0.72992700729926996</v>
      </c>
      <c r="K1897" s="71">
        <v>0.714596965174357</v>
      </c>
      <c r="L1897" s="68">
        <v>13.660062565172099</v>
      </c>
      <c r="M1897" s="71">
        <v>0.58334675471090303</v>
      </c>
      <c r="N1897" s="68">
        <v>31.5467075038285</v>
      </c>
      <c r="O1897" s="71"/>
      <c r="P1897" s="68"/>
      <c r="Q1897" s="71">
        <v>0</v>
      </c>
      <c r="R1897" s="68">
        <v>74.489795918367307</v>
      </c>
    </row>
    <row r="1898" spans="1:18" x14ac:dyDescent="0.2">
      <c r="A1898" s="141" t="s">
        <v>3900</v>
      </c>
      <c r="B1898" s="67" t="s">
        <v>3901</v>
      </c>
      <c r="C1898" s="67">
        <v>35</v>
      </c>
      <c r="D1898" s="67" t="s">
        <v>360</v>
      </c>
      <c r="E1898" s="71">
        <v>0.78119904488532599</v>
      </c>
      <c r="F1898" s="68">
        <v>72.262773722627699</v>
      </c>
      <c r="G1898" s="71">
        <v>0.80732040765755497</v>
      </c>
      <c r="H1898" s="68">
        <v>56.152241918665297</v>
      </c>
      <c r="I1898" s="71">
        <v>0.69268255250400801</v>
      </c>
      <c r="J1898" s="68">
        <v>37.174139728884299</v>
      </c>
      <c r="K1898" s="71">
        <v>0.86025786747122301</v>
      </c>
      <c r="L1898" s="68">
        <v>49.843587069864398</v>
      </c>
      <c r="M1898" s="71">
        <v>0.76453535190851996</v>
      </c>
      <c r="N1898" s="68">
        <v>58.192955589586497</v>
      </c>
      <c r="O1898" s="71"/>
      <c r="P1898" s="68"/>
      <c r="Q1898" s="71"/>
      <c r="R1898" s="68"/>
    </row>
    <row r="1899" spans="1:18" x14ac:dyDescent="0.2">
      <c r="A1899" s="141" t="s">
        <v>3902</v>
      </c>
      <c r="B1899" s="67" t="s">
        <v>3903</v>
      </c>
      <c r="C1899" s="67">
        <v>35</v>
      </c>
      <c r="D1899" s="67" t="s">
        <v>360</v>
      </c>
      <c r="E1899" s="71">
        <v>0.80857000339733698</v>
      </c>
      <c r="F1899" s="68">
        <v>77.893639207507803</v>
      </c>
      <c r="G1899" s="71">
        <v>0.88944515769465604</v>
      </c>
      <c r="H1899" s="68">
        <v>90.563086548488002</v>
      </c>
      <c r="I1899" s="71">
        <v>0.57532537674321105</v>
      </c>
      <c r="J1899" s="68">
        <v>5.8394160583941597</v>
      </c>
      <c r="K1899" s="71">
        <v>0.91236662200862295</v>
      </c>
      <c r="L1899" s="68">
        <v>72.3670490093848</v>
      </c>
      <c r="M1899" s="71">
        <v>0.85714285714285698</v>
      </c>
      <c r="N1899" s="68">
        <v>81.776416539050501</v>
      </c>
      <c r="O1899" s="71"/>
      <c r="P1899" s="68"/>
      <c r="Q1899" s="71"/>
      <c r="R1899" s="68"/>
    </row>
    <row r="1900" spans="1:18" x14ac:dyDescent="0.2">
      <c r="A1900" s="141" t="s">
        <v>3904</v>
      </c>
      <c r="B1900" s="67" t="s">
        <v>3905</v>
      </c>
      <c r="C1900" s="67">
        <v>35</v>
      </c>
      <c r="D1900" s="67" t="s">
        <v>360</v>
      </c>
      <c r="E1900" s="71">
        <v>0.68366670297877996</v>
      </c>
      <c r="F1900" s="68">
        <v>53.284671532846701</v>
      </c>
      <c r="G1900" s="71">
        <v>0.82457251032905199</v>
      </c>
      <c r="H1900" s="68">
        <v>63.660062565172097</v>
      </c>
      <c r="I1900" s="71">
        <v>0.75739302061677205</v>
      </c>
      <c r="J1900" s="68">
        <v>64.859228362878</v>
      </c>
      <c r="K1900" s="71">
        <v>0.94298740736569397</v>
      </c>
      <c r="L1900" s="68">
        <v>86.392075078206503</v>
      </c>
      <c r="M1900" s="71">
        <v>0.89338057658238001</v>
      </c>
      <c r="N1900" s="68">
        <v>88.361408882082699</v>
      </c>
      <c r="O1900" s="71"/>
      <c r="P1900" s="68"/>
      <c r="Q1900" s="71">
        <v>0</v>
      </c>
      <c r="R1900" s="68">
        <v>74.489795918367307</v>
      </c>
    </row>
    <row r="1901" spans="1:18" x14ac:dyDescent="0.2">
      <c r="A1901" s="141" t="s">
        <v>3906</v>
      </c>
      <c r="B1901" s="67" t="s">
        <v>3907</v>
      </c>
      <c r="C1901" s="67">
        <v>36</v>
      </c>
      <c r="D1901" s="67" t="s">
        <v>360</v>
      </c>
      <c r="E1901" s="71">
        <v>0.71427883243894996</v>
      </c>
      <c r="F1901" s="68">
        <v>60.323253388946803</v>
      </c>
      <c r="G1901" s="71">
        <v>0.89941910285785198</v>
      </c>
      <c r="H1901" s="68">
        <v>92.909280500521405</v>
      </c>
      <c r="I1901" s="71">
        <v>0.79640575501601796</v>
      </c>
      <c r="J1901" s="68">
        <v>79.040667361835204</v>
      </c>
      <c r="K1901" s="71">
        <v>0.95400383484109197</v>
      </c>
      <c r="L1901" s="68">
        <v>90.250260688216898</v>
      </c>
      <c r="M1901" s="71">
        <v>0.92156546947978701</v>
      </c>
      <c r="N1901" s="68">
        <v>93.261868300153097</v>
      </c>
      <c r="O1901" s="71"/>
      <c r="P1901" s="68"/>
      <c r="Q1901" s="71">
        <v>0</v>
      </c>
      <c r="R1901" s="68">
        <v>74.489795918367307</v>
      </c>
    </row>
    <row r="1902" spans="1:18" x14ac:dyDescent="0.2">
      <c r="A1902" s="141" t="s">
        <v>586</v>
      </c>
      <c r="B1902" s="67" t="s">
        <v>3908</v>
      </c>
      <c r="C1902" s="67">
        <v>36</v>
      </c>
      <c r="D1902" s="67" t="s">
        <v>360</v>
      </c>
      <c r="E1902" s="71">
        <v>0.82766640614461295</v>
      </c>
      <c r="F1902" s="68">
        <v>83.055265901981201</v>
      </c>
      <c r="G1902" s="71">
        <v>0.81543374775826905</v>
      </c>
      <c r="H1902" s="68">
        <v>59.541188738269</v>
      </c>
      <c r="I1902" s="71">
        <v>0.8802413563332</v>
      </c>
      <c r="J1902" s="68">
        <v>92.648592283628801</v>
      </c>
      <c r="K1902" s="71">
        <v>0.95111550035491599</v>
      </c>
      <c r="L1902" s="68">
        <v>89.416058394160601</v>
      </c>
      <c r="M1902" s="71">
        <v>0.66387502013206601</v>
      </c>
      <c r="N1902" s="68">
        <v>42.725880551301699</v>
      </c>
      <c r="O1902" s="71"/>
      <c r="P1902" s="68"/>
      <c r="Q1902" s="71"/>
      <c r="R1902" s="68"/>
    </row>
    <row r="1903" spans="1:18" x14ac:dyDescent="0.2">
      <c r="A1903" s="141" t="s">
        <v>3909</v>
      </c>
      <c r="B1903" s="67" t="s">
        <v>3910</v>
      </c>
      <c r="C1903" s="67">
        <v>36</v>
      </c>
      <c r="D1903" s="67" t="s">
        <v>360</v>
      </c>
      <c r="E1903" s="71">
        <v>0.88754558607294698</v>
      </c>
      <c r="F1903" s="68">
        <v>96.141814389989605</v>
      </c>
      <c r="G1903" s="71">
        <v>0.90213523633937298</v>
      </c>
      <c r="H1903" s="68">
        <v>93.639207507820601</v>
      </c>
      <c r="I1903" s="71">
        <v>0.76894587090337596</v>
      </c>
      <c r="J1903" s="68">
        <v>69.290928050052102</v>
      </c>
      <c r="K1903" s="71">
        <v>0.95753576756925196</v>
      </c>
      <c r="L1903" s="68">
        <v>91.397288842544299</v>
      </c>
      <c r="M1903" s="71">
        <v>0.92156546947978701</v>
      </c>
      <c r="N1903" s="68">
        <v>93.261868300153097</v>
      </c>
      <c r="O1903" s="71"/>
      <c r="P1903" s="68"/>
      <c r="Q1903" s="71"/>
      <c r="R1903" s="68"/>
    </row>
    <row r="1904" spans="1:18" x14ac:dyDescent="0.2">
      <c r="A1904" s="141" t="s">
        <v>3911</v>
      </c>
      <c r="B1904" s="67" t="s">
        <v>3912</v>
      </c>
      <c r="C1904" s="67">
        <v>36</v>
      </c>
      <c r="D1904" s="67" t="s">
        <v>360</v>
      </c>
      <c r="E1904" s="71">
        <v>0.82880148080910099</v>
      </c>
      <c r="F1904" s="68">
        <v>83.472367049009407</v>
      </c>
      <c r="G1904" s="71">
        <v>0.875810920459269</v>
      </c>
      <c r="H1904" s="68">
        <v>86.496350364963504</v>
      </c>
      <c r="I1904" s="71">
        <v>0.79087331433277697</v>
      </c>
      <c r="J1904" s="68">
        <v>77.320125130344096</v>
      </c>
      <c r="K1904" s="71">
        <v>0.93421052631578905</v>
      </c>
      <c r="L1904" s="68">
        <v>82.325338894682005</v>
      </c>
      <c r="M1904" s="71">
        <v>0.91351264293767098</v>
      </c>
      <c r="N1904" s="68">
        <v>92.036753445635497</v>
      </c>
      <c r="O1904" s="71"/>
      <c r="P1904" s="68"/>
      <c r="Q1904" s="71">
        <v>0.62960000000000005</v>
      </c>
      <c r="R1904" s="68">
        <v>85.799319727891202</v>
      </c>
    </row>
    <row r="1905" spans="1:18" x14ac:dyDescent="0.2">
      <c r="A1905" s="141" t="s">
        <v>3913</v>
      </c>
      <c r="B1905" s="67" t="s">
        <v>3914</v>
      </c>
      <c r="C1905" s="67">
        <v>36</v>
      </c>
      <c r="D1905" s="67" t="s">
        <v>360</v>
      </c>
      <c r="E1905" s="71">
        <v>0.86904063718580005</v>
      </c>
      <c r="F1905" s="68">
        <v>92.5964546402503</v>
      </c>
      <c r="G1905" s="71">
        <v>0.90000735709965696</v>
      </c>
      <c r="H1905" s="68">
        <v>93.169968717413994</v>
      </c>
      <c r="I1905" s="71">
        <v>0.72396947131479095</v>
      </c>
      <c r="J1905" s="68">
        <v>49.895724713242998</v>
      </c>
      <c r="K1905" s="71">
        <v>0.94269949066213898</v>
      </c>
      <c r="L1905" s="68">
        <v>86.131386861313899</v>
      </c>
      <c r="M1905" s="71">
        <v>0.90948622966661297</v>
      </c>
      <c r="N1905" s="68">
        <v>91.117917304747294</v>
      </c>
      <c r="O1905" s="71"/>
      <c r="P1905" s="68"/>
      <c r="Q1905" s="71"/>
      <c r="R1905" s="68"/>
    </row>
    <row r="1906" spans="1:18" x14ac:dyDescent="0.2">
      <c r="A1906" s="141" t="s">
        <v>3915</v>
      </c>
      <c r="B1906" s="67" t="s">
        <v>3916</v>
      </c>
      <c r="C1906" s="67">
        <v>36</v>
      </c>
      <c r="D1906" s="67" t="s">
        <v>360</v>
      </c>
      <c r="E1906" s="71">
        <v>0.68264793153719705</v>
      </c>
      <c r="F1906" s="68">
        <v>53.1803962460897</v>
      </c>
      <c r="G1906" s="71">
        <v>0.90835315140637196</v>
      </c>
      <c r="H1906" s="68">
        <v>94.994786235662104</v>
      </c>
      <c r="I1906" s="71">
        <v>0.75847787550895596</v>
      </c>
      <c r="J1906" s="68">
        <v>65.276329509906105</v>
      </c>
      <c r="K1906" s="71">
        <v>0.92147707979626503</v>
      </c>
      <c r="L1906" s="68">
        <v>76.120959332638193</v>
      </c>
      <c r="M1906" s="71">
        <v>0.82493155097439197</v>
      </c>
      <c r="N1906" s="68">
        <v>73.0474732006126</v>
      </c>
      <c r="O1906" s="71"/>
      <c r="P1906" s="68"/>
      <c r="Q1906" s="71">
        <v>0</v>
      </c>
      <c r="R1906" s="68">
        <v>74.489795918367307</v>
      </c>
    </row>
    <row r="1907" spans="1:18" x14ac:dyDescent="0.2">
      <c r="A1907" s="141" t="s">
        <v>3917</v>
      </c>
      <c r="B1907" s="67" t="s">
        <v>3918</v>
      </c>
      <c r="C1907" s="67">
        <v>36</v>
      </c>
      <c r="D1907" s="67" t="s">
        <v>360</v>
      </c>
      <c r="E1907" s="71">
        <v>0.78407327435422203</v>
      </c>
      <c r="F1907" s="68">
        <v>72.836287799791407</v>
      </c>
      <c r="G1907" s="71">
        <v>0.83271381677127698</v>
      </c>
      <c r="H1907" s="68">
        <v>67.987486965589198</v>
      </c>
      <c r="I1907" s="71">
        <v>0.88199448600028596</v>
      </c>
      <c r="J1907" s="68">
        <v>92.805005213764304</v>
      </c>
      <c r="K1907" s="71">
        <v>0.75368336124220103</v>
      </c>
      <c r="L1907" s="68">
        <v>21.2721584984359</v>
      </c>
      <c r="M1907" s="71">
        <v>0.66790143340312402</v>
      </c>
      <c r="N1907" s="68">
        <v>43.491577335375197</v>
      </c>
      <c r="O1907" s="71"/>
      <c r="P1907" s="68"/>
      <c r="Q1907" s="71"/>
      <c r="R1907" s="68"/>
    </row>
    <row r="1908" spans="1:18" x14ac:dyDescent="0.2">
      <c r="A1908" s="141" t="s">
        <v>3919</v>
      </c>
      <c r="B1908" s="67" t="s">
        <v>3920</v>
      </c>
      <c r="C1908" s="67">
        <v>36</v>
      </c>
      <c r="D1908" s="67" t="s">
        <v>360</v>
      </c>
      <c r="E1908" s="71">
        <v>0.69286839201811801</v>
      </c>
      <c r="F1908" s="68">
        <v>55.683003128258598</v>
      </c>
      <c r="G1908" s="71">
        <v>0.85353212833927605</v>
      </c>
      <c r="H1908" s="68">
        <v>77.789363920750802</v>
      </c>
      <c r="I1908" s="71">
        <v>0.79645739688666894</v>
      </c>
      <c r="J1908" s="68">
        <v>79.144942648592306</v>
      </c>
      <c r="K1908" s="71">
        <v>0.92902468482438305</v>
      </c>
      <c r="L1908" s="68">
        <v>79.301355578727794</v>
      </c>
      <c r="M1908" s="71">
        <v>0.88532775004026398</v>
      </c>
      <c r="N1908" s="68">
        <v>86.830015313935704</v>
      </c>
      <c r="O1908" s="71"/>
      <c r="P1908" s="68"/>
      <c r="Q1908" s="71">
        <v>0</v>
      </c>
      <c r="R1908" s="68">
        <v>74.489795918367307</v>
      </c>
    </row>
    <row r="1909" spans="1:18" x14ac:dyDescent="0.2">
      <c r="A1909" s="141" t="s">
        <v>3921</v>
      </c>
      <c r="B1909" s="67" t="s">
        <v>3922</v>
      </c>
      <c r="C1909" s="67">
        <v>36</v>
      </c>
      <c r="D1909" s="67" t="s">
        <v>360</v>
      </c>
      <c r="E1909" s="71">
        <v>0.69332396420539799</v>
      </c>
      <c r="F1909" s="68">
        <v>55.787278415015599</v>
      </c>
      <c r="G1909" s="71">
        <v>0.84471155064714099</v>
      </c>
      <c r="H1909" s="68">
        <v>73.461939520333701</v>
      </c>
      <c r="I1909" s="71">
        <v>0.91931163696650997</v>
      </c>
      <c r="J1909" s="68">
        <v>95.568300312825897</v>
      </c>
      <c r="K1909" s="71">
        <v>0.90987638860741105</v>
      </c>
      <c r="L1909" s="68">
        <v>71.167883211678799</v>
      </c>
      <c r="M1909" s="71">
        <v>0.79272024480592695</v>
      </c>
      <c r="N1909" s="68">
        <v>63.552833078101102</v>
      </c>
      <c r="O1909" s="71"/>
      <c r="P1909" s="68"/>
      <c r="Q1909" s="71">
        <v>0</v>
      </c>
      <c r="R1909" s="68">
        <v>74.489795918367307</v>
      </c>
    </row>
    <row r="1910" spans="1:18" x14ac:dyDescent="0.2">
      <c r="A1910" s="141" t="s">
        <v>2727</v>
      </c>
      <c r="B1910" s="67" t="s">
        <v>3923</v>
      </c>
      <c r="C1910" s="67">
        <v>36</v>
      </c>
      <c r="D1910" s="67" t="s">
        <v>360</v>
      </c>
      <c r="E1910" s="71">
        <v>0.69567505367997695</v>
      </c>
      <c r="F1910" s="68">
        <v>56.8821689259645</v>
      </c>
      <c r="G1910" s="71">
        <v>0.850631371568776</v>
      </c>
      <c r="H1910" s="68">
        <v>76.277372262773696</v>
      </c>
      <c r="I1910" s="71">
        <v>0.93509870692066899</v>
      </c>
      <c r="J1910" s="68">
        <v>96.611053180396198</v>
      </c>
      <c r="K1910" s="71">
        <v>0.86771363893605002</v>
      </c>
      <c r="L1910" s="68">
        <v>52.346193952033403</v>
      </c>
      <c r="M1910" s="71">
        <v>0.82493155097439197</v>
      </c>
      <c r="N1910" s="68">
        <v>73.0474732006126</v>
      </c>
      <c r="O1910" s="71"/>
      <c r="P1910" s="68"/>
      <c r="Q1910" s="71">
        <v>0</v>
      </c>
      <c r="R1910" s="68">
        <v>74.489795918367307</v>
      </c>
    </row>
    <row r="1911" spans="1:18" x14ac:dyDescent="0.2">
      <c r="A1911" s="141" t="s">
        <v>3924</v>
      </c>
      <c r="B1911" s="67" t="s">
        <v>3925</v>
      </c>
      <c r="C1911" s="67">
        <v>36</v>
      </c>
      <c r="D1911" s="67" t="s">
        <v>360</v>
      </c>
      <c r="E1911" s="71">
        <v>0.88201222229931897</v>
      </c>
      <c r="F1911" s="68">
        <v>95.203336809176193</v>
      </c>
      <c r="G1911" s="71">
        <v>0.84926550363506603</v>
      </c>
      <c r="H1911" s="68">
        <v>75.808133472367004</v>
      </c>
      <c r="I1911" s="71">
        <v>0.94529257201250805</v>
      </c>
      <c r="J1911" s="68">
        <v>97.028154327424403</v>
      </c>
      <c r="K1911" s="71">
        <v>0.94479698201483198</v>
      </c>
      <c r="L1911" s="68">
        <v>87.122002085505699</v>
      </c>
      <c r="M1911" s="71">
        <v>0.78869383153486805</v>
      </c>
      <c r="N1911" s="68">
        <v>62.327718223583503</v>
      </c>
      <c r="O1911" s="71"/>
      <c r="P1911" s="68"/>
      <c r="Q1911" s="71"/>
      <c r="R1911" s="68"/>
    </row>
    <row r="1912" spans="1:18" x14ac:dyDescent="0.2">
      <c r="A1912" s="141" t="s">
        <v>3926</v>
      </c>
      <c r="B1912" s="67" t="s">
        <v>3927</v>
      </c>
      <c r="C1912" s="67">
        <v>36</v>
      </c>
      <c r="D1912" s="67" t="s">
        <v>360</v>
      </c>
      <c r="E1912" s="71">
        <v>0.86019015157086598</v>
      </c>
      <c r="F1912" s="68">
        <v>90.875912408759106</v>
      </c>
      <c r="G1912" s="71">
        <v>0.83486323281272801</v>
      </c>
      <c r="H1912" s="68">
        <v>69.030239833159499</v>
      </c>
      <c r="I1912" s="71">
        <v>0.81150419470088797</v>
      </c>
      <c r="J1912" s="68">
        <v>83.315954118873805</v>
      </c>
      <c r="K1912" s="71">
        <v>0.95738238798228104</v>
      </c>
      <c r="L1912" s="68">
        <v>91.345151199165798</v>
      </c>
      <c r="M1912" s="71">
        <v>0.83701079078756602</v>
      </c>
      <c r="N1912" s="68">
        <v>76.875957120980104</v>
      </c>
      <c r="O1912" s="71"/>
      <c r="P1912" s="68"/>
      <c r="Q1912" s="71"/>
      <c r="R1912" s="68"/>
    </row>
    <row r="1913" spans="1:18" x14ac:dyDescent="0.2">
      <c r="A1913" s="141" t="s">
        <v>3928</v>
      </c>
      <c r="B1913" s="67" t="s">
        <v>3929</v>
      </c>
      <c r="C1913" s="67">
        <v>36</v>
      </c>
      <c r="D1913" s="67" t="s">
        <v>360</v>
      </c>
      <c r="E1913" s="71">
        <v>0.81200514080576502</v>
      </c>
      <c r="F1913" s="68">
        <v>78.884254431699702</v>
      </c>
      <c r="G1913" s="71">
        <v>0.78732725327397601</v>
      </c>
      <c r="H1913" s="68">
        <v>49.426485922836299</v>
      </c>
      <c r="I1913" s="71">
        <v>0.71207402043327395</v>
      </c>
      <c r="J1913" s="68">
        <v>44.681960375391</v>
      </c>
      <c r="K1913" s="71">
        <v>0.92368773854141695</v>
      </c>
      <c r="L1913" s="68">
        <v>76.955161626694505</v>
      </c>
      <c r="M1913" s="71">
        <v>0.82493155097439197</v>
      </c>
      <c r="N1913" s="68">
        <v>73.0474732006126</v>
      </c>
      <c r="O1913" s="71"/>
      <c r="P1913" s="68"/>
      <c r="Q1913" s="71"/>
      <c r="R1913" s="68"/>
    </row>
    <row r="1914" spans="1:18" x14ac:dyDescent="0.2">
      <c r="A1914" s="141" t="s">
        <v>3930</v>
      </c>
      <c r="B1914" s="67" t="s">
        <v>3931</v>
      </c>
      <c r="C1914" s="67">
        <v>36</v>
      </c>
      <c r="D1914" s="67" t="s">
        <v>360</v>
      </c>
      <c r="E1914" s="71">
        <v>0.84773058301189996</v>
      </c>
      <c r="F1914" s="68">
        <v>87.747653806048007</v>
      </c>
      <c r="G1914" s="71">
        <v>0.85215257064278305</v>
      </c>
      <c r="H1914" s="68">
        <v>77.007299270073005</v>
      </c>
      <c r="I1914" s="71">
        <v>0.81809419990298105</v>
      </c>
      <c r="J1914" s="68">
        <v>84.723670490093895</v>
      </c>
      <c r="K1914" s="71">
        <v>0.91587607688273298</v>
      </c>
      <c r="L1914" s="68">
        <v>73.774765380604805</v>
      </c>
      <c r="M1914" s="71">
        <v>0.804799484619101</v>
      </c>
      <c r="N1914" s="68">
        <v>66.615620214395094</v>
      </c>
      <c r="O1914" s="71"/>
      <c r="P1914" s="68"/>
      <c r="Q1914" s="71"/>
      <c r="R1914" s="68"/>
    </row>
    <row r="1915" spans="1:18" x14ac:dyDescent="0.2">
      <c r="A1915" s="141" t="s">
        <v>3932</v>
      </c>
      <c r="B1915" s="67" t="s">
        <v>3933</v>
      </c>
      <c r="C1915" s="67">
        <v>35</v>
      </c>
      <c r="D1915" s="67" t="s">
        <v>360</v>
      </c>
      <c r="E1915" s="71">
        <v>0.623972968651888</v>
      </c>
      <c r="F1915" s="68">
        <v>36.548488008341998</v>
      </c>
      <c r="G1915" s="71">
        <v>0.85277209558725897</v>
      </c>
      <c r="H1915" s="68">
        <v>77.424400417101097</v>
      </c>
      <c r="I1915" s="71">
        <v>0.70378859632408497</v>
      </c>
      <c r="J1915" s="68">
        <v>41.240875912408796</v>
      </c>
      <c r="K1915" s="71">
        <v>0.907481957758146</v>
      </c>
      <c r="L1915" s="68">
        <v>69.812304483837295</v>
      </c>
      <c r="M1915" s="71">
        <v>0.65582219358994998</v>
      </c>
      <c r="N1915" s="68">
        <v>41.653905053598798</v>
      </c>
      <c r="O1915" s="71"/>
      <c r="P1915" s="68"/>
      <c r="Q1915" s="71">
        <v>0</v>
      </c>
      <c r="R1915" s="68">
        <v>74.489795918367307</v>
      </c>
    </row>
    <row r="1916" spans="1:18" x14ac:dyDescent="0.2">
      <c r="A1916" s="141" t="s">
        <v>1183</v>
      </c>
      <c r="B1916" s="67" t="s">
        <v>3934</v>
      </c>
      <c r="C1916" s="67">
        <v>35</v>
      </c>
      <c r="D1916" s="67" t="s">
        <v>360</v>
      </c>
      <c r="E1916" s="71">
        <v>0.82825753025400195</v>
      </c>
      <c r="F1916" s="68">
        <v>83.263816475495304</v>
      </c>
      <c r="G1916" s="71">
        <v>0.90607773699823202</v>
      </c>
      <c r="H1916" s="68">
        <v>94.7340980187696</v>
      </c>
      <c r="I1916" s="71">
        <v>0.67102095217522395</v>
      </c>
      <c r="J1916" s="68">
        <v>29.457768508863399</v>
      </c>
      <c r="K1916" s="71">
        <v>0.91099988086816097</v>
      </c>
      <c r="L1916" s="68">
        <v>71.689259645464006</v>
      </c>
      <c r="M1916" s="71">
        <v>0.82493155097439197</v>
      </c>
      <c r="N1916" s="68">
        <v>73.0474732006126</v>
      </c>
      <c r="O1916" s="71"/>
      <c r="P1916" s="68"/>
      <c r="Q1916" s="71"/>
      <c r="R1916" s="68"/>
    </row>
    <row r="1917" spans="1:18" x14ac:dyDescent="0.2">
      <c r="A1917" s="141" t="s">
        <v>3935</v>
      </c>
      <c r="B1917" s="67" t="s">
        <v>3936</v>
      </c>
      <c r="C1917" s="67">
        <v>35</v>
      </c>
      <c r="D1917" s="67" t="s">
        <v>360</v>
      </c>
      <c r="E1917" s="71">
        <v>0.83311813315707495</v>
      </c>
      <c r="F1917" s="68">
        <v>84.358706986444204</v>
      </c>
      <c r="G1917" s="71">
        <v>0.89169880256057998</v>
      </c>
      <c r="H1917" s="68">
        <v>91.136600625651695</v>
      </c>
      <c r="I1917" s="71">
        <v>0.65679412537085402</v>
      </c>
      <c r="J1917" s="68">
        <v>24.608967674661098</v>
      </c>
      <c r="K1917" s="71">
        <v>0.87269445230070997</v>
      </c>
      <c r="L1917" s="68">
        <v>54.483837330552703</v>
      </c>
      <c r="M1917" s="71">
        <v>0.74440328555322899</v>
      </c>
      <c r="N1917" s="68">
        <v>54.364471669219</v>
      </c>
      <c r="O1917" s="71"/>
      <c r="P1917" s="68"/>
      <c r="Q1917" s="71">
        <v>1</v>
      </c>
      <c r="R1917" s="68">
        <v>100</v>
      </c>
    </row>
    <row r="1918" spans="1:18" x14ac:dyDescent="0.2">
      <c r="A1918" s="141" t="s">
        <v>3690</v>
      </c>
      <c r="B1918" s="67" t="s">
        <v>3937</v>
      </c>
      <c r="C1918" s="67">
        <v>35</v>
      </c>
      <c r="D1918" s="67" t="s">
        <v>360</v>
      </c>
      <c r="E1918" s="71">
        <v>0.87724397695313405</v>
      </c>
      <c r="F1918" s="68">
        <v>94.525547445255498</v>
      </c>
      <c r="G1918" s="71">
        <v>0.976301703956865</v>
      </c>
      <c r="H1918" s="68">
        <v>99.739311783107397</v>
      </c>
      <c r="I1918" s="71">
        <v>0.72996046594544595</v>
      </c>
      <c r="J1918" s="68">
        <v>52.241918665276302</v>
      </c>
      <c r="K1918" s="71">
        <v>0.82477848263562303</v>
      </c>
      <c r="L1918" s="68">
        <v>37.330552659019801</v>
      </c>
      <c r="M1918" s="71">
        <v>0.97793525527460101</v>
      </c>
      <c r="N1918" s="68">
        <v>98.315467075038299</v>
      </c>
      <c r="O1918" s="71"/>
      <c r="P1918" s="68"/>
      <c r="Q1918" s="71"/>
      <c r="R1918" s="68"/>
    </row>
    <row r="1919" spans="1:18" x14ac:dyDescent="0.2">
      <c r="A1919" s="141" t="s">
        <v>3938</v>
      </c>
      <c r="B1919" s="67" t="s">
        <v>3939</v>
      </c>
      <c r="C1919" s="67">
        <v>36</v>
      </c>
      <c r="D1919" s="67" t="s">
        <v>360</v>
      </c>
      <c r="E1919" s="71">
        <v>0.82884657382117399</v>
      </c>
      <c r="F1919" s="68">
        <v>83.524504692387893</v>
      </c>
      <c r="G1919" s="71">
        <v>0.84019290269107105</v>
      </c>
      <c r="H1919" s="68">
        <v>71.532846715328503</v>
      </c>
      <c r="I1919" s="71">
        <v>0.90872863448786501</v>
      </c>
      <c r="J1919" s="68">
        <v>94.838373305526602</v>
      </c>
      <c r="K1919" s="71">
        <v>0.85427277872099605</v>
      </c>
      <c r="L1919" s="68">
        <v>48.018769551616302</v>
      </c>
      <c r="M1919" s="71">
        <v>0.71219197938476397</v>
      </c>
      <c r="N1919" s="68">
        <v>49.310872894333798</v>
      </c>
      <c r="O1919" s="71"/>
      <c r="P1919" s="68"/>
      <c r="Q1919" s="71"/>
      <c r="R1919" s="68"/>
    </row>
    <row r="1920" spans="1:18" x14ac:dyDescent="0.2">
      <c r="A1920" s="141" t="s">
        <v>688</v>
      </c>
      <c r="B1920" s="67" t="s">
        <v>3940</v>
      </c>
      <c r="C1920" s="67">
        <v>36</v>
      </c>
      <c r="D1920" s="67" t="s">
        <v>360</v>
      </c>
      <c r="E1920" s="71">
        <v>0.66005894804804499</v>
      </c>
      <c r="F1920" s="68">
        <v>47.3409801876955</v>
      </c>
      <c r="G1920" s="71">
        <v>0.86670086539251501</v>
      </c>
      <c r="H1920" s="68">
        <v>83.315954118873805</v>
      </c>
      <c r="I1920" s="71">
        <v>0.80659359579877399</v>
      </c>
      <c r="J1920" s="68">
        <v>82.168925964546403</v>
      </c>
      <c r="K1920" s="71">
        <v>0.92286112620628702</v>
      </c>
      <c r="L1920" s="68">
        <v>76.6423357664234</v>
      </c>
      <c r="M1920" s="71">
        <v>0.70413915284264705</v>
      </c>
      <c r="N1920" s="68">
        <v>48.5451761102603</v>
      </c>
      <c r="O1920" s="71"/>
      <c r="P1920" s="68"/>
      <c r="Q1920" s="71">
        <v>0</v>
      </c>
      <c r="R1920" s="68">
        <v>74.489795918367307</v>
      </c>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920"/>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106</v>
      </c>
      <c r="B1" s="202"/>
      <c r="C1" s="202"/>
      <c r="D1" s="202"/>
      <c r="E1" s="203" t="s">
        <v>104</v>
      </c>
      <c r="F1" s="203"/>
      <c r="G1" s="203" t="s">
        <v>107</v>
      </c>
      <c r="H1" s="203"/>
      <c r="I1" s="203" t="s">
        <v>40</v>
      </c>
      <c r="J1" s="203"/>
      <c r="K1" s="203" t="s">
        <v>44</v>
      </c>
      <c r="L1" s="203"/>
    </row>
    <row r="2" spans="1:12" s="70" customFormat="1" ht="13.5" thickBot="1" x14ac:dyDescent="0.25">
      <c r="A2" s="10" t="s">
        <v>53</v>
      </c>
      <c r="B2" s="10" t="s">
        <v>0</v>
      </c>
      <c r="C2" s="11" t="s">
        <v>1</v>
      </c>
      <c r="D2" s="11" t="s">
        <v>2</v>
      </c>
      <c r="E2" s="106" t="s">
        <v>260</v>
      </c>
      <c r="F2" s="11" t="s">
        <v>261</v>
      </c>
      <c r="G2" s="11" t="s">
        <v>262</v>
      </c>
      <c r="H2" s="11" t="s">
        <v>263</v>
      </c>
      <c r="I2" s="11" t="s">
        <v>264</v>
      </c>
      <c r="J2" s="11" t="s">
        <v>265</v>
      </c>
      <c r="K2" s="11" t="s">
        <v>266</v>
      </c>
      <c r="L2" s="11" t="s">
        <v>267</v>
      </c>
    </row>
    <row r="3" spans="1:12" x14ac:dyDescent="0.2">
      <c r="A3" s="72" t="s">
        <v>358</v>
      </c>
      <c r="B3" s="66" t="s">
        <v>359</v>
      </c>
      <c r="C3" s="67">
        <v>26</v>
      </c>
      <c r="D3" s="67" t="s">
        <v>360</v>
      </c>
      <c r="E3" s="71">
        <v>0.201964057889893</v>
      </c>
      <c r="F3" s="68">
        <v>65.067778936392102</v>
      </c>
      <c r="G3" s="71">
        <v>7.5433828675415704E-2</v>
      </c>
      <c r="H3" s="68">
        <v>2.4504692387904101</v>
      </c>
      <c r="I3" s="71">
        <v>0</v>
      </c>
      <c r="J3" s="68">
        <v>0.26068821689259603</v>
      </c>
      <c r="K3" s="71">
        <v>0.53045834499426303</v>
      </c>
      <c r="L3" s="68">
        <v>91.553701772679901</v>
      </c>
    </row>
    <row r="4" spans="1:12" x14ac:dyDescent="0.2">
      <c r="A4" s="72" t="s">
        <v>361</v>
      </c>
      <c r="B4" s="66" t="s">
        <v>362</v>
      </c>
      <c r="C4" s="67">
        <v>25</v>
      </c>
      <c r="D4" s="67" t="s">
        <v>360</v>
      </c>
      <c r="E4" s="71">
        <v>0.110591107805759</v>
      </c>
      <c r="F4" s="68">
        <v>21.8456725755996</v>
      </c>
      <c r="G4" s="71">
        <v>0.14293621767085499</v>
      </c>
      <c r="H4" s="68">
        <v>4.9530761209593299</v>
      </c>
      <c r="I4" s="71">
        <v>1.46716485620964E-2</v>
      </c>
      <c r="J4" s="68">
        <v>53.7539103232534</v>
      </c>
      <c r="K4" s="71">
        <v>0.174165457184325</v>
      </c>
      <c r="L4" s="68">
        <v>42.492179353493199</v>
      </c>
    </row>
    <row r="5" spans="1:12" x14ac:dyDescent="0.2">
      <c r="A5" s="72" t="s">
        <v>363</v>
      </c>
      <c r="B5" s="66" t="s">
        <v>364</v>
      </c>
      <c r="C5" s="67">
        <v>25</v>
      </c>
      <c r="D5" s="67" t="s">
        <v>360</v>
      </c>
      <c r="E5" s="71">
        <v>0.13965589397185901</v>
      </c>
      <c r="F5" s="68">
        <v>34.254431699687203</v>
      </c>
      <c r="G5" s="71">
        <v>0.224134474032781</v>
      </c>
      <c r="H5" s="68">
        <v>13.8164754953076</v>
      </c>
      <c r="I5" s="71">
        <v>6.1539625997775503E-3</v>
      </c>
      <c r="J5" s="68">
        <v>34.619395203336801</v>
      </c>
      <c r="K5" s="71">
        <v>0.18867924528301899</v>
      </c>
      <c r="L5" s="68">
        <v>45.464025026068803</v>
      </c>
    </row>
    <row r="6" spans="1:12" x14ac:dyDescent="0.2">
      <c r="A6" s="72" t="s">
        <v>365</v>
      </c>
      <c r="B6" s="66" t="s">
        <v>366</v>
      </c>
      <c r="C6" s="67">
        <v>26</v>
      </c>
      <c r="D6" s="67" t="s">
        <v>360</v>
      </c>
      <c r="E6" s="71">
        <v>0.10752087195972899</v>
      </c>
      <c r="F6" s="68">
        <v>20.594369134515102</v>
      </c>
      <c r="G6" s="71">
        <v>4.2750933781535098E-2</v>
      </c>
      <c r="H6" s="68">
        <v>1.3555787278414999</v>
      </c>
      <c r="I6" s="71">
        <v>1.0465349003198801E-3</v>
      </c>
      <c r="J6" s="68">
        <v>10.6360792492179</v>
      </c>
      <c r="K6" s="71">
        <v>0.27876514719733297</v>
      </c>
      <c r="L6" s="68">
        <v>63.242961418143899</v>
      </c>
    </row>
    <row r="7" spans="1:12" x14ac:dyDescent="0.2">
      <c r="A7" s="72" t="s">
        <v>367</v>
      </c>
      <c r="B7" s="66" t="s">
        <v>368</v>
      </c>
      <c r="C7" s="67">
        <v>26</v>
      </c>
      <c r="D7" s="67" t="s">
        <v>360</v>
      </c>
      <c r="E7" s="71">
        <v>0.22831740673764001</v>
      </c>
      <c r="F7" s="68">
        <v>75.860271115745604</v>
      </c>
      <c r="G7" s="71">
        <v>0</v>
      </c>
      <c r="H7" s="68">
        <v>0.62565172054223195</v>
      </c>
      <c r="I7" s="71">
        <v>3.6549257820104897E-5</v>
      </c>
      <c r="J7" s="68">
        <v>1.0427528675703901</v>
      </c>
      <c r="K7" s="71">
        <v>0.68491567095509998</v>
      </c>
      <c r="L7" s="68">
        <v>96.298227320125093</v>
      </c>
    </row>
    <row r="8" spans="1:12" x14ac:dyDescent="0.2">
      <c r="A8" s="72" t="s">
        <v>369</v>
      </c>
      <c r="B8" s="66" t="s">
        <v>370</v>
      </c>
      <c r="C8" s="67">
        <v>26</v>
      </c>
      <c r="D8" s="67" t="s">
        <v>360</v>
      </c>
      <c r="E8" s="71">
        <v>0.13701335311851701</v>
      </c>
      <c r="F8" s="68">
        <v>33.055265901981201</v>
      </c>
      <c r="G8" s="71">
        <v>8.8101706101038901E-2</v>
      </c>
      <c r="H8" s="68">
        <v>3.07612095933264</v>
      </c>
      <c r="I8" s="71">
        <v>1.1991746206198201E-5</v>
      </c>
      <c r="J8" s="68">
        <v>0.52137643378519305</v>
      </c>
      <c r="K8" s="71">
        <v>0.322926361508306</v>
      </c>
      <c r="L8" s="68">
        <v>70.959332638164796</v>
      </c>
    </row>
    <row r="9" spans="1:12" x14ac:dyDescent="0.2">
      <c r="A9" s="72" t="s">
        <v>371</v>
      </c>
      <c r="B9" s="66" t="s">
        <v>372</v>
      </c>
      <c r="C9" s="67">
        <v>26</v>
      </c>
      <c r="D9" s="67" t="s">
        <v>360</v>
      </c>
      <c r="E9" s="71">
        <v>9.4491360860116405E-2</v>
      </c>
      <c r="F9" s="68">
        <v>12.9301355578728</v>
      </c>
      <c r="G9" s="71">
        <v>0</v>
      </c>
      <c r="H9" s="68">
        <v>0.62565172054223195</v>
      </c>
      <c r="I9" s="71">
        <v>2.5221377594348199E-4</v>
      </c>
      <c r="J9" s="68">
        <v>3.28467153284672</v>
      </c>
      <c r="K9" s="71">
        <v>0.28322186880440597</v>
      </c>
      <c r="L9" s="68">
        <v>64.129301355578704</v>
      </c>
    </row>
    <row r="10" spans="1:12" x14ac:dyDescent="0.2">
      <c r="A10" s="72" t="s">
        <v>373</v>
      </c>
      <c r="B10" s="66" t="s">
        <v>374</v>
      </c>
      <c r="C10" s="67">
        <v>26</v>
      </c>
      <c r="D10" s="67" t="s">
        <v>360</v>
      </c>
      <c r="E10" s="71">
        <v>0.22230305802214301</v>
      </c>
      <c r="F10" s="68">
        <v>73.3576642335766</v>
      </c>
      <c r="G10" s="71">
        <v>0</v>
      </c>
      <c r="H10" s="68">
        <v>0.62565172054223195</v>
      </c>
      <c r="I10" s="71">
        <v>1.3031454706580899E-4</v>
      </c>
      <c r="J10" s="68">
        <v>1.9290928050052101</v>
      </c>
      <c r="K10" s="71">
        <v>0.666778859519363</v>
      </c>
      <c r="L10" s="68">
        <v>96.089676746611005</v>
      </c>
    </row>
    <row r="11" spans="1:12" x14ac:dyDescent="0.2">
      <c r="A11" s="72" t="s">
        <v>375</v>
      </c>
      <c r="B11" s="66" t="s">
        <v>376</v>
      </c>
      <c r="C11" s="67">
        <v>26</v>
      </c>
      <c r="D11" s="67" t="s">
        <v>360</v>
      </c>
      <c r="E11" s="71">
        <v>0.15548009472081101</v>
      </c>
      <c r="F11" s="68">
        <v>41.814389989572497</v>
      </c>
      <c r="G11" s="71">
        <v>0</v>
      </c>
      <c r="H11" s="68">
        <v>0.62565172054223195</v>
      </c>
      <c r="I11" s="71">
        <v>4.3438207247448999E-5</v>
      </c>
      <c r="J11" s="68">
        <v>1.09489051094891</v>
      </c>
      <c r="K11" s="71">
        <v>0.46639684595518499</v>
      </c>
      <c r="L11" s="68">
        <v>87.486965589155403</v>
      </c>
    </row>
    <row r="12" spans="1:12" x14ac:dyDescent="0.2">
      <c r="A12" s="72" t="s">
        <v>377</v>
      </c>
      <c r="B12" s="66" t="s">
        <v>378</v>
      </c>
      <c r="C12" s="67">
        <v>26</v>
      </c>
      <c r="D12" s="67" t="s">
        <v>360</v>
      </c>
      <c r="E12" s="71">
        <v>8.15657637612269E-2</v>
      </c>
      <c r="F12" s="68">
        <v>2.7111574556829998</v>
      </c>
      <c r="G12" s="71">
        <v>3.5111126716056399E-3</v>
      </c>
      <c r="H12" s="68">
        <v>0.83420229405630897</v>
      </c>
      <c r="I12" s="71">
        <v>5.2125818829048999E-5</v>
      </c>
      <c r="J12" s="68">
        <v>1.19916579770594</v>
      </c>
      <c r="K12" s="71">
        <v>0.24113405279324601</v>
      </c>
      <c r="L12" s="68">
        <v>55.526590198123003</v>
      </c>
    </row>
    <row r="13" spans="1:12" x14ac:dyDescent="0.2">
      <c r="A13" s="72" t="s">
        <v>379</v>
      </c>
      <c r="B13" s="66" t="s">
        <v>380</v>
      </c>
      <c r="C13" s="67">
        <v>26</v>
      </c>
      <c r="D13" s="67" t="s">
        <v>360</v>
      </c>
      <c r="E13" s="71">
        <v>7.5615381080543595E-2</v>
      </c>
      <c r="F13" s="68">
        <v>1.51199165797706</v>
      </c>
      <c r="G13" s="71">
        <v>0</v>
      </c>
      <c r="H13" s="68">
        <v>0.62565172054223195</v>
      </c>
      <c r="I13" s="71">
        <v>2.2587854707871601E-4</v>
      </c>
      <c r="J13" s="68">
        <v>3.07612095933264</v>
      </c>
      <c r="K13" s="71">
        <v>0.22662026469455199</v>
      </c>
      <c r="L13" s="68">
        <v>52.815432742440002</v>
      </c>
    </row>
    <row r="14" spans="1:12" x14ac:dyDescent="0.2">
      <c r="A14" s="72" t="s">
        <v>381</v>
      </c>
      <c r="B14" s="66" t="s">
        <v>382</v>
      </c>
      <c r="C14" s="67">
        <v>26</v>
      </c>
      <c r="D14" s="67" t="s">
        <v>360</v>
      </c>
      <c r="E14" s="71">
        <v>0.12784877695513999</v>
      </c>
      <c r="F14" s="68">
        <v>29.353493222106401</v>
      </c>
      <c r="G14" s="71">
        <v>4.0121572092181902E-2</v>
      </c>
      <c r="H14" s="68">
        <v>1.30344108446298</v>
      </c>
      <c r="I14" s="71">
        <v>1.18948790582335E-2</v>
      </c>
      <c r="J14" s="68">
        <v>49.322210636079198</v>
      </c>
      <c r="K14" s="71">
        <v>0.33152987971500603</v>
      </c>
      <c r="L14" s="68">
        <v>72.262773722627699</v>
      </c>
    </row>
    <row r="15" spans="1:12" x14ac:dyDescent="0.2">
      <c r="A15" s="72" t="s">
        <v>383</v>
      </c>
      <c r="B15" s="66" t="s">
        <v>384</v>
      </c>
      <c r="C15" s="67">
        <v>26</v>
      </c>
      <c r="D15" s="67" t="s">
        <v>360</v>
      </c>
      <c r="E15" s="71">
        <v>0.10967700303823</v>
      </c>
      <c r="F15" s="68">
        <v>21.428571428571399</v>
      </c>
      <c r="G15" s="71">
        <v>0</v>
      </c>
      <c r="H15" s="68">
        <v>0.62565172054223195</v>
      </c>
      <c r="I15" s="71">
        <v>6.1046476063832903E-3</v>
      </c>
      <c r="J15" s="68">
        <v>34.358706986444197</v>
      </c>
      <c r="K15" s="71">
        <v>0.322926361508306</v>
      </c>
      <c r="L15" s="68">
        <v>70.959332638164796</v>
      </c>
    </row>
    <row r="16" spans="1:12" x14ac:dyDescent="0.2">
      <c r="A16" s="72" t="s">
        <v>385</v>
      </c>
      <c r="B16" s="66" t="s">
        <v>386</v>
      </c>
      <c r="C16" s="67">
        <v>26</v>
      </c>
      <c r="D16" s="67" t="s">
        <v>360</v>
      </c>
      <c r="E16" s="71">
        <v>0.10075394483561501</v>
      </c>
      <c r="F16" s="68">
        <v>16.371220020855102</v>
      </c>
      <c r="G16" s="71">
        <v>0</v>
      </c>
      <c r="H16" s="68">
        <v>0.62565172054223195</v>
      </c>
      <c r="I16" s="71">
        <v>7.2194259184494604E-3</v>
      </c>
      <c r="J16" s="68">
        <v>37.330552659019801</v>
      </c>
      <c r="K16" s="71">
        <v>0.29504240858839398</v>
      </c>
      <c r="L16" s="68">
        <v>65.797705943691298</v>
      </c>
    </row>
    <row r="17" spans="1:12" x14ac:dyDescent="0.2">
      <c r="A17" s="72" t="s">
        <v>387</v>
      </c>
      <c r="B17" s="66" t="s">
        <v>388</v>
      </c>
      <c r="C17" s="67">
        <v>25</v>
      </c>
      <c r="D17" s="67" t="s">
        <v>360</v>
      </c>
      <c r="E17" s="71">
        <v>7.8457365496074793E-2</v>
      </c>
      <c r="F17" s="68">
        <v>1.6684045881126199</v>
      </c>
      <c r="G17" s="71">
        <v>3.20455490088861E-2</v>
      </c>
      <c r="H17" s="68">
        <v>1.0427528675703901</v>
      </c>
      <c r="I17" s="71">
        <v>1.3351409762543201E-4</v>
      </c>
      <c r="J17" s="68">
        <v>1.98123044838373</v>
      </c>
      <c r="K17" s="71">
        <v>0.20319303338171299</v>
      </c>
      <c r="L17" s="68">
        <v>48.435870698644401</v>
      </c>
    </row>
    <row r="18" spans="1:12" x14ac:dyDescent="0.2">
      <c r="A18" s="72" t="s">
        <v>389</v>
      </c>
      <c r="B18" s="66" t="s">
        <v>390</v>
      </c>
      <c r="C18" s="67">
        <v>26</v>
      </c>
      <c r="D18" s="67" t="s">
        <v>360</v>
      </c>
      <c r="E18" s="71">
        <v>8.9002903043885195E-2</v>
      </c>
      <c r="F18" s="68">
        <v>8.4984358706986391</v>
      </c>
      <c r="G18" s="71">
        <v>1.1441036963397299E-2</v>
      </c>
      <c r="H18" s="68">
        <v>0.88633993743482797</v>
      </c>
      <c r="I18" s="71">
        <v>2.2975628376460501E-4</v>
      </c>
      <c r="J18" s="68">
        <v>3.2325338894682001</v>
      </c>
      <c r="K18" s="71">
        <v>0.255337915884494</v>
      </c>
      <c r="L18" s="68">
        <v>58.446298227320099</v>
      </c>
    </row>
    <row r="19" spans="1:12" x14ac:dyDescent="0.2">
      <c r="A19" s="72" t="s">
        <v>391</v>
      </c>
      <c r="B19" s="66" t="s">
        <v>392</v>
      </c>
      <c r="C19" s="67">
        <v>25</v>
      </c>
      <c r="D19" s="67" t="s">
        <v>360</v>
      </c>
      <c r="E19" s="71">
        <v>9.5013796039576895E-2</v>
      </c>
      <c r="F19" s="68">
        <v>13.1908237747654</v>
      </c>
      <c r="G19" s="71">
        <v>0</v>
      </c>
      <c r="H19" s="68">
        <v>0.62565172054223195</v>
      </c>
      <c r="I19" s="71">
        <v>3.6597102940331299E-4</v>
      </c>
      <c r="J19" s="68">
        <v>5.3180396246089696</v>
      </c>
      <c r="K19" s="71">
        <v>0.28467541708932698</v>
      </c>
      <c r="L19" s="68">
        <v>64.285714285714306</v>
      </c>
    </row>
    <row r="20" spans="1:12" x14ac:dyDescent="0.2">
      <c r="A20" s="72" t="s">
        <v>393</v>
      </c>
      <c r="B20" s="66" t="s">
        <v>394</v>
      </c>
      <c r="C20" s="67">
        <v>25</v>
      </c>
      <c r="D20" s="67" t="s">
        <v>360</v>
      </c>
      <c r="E20" s="71">
        <v>0.14664807077685199</v>
      </c>
      <c r="F20" s="68">
        <v>37.122002085505699</v>
      </c>
      <c r="G20" s="71">
        <v>0.12690923542839</v>
      </c>
      <c r="H20" s="68">
        <v>4.5359749739311797</v>
      </c>
      <c r="I20" s="71">
        <v>9.0791250996259502E-3</v>
      </c>
      <c r="J20" s="68">
        <v>42.231491136600603</v>
      </c>
      <c r="K20" s="71">
        <v>0.30395585180253998</v>
      </c>
      <c r="L20" s="68">
        <v>67.570385818560993</v>
      </c>
    </row>
    <row r="21" spans="1:12" x14ac:dyDescent="0.2">
      <c r="A21" s="72" t="s">
        <v>395</v>
      </c>
      <c r="B21" s="66" t="s">
        <v>396</v>
      </c>
      <c r="C21" s="67">
        <v>25</v>
      </c>
      <c r="D21" s="67" t="s">
        <v>360</v>
      </c>
      <c r="E21" s="71">
        <v>0.13981949544241801</v>
      </c>
      <c r="F21" s="68">
        <v>34.358706986444197</v>
      </c>
      <c r="G21" s="71">
        <v>7.1659727238608598E-2</v>
      </c>
      <c r="H21" s="68">
        <v>2.3461939520333699</v>
      </c>
      <c r="I21" s="71">
        <v>1.2432007781458001E-2</v>
      </c>
      <c r="J21" s="68">
        <v>49.947862356621499</v>
      </c>
      <c r="K21" s="71">
        <v>0.33536675130718702</v>
      </c>
      <c r="L21" s="68">
        <v>73.044838373305495</v>
      </c>
    </row>
    <row r="22" spans="1:12" x14ac:dyDescent="0.2">
      <c r="A22" s="72" t="s">
        <v>397</v>
      </c>
      <c r="B22" s="66" t="s">
        <v>398</v>
      </c>
      <c r="C22" s="67">
        <v>25</v>
      </c>
      <c r="D22" s="67" t="s">
        <v>360</v>
      </c>
      <c r="E22" s="71">
        <v>0.17704489083781499</v>
      </c>
      <c r="F22" s="68">
        <v>53.1803962460897</v>
      </c>
      <c r="G22" s="71">
        <v>0.23436529914476001</v>
      </c>
      <c r="H22" s="68">
        <v>18.196037539103202</v>
      </c>
      <c r="I22" s="71">
        <v>2.6607744378052699E-2</v>
      </c>
      <c r="J22" s="68">
        <v>65.797705943691298</v>
      </c>
      <c r="K22" s="71">
        <v>0.27016162899063401</v>
      </c>
      <c r="L22" s="68">
        <v>61.2095933263817</v>
      </c>
    </row>
    <row r="23" spans="1:12" x14ac:dyDescent="0.2">
      <c r="A23" s="72" t="s">
        <v>399</v>
      </c>
      <c r="B23" s="66" t="s">
        <v>400</v>
      </c>
      <c r="C23" s="67">
        <v>25</v>
      </c>
      <c r="D23" s="67" t="s">
        <v>360</v>
      </c>
      <c r="E23" s="71">
        <v>0.14350719116512001</v>
      </c>
      <c r="F23" s="68">
        <v>35.610010427528699</v>
      </c>
      <c r="G23" s="71">
        <v>0.236124806649083</v>
      </c>
      <c r="H23" s="68">
        <v>19.3952033368092</v>
      </c>
      <c r="I23" s="71">
        <v>0.1363416144515</v>
      </c>
      <c r="J23" s="68">
        <v>90.458811261731</v>
      </c>
      <c r="K23" s="71">
        <v>5.80551523947751E-2</v>
      </c>
      <c r="L23" s="68">
        <v>28.050052137643402</v>
      </c>
    </row>
    <row r="24" spans="1:12" x14ac:dyDescent="0.2">
      <c r="A24" s="72" t="s">
        <v>401</v>
      </c>
      <c r="B24" s="66" t="s">
        <v>401</v>
      </c>
      <c r="C24" s="67">
        <v>25</v>
      </c>
      <c r="D24" s="67" t="s">
        <v>360</v>
      </c>
      <c r="E24" s="71">
        <v>0.215292691287891</v>
      </c>
      <c r="F24" s="68">
        <v>70.333680917622502</v>
      </c>
      <c r="G24" s="71">
        <v>0.33696251877036099</v>
      </c>
      <c r="H24" s="68">
        <v>89.624608967674703</v>
      </c>
      <c r="I24" s="71">
        <v>0.30684215679349802</v>
      </c>
      <c r="J24" s="68">
        <v>96.089676746611005</v>
      </c>
      <c r="K24" s="71">
        <v>2.0733982998134E-3</v>
      </c>
      <c r="L24" s="68">
        <v>10.5318039624609</v>
      </c>
    </row>
    <row r="25" spans="1:12" x14ac:dyDescent="0.2">
      <c r="A25" s="72" t="s">
        <v>402</v>
      </c>
      <c r="B25" s="66" t="s">
        <v>402</v>
      </c>
      <c r="C25" s="67">
        <v>25</v>
      </c>
      <c r="D25" s="67" t="s">
        <v>360</v>
      </c>
      <c r="E25" s="71">
        <v>0.21935784516406701</v>
      </c>
      <c r="F25" s="68">
        <v>71.897810218978094</v>
      </c>
      <c r="G25" s="71">
        <v>0.32429324938391102</v>
      </c>
      <c r="H25" s="68">
        <v>87.956204379561996</v>
      </c>
      <c r="I25" s="71">
        <v>0.33378028610829003</v>
      </c>
      <c r="J25" s="68">
        <v>96.715328467153299</v>
      </c>
      <c r="K25" s="71">
        <v>0</v>
      </c>
      <c r="L25" s="68">
        <v>7.6642335766423404</v>
      </c>
    </row>
    <row r="26" spans="1:12" x14ac:dyDescent="0.2">
      <c r="A26" s="72" t="s">
        <v>403</v>
      </c>
      <c r="B26" s="66" t="s">
        <v>404</v>
      </c>
      <c r="C26" s="67">
        <v>25</v>
      </c>
      <c r="D26" s="67" t="s">
        <v>360</v>
      </c>
      <c r="E26" s="71">
        <v>0.160963343922881</v>
      </c>
      <c r="F26" s="68">
        <v>44.264859228362901</v>
      </c>
      <c r="G26" s="71">
        <v>0.241076524492077</v>
      </c>
      <c r="H26" s="68">
        <v>23.044838373305499</v>
      </c>
      <c r="I26" s="71">
        <v>0.241813507276566</v>
      </c>
      <c r="J26" s="68">
        <v>94.629822732012499</v>
      </c>
      <c r="K26" s="71">
        <v>0</v>
      </c>
      <c r="L26" s="68">
        <v>7.6642335766423404</v>
      </c>
    </row>
    <row r="27" spans="1:12" x14ac:dyDescent="0.2">
      <c r="A27" s="72" t="s">
        <v>405</v>
      </c>
      <c r="B27" s="66" t="s">
        <v>406</v>
      </c>
      <c r="C27" s="67">
        <v>25</v>
      </c>
      <c r="D27" s="67" t="s">
        <v>360</v>
      </c>
      <c r="E27" s="71">
        <v>0.149015135941687</v>
      </c>
      <c r="F27" s="68">
        <v>38.216892596454599</v>
      </c>
      <c r="G27" s="71">
        <v>0.277284641400455</v>
      </c>
      <c r="H27" s="68">
        <v>78.206465067778893</v>
      </c>
      <c r="I27" s="71">
        <v>9.2425179316618006E-2</v>
      </c>
      <c r="J27" s="68">
        <v>86.444212721585004</v>
      </c>
      <c r="K27" s="71">
        <v>7.7335587107987602E-2</v>
      </c>
      <c r="L27" s="68">
        <v>30.709071949947901</v>
      </c>
    </row>
    <row r="28" spans="1:12" x14ac:dyDescent="0.2">
      <c r="A28" s="72" t="s">
        <v>407</v>
      </c>
      <c r="B28" s="66" t="s">
        <v>408</v>
      </c>
      <c r="C28" s="67">
        <v>26</v>
      </c>
      <c r="D28" s="67" t="s">
        <v>360</v>
      </c>
      <c r="E28" s="71">
        <v>0.159118474515998</v>
      </c>
      <c r="F28" s="68">
        <v>43.013555787278399</v>
      </c>
      <c r="G28" s="71">
        <v>0.24403330704383699</v>
      </c>
      <c r="H28" s="68">
        <v>26.6423357664234</v>
      </c>
      <c r="I28" s="71">
        <v>1.49954450088588E-2</v>
      </c>
      <c r="J28" s="68">
        <v>54.171011470281499</v>
      </c>
      <c r="K28" s="71">
        <v>0.218326671495299</v>
      </c>
      <c r="L28" s="68">
        <v>51.564129301355599</v>
      </c>
    </row>
    <row r="29" spans="1:12" x14ac:dyDescent="0.2">
      <c r="A29" s="72" t="s">
        <v>409</v>
      </c>
      <c r="B29" s="66" t="s">
        <v>410</v>
      </c>
      <c r="C29" s="67">
        <v>26</v>
      </c>
      <c r="D29" s="67" t="s">
        <v>360</v>
      </c>
      <c r="E29" s="71">
        <v>0.212764075722227</v>
      </c>
      <c r="F29" s="68">
        <v>69.499478623566205</v>
      </c>
      <c r="G29" s="71">
        <v>0.25529915577486301</v>
      </c>
      <c r="H29" s="68">
        <v>64.807090719499499</v>
      </c>
      <c r="I29" s="71">
        <v>7.8257506284224593E-3</v>
      </c>
      <c r="J29" s="68">
        <v>39.468196037539101</v>
      </c>
      <c r="K29" s="71">
        <v>0.37516732076339498</v>
      </c>
      <c r="L29" s="68">
        <v>78.415015641292996</v>
      </c>
    </row>
    <row r="30" spans="1:12" x14ac:dyDescent="0.2">
      <c r="A30" s="72" t="s">
        <v>411</v>
      </c>
      <c r="B30" s="66" t="s">
        <v>412</v>
      </c>
      <c r="C30" s="67">
        <v>26</v>
      </c>
      <c r="D30" s="67" t="s">
        <v>360</v>
      </c>
      <c r="E30" s="71">
        <v>0.18755340405837201</v>
      </c>
      <c r="F30" s="68">
        <v>58.602711157455701</v>
      </c>
      <c r="G30" s="71">
        <v>0.28041263137559203</v>
      </c>
      <c r="H30" s="68">
        <v>79.562043795620397</v>
      </c>
      <c r="I30" s="71">
        <v>1.7066446678547498E-2</v>
      </c>
      <c r="J30" s="68">
        <v>57.038581856100102</v>
      </c>
      <c r="K30" s="71">
        <v>0.26518113412097699</v>
      </c>
      <c r="L30" s="68">
        <v>60.375391032325297</v>
      </c>
    </row>
    <row r="31" spans="1:12" x14ac:dyDescent="0.2">
      <c r="A31" s="72" t="s">
        <v>413</v>
      </c>
      <c r="B31" s="66" t="s">
        <v>414</v>
      </c>
      <c r="C31" s="67">
        <v>26</v>
      </c>
      <c r="D31" s="67" t="s">
        <v>360</v>
      </c>
      <c r="E31" s="71">
        <v>0.243254718937157</v>
      </c>
      <c r="F31" s="68">
        <v>80.552659019812296</v>
      </c>
      <c r="G31" s="71">
        <v>0.24671311021734299</v>
      </c>
      <c r="H31" s="68">
        <v>30.8133472367049</v>
      </c>
      <c r="I31" s="71">
        <v>0.17961896805417299</v>
      </c>
      <c r="J31" s="68">
        <v>92.5443169968717</v>
      </c>
      <c r="K31" s="71">
        <v>0.30343207853995602</v>
      </c>
      <c r="L31" s="68">
        <v>67.466110531804006</v>
      </c>
    </row>
    <row r="32" spans="1:12" x14ac:dyDescent="0.2">
      <c r="A32" s="72" t="s">
        <v>415</v>
      </c>
      <c r="B32" s="66" t="s">
        <v>416</v>
      </c>
      <c r="C32" s="67">
        <v>26</v>
      </c>
      <c r="D32" s="67" t="s">
        <v>360</v>
      </c>
      <c r="E32" s="71">
        <v>0.188318383064081</v>
      </c>
      <c r="F32" s="68">
        <v>58.915537017726798</v>
      </c>
      <c r="G32" s="71">
        <v>0.22896324546800401</v>
      </c>
      <c r="H32" s="68">
        <v>15.8498435870699</v>
      </c>
      <c r="I32" s="71">
        <v>0.137469440204737</v>
      </c>
      <c r="J32" s="68">
        <v>90.510948905109501</v>
      </c>
      <c r="K32" s="71">
        <v>0.19852246351950201</v>
      </c>
      <c r="L32" s="68">
        <v>47.132429614181397</v>
      </c>
    </row>
    <row r="33" spans="1:12" x14ac:dyDescent="0.2">
      <c r="A33" s="72" t="s">
        <v>417</v>
      </c>
      <c r="B33" s="66" t="s">
        <v>418</v>
      </c>
      <c r="C33" s="67">
        <v>26</v>
      </c>
      <c r="D33" s="67" t="s">
        <v>360</v>
      </c>
      <c r="E33" s="71">
        <v>0.270661879039165</v>
      </c>
      <c r="F33" s="68">
        <v>87.122002085505699</v>
      </c>
      <c r="G33" s="71">
        <v>0.276223035572074</v>
      </c>
      <c r="H33" s="68">
        <v>77.685088633993701</v>
      </c>
      <c r="I33" s="71">
        <v>0.112287269871425</v>
      </c>
      <c r="J33" s="68">
        <v>88.581856100104304</v>
      </c>
      <c r="K33" s="71">
        <v>0.42347533167399498</v>
      </c>
      <c r="L33" s="68">
        <v>83.837330552658997</v>
      </c>
    </row>
    <row r="34" spans="1:12" x14ac:dyDescent="0.2">
      <c r="A34" s="72" t="s">
        <v>419</v>
      </c>
      <c r="B34" s="66" t="s">
        <v>420</v>
      </c>
      <c r="C34" s="67">
        <v>26</v>
      </c>
      <c r="D34" s="67" t="s">
        <v>360</v>
      </c>
      <c r="E34" s="71">
        <v>0.17403638676601399</v>
      </c>
      <c r="F34" s="68">
        <v>51.6162669447341</v>
      </c>
      <c r="G34" s="71">
        <v>0.260437444291651</v>
      </c>
      <c r="H34" s="68">
        <v>68.978102189780998</v>
      </c>
      <c r="I34" s="71">
        <v>4.6871991095827403E-2</v>
      </c>
      <c r="J34" s="68">
        <v>76.068821689259707</v>
      </c>
      <c r="K34" s="71">
        <v>0.21479972491056401</v>
      </c>
      <c r="L34" s="68">
        <v>50.677789363920802</v>
      </c>
    </row>
    <row r="35" spans="1:12" x14ac:dyDescent="0.2">
      <c r="A35" s="72" t="s">
        <v>421</v>
      </c>
      <c r="B35" s="66" t="s">
        <v>422</v>
      </c>
      <c r="C35" s="67">
        <v>27</v>
      </c>
      <c r="D35" s="67" t="s">
        <v>360</v>
      </c>
      <c r="E35" s="71">
        <v>0.41647316337177598</v>
      </c>
      <c r="F35" s="68">
        <v>98.070907194994803</v>
      </c>
      <c r="G35" s="71">
        <v>0.24694084935855801</v>
      </c>
      <c r="H35" s="68">
        <v>31.334723670490099</v>
      </c>
      <c r="I35" s="71">
        <v>0.139464564272858</v>
      </c>
      <c r="J35" s="68">
        <v>90.771637122002105</v>
      </c>
      <c r="K35" s="71">
        <v>0.86301407648391404</v>
      </c>
      <c r="L35" s="68">
        <v>98.227320125130305</v>
      </c>
    </row>
    <row r="36" spans="1:12" x14ac:dyDescent="0.2">
      <c r="A36" s="72" t="s">
        <v>423</v>
      </c>
      <c r="B36" s="66" t="s">
        <v>424</v>
      </c>
      <c r="C36" s="67">
        <v>26</v>
      </c>
      <c r="D36" s="67" t="s">
        <v>360</v>
      </c>
      <c r="E36" s="71">
        <v>0.47716973921485301</v>
      </c>
      <c r="F36" s="68">
        <v>99.687174139728896</v>
      </c>
      <c r="G36" s="71">
        <v>0.33612850688336199</v>
      </c>
      <c r="H36" s="68">
        <v>89.572471324296103</v>
      </c>
      <c r="I36" s="71">
        <v>9.5380710761197293E-2</v>
      </c>
      <c r="J36" s="68">
        <v>86.913451511991695</v>
      </c>
      <c r="K36" s="71">
        <v>1</v>
      </c>
      <c r="L36" s="68">
        <v>100</v>
      </c>
    </row>
    <row r="37" spans="1:12" x14ac:dyDescent="0.2">
      <c r="A37" s="72" t="s">
        <v>425</v>
      </c>
      <c r="B37" s="66" t="s">
        <v>426</v>
      </c>
      <c r="C37" s="67">
        <v>27</v>
      </c>
      <c r="D37" s="67" t="s">
        <v>360</v>
      </c>
      <c r="E37" s="71">
        <v>0.41487153674441901</v>
      </c>
      <c r="F37" s="68">
        <v>97.914494264859201</v>
      </c>
      <c r="G37" s="71">
        <v>0.25</v>
      </c>
      <c r="H37" s="68">
        <v>55.8394160583942</v>
      </c>
      <c r="I37" s="71">
        <v>2.4830283946686599E-2</v>
      </c>
      <c r="J37" s="68">
        <v>64.181438998957205</v>
      </c>
      <c r="K37" s="71">
        <v>0.96978432628656897</v>
      </c>
      <c r="L37" s="68">
        <v>99.113660062565202</v>
      </c>
    </row>
    <row r="38" spans="1:12" x14ac:dyDescent="0.2">
      <c r="A38" s="72" t="s">
        <v>427</v>
      </c>
      <c r="B38" s="66" t="s">
        <v>428</v>
      </c>
      <c r="C38" s="67">
        <v>27</v>
      </c>
      <c r="D38" s="67" t="s">
        <v>360</v>
      </c>
      <c r="E38" s="71">
        <v>0.41544161492204101</v>
      </c>
      <c r="F38" s="68">
        <v>97.966631908237702</v>
      </c>
      <c r="G38" s="71">
        <v>0.23445548654984899</v>
      </c>
      <c r="H38" s="68">
        <v>18.456725755995802</v>
      </c>
      <c r="I38" s="71">
        <v>1.18693582162737E-2</v>
      </c>
      <c r="J38" s="68">
        <v>49.061522419186701</v>
      </c>
      <c r="K38" s="71">
        <v>1</v>
      </c>
      <c r="L38" s="68">
        <v>100</v>
      </c>
    </row>
    <row r="39" spans="1:12" x14ac:dyDescent="0.2">
      <c r="A39" s="72" t="s">
        <v>429</v>
      </c>
      <c r="B39" s="66" t="s">
        <v>430</v>
      </c>
      <c r="C39" s="67">
        <v>27</v>
      </c>
      <c r="D39" s="67" t="s">
        <v>360</v>
      </c>
      <c r="E39" s="71">
        <v>0.42376276178915201</v>
      </c>
      <c r="F39" s="68">
        <v>98.592283628779995</v>
      </c>
      <c r="G39" s="71">
        <v>0.24510763414422099</v>
      </c>
      <c r="H39" s="68">
        <v>28.258602711157501</v>
      </c>
      <c r="I39" s="71">
        <v>2.6180651223233899E-2</v>
      </c>
      <c r="J39" s="68">
        <v>65.328467153284706</v>
      </c>
      <c r="K39" s="71">
        <v>1</v>
      </c>
      <c r="L39" s="68">
        <v>100</v>
      </c>
    </row>
    <row r="40" spans="1:12" x14ac:dyDescent="0.2">
      <c r="A40" s="72" t="s">
        <v>431</v>
      </c>
      <c r="B40" s="66" t="s">
        <v>432</v>
      </c>
      <c r="C40" s="67">
        <v>27</v>
      </c>
      <c r="D40" s="67" t="s">
        <v>360</v>
      </c>
      <c r="E40" s="71">
        <v>0.42043202916599498</v>
      </c>
      <c r="F40" s="68">
        <v>98.383733055265907</v>
      </c>
      <c r="G40" s="71">
        <v>0.24586420077191901</v>
      </c>
      <c r="H40" s="68">
        <v>29.614181438999001</v>
      </c>
      <c r="I40" s="71">
        <v>1.5431886726065901E-2</v>
      </c>
      <c r="J40" s="68">
        <v>54.588112617309697</v>
      </c>
      <c r="K40" s="71">
        <v>1</v>
      </c>
      <c r="L40" s="68">
        <v>100</v>
      </c>
    </row>
    <row r="41" spans="1:12" x14ac:dyDescent="0.2">
      <c r="A41" s="72" t="s">
        <v>433</v>
      </c>
      <c r="B41" s="66" t="s">
        <v>434</v>
      </c>
      <c r="C41" s="67">
        <v>27</v>
      </c>
      <c r="D41" s="67" t="s">
        <v>360</v>
      </c>
      <c r="E41" s="71">
        <v>0.46415213883714701</v>
      </c>
      <c r="F41" s="68">
        <v>99.530761209593294</v>
      </c>
      <c r="G41" s="71">
        <v>0.33754414723890003</v>
      </c>
      <c r="H41" s="68">
        <v>89.728884254431705</v>
      </c>
      <c r="I41" s="71">
        <v>5.4912269272540497E-2</v>
      </c>
      <c r="J41" s="68">
        <v>78.779979144942601</v>
      </c>
      <c r="K41" s="71">
        <v>1</v>
      </c>
      <c r="L41" s="68">
        <v>100</v>
      </c>
    </row>
    <row r="42" spans="1:12" x14ac:dyDescent="0.2">
      <c r="A42" s="72" t="s">
        <v>435</v>
      </c>
      <c r="B42" s="66" t="s">
        <v>436</v>
      </c>
      <c r="C42" s="67">
        <v>27</v>
      </c>
      <c r="D42" s="67" t="s">
        <v>360</v>
      </c>
      <c r="E42" s="71">
        <v>0.38021702650345002</v>
      </c>
      <c r="F42" s="68">
        <v>96.402502606882194</v>
      </c>
      <c r="G42" s="71">
        <v>0.24467893305800301</v>
      </c>
      <c r="H42" s="68">
        <v>27.320125130344099</v>
      </c>
      <c r="I42" s="71">
        <v>9.4016395685358994E-2</v>
      </c>
      <c r="J42" s="68">
        <v>86.757038581856094</v>
      </c>
      <c r="K42" s="71">
        <v>0.801955750766988</v>
      </c>
      <c r="L42" s="68">
        <v>97.705943691345198</v>
      </c>
    </row>
    <row r="43" spans="1:12" x14ac:dyDescent="0.2">
      <c r="A43" s="72" t="s">
        <v>437</v>
      </c>
      <c r="B43" s="66" t="s">
        <v>438</v>
      </c>
      <c r="C43" s="67">
        <v>27</v>
      </c>
      <c r="D43" s="67" t="s">
        <v>360</v>
      </c>
      <c r="E43" s="71">
        <v>0.42432588032650498</v>
      </c>
      <c r="F43" s="68">
        <v>98.644421272158496</v>
      </c>
      <c r="G43" s="71">
        <v>0.24604782978359999</v>
      </c>
      <c r="H43" s="68">
        <v>29.927007299270102</v>
      </c>
      <c r="I43" s="71">
        <v>8.9176234428885795E-2</v>
      </c>
      <c r="J43" s="68">
        <v>85.662148070907193</v>
      </c>
      <c r="K43" s="71">
        <v>0.93775357676702997</v>
      </c>
      <c r="L43" s="68">
        <v>98.592283628779995</v>
      </c>
    </row>
    <row r="44" spans="1:12" x14ac:dyDescent="0.2">
      <c r="A44" s="72" t="s">
        <v>439</v>
      </c>
      <c r="B44" s="66" t="s">
        <v>440</v>
      </c>
      <c r="C44" s="67">
        <v>27</v>
      </c>
      <c r="D44" s="67" t="s">
        <v>360</v>
      </c>
      <c r="E44" s="71">
        <v>0.42306279475688002</v>
      </c>
      <c r="F44" s="68">
        <v>98.540145985401494</v>
      </c>
      <c r="G44" s="71">
        <v>0.26429628429273</v>
      </c>
      <c r="H44" s="68">
        <v>71.532846715328503</v>
      </c>
      <c r="I44" s="71">
        <v>4.8920999779084899E-3</v>
      </c>
      <c r="J44" s="68">
        <v>29.718456725755999</v>
      </c>
      <c r="K44" s="71">
        <v>1</v>
      </c>
      <c r="L44" s="68">
        <v>100</v>
      </c>
    </row>
    <row r="45" spans="1:12" x14ac:dyDescent="0.2">
      <c r="A45" s="72" t="s">
        <v>441</v>
      </c>
      <c r="B45" s="66" t="s">
        <v>442</v>
      </c>
      <c r="C45" s="67">
        <v>27</v>
      </c>
      <c r="D45" s="67" t="s">
        <v>360</v>
      </c>
      <c r="E45" s="71">
        <v>0.30409317158766302</v>
      </c>
      <c r="F45" s="68">
        <v>91.866527632951005</v>
      </c>
      <c r="G45" s="71">
        <v>0.214642856558522</v>
      </c>
      <c r="H45" s="68">
        <v>11.522419186652799</v>
      </c>
      <c r="I45" s="71">
        <v>6.3722246474672103E-2</v>
      </c>
      <c r="J45" s="68">
        <v>80.552659019812296</v>
      </c>
      <c r="K45" s="71">
        <v>0.63391441172979501</v>
      </c>
      <c r="L45" s="68">
        <v>95.046923879040705</v>
      </c>
    </row>
    <row r="46" spans="1:12" x14ac:dyDescent="0.2">
      <c r="A46" s="72" t="s">
        <v>443</v>
      </c>
      <c r="B46" s="66" t="s">
        <v>444</v>
      </c>
      <c r="C46" s="67">
        <v>27</v>
      </c>
      <c r="D46" s="67" t="s">
        <v>360</v>
      </c>
      <c r="E46" s="71">
        <v>0.29011417517416099</v>
      </c>
      <c r="F46" s="68">
        <v>89.624608967674703</v>
      </c>
      <c r="G46" s="71">
        <v>0.212718861719005</v>
      </c>
      <c r="H46" s="68">
        <v>11.0531803962461</v>
      </c>
      <c r="I46" s="71">
        <v>9.7192372375730692E-3</v>
      </c>
      <c r="J46" s="68">
        <v>44.1084462982273</v>
      </c>
      <c r="K46" s="71">
        <v>0.64790442656590497</v>
      </c>
      <c r="L46" s="68">
        <v>95.516162669447297</v>
      </c>
    </row>
    <row r="47" spans="1:12" x14ac:dyDescent="0.2">
      <c r="A47" s="72" t="s">
        <v>445</v>
      </c>
      <c r="B47" s="66" t="s">
        <v>446</v>
      </c>
      <c r="C47" s="67">
        <v>27</v>
      </c>
      <c r="D47" s="67" t="s">
        <v>360</v>
      </c>
      <c r="E47" s="71">
        <v>0.16553773710439801</v>
      </c>
      <c r="F47" s="68">
        <v>46.715328467153299</v>
      </c>
      <c r="G47" s="71">
        <v>0.22872858020405501</v>
      </c>
      <c r="H47" s="68">
        <v>15.745568300312801</v>
      </c>
      <c r="I47" s="71">
        <v>9.4474651501870403E-3</v>
      </c>
      <c r="J47" s="68">
        <v>43.430656934306597</v>
      </c>
      <c r="K47" s="71">
        <v>0.258437165958953</v>
      </c>
      <c r="L47" s="68">
        <v>59.0719499478624</v>
      </c>
    </row>
    <row r="48" spans="1:12" x14ac:dyDescent="0.2">
      <c r="A48" s="72" t="s">
        <v>447</v>
      </c>
      <c r="B48" s="66" t="s">
        <v>448</v>
      </c>
      <c r="C48" s="67">
        <v>27</v>
      </c>
      <c r="D48" s="67" t="s">
        <v>360</v>
      </c>
      <c r="E48" s="71">
        <v>0.33539125669722503</v>
      </c>
      <c r="F48" s="68">
        <v>94.316996871741395</v>
      </c>
      <c r="G48" s="71">
        <v>0.24901233358567901</v>
      </c>
      <c r="H48" s="68">
        <v>35.245046923879002</v>
      </c>
      <c r="I48" s="71">
        <v>1.2331063111445301E-2</v>
      </c>
      <c r="J48" s="68">
        <v>49.791449426485897</v>
      </c>
      <c r="K48" s="71">
        <v>0.74483037339455105</v>
      </c>
      <c r="L48" s="68">
        <v>97.132429614181405</v>
      </c>
    </row>
    <row r="49" spans="1:12" x14ac:dyDescent="0.2">
      <c r="A49" s="72" t="s">
        <v>449</v>
      </c>
      <c r="B49" s="66" t="s">
        <v>450</v>
      </c>
      <c r="C49" s="67">
        <v>27</v>
      </c>
      <c r="D49" s="67" t="s">
        <v>360</v>
      </c>
      <c r="E49" s="71">
        <v>0.35737775316778903</v>
      </c>
      <c r="F49" s="68">
        <v>95.464025026068796</v>
      </c>
      <c r="G49" s="71">
        <v>0.24693566599473701</v>
      </c>
      <c r="H49" s="68">
        <v>31.282586027111599</v>
      </c>
      <c r="I49" s="71">
        <v>4.4595675754668301E-2</v>
      </c>
      <c r="J49" s="68">
        <v>75.130344108446295</v>
      </c>
      <c r="K49" s="71">
        <v>0.78060191775396204</v>
      </c>
      <c r="L49" s="68">
        <v>97.445255474452594</v>
      </c>
    </row>
    <row r="50" spans="1:12" x14ac:dyDescent="0.2">
      <c r="A50" s="72" t="s">
        <v>451</v>
      </c>
      <c r="B50" s="66" t="s">
        <v>452</v>
      </c>
      <c r="C50" s="67">
        <v>27</v>
      </c>
      <c r="D50" s="67" t="s">
        <v>360</v>
      </c>
      <c r="E50" s="71">
        <v>0.41362245817027898</v>
      </c>
      <c r="F50" s="68">
        <v>97.653806047966597</v>
      </c>
      <c r="G50" s="71">
        <v>0.240863871780993</v>
      </c>
      <c r="H50" s="68">
        <v>22.88842544317</v>
      </c>
      <c r="I50" s="71">
        <v>3.5027298458353999E-6</v>
      </c>
      <c r="J50" s="68">
        <v>0.36496350364963498</v>
      </c>
      <c r="K50" s="71">
        <v>1</v>
      </c>
      <c r="L50" s="68">
        <v>100</v>
      </c>
    </row>
    <row r="51" spans="1:12" x14ac:dyDescent="0.2">
      <c r="A51" s="72" t="s">
        <v>453</v>
      </c>
      <c r="B51" s="66" t="s">
        <v>454</v>
      </c>
      <c r="C51" s="67">
        <v>27</v>
      </c>
      <c r="D51" s="67" t="s">
        <v>360</v>
      </c>
      <c r="E51" s="71">
        <v>0.41413584861596803</v>
      </c>
      <c r="F51" s="68">
        <v>97.758081334723698</v>
      </c>
      <c r="G51" s="71">
        <v>0.238131677465551</v>
      </c>
      <c r="H51" s="68">
        <v>20.959332638164799</v>
      </c>
      <c r="I51" s="71">
        <v>4.2758683823527202E-3</v>
      </c>
      <c r="J51" s="68">
        <v>27.215849843587101</v>
      </c>
      <c r="K51" s="71">
        <v>1</v>
      </c>
      <c r="L51" s="68">
        <v>100</v>
      </c>
    </row>
    <row r="52" spans="1:12" x14ac:dyDescent="0.2">
      <c r="A52" s="72" t="s">
        <v>455</v>
      </c>
      <c r="B52" s="66" t="s">
        <v>456</v>
      </c>
      <c r="C52" s="67">
        <v>27</v>
      </c>
      <c r="D52" s="67" t="s">
        <v>360</v>
      </c>
      <c r="E52" s="71">
        <v>0.41555745535836602</v>
      </c>
      <c r="F52" s="68">
        <v>98.018769551616302</v>
      </c>
      <c r="G52" s="71">
        <v>0.21765000673029899</v>
      </c>
      <c r="H52" s="68">
        <v>12.252346193952</v>
      </c>
      <c r="I52" s="71">
        <v>2.90223593448002E-2</v>
      </c>
      <c r="J52" s="68">
        <v>67.309697601668404</v>
      </c>
      <c r="K52" s="71">
        <v>1</v>
      </c>
      <c r="L52" s="68">
        <v>100</v>
      </c>
    </row>
    <row r="53" spans="1:12" x14ac:dyDescent="0.2">
      <c r="A53" s="72" t="s">
        <v>457</v>
      </c>
      <c r="B53" s="66" t="s">
        <v>458</v>
      </c>
      <c r="C53" s="67">
        <v>27</v>
      </c>
      <c r="D53" s="67" t="s">
        <v>360</v>
      </c>
      <c r="E53" s="71">
        <v>0.41412994070025699</v>
      </c>
      <c r="F53" s="68">
        <v>97.705943691345198</v>
      </c>
      <c r="G53" s="71">
        <v>0.242183331884085</v>
      </c>
      <c r="H53" s="68">
        <v>24.661105318039599</v>
      </c>
      <c r="I53" s="71">
        <v>2.06490216687882E-4</v>
      </c>
      <c r="J53" s="68">
        <v>2.81543274244004</v>
      </c>
      <c r="K53" s="71">
        <v>1</v>
      </c>
      <c r="L53" s="68">
        <v>100</v>
      </c>
    </row>
    <row r="54" spans="1:12" x14ac:dyDescent="0.2">
      <c r="A54" s="72" t="s">
        <v>459</v>
      </c>
      <c r="B54" s="66" t="s">
        <v>460</v>
      </c>
      <c r="C54" s="67">
        <v>27</v>
      </c>
      <c r="D54" s="67" t="s">
        <v>360</v>
      </c>
      <c r="E54" s="71">
        <v>0.3851778944002</v>
      </c>
      <c r="F54" s="68">
        <v>96.663190823774798</v>
      </c>
      <c r="G54" s="71">
        <v>0.24912870090850101</v>
      </c>
      <c r="H54" s="68">
        <v>35.505735140771598</v>
      </c>
      <c r="I54" s="71">
        <v>6.3389767241541905E-5</v>
      </c>
      <c r="J54" s="68">
        <v>1.2513034410844599</v>
      </c>
      <c r="K54" s="71">
        <v>0.90634159252485802</v>
      </c>
      <c r="L54" s="68">
        <v>98.435870698644393</v>
      </c>
    </row>
    <row r="55" spans="1:12" x14ac:dyDescent="0.2">
      <c r="A55" s="72" t="s">
        <v>461</v>
      </c>
      <c r="B55" s="66" t="s">
        <v>462</v>
      </c>
      <c r="C55" s="67">
        <v>27</v>
      </c>
      <c r="D55" s="67" t="s">
        <v>360</v>
      </c>
      <c r="E55" s="71">
        <v>9.3073022209907805E-2</v>
      </c>
      <c r="F55" s="68">
        <v>11.887382690302401</v>
      </c>
      <c r="G55" s="71">
        <v>0.25536333819357498</v>
      </c>
      <c r="H55" s="68">
        <v>64.9113660062565</v>
      </c>
      <c r="I55" s="71">
        <v>9.3419403374542104E-3</v>
      </c>
      <c r="J55" s="68">
        <v>43.013555787278399</v>
      </c>
      <c r="K55" s="71">
        <v>1.4513788098693799E-2</v>
      </c>
      <c r="L55" s="68">
        <v>18.196037539103202</v>
      </c>
    </row>
    <row r="56" spans="1:12" x14ac:dyDescent="0.2">
      <c r="A56" s="72" t="s">
        <v>463</v>
      </c>
      <c r="B56" s="66" t="s">
        <v>464</v>
      </c>
      <c r="C56" s="67">
        <v>27</v>
      </c>
      <c r="D56" s="67" t="s">
        <v>360</v>
      </c>
      <c r="E56" s="71">
        <v>9.4573364109992397E-2</v>
      </c>
      <c r="F56" s="68">
        <v>12.982273201251299</v>
      </c>
      <c r="G56" s="71">
        <v>0.25219227079287698</v>
      </c>
      <c r="H56" s="68">
        <v>60.323253388946803</v>
      </c>
      <c r="I56" s="71">
        <v>2.1160830038032801E-2</v>
      </c>
      <c r="J56" s="68">
        <v>60.6882168925965</v>
      </c>
      <c r="K56" s="71">
        <v>1.0366991499067E-2</v>
      </c>
      <c r="L56" s="68">
        <v>16.527632950990601</v>
      </c>
    </row>
    <row r="57" spans="1:12" x14ac:dyDescent="0.2">
      <c r="A57" s="72" t="s">
        <v>465</v>
      </c>
      <c r="B57" s="66" t="s">
        <v>466</v>
      </c>
      <c r="C57" s="67">
        <v>27</v>
      </c>
      <c r="D57" s="67" t="s">
        <v>360</v>
      </c>
      <c r="E57" s="71">
        <v>0.38895474374065198</v>
      </c>
      <c r="F57" s="68">
        <v>96.923879040667401</v>
      </c>
      <c r="G57" s="71">
        <v>0.249530908923289</v>
      </c>
      <c r="H57" s="68">
        <v>36.339937434827903</v>
      </c>
      <c r="I57" s="71">
        <v>1.3684978088512999E-2</v>
      </c>
      <c r="J57" s="68">
        <v>52.241918665276302</v>
      </c>
      <c r="K57" s="71">
        <v>0.90364834421015305</v>
      </c>
      <c r="L57" s="68">
        <v>98.383733055265907</v>
      </c>
    </row>
    <row r="58" spans="1:12" x14ac:dyDescent="0.2">
      <c r="A58" s="72" t="s">
        <v>467</v>
      </c>
      <c r="B58" s="66" t="s">
        <v>468</v>
      </c>
      <c r="C58" s="67">
        <v>27</v>
      </c>
      <c r="D58" s="67" t="s">
        <v>360</v>
      </c>
      <c r="E58" s="71">
        <v>0.33122674398435298</v>
      </c>
      <c r="F58" s="68">
        <v>94.212721584984394</v>
      </c>
      <c r="G58" s="71">
        <v>0.248038553198944</v>
      </c>
      <c r="H58" s="68">
        <v>33.5245046923879</v>
      </c>
      <c r="I58" s="71">
        <v>2.37147634098211E-2</v>
      </c>
      <c r="J58" s="68">
        <v>63.2950990615224</v>
      </c>
      <c r="K58" s="71">
        <v>0.72192691534429498</v>
      </c>
      <c r="L58" s="68">
        <v>96.767466110531799</v>
      </c>
    </row>
    <row r="59" spans="1:12" x14ac:dyDescent="0.2">
      <c r="A59" s="72" t="s">
        <v>451</v>
      </c>
      <c r="B59" s="66" t="s">
        <v>469</v>
      </c>
      <c r="C59" s="67">
        <v>27</v>
      </c>
      <c r="D59" s="67" t="s">
        <v>360</v>
      </c>
      <c r="E59" s="71">
        <v>0.41712347640000202</v>
      </c>
      <c r="F59" s="68">
        <v>98.123044838373303</v>
      </c>
      <c r="G59" s="71">
        <v>0.25</v>
      </c>
      <c r="H59" s="68">
        <v>55.8394160583942</v>
      </c>
      <c r="I59" s="71">
        <v>1.3704292000045601E-3</v>
      </c>
      <c r="J59" s="68">
        <v>13.347236704900901</v>
      </c>
      <c r="K59" s="71">
        <v>1</v>
      </c>
      <c r="L59" s="68">
        <v>100</v>
      </c>
    </row>
    <row r="60" spans="1:12" x14ac:dyDescent="0.2">
      <c r="A60" s="72" t="s">
        <v>470</v>
      </c>
      <c r="B60" s="66" t="s">
        <v>471</v>
      </c>
      <c r="C60" s="67">
        <v>27</v>
      </c>
      <c r="D60" s="67" t="s">
        <v>360</v>
      </c>
      <c r="E60" s="71">
        <v>0.41877167039559898</v>
      </c>
      <c r="F60" s="68">
        <v>98.279457768508905</v>
      </c>
      <c r="G60" s="71">
        <v>0.25</v>
      </c>
      <c r="H60" s="68">
        <v>55.8394160583942</v>
      </c>
      <c r="I60" s="71">
        <v>6.31501118679574E-3</v>
      </c>
      <c r="J60" s="68">
        <v>35.192909280500501</v>
      </c>
      <c r="K60" s="71">
        <v>1</v>
      </c>
      <c r="L60" s="68">
        <v>100</v>
      </c>
    </row>
    <row r="61" spans="1:12" x14ac:dyDescent="0.2">
      <c r="A61" s="72" t="s">
        <v>472</v>
      </c>
      <c r="B61" s="66" t="s">
        <v>473</v>
      </c>
      <c r="C61" s="67">
        <v>27</v>
      </c>
      <c r="D61" s="67" t="s">
        <v>360</v>
      </c>
      <c r="E61" s="71">
        <v>0.205172243614657</v>
      </c>
      <c r="F61" s="68">
        <v>66.110531803962502</v>
      </c>
      <c r="G61" s="71">
        <v>0.23578769593208401</v>
      </c>
      <c r="H61" s="68">
        <v>19.238790406673601</v>
      </c>
      <c r="I61" s="71">
        <v>4.6029680144759701E-2</v>
      </c>
      <c r="J61" s="68">
        <v>75.651720542231502</v>
      </c>
      <c r="K61" s="71">
        <v>0.33369935476712698</v>
      </c>
      <c r="L61" s="68">
        <v>72.627737226277404</v>
      </c>
    </row>
    <row r="62" spans="1:12" x14ac:dyDescent="0.2">
      <c r="A62" s="72" t="s">
        <v>474</v>
      </c>
      <c r="B62" s="66" t="s">
        <v>475</v>
      </c>
      <c r="C62" s="67">
        <v>27</v>
      </c>
      <c r="D62" s="67" t="s">
        <v>360</v>
      </c>
      <c r="E62" s="71">
        <v>0.113101525717311</v>
      </c>
      <c r="F62" s="68">
        <v>23.774765380604801</v>
      </c>
      <c r="G62" s="71">
        <v>0.27573925859705001</v>
      </c>
      <c r="H62" s="68">
        <v>77.476538060479697</v>
      </c>
      <c r="I62" s="71">
        <v>4.4904733856561199E-2</v>
      </c>
      <c r="J62" s="68">
        <v>75.234619395203296</v>
      </c>
      <c r="K62" s="71">
        <v>1.86605846983206E-2</v>
      </c>
      <c r="L62" s="68">
        <v>19.812304483837298</v>
      </c>
    </row>
    <row r="63" spans="1:12" x14ac:dyDescent="0.2">
      <c r="A63" s="72" t="s">
        <v>476</v>
      </c>
      <c r="B63" s="66" t="s">
        <v>477</v>
      </c>
      <c r="C63" s="67">
        <v>27</v>
      </c>
      <c r="D63" s="67" t="s">
        <v>360</v>
      </c>
      <c r="E63" s="71">
        <v>0.11357481564576501</v>
      </c>
      <c r="F63" s="68">
        <v>24.191866527633</v>
      </c>
      <c r="G63" s="71">
        <v>0.30541091582455598</v>
      </c>
      <c r="H63" s="68">
        <v>85.505735140771606</v>
      </c>
      <c r="I63" s="71">
        <v>2.28731413138577E-2</v>
      </c>
      <c r="J63" s="68">
        <v>62.617309697601698</v>
      </c>
      <c r="K63" s="71">
        <v>1.2440389798880401E-2</v>
      </c>
      <c r="L63" s="68">
        <v>17.205422314911399</v>
      </c>
    </row>
    <row r="64" spans="1:12" x14ac:dyDescent="0.2">
      <c r="A64" s="72" t="s">
        <v>478</v>
      </c>
      <c r="B64" s="66" t="s">
        <v>479</v>
      </c>
      <c r="C64" s="67">
        <v>27</v>
      </c>
      <c r="D64" s="67" t="s">
        <v>360</v>
      </c>
      <c r="E64" s="71">
        <v>0.41883758485274902</v>
      </c>
      <c r="F64" s="68">
        <v>98.331595411887406</v>
      </c>
      <c r="G64" s="71">
        <v>0.24714926790501501</v>
      </c>
      <c r="H64" s="68">
        <v>31.699687174139701</v>
      </c>
      <c r="I64" s="71">
        <v>9.3634866532320005E-3</v>
      </c>
      <c r="J64" s="68">
        <v>43.1178310740355</v>
      </c>
      <c r="K64" s="71">
        <v>1</v>
      </c>
      <c r="L64" s="68">
        <v>100</v>
      </c>
    </row>
    <row r="65" spans="1:12" x14ac:dyDescent="0.2">
      <c r="A65" s="72" t="s">
        <v>480</v>
      </c>
      <c r="B65" s="66" t="s">
        <v>481</v>
      </c>
      <c r="C65" s="67">
        <v>27</v>
      </c>
      <c r="D65" s="67" t="s">
        <v>360</v>
      </c>
      <c r="E65" s="71">
        <v>0.25365998587956201</v>
      </c>
      <c r="F65" s="68">
        <v>83.420229405630906</v>
      </c>
      <c r="G65" s="71">
        <v>0.225016979507211</v>
      </c>
      <c r="H65" s="68">
        <v>14.2335766423358</v>
      </c>
      <c r="I65" s="71">
        <v>1.0795053014314901E-2</v>
      </c>
      <c r="J65" s="68">
        <v>46.2982273201251</v>
      </c>
      <c r="K65" s="71">
        <v>0.52516792511716004</v>
      </c>
      <c r="L65" s="68">
        <v>91.032325338894694</v>
      </c>
    </row>
    <row r="66" spans="1:12" x14ac:dyDescent="0.2">
      <c r="A66" s="72" t="s">
        <v>482</v>
      </c>
      <c r="B66" s="66" t="s">
        <v>483</v>
      </c>
      <c r="C66" s="67">
        <v>27</v>
      </c>
      <c r="D66" s="67" t="s">
        <v>360</v>
      </c>
      <c r="E66" s="71">
        <v>9.0333279983772399E-2</v>
      </c>
      <c r="F66" s="68">
        <v>9.5411887382690299</v>
      </c>
      <c r="G66" s="71">
        <v>0.244595434738788</v>
      </c>
      <c r="H66" s="68">
        <v>27.1637122002086</v>
      </c>
      <c r="I66" s="71">
        <v>7.7438205142091199E-3</v>
      </c>
      <c r="J66" s="68">
        <v>39.259645464024999</v>
      </c>
      <c r="K66" s="71">
        <v>1.86605846983206E-2</v>
      </c>
      <c r="L66" s="68">
        <v>19.812304483837298</v>
      </c>
    </row>
    <row r="67" spans="1:12" x14ac:dyDescent="0.2">
      <c r="A67" s="72" t="s">
        <v>484</v>
      </c>
      <c r="B67" s="66" t="s">
        <v>485</v>
      </c>
      <c r="C67" s="67">
        <v>27</v>
      </c>
      <c r="D67" s="67" t="s">
        <v>360</v>
      </c>
      <c r="E67" s="71">
        <v>0.101426613069991</v>
      </c>
      <c r="F67" s="68">
        <v>17.153284671532798</v>
      </c>
      <c r="G67" s="71">
        <v>0.271880846380464</v>
      </c>
      <c r="H67" s="68">
        <v>75.5474452554745</v>
      </c>
      <c r="I67" s="71">
        <v>1.5811806431002801E-2</v>
      </c>
      <c r="J67" s="68">
        <v>55.213764337851899</v>
      </c>
      <c r="K67" s="71">
        <v>1.65871863985072E-2</v>
      </c>
      <c r="L67" s="68">
        <v>18.978102189781001</v>
      </c>
    </row>
    <row r="68" spans="1:12" x14ac:dyDescent="0.2">
      <c r="A68" s="72" t="s">
        <v>486</v>
      </c>
      <c r="B68" s="66" t="s">
        <v>487</v>
      </c>
      <c r="C68" s="67">
        <v>27</v>
      </c>
      <c r="D68" s="67" t="s">
        <v>360</v>
      </c>
      <c r="E68" s="71">
        <v>0.18056576995125601</v>
      </c>
      <c r="F68" s="68">
        <v>55.213764337851899</v>
      </c>
      <c r="G68" s="71">
        <v>0.25020153259883099</v>
      </c>
      <c r="H68" s="68">
        <v>55.943691345151201</v>
      </c>
      <c r="I68" s="71">
        <v>8.6443193828548995E-2</v>
      </c>
      <c r="J68" s="68">
        <v>85.0886339937435</v>
      </c>
      <c r="K68" s="71">
        <v>0.20505258342638899</v>
      </c>
      <c r="L68" s="68">
        <v>48.9051094890511</v>
      </c>
    </row>
    <row r="69" spans="1:12" x14ac:dyDescent="0.2">
      <c r="A69" s="72" t="s">
        <v>488</v>
      </c>
      <c r="B69" s="66" t="s">
        <v>489</v>
      </c>
      <c r="C69" s="67">
        <v>27</v>
      </c>
      <c r="D69" s="67" t="s">
        <v>360</v>
      </c>
      <c r="E69" s="71">
        <v>0.24811248507747499</v>
      </c>
      <c r="F69" s="68">
        <v>81.9082377476538</v>
      </c>
      <c r="G69" s="71">
        <v>0.22951559780005201</v>
      </c>
      <c r="H69" s="68">
        <v>16.110531803962498</v>
      </c>
      <c r="I69" s="71">
        <v>1.1007765328238399E-2</v>
      </c>
      <c r="J69" s="68">
        <v>46.715328467153299</v>
      </c>
      <c r="K69" s="71">
        <v>0.50381409210413397</v>
      </c>
      <c r="L69" s="68">
        <v>89.833159541188706</v>
      </c>
    </row>
    <row r="70" spans="1:12" x14ac:dyDescent="0.2">
      <c r="A70" s="72" t="s">
        <v>490</v>
      </c>
      <c r="B70" s="66" t="s">
        <v>491</v>
      </c>
      <c r="C70" s="67">
        <v>27</v>
      </c>
      <c r="D70" s="67" t="s">
        <v>360</v>
      </c>
      <c r="E70" s="71">
        <v>0.102189319503002</v>
      </c>
      <c r="F70" s="68">
        <v>17.726798748696599</v>
      </c>
      <c r="G70" s="71">
        <v>0.252935942475498</v>
      </c>
      <c r="H70" s="68">
        <v>61.835245046923902</v>
      </c>
      <c r="I70" s="71">
        <v>4.3265024534440699E-2</v>
      </c>
      <c r="J70" s="68">
        <v>74.556830031282601</v>
      </c>
      <c r="K70" s="71">
        <v>1.0366991499067E-2</v>
      </c>
      <c r="L70" s="68">
        <v>16.527632950990601</v>
      </c>
    </row>
    <row r="71" spans="1:12" x14ac:dyDescent="0.2">
      <c r="A71" s="72" t="s">
        <v>492</v>
      </c>
      <c r="B71" s="66" t="s">
        <v>493</v>
      </c>
      <c r="C71" s="67">
        <v>27</v>
      </c>
      <c r="D71" s="67" t="s">
        <v>360</v>
      </c>
      <c r="E71" s="71">
        <v>9.05687145028891E-2</v>
      </c>
      <c r="F71" s="68">
        <v>9.6976016684045891</v>
      </c>
      <c r="G71" s="71">
        <v>0.24974334486913199</v>
      </c>
      <c r="H71" s="68">
        <v>36.861313868613102</v>
      </c>
      <c r="I71" s="71">
        <v>1.15958071404678E-2</v>
      </c>
      <c r="J71" s="68">
        <v>48.123044838373303</v>
      </c>
      <c r="K71" s="71">
        <v>1.0366991499067E-2</v>
      </c>
      <c r="L71" s="68">
        <v>16.527632950990601</v>
      </c>
    </row>
    <row r="72" spans="1:12" x14ac:dyDescent="0.2">
      <c r="A72" s="72" t="s">
        <v>494</v>
      </c>
      <c r="B72" s="66" t="s">
        <v>495</v>
      </c>
      <c r="C72" s="67">
        <v>27</v>
      </c>
      <c r="D72" s="67" t="s">
        <v>360</v>
      </c>
      <c r="E72" s="71">
        <v>0.104719273135074</v>
      </c>
      <c r="F72" s="68">
        <v>19.290928050052099</v>
      </c>
      <c r="G72" s="71">
        <v>0.271664551478003</v>
      </c>
      <c r="H72" s="68">
        <v>75.391032325338898</v>
      </c>
      <c r="I72" s="71">
        <v>3.2126276428152599E-2</v>
      </c>
      <c r="J72" s="68">
        <v>68.978102189780998</v>
      </c>
      <c r="K72" s="71">
        <v>1.0366991499067E-2</v>
      </c>
      <c r="L72" s="68">
        <v>16.527632950990601</v>
      </c>
    </row>
    <row r="73" spans="1:12" x14ac:dyDescent="0.2">
      <c r="A73" s="72" t="s">
        <v>496</v>
      </c>
      <c r="B73" s="66" t="s">
        <v>497</v>
      </c>
      <c r="C73" s="67">
        <v>27</v>
      </c>
      <c r="D73" s="67" t="s">
        <v>360</v>
      </c>
      <c r="E73" s="71">
        <v>0.23673943880384701</v>
      </c>
      <c r="F73" s="68">
        <v>78.310740354535994</v>
      </c>
      <c r="G73" s="71">
        <v>0.48120660554199701</v>
      </c>
      <c r="H73" s="68">
        <v>96.402502606882194</v>
      </c>
      <c r="I73" s="71">
        <v>2.21956541507882E-2</v>
      </c>
      <c r="J73" s="68">
        <v>62.043795620437997</v>
      </c>
      <c r="K73" s="71">
        <v>0.206816056718756</v>
      </c>
      <c r="L73" s="68">
        <v>49.270072992700698</v>
      </c>
    </row>
    <row r="74" spans="1:12" x14ac:dyDescent="0.2">
      <c r="A74" s="72" t="s">
        <v>498</v>
      </c>
      <c r="B74" s="66" t="s">
        <v>499</v>
      </c>
      <c r="C74" s="67">
        <v>27</v>
      </c>
      <c r="D74" s="67" t="s">
        <v>360</v>
      </c>
      <c r="E74" s="71">
        <v>0.12633500577321999</v>
      </c>
      <c r="F74" s="68">
        <v>28.623566214807099</v>
      </c>
      <c r="G74" s="71">
        <v>0.27678004413950802</v>
      </c>
      <c r="H74" s="68">
        <v>77.945776850886304</v>
      </c>
      <c r="I74" s="71">
        <v>5.8373683876624997E-2</v>
      </c>
      <c r="J74" s="68">
        <v>79.457768508863396</v>
      </c>
      <c r="K74" s="71">
        <v>4.3851289303527302E-2</v>
      </c>
      <c r="L74" s="68">
        <v>24.9739311783107</v>
      </c>
    </row>
    <row r="75" spans="1:12" x14ac:dyDescent="0.2">
      <c r="A75" s="72" t="s">
        <v>500</v>
      </c>
      <c r="B75" s="66" t="s">
        <v>501</v>
      </c>
      <c r="C75" s="67">
        <v>27</v>
      </c>
      <c r="D75" s="67" t="s">
        <v>360</v>
      </c>
      <c r="E75" s="71">
        <v>0.23962878842520199</v>
      </c>
      <c r="F75" s="68">
        <v>79.405630865484895</v>
      </c>
      <c r="G75" s="71">
        <v>0.24159559838535299</v>
      </c>
      <c r="H75" s="68">
        <v>23.879040667361799</v>
      </c>
      <c r="I75" s="71">
        <v>0.16172822355886299</v>
      </c>
      <c r="J75" s="68">
        <v>91.710114702815403</v>
      </c>
      <c r="K75" s="71">
        <v>0.315562543331391</v>
      </c>
      <c r="L75" s="68">
        <v>69.447340980187704</v>
      </c>
    </row>
    <row r="76" spans="1:12" x14ac:dyDescent="0.2">
      <c r="A76" s="72" t="s">
        <v>502</v>
      </c>
      <c r="B76" s="66" t="s">
        <v>503</v>
      </c>
      <c r="C76" s="67">
        <v>27</v>
      </c>
      <c r="D76" s="67" t="s">
        <v>360</v>
      </c>
      <c r="E76" s="71">
        <v>0.41443972396448697</v>
      </c>
      <c r="F76" s="68">
        <v>97.8623566214807</v>
      </c>
      <c r="G76" s="71">
        <v>0.24968479693472101</v>
      </c>
      <c r="H76" s="68">
        <v>36.7049009384776</v>
      </c>
      <c r="I76" s="71">
        <v>2.5614606702062601E-2</v>
      </c>
      <c r="J76" s="68">
        <v>65.015641293013601</v>
      </c>
      <c r="K76" s="71">
        <v>0.96801976825667602</v>
      </c>
      <c r="L76" s="68">
        <v>98.9572471324296</v>
      </c>
    </row>
    <row r="77" spans="1:12" x14ac:dyDescent="0.2">
      <c r="A77" s="72" t="s">
        <v>504</v>
      </c>
      <c r="B77" s="66" t="s">
        <v>505</v>
      </c>
      <c r="C77" s="67">
        <v>27</v>
      </c>
      <c r="D77" s="67" t="s">
        <v>360</v>
      </c>
      <c r="E77" s="71">
        <v>0.21565937479994601</v>
      </c>
      <c r="F77" s="68">
        <v>70.698644421272206</v>
      </c>
      <c r="G77" s="71">
        <v>0.25</v>
      </c>
      <c r="H77" s="68">
        <v>55.8394160583942</v>
      </c>
      <c r="I77" s="71">
        <v>0.10391303735894999</v>
      </c>
      <c r="J77" s="68">
        <v>87.904066736183495</v>
      </c>
      <c r="K77" s="71">
        <v>0.29306508704088902</v>
      </c>
      <c r="L77" s="68">
        <v>65.484880083420194</v>
      </c>
    </row>
    <row r="78" spans="1:12" x14ac:dyDescent="0.2">
      <c r="A78" s="72" t="s">
        <v>506</v>
      </c>
      <c r="B78" s="66" t="s">
        <v>507</v>
      </c>
      <c r="C78" s="67">
        <v>27</v>
      </c>
      <c r="D78" s="67" t="s">
        <v>360</v>
      </c>
      <c r="E78" s="71">
        <v>0.107283985037838</v>
      </c>
      <c r="F78" s="68">
        <v>20.542231491136601</v>
      </c>
      <c r="G78" s="71">
        <v>0.25234312760673</v>
      </c>
      <c r="H78" s="68">
        <v>60.740354535975001</v>
      </c>
      <c r="I78" s="71">
        <v>6.9508827506785803E-2</v>
      </c>
      <c r="J78" s="68">
        <v>81.960375391032301</v>
      </c>
      <c r="K78" s="71">
        <v>0</v>
      </c>
      <c r="L78" s="68">
        <v>7.6642335766423404</v>
      </c>
    </row>
    <row r="79" spans="1:12" x14ac:dyDescent="0.2">
      <c r="A79" s="72" t="s">
        <v>484</v>
      </c>
      <c r="B79" s="66" t="s">
        <v>508</v>
      </c>
      <c r="C79" s="67">
        <v>27</v>
      </c>
      <c r="D79" s="67" t="s">
        <v>360</v>
      </c>
      <c r="E79" s="71">
        <v>0.146594462876522</v>
      </c>
      <c r="F79" s="68">
        <v>36.965589155370203</v>
      </c>
      <c r="G79" s="71">
        <v>0.24965670373295101</v>
      </c>
      <c r="H79" s="68">
        <v>36.600625651720499</v>
      </c>
      <c r="I79" s="71">
        <v>5.8572816986032797E-2</v>
      </c>
      <c r="J79" s="68">
        <v>79.562043795620397</v>
      </c>
      <c r="K79" s="71">
        <v>0.13155386791058199</v>
      </c>
      <c r="L79" s="68">
        <v>36.7049009384776</v>
      </c>
    </row>
    <row r="80" spans="1:12" x14ac:dyDescent="0.2">
      <c r="A80" s="72" t="s">
        <v>509</v>
      </c>
      <c r="B80" s="66" t="s">
        <v>510</v>
      </c>
      <c r="C80" s="67">
        <v>27</v>
      </c>
      <c r="D80" s="67" t="s">
        <v>360</v>
      </c>
      <c r="E80" s="71">
        <v>0.121698896969757</v>
      </c>
      <c r="F80" s="68">
        <v>26.746611053180398</v>
      </c>
      <c r="G80" s="71">
        <v>0.25175555633580299</v>
      </c>
      <c r="H80" s="68">
        <v>59.958289885297198</v>
      </c>
      <c r="I80" s="71">
        <v>4.6992388979440899E-2</v>
      </c>
      <c r="J80" s="68">
        <v>76.120959332638193</v>
      </c>
      <c r="K80" s="71">
        <v>6.6348745594028702E-2</v>
      </c>
      <c r="L80" s="68">
        <v>29.562043795620401</v>
      </c>
    </row>
    <row r="81" spans="1:12" x14ac:dyDescent="0.2">
      <c r="A81" s="72" t="s">
        <v>511</v>
      </c>
      <c r="B81" s="66" t="s">
        <v>512</v>
      </c>
      <c r="C81" s="67">
        <v>27</v>
      </c>
      <c r="D81" s="67" t="s">
        <v>360</v>
      </c>
      <c r="E81" s="71">
        <v>9.82285618147241E-2</v>
      </c>
      <c r="F81" s="68">
        <v>14.963503649634999</v>
      </c>
      <c r="G81" s="71">
        <v>0.24769822324532501</v>
      </c>
      <c r="H81" s="68">
        <v>33.0031282586027</v>
      </c>
      <c r="I81" s="71">
        <v>4.2840665599220402E-2</v>
      </c>
      <c r="J81" s="68">
        <v>74.4525547445255</v>
      </c>
      <c r="K81" s="71">
        <v>4.1467965996267999E-3</v>
      </c>
      <c r="L81" s="68">
        <v>12.982273201251299</v>
      </c>
    </row>
    <row r="82" spans="1:12" x14ac:dyDescent="0.2">
      <c r="A82" s="72" t="s">
        <v>513</v>
      </c>
      <c r="B82" s="66" t="s">
        <v>514</v>
      </c>
      <c r="C82" s="67">
        <v>27</v>
      </c>
      <c r="D82" s="67" t="s">
        <v>360</v>
      </c>
      <c r="E82" s="71">
        <v>0.13309996977153599</v>
      </c>
      <c r="F82" s="68">
        <v>31.543274244004198</v>
      </c>
      <c r="G82" s="71">
        <v>0.243386771257255</v>
      </c>
      <c r="H82" s="68">
        <v>25.7559958289885</v>
      </c>
      <c r="I82" s="71">
        <v>0.151766341457726</v>
      </c>
      <c r="J82" s="68">
        <v>91.240875912408796</v>
      </c>
      <c r="K82" s="71">
        <v>4.1467965996267999E-3</v>
      </c>
      <c r="L82" s="68">
        <v>12.982273201251299</v>
      </c>
    </row>
    <row r="83" spans="1:12" x14ac:dyDescent="0.2">
      <c r="A83" s="72" t="s">
        <v>515</v>
      </c>
      <c r="B83" s="66" t="s">
        <v>516</v>
      </c>
      <c r="C83" s="67">
        <v>27</v>
      </c>
      <c r="D83" s="67" t="s">
        <v>360</v>
      </c>
      <c r="E83" s="71">
        <v>0.153979232144731</v>
      </c>
      <c r="F83" s="68">
        <v>40.823774765380598</v>
      </c>
      <c r="G83" s="71">
        <v>0.23640476750533801</v>
      </c>
      <c r="H83" s="68">
        <v>19.7080291970803</v>
      </c>
      <c r="I83" s="71">
        <v>0.223459530629042</v>
      </c>
      <c r="J83" s="68">
        <v>93.899895724713204</v>
      </c>
      <c r="K83" s="71">
        <v>2.0733982998134E-3</v>
      </c>
      <c r="L83" s="68">
        <v>10.5318039624609</v>
      </c>
    </row>
    <row r="84" spans="1:12" x14ac:dyDescent="0.2">
      <c r="A84" s="72" t="s">
        <v>517</v>
      </c>
      <c r="B84" s="66" t="s">
        <v>518</v>
      </c>
      <c r="C84" s="67">
        <v>27</v>
      </c>
      <c r="D84" s="67" t="s">
        <v>360</v>
      </c>
      <c r="E84" s="71">
        <v>8.99479390199103E-2</v>
      </c>
      <c r="F84" s="68">
        <v>9.28050052137643</v>
      </c>
      <c r="G84" s="71">
        <v>0.26123107394996498</v>
      </c>
      <c r="H84" s="68">
        <v>69.238790406673601</v>
      </c>
      <c r="I84" s="71">
        <v>3.1914991051196402E-4</v>
      </c>
      <c r="J84" s="68">
        <v>4.6923879040667398</v>
      </c>
      <c r="K84" s="71">
        <v>8.2935931992535895E-3</v>
      </c>
      <c r="L84" s="68">
        <v>15.641293013555799</v>
      </c>
    </row>
    <row r="85" spans="1:12" x14ac:dyDescent="0.2">
      <c r="A85" s="72" t="s">
        <v>519</v>
      </c>
      <c r="B85" s="66" t="s">
        <v>520</v>
      </c>
      <c r="C85" s="67">
        <v>27</v>
      </c>
      <c r="D85" s="67" t="s">
        <v>360</v>
      </c>
      <c r="E85" s="71">
        <v>9.2464760847678407E-2</v>
      </c>
      <c r="F85" s="68">
        <v>11.366006256517201</v>
      </c>
      <c r="G85" s="71">
        <v>0.25024929641360599</v>
      </c>
      <c r="H85" s="68">
        <v>55.995828988529702</v>
      </c>
      <c r="I85" s="71">
        <v>1.2631198030735801E-2</v>
      </c>
      <c r="J85" s="68">
        <v>50.208550573514103</v>
      </c>
      <c r="K85" s="71">
        <v>1.4513788098693799E-2</v>
      </c>
      <c r="L85" s="68">
        <v>18.196037539103202</v>
      </c>
    </row>
    <row r="86" spans="1:12" x14ac:dyDescent="0.2">
      <c r="A86" s="72" t="s">
        <v>521</v>
      </c>
      <c r="B86" s="66" t="s">
        <v>522</v>
      </c>
      <c r="C86" s="67">
        <v>27</v>
      </c>
      <c r="D86" s="67" t="s">
        <v>360</v>
      </c>
      <c r="E86" s="71">
        <v>9.4355887811333E-2</v>
      </c>
      <c r="F86" s="68">
        <v>12.7737226277372</v>
      </c>
      <c r="G86" s="71">
        <v>0.24122702793832099</v>
      </c>
      <c r="H86" s="68">
        <v>23.4098018769552</v>
      </c>
      <c r="I86" s="71">
        <v>2.52534490971713E-2</v>
      </c>
      <c r="J86" s="68">
        <v>64.598540145985396</v>
      </c>
      <c r="K86" s="71">
        <v>1.65871863985072E-2</v>
      </c>
      <c r="L86" s="68">
        <v>18.978102189781001</v>
      </c>
    </row>
    <row r="87" spans="1:12" x14ac:dyDescent="0.2">
      <c r="A87" s="72" t="s">
        <v>523</v>
      </c>
      <c r="B87" s="66" t="s">
        <v>524</v>
      </c>
      <c r="C87" s="67">
        <v>27</v>
      </c>
      <c r="D87" s="67" t="s">
        <v>360</v>
      </c>
      <c r="E87" s="71">
        <v>0.118851239651853</v>
      </c>
      <c r="F87" s="68">
        <v>25.860271115745601</v>
      </c>
      <c r="G87" s="71">
        <v>0.27794573113259002</v>
      </c>
      <c r="H87" s="68">
        <v>78.362877997914495</v>
      </c>
      <c r="I87" s="71">
        <v>6.0390473295003303E-3</v>
      </c>
      <c r="J87" s="68">
        <v>34.202294056308702</v>
      </c>
      <c r="K87" s="71">
        <v>7.2568940493468903E-2</v>
      </c>
      <c r="L87" s="68">
        <v>30.3441084462982</v>
      </c>
    </row>
    <row r="88" spans="1:12" x14ac:dyDescent="0.2">
      <c r="A88" s="72" t="s">
        <v>525</v>
      </c>
      <c r="B88" s="66" t="s">
        <v>526</v>
      </c>
      <c r="C88" s="67">
        <v>27</v>
      </c>
      <c r="D88" s="67" t="s">
        <v>360</v>
      </c>
      <c r="E88" s="71">
        <v>0.132125254741155</v>
      </c>
      <c r="F88" s="68">
        <v>31.074035453597499</v>
      </c>
      <c r="G88" s="71">
        <v>0.24601507687071</v>
      </c>
      <c r="H88" s="68">
        <v>29.822732012513001</v>
      </c>
      <c r="I88" s="71">
        <v>0.133773500954247</v>
      </c>
      <c r="J88" s="68">
        <v>90.198123044838397</v>
      </c>
      <c r="K88" s="71">
        <v>1.65871863985072E-2</v>
      </c>
      <c r="L88" s="68">
        <v>18.978102189781001</v>
      </c>
    </row>
    <row r="89" spans="1:12" x14ac:dyDescent="0.2">
      <c r="A89" s="72" t="s">
        <v>527</v>
      </c>
      <c r="B89" s="66" t="s">
        <v>528</v>
      </c>
      <c r="C89" s="67">
        <v>27</v>
      </c>
      <c r="D89" s="67" t="s">
        <v>360</v>
      </c>
      <c r="E89" s="71">
        <v>0.13131974128316901</v>
      </c>
      <c r="F89" s="68">
        <v>30.656934306569301</v>
      </c>
      <c r="G89" s="71">
        <v>0.28819347010694002</v>
      </c>
      <c r="H89" s="68">
        <v>82.064650677789402</v>
      </c>
      <c r="I89" s="71">
        <v>0.101618957142942</v>
      </c>
      <c r="J89" s="68">
        <v>87.747653806048007</v>
      </c>
      <c r="K89" s="71">
        <v>4.1467965996267999E-3</v>
      </c>
      <c r="L89" s="68">
        <v>12.982273201251299</v>
      </c>
    </row>
    <row r="90" spans="1:12" x14ac:dyDescent="0.2">
      <c r="A90" s="72" t="s">
        <v>529</v>
      </c>
      <c r="B90" s="66" t="s">
        <v>530</v>
      </c>
      <c r="C90" s="67">
        <v>27</v>
      </c>
      <c r="D90" s="67" t="s">
        <v>360</v>
      </c>
      <c r="E90" s="71">
        <v>0.11641862848850699</v>
      </c>
      <c r="F90" s="68">
        <v>25.182481751824799</v>
      </c>
      <c r="G90" s="71">
        <v>0.25423168401231999</v>
      </c>
      <c r="H90" s="68">
        <v>63.034410844629797</v>
      </c>
      <c r="I90" s="71">
        <v>7.8437015054692999E-2</v>
      </c>
      <c r="J90" s="68">
        <v>83.420229405630906</v>
      </c>
      <c r="K90" s="71">
        <v>1.65871863985072E-2</v>
      </c>
      <c r="L90" s="68">
        <v>18.978102189781001</v>
      </c>
    </row>
    <row r="91" spans="1:12" x14ac:dyDescent="0.2">
      <c r="A91" s="72" t="s">
        <v>484</v>
      </c>
      <c r="B91" s="66" t="s">
        <v>531</v>
      </c>
      <c r="C91" s="67">
        <v>27</v>
      </c>
      <c r="D91" s="67" t="s">
        <v>360</v>
      </c>
      <c r="E91" s="71">
        <v>0.12389786992046101</v>
      </c>
      <c r="F91" s="68">
        <v>27.685088633993701</v>
      </c>
      <c r="G91" s="71">
        <v>0.245591482323397</v>
      </c>
      <c r="H91" s="68">
        <v>29.2492179353493</v>
      </c>
      <c r="I91" s="71">
        <v>0.12195533083835799</v>
      </c>
      <c r="J91" s="68">
        <v>89.624608967674703</v>
      </c>
      <c r="K91" s="71">
        <v>4.1467965996267999E-3</v>
      </c>
      <c r="L91" s="68">
        <v>12.982273201251299</v>
      </c>
    </row>
    <row r="92" spans="1:12" x14ac:dyDescent="0.2">
      <c r="A92" s="72" t="s">
        <v>532</v>
      </c>
      <c r="B92" s="66" t="s">
        <v>533</v>
      </c>
      <c r="C92" s="67">
        <v>27</v>
      </c>
      <c r="D92" s="67" t="s">
        <v>360</v>
      </c>
      <c r="E92" s="71">
        <v>9.29955475360109E-2</v>
      </c>
      <c r="F92" s="68">
        <v>11.783107403545401</v>
      </c>
      <c r="G92" s="71">
        <v>0.25351111267160598</v>
      </c>
      <c r="H92" s="68">
        <v>62.669447340980199</v>
      </c>
      <c r="I92" s="71">
        <v>2.54755299364272E-2</v>
      </c>
      <c r="J92" s="68">
        <v>64.859228362878</v>
      </c>
      <c r="K92" s="71">
        <v>0</v>
      </c>
      <c r="L92" s="68">
        <v>7.6642335766423404</v>
      </c>
    </row>
    <row r="93" spans="1:12" x14ac:dyDescent="0.2">
      <c r="A93" s="72" t="s">
        <v>534</v>
      </c>
      <c r="B93" s="66" t="s">
        <v>535</v>
      </c>
      <c r="C93" s="67">
        <v>27</v>
      </c>
      <c r="D93" s="67" t="s">
        <v>360</v>
      </c>
      <c r="E93" s="71">
        <v>0.11253143037503199</v>
      </c>
      <c r="F93" s="68">
        <v>23.6183524504692</v>
      </c>
      <c r="G93" s="71">
        <v>0.245295439545862</v>
      </c>
      <c r="H93" s="68">
        <v>28.571428571428601</v>
      </c>
      <c r="I93" s="71">
        <v>9.0225453279419804E-2</v>
      </c>
      <c r="J93" s="68">
        <v>85.818561001042795</v>
      </c>
      <c r="K93" s="71">
        <v>2.0733982998134E-3</v>
      </c>
      <c r="L93" s="68">
        <v>10.5318039624609</v>
      </c>
    </row>
    <row r="94" spans="1:12" x14ac:dyDescent="0.2">
      <c r="A94" s="72" t="s">
        <v>536</v>
      </c>
      <c r="B94" s="66" t="s">
        <v>537</v>
      </c>
      <c r="C94" s="67">
        <v>27</v>
      </c>
      <c r="D94" s="67" t="s">
        <v>360</v>
      </c>
      <c r="E94" s="71">
        <v>9.1860864160814695E-2</v>
      </c>
      <c r="F94" s="68">
        <v>10.7924921793535</v>
      </c>
      <c r="G94" s="71">
        <v>0.25</v>
      </c>
      <c r="H94" s="68">
        <v>55.8394160583942</v>
      </c>
      <c r="I94" s="71">
        <v>2.55825924824442E-2</v>
      </c>
      <c r="J94" s="68">
        <v>64.963503649635001</v>
      </c>
      <c r="K94" s="71">
        <v>0</v>
      </c>
      <c r="L94" s="68">
        <v>7.6642335766423404</v>
      </c>
    </row>
    <row r="95" spans="1:12" x14ac:dyDescent="0.2">
      <c r="A95" s="72" t="s">
        <v>538</v>
      </c>
      <c r="B95" s="66" t="s">
        <v>539</v>
      </c>
      <c r="C95" s="67">
        <v>27</v>
      </c>
      <c r="D95" s="67" t="s">
        <v>360</v>
      </c>
      <c r="E95" s="71">
        <v>0.110928983276504</v>
      </c>
      <c r="F95" s="68">
        <v>22.0542231491137</v>
      </c>
      <c r="G95" s="71">
        <v>0.26473701321072701</v>
      </c>
      <c r="H95" s="68">
        <v>71.741397288842506</v>
      </c>
      <c r="I95" s="71">
        <v>6.5976538318971795E-2</v>
      </c>
      <c r="J95" s="68">
        <v>81.126173096976004</v>
      </c>
      <c r="K95" s="71">
        <v>2.0733982998134E-3</v>
      </c>
      <c r="L95" s="68">
        <v>10.5318039624609</v>
      </c>
    </row>
    <row r="96" spans="1:12" x14ac:dyDescent="0.2">
      <c r="A96" s="72" t="s">
        <v>540</v>
      </c>
      <c r="B96" s="66" t="s">
        <v>541</v>
      </c>
      <c r="C96" s="67">
        <v>27</v>
      </c>
      <c r="D96" s="67" t="s">
        <v>360</v>
      </c>
      <c r="E96" s="71">
        <v>9.5571674723799904E-2</v>
      </c>
      <c r="F96" s="68">
        <v>13.607924921793501</v>
      </c>
      <c r="G96" s="71">
        <v>0.25263333450370401</v>
      </c>
      <c r="H96" s="68">
        <v>61.574556830031298</v>
      </c>
      <c r="I96" s="71">
        <v>2.9934893068068701E-2</v>
      </c>
      <c r="J96" s="68">
        <v>67.622523461939494</v>
      </c>
      <c r="K96" s="71">
        <v>4.1467965996267999E-3</v>
      </c>
      <c r="L96" s="68">
        <v>12.982273201251299</v>
      </c>
    </row>
    <row r="97" spans="1:12" x14ac:dyDescent="0.2">
      <c r="A97" s="72" t="s">
        <v>542</v>
      </c>
      <c r="B97" s="66" t="s">
        <v>543</v>
      </c>
      <c r="C97" s="67">
        <v>27</v>
      </c>
      <c r="D97" s="67" t="s">
        <v>360</v>
      </c>
      <c r="E97" s="71">
        <v>9.34308649097116E-2</v>
      </c>
      <c r="F97" s="68">
        <v>12.0959332638165</v>
      </c>
      <c r="G97" s="71">
        <v>0.26341711566764098</v>
      </c>
      <c r="H97" s="68">
        <v>70.907194994786195</v>
      </c>
      <c r="I97" s="71">
        <v>1.6875479061493601E-2</v>
      </c>
      <c r="J97" s="68">
        <v>56.725755995828997</v>
      </c>
      <c r="K97" s="71">
        <v>0</v>
      </c>
      <c r="L97" s="68">
        <v>7.6642335766423404</v>
      </c>
    </row>
    <row r="98" spans="1:12" x14ac:dyDescent="0.2">
      <c r="A98" s="72" t="s">
        <v>544</v>
      </c>
      <c r="B98" s="66" t="s">
        <v>545</v>
      </c>
      <c r="C98" s="67">
        <v>27</v>
      </c>
      <c r="D98" s="67" t="s">
        <v>360</v>
      </c>
      <c r="E98" s="71">
        <v>9.4137290255557199E-2</v>
      </c>
      <c r="F98" s="68">
        <v>12.6173096976017</v>
      </c>
      <c r="G98" s="71">
        <v>0.248726147052968</v>
      </c>
      <c r="H98" s="68">
        <v>34.619395203336801</v>
      </c>
      <c r="I98" s="71">
        <v>4.6581475163157797E-3</v>
      </c>
      <c r="J98" s="68">
        <v>28.4671532846715</v>
      </c>
      <c r="K98" s="71">
        <v>2.9027576197387502E-2</v>
      </c>
      <c r="L98" s="68">
        <v>22.002085505735099</v>
      </c>
    </row>
    <row r="99" spans="1:12" x14ac:dyDescent="0.2">
      <c r="A99" s="72" t="s">
        <v>546</v>
      </c>
      <c r="B99" s="66" t="s">
        <v>547</v>
      </c>
      <c r="C99" s="67">
        <v>27</v>
      </c>
      <c r="D99" s="67" t="s">
        <v>360</v>
      </c>
      <c r="E99" s="71">
        <v>0.10326853804943401</v>
      </c>
      <c r="F99" s="68">
        <v>18.6131386861314</v>
      </c>
      <c r="G99" s="71">
        <v>0.25</v>
      </c>
      <c r="H99" s="68">
        <v>55.8394160583942</v>
      </c>
      <c r="I99" s="71">
        <v>5.1512020949047603E-2</v>
      </c>
      <c r="J99" s="68">
        <v>77.789363920750802</v>
      </c>
      <c r="K99" s="71">
        <v>8.2935931992535895E-3</v>
      </c>
      <c r="L99" s="68">
        <v>15.641293013555799</v>
      </c>
    </row>
    <row r="100" spans="1:12" x14ac:dyDescent="0.2">
      <c r="A100" s="72" t="s">
        <v>548</v>
      </c>
      <c r="B100" s="66" t="s">
        <v>549</v>
      </c>
      <c r="C100" s="67">
        <v>27</v>
      </c>
      <c r="D100" s="67" t="s">
        <v>360</v>
      </c>
      <c r="E100" s="71">
        <v>9.4405838673936607E-2</v>
      </c>
      <c r="F100" s="68">
        <v>12.8779979144943</v>
      </c>
      <c r="G100" s="71">
        <v>0.24774201136776</v>
      </c>
      <c r="H100" s="68">
        <v>33.107403545359702</v>
      </c>
      <c r="I100" s="71">
        <v>2.71819114547956E-2</v>
      </c>
      <c r="J100" s="68">
        <v>66.162669447341003</v>
      </c>
      <c r="K100" s="71">
        <v>8.2935931992535895E-3</v>
      </c>
      <c r="L100" s="68">
        <v>15.641293013555799</v>
      </c>
    </row>
    <row r="101" spans="1:12" x14ac:dyDescent="0.2">
      <c r="A101" s="72" t="s">
        <v>550</v>
      </c>
      <c r="B101" s="66" t="s">
        <v>551</v>
      </c>
      <c r="C101" s="67">
        <v>27</v>
      </c>
      <c r="D101" s="67" t="s">
        <v>360</v>
      </c>
      <c r="E101" s="71">
        <v>0.102137365807073</v>
      </c>
      <c r="F101" s="68">
        <v>17.674661105317998</v>
      </c>
      <c r="G101" s="71">
        <v>0.23474554093001801</v>
      </c>
      <c r="H101" s="68">
        <v>18.717413972888401</v>
      </c>
      <c r="I101" s="71">
        <v>5.9226166692320503E-2</v>
      </c>
      <c r="J101" s="68">
        <v>79.979144942648603</v>
      </c>
      <c r="K101" s="71">
        <v>1.2440389798880401E-2</v>
      </c>
      <c r="L101" s="68">
        <v>17.205422314911399</v>
      </c>
    </row>
    <row r="102" spans="1:12" x14ac:dyDescent="0.2">
      <c r="A102" s="72" t="s">
        <v>552</v>
      </c>
      <c r="B102" s="66" t="s">
        <v>553</v>
      </c>
      <c r="C102" s="67">
        <v>27</v>
      </c>
      <c r="D102" s="67" t="s">
        <v>360</v>
      </c>
      <c r="E102" s="71">
        <v>0.11321850896407799</v>
      </c>
      <c r="F102" s="68">
        <v>23.9833159541189</v>
      </c>
      <c r="G102" s="71">
        <v>0.26843334152593001</v>
      </c>
      <c r="H102" s="68">
        <v>74.087591240875895</v>
      </c>
      <c r="I102" s="71">
        <v>7.1222185366303398E-2</v>
      </c>
      <c r="J102" s="68">
        <v>82.325338894682005</v>
      </c>
      <c r="K102" s="71">
        <v>0</v>
      </c>
      <c r="L102" s="68">
        <v>7.6642335766423404</v>
      </c>
    </row>
    <row r="103" spans="1:12" x14ac:dyDescent="0.2">
      <c r="A103" s="72" t="s">
        <v>554</v>
      </c>
      <c r="B103" s="66" t="s">
        <v>555</v>
      </c>
      <c r="C103" s="67">
        <v>27</v>
      </c>
      <c r="D103" s="67" t="s">
        <v>360</v>
      </c>
      <c r="E103" s="71">
        <v>8.4625032093837302E-2</v>
      </c>
      <c r="F103" s="68">
        <v>5.2659019812304502</v>
      </c>
      <c r="G103" s="71">
        <v>0.25</v>
      </c>
      <c r="H103" s="68">
        <v>55.8394160583942</v>
      </c>
      <c r="I103" s="71">
        <v>3.8750962815118401E-3</v>
      </c>
      <c r="J103" s="68">
        <v>25.651720542231502</v>
      </c>
      <c r="K103" s="71">
        <v>0</v>
      </c>
      <c r="L103" s="68">
        <v>7.6642335766423404</v>
      </c>
    </row>
    <row r="104" spans="1:12" x14ac:dyDescent="0.2">
      <c r="A104" s="72" t="s">
        <v>556</v>
      </c>
      <c r="B104" s="66" t="s">
        <v>557</v>
      </c>
      <c r="C104" s="67">
        <v>27</v>
      </c>
      <c r="D104" s="67" t="s">
        <v>360</v>
      </c>
      <c r="E104" s="71">
        <v>8.59203691799338E-2</v>
      </c>
      <c r="F104" s="68">
        <v>6.4650677789363904</v>
      </c>
      <c r="G104" s="71">
        <v>0.25263333450370401</v>
      </c>
      <c r="H104" s="68">
        <v>61.574556830031298</v>
      </c>
      <c r="I104" s="71">
        <v>5.1277730360972298E-3</v>
      </c>
      <c r="J104" s="68">
        <v>30.969760166840501</v>
      </c>
      <c r="K104" s="71">
        <v>0</v>
      </c>
      <c r="L104" s="68">
        <v>7.6642335766423404</v>
      </c>
    </row>
    <row r="105" spans="1:12" x14ac:dyDescent="0.2">
      <c r="A105" s="72" t="s">
        <v>558</v>
      </c>
      <c r="B105" s="66" t="s">
        <v>559</v>
      </c>
      <c r="C105" s="67">
        <v>27</v>
      </c>
      <c r="D105" s="67" t="s">
        <v>360</v>
      </c>
      <c r="E105" s="71">
        <v>8.5897579777272998E-2</v>
      </c>
      <c r="F105" s="68">
        <v>6.4129301355578701</v>
      </c>
      <c r="G105" s="71">
        <v>0.248804295472003</v>
      </c>
      <c r="H105" s="68">
        <v>34.775808133472403</v>
      </c>
      <c r="I105" s="71">
        <v>4.7416472601893803E-3</v>
      </c>
      <c r="J105" s="68">
        <v>28.779979144942601</v>
      </c>
      <c r="K105" s="71">
        <v>4.1467965996267999E-3</v>
      </c>
      <c r="L105" s="68">
        <v>12.982273201251299</v>
      </c>
    </row>
    <row r="106" spans="1:12" x14ac:dyDescent="0.2">
      <c r="A106" s="72" t="s">
        <v>560</v>
      </c>
      <c r="B106" s="66" t="s">
        <v>561</v>
      </c>
      <c r="C106" s="67">
        <v>27</v>
      </c>
      <c r="D106" s="67" t="s">
        <v>360</v>
      </c>
      <c r="E106" s="71">
        <v>0.101070399273921</v>
      </c>
      <c r="F106" s="68">
        <v>16.788321167883201</v>
      </c>
      <c r="G106" s="71">
        <v>0.24945765611207901</v>
      </c>
      <c r="H106" s="68">
        <v>36.131386861313899</v>
      </c>
      <c r="I106" s="71">
        <v>4.9606745110056097E-2</v>
      </c>
      <c r="J106" s="68">
        <v>76.955161626694505</v>
      </c>
      <c r="K106" s="71">
        <v>4.1467965996267999E-3</v>
      </c>
      <c r="L106" s="68">
        <v>12.982273201251299</v>
      </c>
    </row>
    <row r="107" spans="1:12" x14ac:dyDescent="0.2">
      <c r="A107" s="72" t="s">
        <v>562</v>
      </c>
      <c r="B107" s="66" t="s">
        <v>563</v>
      </c>
      <c r="C107" s="67">
        <v>27</v>
      </c>
      <c r="D107" s="67" t="s">
        <v>360</v>
      </c>
      <c r="E107" s="71">
        <v>9.6341683564788602E-2</v>
      </c>
      <c r="F107" s="68">
        <v>14.0771637122002</v>
      </c>
      <c r="G107" s="71">
        <v>0.25</v>
      </c>
      <c r="H107" s="68">
        <v>55.8394160583942</v>
      </c>
      <c r="I107" s="71">
        <v>3.90250506943658E-2</v>
      </c>
      <c r="J107" s="68">
        <v>72.314911366006299</v>
      </c>
      <c r="K107" s="71">
        <v>0</v>
      </c>
      <c r="L107" s="68">
        <v>7.6642335766423404</v>
      </c>
    </row>
    <row r="108" spans="1:12" x14ac:dyDescent="0.2">
      <c r="A108" s="72" t="s">
        <v>564</v>
      </c>
      <c r="B108" s="66" t="s">
        <v>565</v>
      </c>
      <c r="C108" s="67">
        <v>27</v>
      </c>
      <c r="D108" s="67" t="s">
        <v>360</v>
      </c>
      <c r="E108" s="71">
        <v>9.3602946766450604E-2</v>
      </c>
      <c r="F108" s="68">
        <v>12.2002085505735</v>
      </c>
      <c r="G108" s="71">
        <v>0.24855903971368401</v>
      </c>
      <c r="H108" s="68">
        <v>34.410844629822698</v>
      </c>
      <c r="I108" s="71">
        <v>3.2249800585668197E-2</v>
      </c>
      <c r="J108" s="68">
        <v>69.1866527632951</v>
      </c>
      <c r="K108" s="71">
        <v>0</v>
      </c>
      <c r="L108" s="68">
        <v>7.6642335766423404</v>
      </c>
    </row>
    <row r="109" spans="1:12" x14ac:dyDescent="0.2">
      <c r="A109" s="72" t="s">
        <v>566</v>
      </c>
      <c r="B109" s="66" t="s">
        <v>567</v>
      </c>
      <c r="C109" s="67">
        <v>27</v>
      </c>
      <c r="D109" s="67" t="s">
        <v>360</v>
      </c>
      <c r="E109" s="71">
        <v>8.6745312123030993E-2</v>
      </c>
      <c r="F109" s="68">
        <v>6.9864442127215796</v>
      </c>
      <c r="G109" s="71">
        <v>0.25087777816790102</v>
      </c>
      <c r="H109" s="68">
        <v>57.664233576642303</v>
      </c>
      <c r="I109" s="71">
        <v>9.3581582011915097E-3</v>
      </c>
      <c r="J109" s="68">
        <v>43.0656934306569</v>
      </c>
      <c r="K109" s="71">
        <v>0</v>
      </c>
      <c r="L109" s="68">
        <v>7.6642335766423404</v>
      </c>
    </row>
    <row r="110" spans="1:12" x14ac:dyDescent="0.2">
      <c r="A110" s="72" t="s">
        <v>568</v>
      </c>
      <c r="B110" s="66" t="s">
        <v>569</v>
      </c>
      <c r="C110" s="67">
        <v>27</v>
      </c>
      <c r="D110" s="67" t="s">
        <v>360</v>
      </c>
      <c r="E110" s="71">
        <v>9.6680661337437093E-2</v>
      </c>
      <c r="F110" s="68">
        <v>14.2335766423358</v>
      </c>
      <c r="G110" s="71">
        <v>0.26696096921208201</v>
      </c>
      <c r="H110" s="68">
        <v>72.992700729926995</v>
      </c>
      <c r="I110" s="71">
        <v>2.3081014800229002E-2</v>
      </c>
      <c r="J110" s="68">
        <v>62.7737226277372</v>
      </c>
      <c r="K110" s="71">
        <v>0</v>
      </c>
      <c r="L110" s="68">
        <v>7.6642335766423404</v>
      </c>
    </row>
    <row r="111" spans="1:12" x14ac:dyDescent="0.2">
      <c r="A111" s="72" t="s">
        <v>570</v>
      </c>
      <c r="B111" s="66" t="s">
        <v>571</v>
      </c>
      <c r="C111" s="67">
        <v>27</v>
      </c>
      <c r="D111" s="67" t="s">
        <v>360</v>
      </c>
      <c r="E111" s="71">
        <v>9.2138915231340296E-2</v>
      </c>
      <c r="F111" s="68">
        <v>11.105318039624599</v>
      </c>
      <c r="G111" s="71">
        <v>0.26536052484781802</v>
      </c>
      <c r="H111" s="68">
        <v>72.158498435870698</v>
      </c>
      <c r="I111" s="71">
        <v>8.9828225463899503E-3</v>
      </c>
      <c r="J111" s="68">
        <v>42.0229405630866</v>
      </c>
      <c r="K111" s="71">
        <v>2.0733982998134E-3</v>
      </c>
      <c r="L111" s="68">
        <v>10.5318039624609</v>
      </c>
    </row>
    <row r="112" spans="1:12" x14ac:dyDescent="0.2">
      <c r="A112" s="72" t="s">
        <v>572</v>
      </c>
      <c r="B112" s="66" t="s">
        <v>573</v>
      </c>
      <c r="C112" s="67">
        <v>27</v>
      </c>
      <c r="D112" s="67" t="s">
        <v>360</v>
      </c>
      <c r="E112" s="71">
        <v>8.8018501366177795E-2</v>
      </c>
      <c r="F112" s="68">
        <v>7.9249217935349296</v>
      </c>
      <c r="G112" s="71">
        <v>0.24918193427989199</v>
      </c>
      <c r="H112" s="68">
        <v>35.610010427528699</v>
      </c>
      <c r="I112" s="71">
        <v>1.4873569818641699E-2</v>
      </c>
      <c r="J112" s="68">
        <v>54.014598540145997</v>
      </c>
      <c r="K112" s="71">
        <v>0</v>
      </c>
      <c r="L112" s="68">
        <v>7.6642335766423404</v>
      </c>
    </row>
    <row r="113" spans="1:12" x14ac:dyDescent="0.2">
      <c r="A113" s="72" t="s">
        <v>574</v>
      </c>
      <c r="B113" s="66" t="s">
        <v>575</v>
      </c>
      <c r="C113" s="67">
        <v>27</v>
      </c>
      <c r="D113" s="67" t="s">
        <v>360</v>
      </c>
      <c r="E113" s="71">
        <v>9.1640484763421404E-2</v>
      </c>
      <c r="F113" s="68">
        <v>10.6360792492179</v>
      </c>
      <c r="G113" s="71">
        <v>0.24400054790421999</v>
      </c>
      <c r="H113" s="68">
        <v>26.538060479666299</v>
      </c>
      <c r="I113" s="71">
        <v>3.0920906386044601E-2</v>
      </c>
      <c r="J113" s="68">
        <v>68.248175182481702</v>
      </c>
      <c r="K113" s="71">
        <v>0</v>
      </c>
      <c r="L113" s="68">
        <v>7.6642335766423404</v>
      </c>
    </row>
    <row r="114" spans="1:12" x14ac:dyDescent="0.2">
      <c r="A114" s="72" t="s">
        <v>576</v>
      </c>
      <c r="B114" s="66" t="s">
        <v>577</v>
      </c>
      <c r="C114" s="67">
        <v>27</v>
      </c>
      <c r="D114" s="67" t="s">
        <v>360</v>
      </c>
      <c r="E114" s="71">
        <v>8.4665691752997999E-2</v>
      </c>
      <c r="F114" s="68">
        <v>5.3180396246089696</v>
      </c>
      <c r="G114" s="71">
        <v>0.25</v>
      </c>
      <c r="H114" s="68">
        <v>55.8394160583942</v>
      </c>
      <c r="I114" s="71">
        <v>3.9970752589938898E-3</v>
      </c>
      <c r="J114" s="68">
        <v>26.173096976016701</v>
      </c>
      <c r="K114" s="71">
        <v>0</v>
      </c>
      <c r="L114" s="68">
        <v>7.6642335766423404</v>
      </c>
    </row>
    <row r="115" spans="1:12" x14ac:dyDescent="0.2">
      <c r="A115" s="72" t="s">
        <v>578</v>
      </c>
      <c r="B115" s="66" t="s">
        <v>579</v>
      </c>
      <c r="C115" s="67">
        <v>27</v>
      </c>
      <c r="D115" s="67" t="s">
        <v>360</v>
      </c>
      <c r="E115" s="71">
        <v>8.6994741444671606E-2</v>
      </c>
      <c r="F115" s="68">
        <v>7.19499478623566</v>
      </c>
      <c r="G115" s="71">
        <v>0.25</v>
      </c>
      <c r="H115" s="68">
        <v>55.8394160583942</v>
      </c>
      <c r="I115" s="71">
        <v>1.09842243340149E-2</v>
      </c>
      <c r="J115" s="68">
        <v>46.663190823774798</v>
      </c>
      <c r="K115" s="71">
        <v>0</v>
      </c>
      <c r="L115" s="68">
        <v>7.6642335766423404</v>
      </c>
    </row>
    <row r="116" spans="1:12" x14ac:dyDescent="0.2">
      <c r="A116" s="72" t="s">
        <v>580</v>
      </c>
      <c r="B116" s="66" t="s">
        <v>581</v>
      </c>
      <c r="C116" s="67">
        <v>27</v>
      </c>
      <c r="D116" s="67" t="s">
        <v>360</v>
      </c>
      <c r="E116" s="71">
        <v>7.8947639830015306E-2</v>
      </c>
      <c r="F116" s="68">
        <v>1.8248175182481701</v>
      </c>
      <c r="G116" s="71">
        <v>0.23610562214362199</v>
      </c>
      <c r="H116" s="68">
        <v>19.343065693430699</v>
      </c>
      <c r="I116" s="71">
        <v>7.3729734642433804E-4</v>
      </c>
      <c r="J116" s="68">
        <v>8.3420229405630906</v>
      </c>
      <c r="K116" s="71">
        <v>0</v>
      </c>
      <c r="L116" s="68">
        <v>7.6642335766423404</v>
      </c>
    </row>
    <row r="117" spans="1:12" x14ac:dyDescent="0.2">
      <c r="A117" s="72" t="s">
        <v>582</v>
      </c>
      <c r="B117" s="66" t="s">
        <v>583</v>
      </c>
      <c r="C117" s="67">
        <v>27</v>
      </c>
      <c r="D117" s="67" t="s">
        <v>360</v>
      </c>
      <c r="E117" s="71">
        <v>8.6393991447135096E-2</v>
      </c>
      <c r="F117" s="68">
        <v>6.67361835245047</v>
      </c>
      <c r="G117" s="71">
        <v>0.25</v>
      </c>
      <c r="H117" s="68">
        <v>55.8394160583942</v>
      </c>
      <c r="I117" s="71">
        <v>9.1819743414052607E-3</v>
      </c>
      <c r="J117" s="68">
        <v>42.648592283628801</v>
      </c>
      <c r="K117" s="71">
        <v>0</v>
      </c>
      <c r="L117" s="68">
        <v>7.6642335766423404</v>
      </c>
    </row>
    <row r="118" spans="1:12" x14ac:dyDescent="0.2">
      <c r="A118" s="72" t="s">
        <v>584</v>
      </c>
      <c r="B118" s="66" t="s">
        <v>585</v>
      </c>
      <c r="C118" s="67">
        <v>27</v>
      </c>
      <c r="D118" s="67" t="s">
        <v>360</v>
      </c>
      <c r="E118" s="71">
        <v>8.4117406704148495E-2</v>
      </c>
      <c r="F118" s="68">
        <v>4.3795620437956204</v>
      </c>
      <c r="G118" s="71">
        <v>0.25148119948332498</v>
      </c>
      <c r="H118" s="68">
        <v>59.124087591240901</v>
      </c>
      <c r="I118" s="71">
        <v>8.7102062912045898E-4</v>
      </c>
      <c r="J118" s="68">
        <v>9.4369134515119892</v>
      </c>
      <c r="K118" s="71">
        <v>0</v>
      </c>
      <c r="L118" s="68">
        <v>7.6642335766423404</v>
      </c>
    </row>
    <row r="119" spans="1:12" x14ac:dyDescent="0.2">
      <c r="A119" s="72" t="s">
        <v>586</v>
      </c>
      <c r="B119" s="66" t="s">
        <v>587</v>
      </c>
      <c r="C119" s="67">
        <v>27</v>
      </c>
      <c r="D119" s="67" t="s">
        <v>360</v>
      </c>
      <c r="E119" s="71">
        <v>8.5268818738254301E-2</v>
      </c>
      <c r="F119" s="68">
        <v>5.8394160583941597</v>
      </c>
      <c r="G119" s="71">
        <v>0.24295999415529199</v>
      </c>
      <c r="H119" s="68">
        <v>25.443169968717399</v>
      </c>
      <c r="I119" s="71">
        <v>1.2846462059470499E-2</v>
      </c>
      <c r="J119" s="68">
        <v>50.782064650677803</v>
      </c>
      <c r="K119" s="71">
        <v>0</v>
      </c>
      <c r="L119" s="68">
        <v>7.6642335766423404</v>
      </c>
    </row>
    <row r="120" spans="1:12" x14ac:dyDescent="0.2">
      <c r="A120" s="72" t="s">
        <v>484</v>
      </c>
      <c r="B120" s="66" t="s">
        <v>588</v>
      </c>
      <c r="C120" s="67">
        <v>27</v>
      </c>
      <c r="D120" s="67" t="s">
        <v>360</v>
      </c>
      <c r="E120" s="71">
        <v>9.9915807057644995E-2</v>
      </c>
      <c r="F120" s="68">
        <v>15.8498435870699</v>
      </c>
      <c r="G120" s="71">
        <v>0.29090135789673</v>
      </c>
      <c r="H120" s="68">
        <v>82.690302398331596</v>
      </c>
      <c r="I120" s="71">
        <v>8.8460632762044997E-3</v>
      </c>
      <c r="J120" s="68">
        <v>41.866527632950998</v>
      </c>
      <c r="K120" s="71">
        <v>0</v>
      </c>
      <c r="L120" s="68">
        <v>7.6642335766423404</v>
      </c>
    </row>
    <row r="121" spans="1:12" x14ac:dyDescent="0.2">
      <c r="A121" s="72" t="s">
        <v>589</v>
      </c>
      <c r="B121" s="66" t="s">
        <v>590</v>
      </c>
      <c r="C121" s="67">
        <v>27</v>
      </c>
      <c r="D121" s="67" t="s">
        <v>360</v>
      </c>
      <c r="E121" s="71">
        <v>7.8933032573337406E-2</v>
      </c>
      <c r="F121" s="68">
        <v>1.7726798748696599</v>
      </c>
      <c r="G121" s="71">
        <v>0.228183397581877</v>
      </c>
      <c r="H121" s="68">
        <v>15.4327424400417</v>
      </c>
      <c r="I121" s="71">
        <v>8.6157001381347194E-3</v>
      </c>
      <c r="J121" s="68">
        <v>41.293013555787297</v>
      </c>
      <c r="K121" s="71">
        <v>0</v>
      </c>
      <c r="L121" s="68">
        <v>7.6642335766423404</v>
      </c>
    </row>
    <row r="122" spans="1:12" x14ac:dyDescent="0.2">
      <c r="A122" s="72" t="s">
        <v>591</v>
      </c>
      <c r="B122" s="66" t="s">
        <v>592</v>
      </c>
      <c r="C122" s="67">
        <v>27</v>
      </c>
      <c r="D122" s="67" t="s">
        <v>360</v>
      </c>
      <c r="E122" s="71">
        <v>8.6943060160741104E-2</v>
      </c>
      <c r="F122" s="68">
        <v>7.1428571428571397</v>
      </c>
      <c r="G122" s="71">
        <v>0.248949891174673</v>
      </c>
      <c r="H122" s="68">
        <v>35.0886339937435</v>
      </c>
      <c r="I122" s="71">
        <v>1.18792893075507E-2</v>
      </c>
      <c r="J122" s="68">
        <v>49.217935349322197</v>
      </c>
      <c r="K122" s="71">
        <v>0</v>
      </c>
      <c r="L122" s="68">
        <v>7.6642335766423404</v>
      </c>
    </row>
    <row r="123" spans="1:12" x14ac:dyDescent="0.2">
      <c r="A123" s="72" t="s">
        <v>593</v>
      </c>
      <c r="B123" s="66" t="s">
        <v>594</v>
      </c>
      <c r="C123" s="67">
        <v>27</v>
      </c>
      <c r="D123" s="67" t="s">
        <v>360</v>
      </c>
      <c r="E123" s="71">
        <v>0.13879561819900699</v>
      </c>
      <c r="F123" s="68">
        <v>33.837330552658997</v>
      </c>
      <c r="G123" s="71">
        <v>0.41493516609998499</v>
      </c>
      <c r="H123" s="68">
        <v>94.369134515119896</v>
      </c>
      <c r="I123" s="71">
        <v>1.4516884970362999E-3</v>
      </c>
      <c r="J123" s="68">
        <v>14.0771637122002</v>
      </c>
      <c r="K123" s="71">
        <v>0</v>
      </c>
      <c r="L123" s="68">
        <v>7.6642335766423404</v>
      </c>
    </row>
    <row r="124" spans="1:12" x14ac:dyDescent="0.2">
      <c r="A124" s="72" t="s">
        <v>595</v>
      </c>
      <c r="B124" s="66" t="s">
        <v>596</v>
      </c>
      <c r="C124" s="67">
        <v>27</v>
      </c>
      <c r="D124" s="67" t="s">
        <v>360</v>
      </c>
      <c r="E124" s="71">
        <v>8.3175723798446302E-2</v>
      </c>
      <c r="F124" s="68">
        <v>3.59749739311783</v>
      </c>
      <c r="G124" s="71">
        <v>0.24738928740917299</v>
      </c>
      <c r="H124" s="68">
        <v>32.168925964546403</v>
      </c>
      <c r="I124" s="71">
        <v>2.1378839861656198E-3</v>
      </c>
      <c r="J124" s="68">
        <v>18.0917622523462</v>
      </c>
      <c r="K124" s="71">
        <v>0</v>
      </c>
      <c r="L124" s="68">
        <v>7.6642335766423404</v>
      </c>
    </row>
    <row r="125" spans="1:12" x14ac:dyDescent="0.2">
      <c r="A125" s="72" t="s">
        <v>597</v>
      </c>
      <c r="B125" s="66" t="s">
        <v>598</v>
      </c>
      <c r="C125" s="67">
        <v>27</v>
      </c>
      <c r="D125" s="67" t="s">
        <v>360</v>
      </c>
      <c r="E125" s="71">
        <v>0.123950000964458</v>
      </c>
      <c r="F125" s="68">
        <v>27.737226277372301</v>
      </c>
      <c r="G125" s="71">
        <v>0.34843611510120098</v>
      </c>
      <c r="H125" s="68">
        <v>90.823774765380605</v>
      </c>
      <c r="I125" s="71">
        <v>2.3413887792174602E-2</v>
      </c>
      <c r="J125" s="68">
        <v>63.034410844629797</v>
      </c>
      <c r="K125" s="71">
        <v>0</v>
      </c>
      <c r="L125" s="68">
        <v>7.6642335766423404</v>
      </c>
    </row>
    <row r="126" spans="1:12" x14ac:dyDescent="0.2">
      <c r="A126" s="72" t="s">
        <v>599</v>
      </c>
      <c r="B126" s="66" t="s">
        <v>600</v>
      </c>
      <c r="C126" s="67">
        <v>27</v>
      </c>
      <c r="D126" s="67" t="s">
        <v>360</v>
      </c>
      <c r="E126" s="71">
        <v>9.9209033325067003E-2</v>
      </c>
      <c r="F126" s="68">
        <v>15.380604796663199</v>
      </c>
      <c r="G126" s="71">
        <v>0.27445681413877399</v>
      </c>
      <c r="H126" s="68">
        <v>77.059436913451506</v>
      </c>
      <c r="I126" s="71">
        <v>2.3170285836426999E-2</v>
      </c>
      <c r="J126" s="68">
        <v>62.825860271115701</v>
      </c>
      <c r="K126" s="71">
        <v>0</v>
      </c>
      <c r="L126" s="68">
        <v>7.6642335766423404</v>
      </c>
    </row>
    <row r="127" spans="1:12" x14ac:dyDescent="0.2">
      <c r="A127" s="72" t="s">
        <v>601</v>
      </c>
      <c r="B127" s="66" t="s">
        <v>602</v>
      </c>
      <c r="C127" s="67">
        <v>27</v>
      </c>
      <c r="D127" s="67" t="s">
        <v>360</v>
      </c>
      <c r="E127" s="71">
        <v>9.0940205450795994E-2</v>
      </c>
      <c r="F127" s="68">
        <v>9.9582898852971908</v>
      </c>
      <c r="G127" s="71">
        <v>0.25493767763198899</v>
      </c>
      <c r="H127" s="68">
        <v>64.233576642335805</v>
      </c>
      <c r="I127" s="71">
        <v>1.3736142120772199E-2</v>
      </c>
      <c r="J127" s="68">
        <v>52.398331595411904</v>
      </c>
      <c r="K127" s="71">
        <v>4.1467965996267999E-3</v>
      </c>
      <c r="L127" s="68">
        <v>12.982273201251299</v>
      </c>
    </row>
    <row r="128" spans="1:12" x14ac:dyDescent="0.2">
      <c r="A128" s="72" t="s">
        <v>603</v>
      </c>
      <c r="B128" s="66" t="s">
        <v>604</v>
      </c>
      <c r="C128" s="67">
        <v>27</v>
      </c>
      <c r="D128" s="67" t="s">
        <v>360</v>
      </c>
      <c r="E128" s="71">
        <v>8.0324416167569898E-2</v>
      </c>
      <c r="F128" s="68">
        <v>2.29405630865485</v>
      </c>
      <c r="G128" s="71">
        <v>0.23688910981991301</v>
      </c>
      <c r="H128" s="68">
        <v>20.020855057351401</v>
      </c>
      <c r="I128" s="71">
        <v>2.0107403829833699E-3</v>
      </c>
      <c r="J128" s="68">
        <v>17.413972888425398</v>
      </c>
      <c r="K128" s="71">
        <v>2.0733982998134E-3</v>
      </c>
      <c r="L128" s="68">
        <v>10.5318039624609</v>
      </c>
    </row>
    <row r="129" spans="1:12" x14ac:dyDescent="0.2">
      <c r="A129" s="72" t="s">
        <v>605</v>
      </c>
      <c r="B129" s="66" t="s">
        <v>606</v>
      </c>
      <c r="C129" s="67">
        <v>27</v>
      </c>
      <c r="D129" s="67" t="s">
        <v>360</v>
      </c>
      <c r="E129" s="71">
        <v>9.2005173703806897E-2</v>
      </c>
      <c r="F129" s="68">
        <v>11.001042752867599</v>
      </c>
      <c r="G129" s="71">
        <v>0.25</v>
      </c>
      <c r="H129" s="68">
        <v>55.8394160583942</v>
      </c>
      <c r="I129" s="71">
        <v>1.9795326211980501E-2</v>
      </c>
      <c r="J129" s="68">
        <v>59.489051094890499</v>
      </c>
      <c r="K129" s="71">
        <v>6.2201948994402003E-3</v>
      </c>
      <c r="L129" s="68">
        <v>14.2335766423358</v>
      </c>
    </row>
    <row r="130" spans="1:12" x14ac:dyDescent="0.2">
      <c r="A130" s="72" t="s">
        <v>607</v>
      </c>
      <c r="B130" s="66" t="s">
        <v>608</v>
      </c>
      <c r="C130" s="67">
        <v>27</v>
      </c>
      <c r="D130" s="67" t="s">
        <v>360</v>
      </c>
      <c r="E130" s="71">
        <v>8.3779980511622207E-2</v>
      </c>
      <c r="F130" s="68">
        <v>4.2231491136600603</v>
      </c>
      <c r="G130" s="71">
        <v>0.24473489646111901</v>
      </c>
      <c r="H130" s="68">
        <v>27.424400417101101</v>
      </c>
      <c r="I130" s="71">
        <v>6.6050450737479499E-3</v>
      </c>
      <c r="J130" s="68">
        <v>36.079249217935299</v>
      </c>
      <c r="K130" s="71">
        <v>0</v>
      </c>
      <c r="L130" s="68">
        <v>7.6642335766423404</v>
      </c>
    </row>
    <row r="131" spans="1:12" x14ac:dyDescent="0.2">
      <c r="A131" s="72" t="s">
        <v>609</v>
      </c>
      <c r="B131" s="66" t="s">
        <v>610</v>
      </c>
      <c r="C131" s="67">
        <v>27</v>
      </c>
      <c r="D131" s="67" t="s">
        <v>360</v>
      </c>
      <c r="E131" s="71">
        <v>8.1920091479997098E-2</v>
      </c>
      <c r="F131" s="68">
        <v>2.81543274244004</v>
      </c>
      <c r="G131" s="71">
        <v>0.23806934427617901</v>
      </c>
      <c r="H131" s="68">
        <v>20.646506777893599</v>
      </c>
      <c r="I131" s="71">
        <v>7.69093016381196E-3</v>
      </c>
      <c r="J131" s="68">
        <v>39.155370177267997</v>
      </c>
      <c r="K131" s="71">
        <v>0</v>
      </c>
      <c r="L131" s="68">
        <v>7.6642335766423404</v>
      </c>
    </row>
    <row r="132" spans="1:12" x14ac:dyDescent="0.2">
      <c r="A132" s="72" t="s">
        <v>611</v>
      </c>
      <c r="B132" s="66" t="s">
        <v>612</v>
      </c>
      <c r="C132" s="67">
        <v>27</v>
      </c>
      <c r="D132" s="67" t="s">
        <v>360</v>
      </c>
      <c r="E132" s="71">
        <v>8.5760810788947595E-2</v>
      </c>
      <c r="F132" s="68">
        <v>6.2043795620438003</v>
      </c>
      <c r="G132" s="71">
        <v>0.241393020499446</v>
      </c>
      <c r="H132" s="68">
        <v>23.566214807090699</v>
      </c>
      <c r="I132" s="71">
        <v>1.5889411867397299E-2</v>
      </c>
      <c r="J132" s="68">
        <v>55.370177267987501</v>
      </c>
      <c r="K132" s="71">
        <v>0</v>
      </c>
      <c r="L132" s="68">
        <v>7.6642335766423404</v>
      </c>
    </row>
    <row r="133" spans="1:12" x14ac:dyDescent="0.2">
      <c r="A133" s="72" t="s">
        <v>613</v>
      </c>
      <c r="B133" s="66" t="s">
        <v>614</v>
      </c>
      <c r="C133" s="67">
        <v>27</v>
      </c>
      <c r="D133" s="67" t="s">
        <v>360</v>
      </c>
      <c r="E133" s="71">
        <v>8.1851748105152194E-2</v>
      </c>
      <c r="F133" s="68">
        <v>2.7632950990615202</v>
      </c>
      <c r="G133" s="71">
        <v>0.24387315170087001</v>
      </c>
      <c r="H133" s="68">
        <v>26.225234619395199</v>
      </c>
      <c r="I133" s="71">
        <v>1.68209261458659E-3</v>
      </c>
      <c r="J133" s="68">
        <v>15.380604796663199</v>
      </c>
      <c r="K133" s="71">
        <v>0</v>
      </c>
      <c r="L133" s="68">
        <v>7.6642335766423404</v>
      </c>
    </row>
    <row r="134" spans="1:12" x14ac:dyDescent="0.2">
      <c r="A134" s="72" t="s">
        <v>615</v>
      </c>
      <c r="B134" s="66" t="s">
        <v>616</v>
      </c>
      <c r="C134" s="67">
        <v>27</v>
      </c>
      <c r="D134" s="67" t="s">
        <v>360</v>
      </c>
      <c r="E134" s="71">
        <v>9.1335894993617203E-2</v>
      </c>
      <c r="F134" s="68">
        <v>10.3753910323253</v>
      </c>
      <c r="G134" s="71">
        <v>0.25829017046833502</v>
      </c>
      <c r="H134" s="68">
        <v>67.361835245046905</v>
      </c>
      <c r="I134" s="71">
        <v>9.4973196130761599E-3</v>
      </c>
      <c r="J134" s="68">
        <v>43.6392075078207</v>
      </c>
      <c r="K134" s="71">
        <v>6.2201948994402003E-3</v>
      </c>
      <c r="L134" s="68">
        <v>14.2335766423358</v>
      </c>
    </row>
    <row r="135" spans="1:12" x14ac:dyDescent="0.2">
      <c r="A135" s="72" t="s">
        <v>617</v>
      </c>
      <c r="B135" s="66" t="s">
        <v>618</v>
      </c>
      <c r="C135" s="67">
        <v>27</v>
      </c>
      <c r="D135" s="67" t="s">
        <v>360</v>
      </c>
      <c r="E135" s="71">
        <v>8.7550272225529996E-2</v>
      </c>
      <c r="F135" s="68">
        <v>7.5599582898852997</v>
      </c>
      <c r="G135" s="71">
        <v>0.25468267647497</v>
      </c>
      <c r="H135" s="68">
        <v>63.920750782064701</v>
      </c>
      <c r="I135" s="71">
        <v>3.8213436019929399E-3</v>
      </c>
      <c r="J135" s="68">
        <v>25.443169968717399</v>
      </c>
      <c r="K135" s="71">
        <v>4.1467965996267999E-3</v>
      </c>
      <c r="L135" s="68">
        <v>12.982273201251299</v>
      </c>
    </row>
    <row r="136" spans="1:12" x14ac:dyDescent="0.2">
      <c r="A136" s="72" t="s">
        <v>619</v>
      </c>
      <c r="B136" s="66" t="s">
        <v>620</v>
      </c>
      <c r="C136" s="67">
        <v>27</v>
      </c>
      <c r="D136" s="67" t="s">
        <v>360</v>
      </c>
      <c r="E136" s="71">
        <v>8.4489979307904098E-2</v>
      </c>
      <c r="F136" s="68">
        <v>5.10948905109489</v>
      </c>
      <c r="G136" s="71">
        <v>0.24400418786049999</v>
      </c>
      <c r="H136" s="68">
        <v>26.5901981230448</v>
      </c>
      <c r="I136" s="71">
        <v>9.4657500632121805E-3</v>
      </c>
      <c r="J136" s="68">
        <v>43.482794577685098</v>
      </c>
      <c r="K136" s="71">
        <v>0</v>
      </c>
      <c r="L136" s="68">
        <v>7.6642335766423404</v>
      </c>
    </row>
    <row r="137" spans="1:12" x14ac:dyDescent="0.2">
      <c r="A137" s="72" t="s">
        <v>621</v>
      </c>
      <c r="B137" s="66" t="s">
        <v>622</v>
      </c>
      <c r="C137" s="67">
        <v>27</v>
      </c>
      <c r="D137" s="67" t="s">
        <v>360</v>
      </c>
      <c r="E137" s="71">
        <v>9.3201311966340003E-2</v>
      </c>
      <c r="F137" s="68">
        <v>11.9395203336809</v>
      </c>
      <c r="G137" s="71">
        <v>0.26288720183701197</v>
      </c>
      <c r="H137" s="68">
        <v>70.385818561001003</v>
      </c>
      <c r="I137" s="71">
        <v>1.6716734062007799E-2</v>
      </c>
      <c r="J137" s="68">
        <v>56.673618352450497</v>
      </c>
      <c r="K137" s="71">
        <v>0</v>
      </c>
      <c r="L137" s="68">
        <v>7.6642335766423404</v>
      </c>
    </row>
    <row r="138" spans="1:12" x14ac:dyDescent="0.2">
      <c r="A138" s="72" t="s">
        <v>623</v>
      </c>
      <c r="B138" s="66" t="s">
        <v>624</v>
      </c>
      <c r="C138" s="67">
        <v>27</v>
      </c>
      <c r="D138" s="67" t="s">
        <v>360</v>
      </c>
      <c r="E138" s="71">
        <v>0.101845394391995</v>
      </c>
      <c r="F138" s="68">
        <v>17.466110531803999</v>
      </c>
      <c r="G138" s="71">
        <v>0.26918338138206099</v>
      </c>
      <c r="H138" s="68">
        <v>74.348279457768498</v>
      </c>
      <c r="I138" s="71">
        <v>3.6352801793923299E-2</v>
      </c>
      <c r="J138" s="68">
        <v>71.220020855057399</v>
      </c>
      <c r="K138" s="71">
        <v>0</v>
      </c>
      <c r="L138" s="68">
        <v>7.6642335766423404</v>
      </c>
    </row>
    <row r="139" spans="1:12" x14ac:dyDescent="0.2">
      <c r="A139" s="72" t="s">
        <v>625</v>
      </c>
      <c r="B139" s="66" t="s">
        <v>626</v>
      </c>
      <c r="C139" s="67">
        <v>27</v>
      </c>
      <c r="D139" s="67" t="s">
        <v>360</v>
      </c>
      <c r="E139" s="71">
        <v>8.8035701288257606E-2</v>
      </c>
      <c r="F139" s="68">
        <v>7.97705943691345</v>
      </c>
      <c r="G139" s="71">
        <v>0.25</v>
      </c>
      <c r="H139" s="68">
        <v>55.8394160583942</v>
      </c>
      <c r="I139" s="71">
        <v>7.8869089653325394E-3</v>
      </c>
      <c r="J139" s="68">
        <v>39.676746611053197</v>
      </c>
      <c r="K139" s="71">
        <v>6.2201948994402003E-3</v>
      </c>
      <c r="L139" s="68">
        <v>14.2335766423358</v>
      </c>
    </row>
    <row r="140" spans="1:12" x14ac:dyDescent="0.2">
      <c r="A140" s="72" t="s">
        <v>627</v>
      </c>
      <c r="B140" s="66" t="s">
        <v>628</v>
      </c>
      <c r="C140" s="67">
        <v>27</v>
      </c>
      <c r="D140" s="67" t="s">
        <v>360</v>
      </c>
      <c r="E140" s="71">
        <v>9.1627830765965104E-2</v>
      </c>
      <c r="F140" s="68">
        <v>10.583941605839399</v>
      </c>
      <c r="G140" s="71">
        <v>0.26112606971118801</v>
      </c>
      <c r="H140" s="68">
        <v>69.1345151199166</v>
      </c>
      <c r="I140" s="71">
        <v>7.5372276872675203E-3</v>
      </c>
      <c r="J140" s="68">
        <v>38.216892596454599</v>
      </c>
      <c r="K140" s="71">
        <v>6.2201948994402003E-3</v>
      </c>
      <c r="L140" s="68">
        <v>14.2335766423358</v>
      </c>
    </row>
    <row r="141" spans="1:12" x14ac:dyDescent="0.2">
      <c r="A141" s="72" t="s">
        <v>629</v>
      </c>
      <c r="B141" s="66" t="s">
        <v>630</v>
      </c>
      <c r="C141" s="67">
        <v>27</v>
      </c>
      <c r="D141" s="67" t="s">
        <v>360</v>
      </c>
      <c r="E141" s="71">
        <v>8.3969990567810598E-2</v>
      </c>
      <c r="F141" s="68">
        <v>4.2752867570385797</v>
      </c>
      <c r="G141" s="71">
        <v>0.246547216841075</v>
      </c>
      <c r="H141" s="68">
        <v>30.500521376433799</v>
      </c>
      <c r="I141" s="71">
        <v>3.28935656254329E-3</v>
      </c>
      <c r="J141" s="68">
        <v>23.044838373305499</v>
      </c>
      <c r="K141" s="71">
        <v>2.0733982998134E-3</v>
      </c>
      <c r="L141" s="68">
        <v>10.5318039624609</v>
      </c>
    </row>
    <row r="142" spans="1:12" x14ac:dyDescent="0.2">
      <c r="A142" s="72" t="s">
        <v>631</v>
      </c>
      <c r="B142" s="66" t="s">
        <v>632</v>
      </c>
      <c r="C142" s="67">
        <v>27</v>
      </c>
      <c r="D142" s="67" t="s">
        <v>360</v>
      </c>
      <c r="E142" s="71">
        <v>8.4125384773473894E-2</v>
      </c>
      <c r="F142" s="68">
        <v>4.4316996871741399</v>
      </c>
      <c r="G142" s="71">
        <v>0.24592286615343301</v>
      </c>
      <c r="H142" s="68">
        <v>29.666319082377498</v>
      </c>
      <c r="I142" s="71">
        <v>2.3064915673619E-3</v>
      </c>
      <c r="J142" s="68">
        <v>18.717413972888401</v>
      </c>
      <c r="K142" s="71">
        <v>4.1467965996267999E-3</v>
      </c>
      <c r="L142" s="68">
        <v>12.982273201251299</v>
      </c>
    </row>
    <row r="143" spans="1:12" x14ac:dyDescent="0.2">
      <c r="A143" s="72" t="s">
        <v>633</v>
      </c>
      <c r="B143" s="66" t="s">
        <v>634</v>
      </c>
      <c r="C143" s="67">
        <v>27</v>
      </c>
      <c r="D143" s="67" t="s">
        <v>360</v>
      </c>
      <c r="E143" s="71">
        <v>8.4293659847516897E-2</v>
      </c>
      <c r="F143" s="68">
        <v>4.8488008342022901</v>
      </c>
      <c r="G143" s="71">
        <v>0.24466743101958399</v>
      </c>
      <c r="H143" s="68">
        <v>27.267987486965598</v>
      </c>
      <c r="I143" s="71">
        <v>4.0667519233397696E-3</v>
      </c>
      <c r="J143" s="68">
        <v>26.3816475495308</v>
      </c>
      <c r="K143" s="71">
        <v>4.1467965996267999E-3</v>
      </c>
      <c r="L143" s="68">
        <v>12.982273201251299</v>
      </c>
    </row>
    <row r="144" spans="1:12" x14ac:dyDescent="0.2">
      <c r="A144" s="72" t="s">
        <v>635</v>
      </c>
      <c r="B144" s="66" t="s">
        <v>636</v>
      </c>
      <c r="C144" s="67">
        <v>27</v>
      </c>
      <c r="D144" s="67" t="s">
        <v>360</v>
      </c>
      <c r="E144" s="71">
        <v>8.4137777787200399E-2</v>
      </c>
      <c r="F144" s="68">
        <v>4.4838373305526602</v>
      </c>
      <c r="G144" s="71">
        <v>0.25</v>
      </c>
      <c r="H144" s="68">
        <v>55.8394160583942</v>
      </c>
      <c r="I144" s="71">
        <v>2.4133333616011502E-3</v>
      </c>
      <c r="J144" s="68">
        <v>19.3952033368092</v>
      </c>
      <c r="K144" s="71">
        <v>0</v>
      </c>
      <c r="L144" s="68">
        <v>7.6642335766423404</v>
      </c>
    </row>
    <row r="145" spans="1:12" x14ac:dyDescent="0.2">
      <c r="A145" s="72" t="s">
        <v>637</v>
      </c>
      <c r="B145" s="66" t="s">
        <v>638</v>
      </c>
      <c r="C145" s="67">
        <v>27</v>
      </c>
      <c r="D145" s="67" t="s">
        <v>360</v>
      </c>
      <c r="E145" s="71">
        <v>8.9226374214361207E-2</v>
      </c>
      <c r="F145" s="68">
        <v>8.7591240875912408</v>
      </c>
      <c r="G145" s="71">
        <v>0.25994934548237902</v>
      </c>
      <c r="H145" s="68">
        <v>68.769551616266895</v>
      </c>
      <c r="I145" s="71">
        <v>5.6563788608912698E-3</v>
      </c>
      <c r="J145" s="68">
        <v>33.055265901981201</v>
      </c>
      <c r="K145" s="71">
        <v>2.0733982998134E-3</v>
      </c>
      <c r="L145" s="68">
        <v>10.5318039624609</v>
      </c>
    </row>
    <row r="146" spans="1:12" x14ac:dyDescent="0.2">
      <c r="A146" s="72" t="s">
        <v>639</v>
      </c>
      <c r="B146" s="66" t="s">
        <v>640</v>
      </c>
      <c r="C146" s="67">
        <v>27</v>
      </c>
      <c r="D146" s="67" t="s">
        <v>360</v>
      </c>
      <c r="E146" s="71">
        <v>8.6507107767657104E-2</v>
      </c>
      <c r="F146" s="68">
        <v>6.7778936392075098</v>
      </c>
      <c r="G146" s="71">
        <v>0.25477677112871899</v>
      </c>
      <c r="H146" s="68">
        <v>64.077163712200203</v>
      </c>
      <c r="I146" s="71">
        <v>4.7445521742521899E-3</v>
      </c>
      <c r="J146" s="68">
        <v>28.832116788321201</v>
      </c>
      <c r="K146" s="71">
        <v>0</v>
      </c>
      <c r="L146" s="68">
        <v>7.6642335766423404</v>
      </c>
    </row>
    <row r="147" spans="1:12" x14ac:dyDescent="0.2">
      <c r="A147" s="72" t="s">
        <v>641</v>
      </c>
      <c r="B147" s="66" t="s">
        <v>642</v>
      </c>
      <c r="C147" s="67">
        <v>27</v>
      </c>
      <c r="D147" s="67" t="s">
        <v>360</v>
      </c>
      <c r="E147" s="71">
        <v>8.7766615006146798E-2</v>
      </c>
      <c r="F147" s="68">
        <v>7.7685088633993704</v>
      </c>
      <c r="G147" s="71">
        <v>0.25083386292438198</v>
      </c>
      <c r="H147" s="68">
        <v>56.204379562043798</v>
      </c>
      <c r="I147" s="71">
        <v>1.0392583794244899E-2</v>
      </c>
      <c r="J147" s="68">
        <v>45.151199165797699</v>
      </c>
      <c r="K147" s="71">
        <v>2.0733982998134E-3</v>
      </c>
      <c r="L147" s="68">
        <v>10.5318039624609</v>
      </c>
    </row>
    <row r="148" spans="1:12" x14ac:dyDescent="0.2">
      <c r="A148" s="72" t="s">
        <v>643</v>
      </c>
      <c r="B148" s="66" t="s">
        <v>644</v>
      </c>
      <c r="C148" s="67">
        <v>27</v>
      </c>
      <c r="D148" s="67" t="s">
        <v>360</v>
      </c>
      <c r="E148" s="71">
        <v>8.7168222054773994E-2</v>
      </c>
      <c r="F148" s="68">
        <v>7.3514077163712201</v>
      </c>
      <c r="G148" s="71">
        <v>0.249486775232101</v>
      </c>
      <c r="H148" s="68">
        <v>36.235662148070901</v>
      </c>
      <c r="I148" s="71">
        <v>9.9444926324079204E-3</v>
      </c>
      <c r="J148" s="68">
        <v>44.525547445255498</v>
      </c>
      <c r="K148" s="71">
        <v>2.0733982998134E-3</v>
      </c>
      <c r="L148" s="68">
        <v>10.5318039624609</v>
      </c>
    </row>
    <row r="149" spans="1:12" x14ac:dyDescent="0.2">
      <c r="A149" s="72" t="s">
        <v>645</v>
      </c>
      <c r="B149" s="66" t="s">
        <v>646</v>
      </c>
      <c r="C149" s="67">
        <v>27</v>
      </c>
      <c r="D149" s="67" t="s">
        <v>360</v>
      </c>
      <c r="E149" s="71">
        <v>0.105525582780901</v>
      </c>
      <c r="F149" s="68">
        <v>19.6558915537018</v>
      </c>
      <c r="G149" s="71">
        <v>0.28414677916370401</v>
      </c>
      <c r="H149" s="68">
        <v>80.656934306569298</v>
      </c>
      <c r="I149" s="71">
        <v>3.2429969178998597E-2</v>
      </c>
      <c r="J149" s="68">
        <v>69.395203336809203</v>
      </c>
      <c r="K149" s="71">
        <v>0</v>
      </c>
      <c r="L149" s="68">
        <v>7.6642335766423404</v>
      </c>
    </row>
    <row r="150" spans="1:12" x14ac:dyDescent="0.2">
      <c r="A150" s="72" t="s">
        <v>647</v>
      </c>
      <c r="B150" s="66" t="s">
        <v>648</v>
      </c>
      <c r="C150" s="67">
        <v>27</v>
      </c>
      <c r="D150" s="67" t="s">
        <v>360</v>
      </c>
      <c r="E150" s="71">
        <v>7.9896284141736204E-2</v>
      </c>
      <c r="F150" s="68">
        <v>2.08550573514077</v>
      </c>
      <c r="G150" s="71">
        <v>0.237362750682827</v>
      </c>
      <c r="H150" s="68">
        <v>20.281543274244001</v>
      </c>
      <c r="I150" s="71">
        <v>2.32610174238208E-3</v>
      </c>
      <c r="J150" s="68">
        <v>18.821689259645499</v>
      </c>
      <c r="K150" s="71">
        <v>0</v>
      </c>
      <c r="L150" s="68">
        <v>7.6642335766423404</v>
      </c>
    </row>
    <row r="151" spans="1:12" x14ac:dyDescent="0.2">
      <c r="A151" s="72" t="s">
        <v>649</v>
      </c>
      <c r="B151" s="66" t="s">
        <v>650</v>
      </c>
      <c r="C151" s="67">
        <v>27</v>
      </c>
      <c r="D151" s="67" t="s">
        <v>360</v>
      </c>
      <c r="E151" s="71">
        <v>9.7244567994200906E-2</v>
      </c>
      <c r="F151" s="68">
        <v>14.546402502606901</v>
      </c>
      <c r="G151" s="71">
        <v>0.28469566768765098</v>
      </c>
      <c r="H151" s="68">
        <v>80.917622523461901</v>
      </c>
      <c r="I151" s="71">
        <v>7.0380362949515104E-3</v>
      </c>
      <c r="J151" s="68">
        <v>36.861313868613102</v>
      </c>
      <c r="K151" s="71">
        <v>0</v>
      </c>
      <c r="L151" s="68">
        <v>7.6642335766423404</v>
      </c>
    </row>
    <row r="152" spans="1:12" x14ac:dyDescent="0.2">
      <c r="A152" s="72" t="s">
        <v>651</v>
      </c>
      <c r="B152" s="66" t="s">
        <v>652</v>
      </c>
      <c r="C152" s="67">
        <v>27</v>
      </c>
      <c r="D152" s="67" t="s">
        <v>360</v>
      </c>
      <c r="E152" s="71">
        <v>0.43447996630499303</v>
      </c>
      <c r="F152" s="68">
        <v>99.009384775808101</v>
      </c>
      <c r="G152" s="71">
        <v>0.95566384100363</v>
      </c>
      <c r="H152" s="68">
        <v>99.791449426485897</v>
      </c>
      <c r="I152" s="71">
        <v>0.34570265961153401</v>
      </c>
      <c r="J152" s="68">
        <v>97.601668404588096</v>
      </c>
      <c r="K152" s="71">
        <v>2.0733982998134E-3</v>
      </c>
      <c r="L152" s="68">
        <v>10.5318039624609</v>
      </c>
    </row>
    <row r="153" spans="1:12" x14ac:dyDescent="0.2">
      <c r="A153" s="72" t="s">
        <v>653</v>
      </c>
      <c r="B153" s="66" t="s">
        <v>654</v>
      </c>
      <c r="C153" s="67">
        <v>27</v>
      </c>
      <c r="D153" s="67" t="s">
        <v>360</v>
      </c>
      <c r="E153" s="71">
        <v>0.22124351577686999</v>
      </c>
      <c r="F153" s="68">
        <v>72.992700729926995</v>
      </c>
      <c r="G153" s="71">
        <v>0.56812609956550097</v>
      </c>
      <c r="H153" s="68">
        <v>97.705943691345198</v>
      </c>
      <c r="I153" s="71">
        <v>9.1457651165480894E-2</v>
      </c>
      <c r="J153" s="68">
        <v>86.027111574556798</v>
      </c>
      <c r="K153" s="71">
        <v>4.1467965996267999E-3</v>
      </c>
      <c r="L153" s="68">
        <v>12.982273201251299</v>
      </c>
    </row>
    <row r="154" spans="1:12" x14ac:dyDescent="0.2">
      <c r="A154" s="72" t="s">
        <v>655</v>
      </c>
      <c r="B154" s="66" t="s">
        <v>656</v>
      </c>
      <c r="C154" s="67">
        <v>27</v>
      </c>
      <c r="D154" s="67" t="s">
        <v>360</v>
      </c>
      <c r="E154" s="71">
        <v>0.34658693344576902</v>
      </c>
      <c r="F154" s="68">
        <v>94.942648592283604</v>
      </c>
      <c r="G154" s="71">
        <v>0.864228087360568</v>
      </c>
      <c r="H154" s="68">
        <v>99.374348279457806</v>
      </c>
      <c r="I154" s="71">
        <v>0.17345931467692699</v>
      </c>
      <c r="J154" s="68">
        <v>92.335766423357697</v>
      </c>
      <c r="K154" s="71">
        <v>2.0733982998134E-3</v>
      </c>
      <c r="L154" s="68">
        <v>10.5318039624609</v>
      </c>
    </row>
    <row r="155" spans="1:12" x14ac:dyDescent="0.2">
      <c r="A155" s="72" t="s">
        <v>657</v>
      </c>
      <c r="B155" s="66" t="s">
        <v>658</v>
      </c>
      <c r="C155" s="67">
        <v>27</v>
      </c>
      <c r="D155" s="67" t="s">
        <v>360</v>
      </c>
      <c r="E155" s="71">
        <v>0.16553870623934</v>
      </c>
      <c r="F155" s="68">
        <v>46.767466110531799</v>
      </c>
      <c r="G155" s="71">
        <v>0.428773620770591</v>
      </c>
      <c r="H155" s="68">
        <v>94.890510948905103</v>
      </c>
      <c r="I155" s="71">
        <v>5.3328709848734099E-2</v>
      </c>
      <c r="J155" s="68">
        <v>78.415015641292996</v>
      </c>
      <c r="K155" s="71">
        <v>1.4513788098693799E-2</v>
      </c>
      <c r="L155" s="68">
        <v>18.196037539103202</v>
      </c>
    </row>
    <row r="156" spans="1:12" x14ac:dyDescent="0.2">
      <c r="A156" s="72" t="s">
        <v>659</v>
      </c>
      <c r="B156" s="66" t="s">
        <v>660</v>
      </c>
      <c r="C156" s="67">
        <v>27</v>
      </c>
      <c r="D156" s="67" t="s">
        <v>360</v>
      </c>
      <c r="E156" s="71">
        <v>9.9770367048609698E-2</v>
      </c>
      <c r="F156" s="68">
        <v>15.745568300312801</v>
      </c>
      <c r="G156" s="71">
        <v>0.28104237776450902</v>
      </c>
      <c r="H156" s="68">
        <v>79.7705943691345</v>
      </c>
      <c r="I156" s="71">
        <v>1.6195325081506801E-2</v>
      </c>
      <c r="J156" s="68">
        <v>56.047966631908203</v>
      </c>
      <c r="K156" s="71">
        <v>2.0733982998134E-3</v>
      </c>
      <c r="L156" s="68">
        <v>10.5318039624609</v>
      </c>
    </row>
    <row r="157" spans="1:12" x14ac:dyDescent="0.2">
      <c r="A157" s="72" t="s">
        <v>661</v>
      </c>
      <c r="B157" s="66" t="s">
        <v>662</v>
      </c>
      <c r="C157" s="67">
        <v>27</v>
      </c>
      <c r="D157" s="67" t="s">
        <v>360</v>
      </c>
      <c r="E157" s="71">
        <v>9.9256431431144099E-2</v>
      </c>
      <c r="F157" s="68">
        <v>15.4327424400417</v>
      </c>
      <c r="G157" s="71">
        <v>0.26822126204506702</v>
      </c>
      <c r="H157" s="68">
        <v>73.931178310740293</v>
      </c>
      <c r="I157" s="71">
        <v>2.5401235648738901E-2</v>
      </c>
      <c r="J157" s="68">
        <v>64.754953076120998</v>
      </c>
      <c r="K157" s="71">
        <v>4.1467965996267999E-3</v>
      </c>
      <c r="L157" s="68">
        <v>12.982273201251299</v>
      </c>
    </row>
    <row r="158" spans="1:12" x14ac:dyDescent="0.2">
      <c r="A158" s="72" t="s">
        <v>663</v>
      </c>
      <c r="B158" s="66" t="s">
        <v>664</v>
      </c>
      <c r="C158" s="67">
        <v>27</v>
      </c>
      <c r="D158" s="67" t="s">
        <v>360</v>
      </c>
      <c r="E158" s="71">
        <v>0.45973442563661898</v>
      </c>
      <c r="F158" s="68">
        <v>99.426485922836306</v>
      </c>
      <c r="G158" s="71">
        <v>0.99114414280574903</v>
      </c>
      <c r="H158" s="68">
        <v>99.843587069864398</v>
      </c>
      <c r="I158" s="71">
        <v>0.37976554090485398</v>
      </c>
      <c r="J158" s="68">
        <v>98.279457768508905</v>
      </c>
      <c r="K158" s="71">
        <v>8.2935931992535895E-3</v>
      </c>
      <c r="L158" s="68">
        <v>15.641293013555799</v>
      </c>
    </row>
    <row r="159" spans="1:12" x14ac:dyDescent="0.2">
      <c r="A159" s="72" t="s">
        <v>665</v>
      </c>
      <c r="B159" s="66" t="s">
        <v>666</v>
      </c>
      <c r="C159" s="67">
        <v>27</v>
      </c>
      <c r="D159" s="67" t="s">
        <v>360</v>
      </c>
      <c r="E159" s="71">
        <v>9.7648959374598193E-2</v>
      </c>
      <c r="F159" s="68">
        <v>14.702815432742399</v>
      </c>
      <c r="G159" s="71">
        <v>0.25569355555981499</v>
      </c>
      <c r="H159" s="68">
        <v>65.119916579770603</v>
      </c>
      <c r="I159" s="71">
        <v>1.44459412660317E-2</v>
      </c>
      <c r="J159" s="68">
        <v>53.336809176225202</v>
      </c>
      <c r="K159" s="71">
        <v>2.2807381297947401E-2</v>
      </c>
      <c r="L159" s="68">
        <v>20.7507820646507</v>
      </c>
    </row>
    <row r="160" spans="1:12" x14ac:dyDescent="0.2">
      <c r="A160" s="72" t="s">
        <v>667</v>
      </c>
      <c r="B160" s="66" t="s">
        <v>668</v>
      </c>
      <c r="C160" s="67">
        <v>29</v>
      </c>
      <c r="D160" s="67" t="s">
        <v>360</v>
      </c>
      <c r="E160" s="71">
        <v>0.28594121980738701</v>
      </c>
      <c r="F160" s="68">
        <v>88.998957247132395</v>
      </c>
      <c r="G160" s="71">
        <v>0.62652371530602702</v>
      </c>
      <c r="H160" s="68">
        <v>98.123044838373303</v>
      </c>
      <c r="I160" s="71">
        <v>0.21471275771762799</v>
      </c>
      <c r="J160" s="68">
        <v>93.482794577685098</v>
      </c>
      <c r="K160" s="71">
        <v>1.65871863985072E-2</v>
      </c>
      <c r="L160" s="68">
        <v>18.978102189781001</v>
      </c>
    </row>
    <row r="161" spans="1:12" x14ac:dyDescent="0.2">
      <c r="A161" s="72" t="s">
        <v>669</v>
      </c>
      <c r="B161" s="66" t="s">
        <v>670</v>
      </c>
      <c r="C161" s="67">
        <v>27</v>
      </c>
      <c r="D161" s="67" t="s">
        <v>360</v>
      </c>
      <c r="E161" s="71">
        <v>0.22466370219222601</v>
      </c>
      <c r="F161" s="68">
        <v>74.4525547445255</v>
      </c>
      <c r="G161" s="71">
        <v>0.415218202728661</v>
      </c>
      <c r="H161" s="68">
        <v>94.421272158498397</v>
      </c>
      <c r="I161" s="71">
        <v>0.23181872595044201</v>
      </c>
      <c r="J161" s="68">
        <v>94.369134515119896</v>
      </c>
      <c r="K161" s="71">
        <v>2.6954177897574101E-2</v>
      </c>
      <c r="L161" s="68">
        <v>21.7935349322211</v>
      </c>
    </row>
    <row r="162" spans="1:12" x14ac:dyDescent="0.2">
      <c r="A162" s="72" t="s">
        <v>671</v>
      </c>
      <c r="B162" s="66" t="s">
        <v>672</v>
      </c>
      <c r="C162" s="67">
        <v>27</v>
      </c>
      <c r="D162" s="67" t="s">
        <v>360</v>
      </c>
      <c r="E162" s="71">
        <v>9.5284612121658604E-2</v>
      </c>
      <c r="F162" s="68">
        <v>13.451511991658</v>
      </c>
      <c r="G162" s="71">
        <v>0.23395526828586999</v>
      </c>
      <c r="H162" s="68">
        <v>18.143899895724701</v>
      </c>
      <c r="I162" s="71">
        <v>5.1898568079105402E-2</v>
      </c>
      <c r="J162" s="68">
        <v>77.841501564129302</v>
      </c>
      <c r="K162" s="71">
        <v>0</v>
      </c>
      <c r="L162" s="68">
        <v>7.6642335766423404</v>
      </c>
    </row>
    <row r="163" spans="1:12" x14ac:dyDescent="0.2">
      <c r="A163" s="72" t="s">
        <v>673</v>
      </c>
      <c r="B163" s="66" t="s">
        <v>674</v>
      </c>
      <c r="C163" s="67">
        <v>27</v>
      </c>
      <c r="D163" s="67" t="s">
        <v>360</v>
      </c>
      <c r="E163" s="71">
        <v>0.29777043446508999</v>
      </c>
      <c r="F163" s="68">
        <v>91.032325338894694</v>
      </c>
      <c r="G163" s="71">
        <v>0.41604859079281198</v>
      </c>
      <c r="H163" s="68">
        <v>94.473409801876997</v>
      </c>
      <c r="I163" s="71">
        <v>0.477262712602459</v>
      </c>
      <c r="J163" s="68">
        <v>99.322210636079205</v>
      </c>
      <c r="K163" s="71">
        <v>0</v>
      </c>
      <c r="L163" s="68">
        <v>7.6642335766423404</v>
      </c>
    </row>
    <row r="164" spans="1:12" x14ac:dyDescent="0.2">
      <c r="A164" s="72" t="s">
        <v>675</v>
      </c>
      <c r="B164" s="66" t="s">
        <v>676</v>
      </c>
      <c r="C164" s="67">
        <v>27</v>
      </c>
      <c r="D164" s="67" t="s">
        <v>360</v>
      </c>
      <c r="E164" s="71">
        <v>8.9315203316182395E-2</v>
      </c>
      <c r="F164" s="68">
        <v>8.8633993743482797</v>
      </c>
      <c r="G164" s="71">
        <v>0.247684633904903</v>
      </c>
      <c r="H164" s="68">
        <v>32.9509906152242</v>
      </c>
      <c r="I164" s="71">
        <v>2.0260976043644598E-2</v>
      </c>
      <c r="J164" s="68">
        <v>59.854014598540203</v>
      </c>
      <c r="K164" s="71">
        <v>0</v>
      </c>
      <c r="L164" s="68">
        <v>7.6642335766423404</v>
      </c>
    </row>
    <row r="165" spans="1:12" x14ac:dyDescent="0.2">
      <c r="A165" s="72" t="s">
        <v>677</v>
      </c>
      <c r="B165" s="66" t="s">
        <v>678</v>
      </c>
      <c r="C165" s="67">
        <v>27</v>
      </c>
      <c r="D165" s="67" t="s">
        <v>360</v>
      </c>
      <c r="E165" s="71">
        <v>5.8213939648585497E-2</v>
      </c>
      <c r="F165" s="68">
        <v>0.36496350364963498</v>
      </c>
      <c r="G165" s="71">
        <v>0.163890166042511</v>
      </c>
      <c r="H165" s="68">
        <v>6.2043795620438003</v>
      </c>
      <c r="I165" s="71">
        <v>1.0751652903245699E-2</v>
      </c>
      <c r="J165" s="68">
        <v>46.193952033368099</v>
      </c>
      <c r="K165" s="71">
        <v>0</v>
      </c>
      <c r="L165" s="68">
        <v>7.6642335766423404</v>
      </c>
    </row>
    <row r="166" spans="1:12" x14ac:dyDescent="0.2">
      <c r="A166" s="72" t="s">
        <v>679</v>
      </c>
      <c r="B166" s="66" t="s">
        <v>680</v>
      </c>
      <c r="C166" s="67">
        <v>27</v>
      </c>
      <c r="D166" s="67" t="s">
        <v>360</v>
      </c>
      <c r="E166" s="71">
        <v>7.9430963093739995E-2</v>
      </c>
      <c r="F166" s="68">
        <v>1.9290928050052101</v>
      </c>
      <c r="G166" s="71">
        <v>0.23459233763256099</v>
      </c>
      <c r="H166" s="68">
        <v>18.508863399374299</v>
      </c>
      <c r="I166" s="71">
        <v>3.7005516486587802E-3</v>
      </c>
      <c r="J166" s="68">
        <v>25.0260688216893</v>
      </c>
      <c r="K166" s="71">
        <v>0</v>
      </c>
      <c r="L166" s="68">
        <v>7.6642335766423404</v>
      </c>
    </row>
    <row r="167" spans="1:12" x14ac:dyDescent="0.2">
      <c r="A167" s="72" t="s">
        <v>681</v>
      </c>
      <c r="B167" s="66" t="s">
        <v>682</v>
      </c>
      <c r="C167" s="67">
        <v>27</v>
      </c>
      <c r="D167" s="67" t="s">
        <v>360</v>
      </c>
      <c r="E167" s="71">
        <v>8.3984715793794296E-2</v>
      </c>
      <c r="F167" s="68">
        <v>4.3274244004171001</v>
      </c>
      <c r="G167" s="71">
        <v>0.24994130674109899</v>
      </c>
      <c r="H167" s="68">
        <v>37.278415015641301</v>
      </c>
      <c r="I167" s="71">
        <v>2.01284064028364E-3</v>
      </c>
      <c r="J167" s="68">
        <v>17.518248175182499</v>
      </c>
      <c r="K167" s="71">
        <v>0</v>
      </c>
      <c r="L167" s="68">
        <v>7.6642335766423404</v>
      </c>
    </row>
    <row r="168" spans="1:12" x14ac:dyDescent="0.2">
      <c r="A168" s="72" t="s">
        <v>683</v>
      </c>
      <c r="B168" s="66" t="s">
        <v>684</v>
      </c>
      <c r="C168" s="67">
        <v>27</v>
      </c>
      <c r="D168" s="67" t="s">
        <v>360</v>
      </c>
      <c r="E168" s="71">
        <v>8.1241540506961293E-2</v>
      </c>
      <c r="F168" s="68">
        <v>2.60688216892596</v>
      </c>
      <c r="G168" s="71">
        <v>0.24178521882200099</v>
      </c>
      <c r="H168" s="68">
        <v>24.139728884254399</v>
      </c>
      <c r="I168" s="71">
        <v>1.93940269888286E-3</v>
      </c>
      <c r="J168" s="68">
        <v>16.788321167883201</v>
      </c>
      <c r="K168" s="71">
        <v>0</v>
      </c>
      <c r="L168" s="68">
        <v>7.6642335766423404</v>
      </c>
    </row>
    <row r="169" spans="1:12" x14ac:dyDescent="0.2">
      <c r="A169" s="72" t="s">
        <v>527</v>
      </c>
      <c r="B169" s="66" t="s">
        <v>685</v>
      </c>
      <c r="C169" s="67">
        <v>27</v>
      </c>
      <c r="D169" s="67" t="s">
        <v>360</v>
      </c>
      <c r="E169" s="71">
        <v>8.2791945699113398E-2</v>
      </c>
      <c r="F169" s="68">
        <v>3.1803962460896802</v>
      </c>
      <c r="G169" s="71">
        <v>0.24608084919499501</v>
      </c>
      <c r="H169" s="68">
        <v>29.979144942648599</v>
      </c>
      <c r="I169" s="71">
        <v>2.2158960253229899E-4</v>
      </c>
      <c r="J169" s="68">
        <v>3.0239833159541201</v>
      </c>
      <c r="K169" s="71">
        <v>2.0733982998134E-3</v>
      </c>
      <c r="L169" s="68">
        <v>10.5318039624609</v>
      </c>
    </row>
    <row r="170" spans="1:12" x14ac:dyDescent="0.2">
      <c r="A170" s="72" t="s">
        <v>686</v>
      </c>
      <c r="B170" s="66" t="s">
        <v>687</v>
      </c>
      <c r="C170" s="67">
        <v>27</v>
      </c>
      <c r="D170" s="67" t="s">
        <v>360</v>
      </c>
      <c r="E170" s="71">
        <v>8.3109800548079399E-2</v>
      </c>
      <c r="F170" s="68">
        <v>3.4410844629822699</v>
      </c>
      <c r="G170" s="71">
        <v>0.248770171521944</v>
      </c>
      <c r="H170" s="68">
        <v>34.671532846715301</v>
      </c>
      <c r="I170" s="71">
        <v>5.5923012229387096E-4</v>
      </c>
      <c r="J170" s="68">
        <v>7.0385818561000999</v>
      </c>
      <c r="K170" s="71">
        <v>0</v>
      </c>
      <c r="L170" s="68">
        <v>7.6642335766423404</v>
      </c>
    </row>
    <row r="171" spans="1:12" x14ac:dyDescent="0.2">
      <c r="A171" s="72" t="s">
        <v>688</v>
      </c>
      <c r="B171" s="66" t="s">
        <v>689</v>
      </c>
      <c r="C171" s="67">
        <v>27</v>
      </c>
      <c r="D171" s="67" t="s">
        <v>360</v>
      </c>
      <c r="E171" s="71">
        <v>8.54742692356672E-2</v>
      </c>
      <c r="F171" s="68">
        <v>5.9436913451512003</v>
      </c>
      <c r="G171" s="71">
        <v>0.25117156380336503</v>
      </c>
      <c r="H171" s="68">
        <v>58.915537017726798</v>
      </c>
      <c r="I171" s="71">
        <v>1.10444730401003E-3</v>
      </c>
      <c r="J171" s="68">
        <v>10.844629822731999</v>
      </c>
      <c r="K171" s="71">
        <v>4.1467965996267999E-3</v>
      </c>
      <c r="L171" s="68">
        <v>12.982273201251299</v>
      </c>
    </row>
    <row r="172" spans="1:12" x14ac:dyDescent="0.2">
      <c r="A172" s="72" t="s">
        <v>690</v>
      </c>
      <c r="B172" s="66" t="s">
        <v>691</v>
      </c>
      <c r="C172" s="67">
        <v>27</v>
      </c>
      <c r="D172" s="67" t="s">
        <v>360</v>
      </c>
      <c r="E172" s="71">
        <v>8.5977644644196397E-2</v>
      </c>
      <c r="F172" s="68">
        <v>6.5172054223149098</v>
      </c>
      <c r="G172" s="71">
        <v>0.25292712013916802</v>
      </c>
      <c r="H172" s="68">
        <v>61.783107403545401</v>
      </c>
      <c r="I172" s="71">
        <v>2.9324154936081499E-3</v>
      </c>
      <c r="J172" s="68">
        <v>21.480709071949899</v>
      </c>
      <c r="K172" s="71">
        <v>2.0733982998134E-3</v>
      </c>
      <c r="L172" s="68">
        <v>10.5318039624609</v>
      </c>
    </row>
    <row r="173" spans="1:12" x14ac:dyDescent="0.2">
      <c r="A173" s="72" t="s">
        <v>692</v>
      </c>
      <c r="B173" s="66" t="s">
        <v>693</v>
      </c>
      <c r="C173" s="67">
        <v>27</v>
      </c>
      <c r="D173" s="67" t="s">
        <v>360</v>
      </c>
      <c r="E173" s="71">
        <v>9.2823593974803803E-2</v>
      </c>
      <c r="F173" s="68">
        <v>11.626694473409801</v>
      </c>
      <c r="G173" s="71">
        <v>0.25292712013916802</v>
      </c>
      <c r="H173" s="68">
        <v>61.783107403545401</v>
      </c>
      <c r="I173" s="71">
        <v>6.8830770869232503E-3</v>
      </c>
      <c r="J173" s="68">
        <v>36.7049009384776</v>
      </c>
      <c r="K173" s="71">
        <v>1.86605846983206E-2</v>
      </c>
      <c r="L173" s="68">
        <v>19.812304483837298</v>
      </c>
    </row>
    <row r="174" spans="1:12" x14ac:dyDescent="0.2">
      <c r="A174" s="72" t="s">
        <v>694</v>
      </c>
      <c r="B174" s="66" t="s">
        <v>695</v>
      </c>
      <c r="C174" s="67">
        <v>27</v>
      </c>
      <c r="D174" s="67" t="s">
        <v>360</v>
      </c>
      <c r="E174" s="71">
        <v>9.2455838481349403E-2</v>
      </c>
      <c r="F174" s="68">
        <v>11.3138686131387</v>
      </c>
      <c r="G174" s="71">
        <v>0.22351489108144801</v>
      </c>
      <c r="H174" s="68">
        <v>13.555787278415</v>
      </c>
      <c r="I174" s="71">
        <v>4.0910651670791002E-3</v>
      </c>
      <c r="J174" s="68">
        <v>26.538060479666299</v>
      </c>
      <c r="K174" s="71">
        <v>4.9761559195521499E-2</v>
      </c>
      <c r="L174" s="68">
        <v>26.3816475495308</v>
      </c>
    </row>
    <row r="175" spans="1:12" x14ac:dyDescent="0.2">
      <c r="A175" s="72" t="s">
        <v>696</v>
      </c>
      <c r="B175" s="66" t="s">
        <v>697</v>
      </c>
      <c r="C175" s="67">
        <v>27</v>
      </c>
      <c r="D175" s="67" t="s">
        <v>360</v>
      </c>
      <c r="E175" s="71">
        <v>8.4691935819420097E-2</v>
      </c>
      <c r="F175" s="68">
        <v>5.4223149113660103</v>
      </c>
      <c r="G175" s="71">
        <v>0.24654949160352499</v>
      </c>
      <c r="H175" s="68">
        <v>30.5526590198123</v>
      </c>
      <c r="I175" s="71">
        <v>5.4529175549220699E-3</v>
      </c>
      <c r="J175" s="68">
        <v>32.377476538060499</v>
      </c>
      <c r="K175" s="71">
        <v>2.0733982998134E-3</v>
      </c>
      <c r="L175" s="68">
        <v>10.5318039624609</v>
      </c>
    </row>
    <row r="176" spans="1:12" x14ac:dyDescent="0.2">
      <c r="A176" s="72" t="s">
        <v>698</v>
      </c>
      <c r="B176" s="66" t="s">
        <v>699</v>
      </c>
      <c r="C176" s="67">
        <v>27</v>
      </c>
      <c r="D176" s="67" t="s">
        <v>360</v>
      </c>
      <c r="E176" s="71">
        <v>9.9406816268104797E-2</v>
      </c>
      <c r="F176" s="68">
        <v>15.484880083420199</v>
      </c>
      <c r="G176" s="71">
        <v>0.25</v>
      </c>
      <c r="H176" s="68">
        <v>55.8394160583942</v>
      </c>
      <c r="I176" s="71">
        <v>5.3228790860610203E-4</v>
      </c>
      <c r="J176" s="68">
        <v>6.7257559958289903</v>
      </c>
      <c r="K176" s="71">
        <v>4.7688160895708098E-2</v>
      </c>
      <c r="L176" s="68">
        <v>25.860271115745601</v>
      </c>
    </row>
    <row r="177" spans="1:12" x14ac:dyDescent="0.2">
      <c r="A177" s="72" t="s">
        <v>700</v>
      </c>
      <c r="B177" s="66" t="s">
        <v>701</v>
      </c>
      <c r="C177" s="67">
        <v>27</v>
      </c>
      <c r="D177" s="67" t="s">
        <v>360</v>
      </c>
      <c r="E177" s="71">
        <v>0.10458757281764</v>
      </c>
      <c r="F177" s="68">
        <v>19.082377476538099</v>
      </c>
      <c r="G177" s="71">
        <v>0.25</v>
      </c>
      <c r="H177" s="68">
        <v>55.8394160583942</v>
      </c>
      <c r="I177" s="71">
        <v>1.25084445107104E-3</v>
      </c>
      <c r="J177" s="68">
        <v>11.991657977059401</v>
      </c>
      <c r="K177" s="71">
        <v>6.2511874001847906E-2</v>
      </c>
      <c r="L177" s="68">
        <v>28.832116788321201</v>
      </c>
    </row>
    <row r="178" spans="1:12" x14ac:dyDescent="0.2">
      <c r="A178" s="72" t="s">
        <v>702</v>
      </c>
      <c r="B178" s="66" t="s">
        <v>703</v>
      </c>
      <c r="C178" s="67">
        <v>27</v>
      </c>
      <c r="D178" s="67" t="s">
        <v>360</v>
      </c>
      <c r="E178" s="71">
        <v>9.8590622162034194E-2</v>
      </c>
      <c r="F178" s="68">
        <v>15.0677789363921</v>
      </c>
      <c r="G178" s="71">
        <v>0.24837949780076499</v>
      </c>
      <c r="H178" s="68">
        <v>34.202294056308702</v>
      </c>
      <c r="I178" s="71">
        <v>1.77760608944308E-3</v>
      </c>
      <c r="J178" s="68">
        <v>15.8498435870699</v>
      </c>
      <c r="K178" s="71">
        <v>4.5614762595894698E-2</v>
      </c>
      <c r="L178" s="68">
        <v>25.443169968717399</v>
      </c>
    </row>
    <row r="179" spans="1:12" x14ac:dyDescent="0.2">
      <c r="A179" s="72" t="s">
        <v>704</v>
      </c>
      <c r="B179" s="66" t="s">
        <v>705</v>
      </c>
      <c r="C179" s="67">
        <v>27</v>
      </c>
      <c r="D179" s="67" t="s">
        <v>360</v>
      </c>
      <c r="E179" s="71">
        <v>9.6399136590471404E-2</v>
      </c>
      <c r="F179" s="68">
        <v>14.1814389989572</v>
      </c>
      <c r="G179" s="71">
        <v>0.25</v>
      </c>
      <c r="H179" s="68">
        <v>55.8394160583942</v>
      </c>
      <c r="I179" s="71">
        <v>1.8762403747730101E-3</v>
      </c>
      <c r="J179" s="68">
        <v>16.4754953076121</v>
      </c>
      <c r="K179" s="71">
        <v>3.7321169396641103E-2</v>
      </c>
      <c r="L179" s="68">
        <v>23.722627737226301</v>
      </c>
    </row>
    <row r="180" spans="1:12" x14ac:dyDescent="0.2">
      <c r="A180" s="72" t="s">
        <v>706</v>
      </c>
      <c r="B180" s="66" t="s">
        <v>707</v>
      </c>
      <c r="C180" s="67">
        <v>27</v>
      </c>
      <c r="D180" s="67" t="s">
        <v>360</v>
      </c>
      <c r="E180" s="71">
        <v>8.9839460956461004E-2</v>
      </c>
      <c r="F180" s="68">
        <v>9.2283628779979097</v>
      </c>
      <c r="G180" s="71">
        <v>0.242934515034293</v>
      </c>
      <c r="H180" s="68">
        <v>25.2867570385819</v>
      </c>
      <c r="I180" s="71">
        <v>2.6583867835090001E-2</v>
      </c>
      <c r="J180" s="68">
        <v>65.745568300312797</v>
      </c>
      <c r="K180" s="71">
        <v>0</v>
      </c>
      <c r="L180" s="68">
        <v>7.6642335766423404</v>
      </c>
    </row>
    <row r="181" spans="1:12" x14ac:dyDescent="0.2">
      <c r="A181" s="72" t="s">
        <v>708</v>
      </c>
      <c r="B181" s="66" t="s">
        <v>709</v>
      </c>
      <c r="C181" s="67">
        <v>27</v>
      </c>
      <c r="D181" s="67" t="s">
        <v>360</v>
      </c>
      <c r="E181" s="71">
        <v>8.6703038733431603E-2</v>
      </c>
      <c r="F181" s="68">
        <v>6.9343065693430699</v>
      </c>
      <c r="G181" s="71">
        <v>0.247503034194342</v>
      </c>
      <c r="H181" s="68">
        <v>32.533889468196001</v>
      </c>
      <c r="I181" s="71">
        <v>1.05326837061397E-2</v>
      </c>
      <c r="J181" s="68">
        <v>45.411887382690303</v>
      </c>
      <c r="K181" s="71">
        <v>2.0733982998134E-3</v>
      </c>
      <c r="L181" s="68">
        <v>10.5318039624609</v>
      </c>
    </row>
    <row r="182" spans="1:12" x14ac:dyDescent="0.2">
      <c r="A182" s="72" t="s">
        <v>710</v>
      </c>
      <c r="B182" s="66" t="s">
        <v>711</v>
      </c>
      <c r="C182" s="67">
        <v>27</v>
      </c>
      <c r="D182" s="67" t="s">
        <v>360</v>
      </c>
      <c r="E182" s="71">
        <v>8.4251401087851299E-2</v>
      </c>
      <c r="F182" s="68">
        <v>4.7445255474452503</v>
      </c>
      <c r="G182" s="71">
        <v>0.25</v>
      </c>
      <c r="H182" s="68">
        <v>55.8394160583942</v>
      </c>
      <c r="I182" s="71">
        <v>6.8080496374049596E-4</v>
      </c>
      <c r="J182" s="68">
        <v>8.1334723670490092</v>
      </c>
      <c r="K182" s="71">
        <v>2.0733982998134E-3</v>
      </c>
      <c r="L182" s="68">
        <v>10.5318039624609</v>
      </c>
    </row>
    <row r="183" spans="1:12" x14ac:dyDescent="0.2">
      <c r="A183" s="72" t="s">
        <v>712</v>
      </c>
      <c r="B183" s="66" t="s">
        <v>713</v>
      </c>
      <c r="C183" s="67">
        <v>27</v>
      </c>
      <c r="D183" s="67" t="s">
        <v>360</v>
      </c>
      <c r="E183" s="71">
        <v>8.3398884367047899E-2</v>
      </c>
      <c r="F183" s="68">
        <v>3.8581856100104299</v>
      </c>
      <c r="G183" s="71">
        <v>0.24000895188976301</v>
      </c>
      <c r="H183" s="68">
        <v>22.1063607924922</v>
      </c>
      <c r="I183" s="71">
        <v>1.8941080121273901E-3</v>
      </c>
      <c r="J183" s="68">
        <v>16.631908237747702</v>
      </c>
      <c r="K183" s="71">
        <v>8.2935931992535895E-3</v>
      </c>
      <c r="L183" s="68">
        <v>15.641293013555799</v>
      </c>
    </row>
    <row r="184" spans="1:12" x14ac:dyDescent="0.2">
      <c r="A184" s="72" t="s">
        <v>714</v>
      </c>
      <c r="B184" s="66" t="s">
        <v>715</v>
      </c>
      <c r="C184" s="67">
        <v>27</v>
      </c>
      <c r="D184" s="67" t="s">
        <v>360</v>
      </c>
      <c r="E184" s="71">
        <v>8.9187016234096195E-2</v>
      </c>
      <c r="F184" s="68">
        <v>8.7069864442127205</v>
      </c>
      <c r="G184" s="71">
        <v>0.24557935130764599</v>
      </c>
      <c r="H184" s="68">
        <v>29.144942648592298</v>
      </c>
      <c r="I184" s="71">
        <v>7.4679092959487299E-3</v>
      </c>
      <c r="J184" s="68">
        <v>38.060479666319097</v>
      </c>
      <c r="K184" s="71">
        <v>1.4513788098693799E-2</v>
      </c>
      <c r="L184" s="68">
        <v>18.196037539103202</v>
      </c>
    </row>
    <row r="185" spans="1:12" x14ac:dyDescent="0.2">
      <c r="A185" s="72" t="s">
        <v>716</v>
      </c>
      <c r="B185" s="66" t="s">
        <v>717</v>
      </c>
      <c r="C185" s="67">
        <v>27</v>
      </c>
      <c r="D185" s="67" t="s">
        <v>360</v>
      </c>
      <c r="E185" s="71">
        <v>9.0131770737499797E-2</v>
      </c>
      <c r="F185" s="68">
        <v>9.4369134515119892</v>
      </c>
      <c r="G185" s="71">
        <v>0.24714869083874899</v>
      </c>
      <c r="H185" s="68">
        <v>31.6475495307612</v>
      </c>
      <c r="I185" s="71">
        <v>6.6594349752433901E-3</v>
      </c>
      <c r="J185" s="68">
        <v>36.235662148070901</v>
      </c>
      <c r="K185" s="71">
        <v>1.65871863985072E-2</v>
      </c>
      <c r="L185" s="68">
        <v>18.978102189781001</v>
      </c>
    </row>
    <row r="186" spans="1:12" x14ac:dyDescent="0.2">
      <c r="A186" s="72" t="s">
        <v>718</v>
      </c>
      <c r="B186" s="66" t="s">
        <v>719</v>
      </c>
      <c r="C186" s="67">
        <v>27</v>
      </c>
      <c r="D186" s="67" t="s">
        <v>360</v>
      </c>
      <c r="E186" s="71">
        <v>0.10131890342842299</v>
      </c>
      <c r="F186" s="68">
        <v>17.101147028154301</v>
      </c>
      <c r="G186" s="71">
        <v>0.25262804027757302</v>
      </c>
      <c r="H186" s="68">
        <v>60.896767466110497</v>
      </c>
      <c r="I186" s="71">
        <v>4.09616785086276E-2</v>
      </c>
      <c r="J186" s="68">
        <v>73.253388946819598</v>
      </c>
      <c r="K186" s="71">
        <v>1.0366991499067E-2</v>
      </c>
      <c r="L186" s="68">
        <v>16.527632950990601</v>
      </c>
    </row>
    <row r="187" spans="1:12" x14ac:dyDescent="0.2">
      <c r="A187" s="72" t="s">
        <v>720</v>
      </c>
      <c r="B187" s="66" t="s">
        <v>721</v>
      </c>
      <c r="C187" s="67">
        <v>27</v>
      </c>
      <c r="D187" s="67" t="s">
        <v>360</v>
      </c>
      <c r="E187" s="71">
        <v>0.103671988396675</v>
      </c>
      <c r="F187" s="68">
        <v>18.873826903024</v>
      </c>
      <c r="G187" s="71">
        <v>0.25990023881135499</v>
      </c>
      <c r="H187" s="68">
        <v>68.665276329509894</v>
      </c>
      <c r="I187" s="71">
        <v>2.0014751881468E-2</v>
      </c>
      <c r="J187" s="68">
        <v>59.645464025026101</v>
      </c>
      <c r="K187" s="71">
        <v>3.1100974497200898E-2</v>
      </c>
      <c r="L187" s="68">
        <v>22.471324296141798</v>
      </c>
    </row>
    <row r="188" spans="1:12" x14ac:dyDescent="0.2">
      <c r="A188" s="72" t="s">
        <v>722</v>
      </c>
      <c r="B188" s="66" t="s">
        <v>723</v>
      </c>
      <c r="C188" s="67">
        <v>27</v>
      </c>
      <c r="D188" s="67" t="s">
        <v>360</v>
      </c>
      <c r="E188" s="71">
        <v>9.5927174422638206E-2</v>
      </c>
      <c r="F188" s="68">
        <v>13.9728884254432</v>
      </c>
      <c r="G188" s="71">
        <v>0.24881372289908399</v>
      </c>
      <c r="H188" s="68">
        <v>34.880083420229397</v>
      </c>
      <c r="I188" s="71">
        <v>2.0307215670509599E-2</v>
      </c>
      <c r="J188" s="68">
        <v>59.906152241918697</v>
      </c>
      <c r="K188" s="71">
        <v>1.86605846983206E-2</v>
      </c>
      <c r="L188" s="68">
        <v>19.812304483837298</v>
      </c>
    </row>
    <row r="189" spans="1:12" x14ac:dyDescent="0.2">
      <c r="A189" s="72" t="s">
        <v>724</v>
      </c>
      <c r="B189" s="66" t="s">
        <v>725</v>
      </c>
      <c r="C189" s="67">
        <v>27</v>
      </c>
      <c r="D189" s="67" t="s">
        <v>360</v>
      </c>
      <c r="E189" s="71">
        <v>0.111826277712738</v>
      </c>
      <c r="F189" s="68">
        <v>22.88842544317</v>
      </c>
      <c r="G189" s="71">
        <v>0.254995416474814</v>
      </c>
      <c r="H189" s="68">
        <v>64.337851929092807</v>
      </c>
      <c r="I189" s="71">
        <v>1.5898144361739301E-2</v>
      </c>
      <c r="J189" s="68">
        <v>55.422314911366001</v>
      </c>
      <c r="K189" s="71">
        <v>6.4585272301661306E-2</v>
      </c>
      <c r="L189" s="68">
        <v>29.197080291970799</v>
      </c>
    </row>
    <row r="190" spans="1:12" x14ac:dyDescent="0.2">
      <c r="A190" s="72" t="s">
        <v>726</v>
      </c>
      <c r="B190" s="66" t="s">
        <v>727</v>
      </c>
      <c r="C190" s="67">
        <v>27</v>
      </c>
      <c r="D190" s="67" t="s">
        <v>360</v>
      </c>
      <c r="E190" s="71">
        <v>0.14736775913872399</v>
      </c>
      <c r="F190" s="68">
        <v>37.486965589155403</v>
      </c>
      <c r="G190" s="71">
        <v>0.23764165648868699</v>
      </c>
      <c r="H190" s="68">
        <v>20.437956204379599</v>
      </c>
      <c r="I190" s="71">
        <v>1.79236080835514E-3</v>
      </c>
      <c r="J190" s="68">
        <v>16.058394160583902</v>
      </c>
      <c r="K190" s="71">
        <v>0.202669260119129</v>
      </c>
      <c r="L190" s="68">
        <v>48.331595411887399</v>
      </c>
    </row>
    <row r="191" spans="1:12" x14ac:dyDescent="0.2">
      <c r="A191" s="72" t="s">
        <v>728</v>
      </c>
      <c r="B191" s="66" t="s">
        <v>729</v>
      </c>
      <c r="C191" s="67">
        <v>27</v>
      </c>
      <c r="D191" s="67" t="s">
        <v>360</v>
      </c>
      <c r="E191" s="71">
        <v>0.120505080775295</v>
      </c>
      <c r="F191" s="68">
        <v>26.433785192909301</v>
      </c>
      <c r="G191" s="71">
        <v>0.26312671816203698</v>
      </c>
      <c r="H191" s="68">
        <v>70.490093847758104</v>
      </c>
      <c r="I191" s="71">
        <v>2.39235235753936E-3</v>
      </c>
      <c r="J191" s="68">
        <v>19.290928050052099</v>
      </c>
      <c r="K191" s="71">
        <v>9.5996171806308206E-2</v>
      </c>
      <c r="L191" s="68">
        <v>32.9509906152242</v>
      </c>
    </row>
    <row r="192" spans="1:12" x14ac:dyDescent="0.2">
      <c r="A192" s="72" t="s">
        <v>730</v>
      </c>
      <c r="B192" s="66" t="s">
        <v>731</v>
      </c>
      <c r="C192" s="67">
        <v>27</v>
      </c>
      <c r="D192" s="67" t="s">
        <v>360</v>
      </c>
      <c r="E192" s="71">
        <v>0.14446169559073299</v>
      </c>
      <c r="F192" s="68">
        <v>35.922836287799797</v>
      </c>
      <c r="G192" s="71">
        <v>0.25</v>
      </c>
      <c r="H192" s="68">
        <v>55.8394160583942</v>
      </c>
      <c r="I192" s="71">
        <v>7.9799295580903207E-3</v>
      </c>
      <c r="J192" s="68">
        <v>40.041710114702802</v>
      </c>
      <c r="K192" s="71">
        <v>0.17540515721410899</v>
      </c>
      <c r="L192" s="68">
        <v>42.648592283628801</v>
      </c>
    </row>
    <row r="193" spans="1:12" x14ac:dyDescent="0.2">
      <c r="A193" s="72" t="s">
        <v>732</v>
      </c>
      <c r="B193" s="66" t="s">
        <v>733</v>
      </c>
      <c r="C193" s="67">
        <v>27</v>
      </c>
      <c r="D193" s="67" t="s">
        <v>360</v>
      </c>
      <c r="E193" s="71">
        <v>0.199174508723237</v>
      </c>
      <c r="F193" s="68">
        <v>63.607924921793497</v>
      </c>
      <c r="G193" s="71">
        <v>0.450664859898672</v>
      </c>
      <c r="H193" s="68">
        <v>95.776850886339901</v>
      </c>
      <c r="I193" s="71">
        <v>5.5319216071801999E-2</v>
      </c>
      <c r="J193" s="68">
        <v>78.884254431699702</v>
      </c>
      <c r="K193" s="71">
        <v>9.15394501992354E-2</v>
      </c>
      <c r="L193" s="68">
        <v>32.481751824817501</v>
      </c>
    </row>
    <row r="194" spans="1:12" x14ac:dyDescent="0.2">
      <c r="A194" s="72" t="s">
        <v>734</v>
      </c>
      <c r="B194" s="66" t="s">
        <v>735</v>
      </c>
      <c r="C194" s="67">
        <v>27</v>
      </c>
      <c r="D194" s="67" t="s">
        <v>360</v>
      </c>
      <c r="E194" s="71">
        <v>0.29890780810057699</v>
      </c>
      <c r="F194" s="68">
        <v>91.188738269030196</v>
      </c>
      <c r="G194" s="71">
        <v>0.46298629554584603</v>
      </c>
      <c r="H194" s="68">
        <v>96.089676746611005</v>
      </c>
      <c r="I194" s="71">
        <v>4.4985794916133401E-2</v>
      </c>
      <c r="J194" s="68">
        <v>75.286757038581896</v>
      </c>
      <c r="K194" s="71">
        <v>0.38875133383975102</v>
      </c>
      <c r="L194" s="68">
        <v>80.187695516162705</v>
      </c>
    </row>
    <row r="195" spans="1:12" x14ac:dyDescent="0.2">
      <c r="A195" s="72" t="s">
        <v>736</v>
      </c>
      <c r="B195" s="66" t="s">
        <v>737</v>
      </c>
      <c r="C195" s="67">
        <v>27</v>
      </c>
      <c r="D195" s="67" t="s">
        <v>360</v>
      </c>
      <c r="E195" s="71">
        <v>0.45158396339701501</v>
      </c>
      <c r="F195" s="68">
        <v>99.217935349322204</v>
      </c>
      <c r="G195" s="71">
        <v>0.70513930409638503</v>
      </c>
      <c r="H195" s="68">
        <v>98.644421272158496</v>
      </c>
      <c r="I195" s="71">
        <v>0.43688625948391102</v>
      </c>
      <c r="J195" s="68">
        <v>98.9572471324296</v>
      </c>
      <c r="K195" s="71">
        <v>0.21272632661075</v>
      </c>
      <c r="L195" s="68">
        <v>50.364963503649598</v>
      </c>
    </row>
    <row r="196" spans="1:12" x14ac:dyDescent="0.2">
      <c r="A196" s="72" t="s">
        <v>738</v>
      </c>
      <c r="B196" s="66" t="s">
        <v>739</v>
      </c>
      <c r="C196" s="67">
        <v>27</v>
      </c>
      <c r="D196" s="67" t="s">
        <v>360</v>
      </c>
      <c r="E196" s="71">
        <v>0.28920908077938201</v>
      </c>
      <c r="F196" s="68">
        <v>89.416058394160601</v>
      </c>
      <c r="G196" s="71">
        <v>0.23222360957468499</v>
      </c>
      <c r="H196" s="68">
        <v>17.205422314911399</v>
      </c>
      <c r="I196" s="71">
        <v>1.0712589255257801E-2</v>
      </c>
      <c r="J196" s="68">
        <v>46.037539103232497</v>
      </c>
      <c r="K196" s="71">
        <v>0.62469104350820304</v>
      </c>
      <c r="L196" s="68">
        <v>94.838373305526602</v>
      </c>
    </row>
    <row r="197" spans="1:12" x14ac:dyDescent="0.2">
      <c r="A197" s="72" t="s">
        <v>740</v>
      </c>
      <c r="B197" s="66" t="s">
        <v>741</v>
      </c>
      <c r="C197" s="67">
        <v>27</v>
      </c>
      <c r="D197" s="67" t="s">
        <v>360</v>
      </c>
      <c r="E197" s="71">
        <v>0.23159135469348599</v>
      </c>
      <c r="F197" s="68">
        <v>77.059436913451506</v>
      </c>
      <c r="G197" s="71">
        <v>0.24822372536475801</v>
      </c>
      <c r="H197" s="68">
        <v>34.098018769551601</v>
      </c>
      <c r="I197" s="71">
        <v>2.1931383764230001E-2</v>
      </c>
      <c r="J197" s="68">
        <v>61.574556830031298</v>
      </c>
      <c r="K197" s="71">
        <v>0.42461895495147101</v>
      </c>
      <c r="L197" s="68">
        <v>83.941605839416098</v>
      </c>
    </row>
    <row r="198" spans="1:12" x14ac:dyDescent="0.2">
      <c r="A198" s="72" t="s">
        <v>742</v>
      </c>
      <c r="B198" s="66" t="s">
        <v>743</v>
      </c>
      <c r="C198" s="67">
        <v>27</v>
      </c>
      <c r="D198" s="67" t="s">
        <v>360</v>
      </c>
      <c r="E198" s="71">
        <v>0.11815243649873</v>
      </c>
      <c r="F198" s="68">
        <v>25.651720542231502</v>
      </c>
      <c r="G198" s="71">
        <v>0.24266607292909601</v>
      </c>
      <c r="H198" s="68">
        <v>25.0260688216893</v>
      </c>
      <c r="I198" s="71">
        <v>9.7135165464576996E-4</v>
      </c>
      <c r="J198" s="68">
        <v>10.0625651720542</v>
      </c>
      <c r="K198" s="71">
        <v>0.110819884912448</v>
      </c>
      <c r="L198" s="68">
        <v>33.941605839416098</v>
      </c>
    </row>
    <row r="199" spans="1:12" x14ac:dyDescent="0.2">
      <c r="A199" s="72" t="s">
        <v>744</v>
      </c>
      <c r="B199" s="66" t="s">
        <v>745</v>
      </c>
      <c r="C199" s="67">
        <v>27</v>
      </c>
      <c r="D199" s="67" t="s">
        <v>360</v>
      </c>
      <c r="E199" s="71">
        <v>0.12601997702008</v>
      </c>
      <c r="F199" s="68">
        <v>28.519290928050101</v>
      </c>
      <c r="G199" s="71">
        <v>0.25351111267160598</v>
      </c>
      <c r="H199" s="68">
        <v>62.669447340980199</v>
      </c>
      <c r="I199" s="71">
        <v>5.74526528437909E-3</v>
      </c>
      <c r="J199" s="68">
        <v>33.420229405630899</v>
      </c>
      <c r="K199" s="71">
        <v>0.118803553104256</v>
      </c>
      <c r="L199" s="68">
        <v>35.349322210636103</v>
      </c>
    </row>
    <row r="200" spans="1:12" x14ac:dyDescent="0.2">
      <c r="A200" s="72" t="s">
        <v>746</v>
      </c>
      <c r="B200" s="66" t="s">
        <v>747</v>
      </c>
      <c r="C200" s="67">
        <v>27</v>
      </c>
      <c r="D200" s="67" t="s">
        <v>360</v>
      </c>
      <c r="E200" s="71">
        <v>0.13878359840358501</v>
      </c>
      <c r="F200" s="68">
        <v>33.785192909280497</v>
      </c>
      <c r="G200" s="71">
        <v>0.24091255476828699</v>
      </c>
      <c r="H200" s="68">
        <v>22.940563086548501</v>
      </c>
      <c r="I200" s="71">
        <v>4.1798798279866498E-3</v>
      </c>
      <c r="J200" s="68">
        <v>26.903023983316</v>
      </c>
      <c r="K200" s="71">
        <v>0.17125836061448199</v>
      </c>
      <c r="L200" s="68">
        <v>41.762252346194003</v>
      </c>
    </row>
    <row r="201" spans="1:12" x14ac:dyDescent="0.2">
      <c r="A201" s="72" t="s">
        <v>748</v>
      </c>
      <c r="B201" s="66" t="s">
        <v>749</v>
      </c>
      <c r="C201" s="67">
        <v>27</v>
      </c>
      <c r="D201" s="67" t="s">
        <v>360</v>
      </c>
      <c r="E201" s="71">
        <v>0.11219579915408801</v>
      </c>
      <c r="F201" s="68">
        <v>23.305526590198099</v>
      </c>
      <c r="G201" s="71">
        <v>0.23829345261453799</v>
      </c>
      <c r="H201" s="68">
        <v>21.063607924921801</v>
      </c>
      <c r="I201" s="71">
        <v>6.7544946484890903E-3</v>
      </c>
      <c r="J201" s="68">
        <v>36.444212721584996</v>
      </c>
      <c r="K201" s="71">
        <v>9.15394501992354E-2</v>
      </c>
      <c r="L201" s="68">
        <v>32.481751824817501</v>
      </c>
    </row>
    <row r="202" spans="1:12" x14ac:dyDescent="0.2">
      <c r="A202" s="72" t="s">
        <v>750</v>
      </c>
      <c r="B202" s="66" t="s">
        <v>751</v>
      </c>
      <c r="C202" s="67">
        <v>27</v>
      </c>
      <c r="D202" s="67" t="s">
        <v>360</v>
      </c>
      <c r="E202" s="71">
        <v>0.14114985921593601</v>
      </c>
      <c r="F202" s="68">
        <v>34.775808133472403</v>
      </c>
      <c r="G202" s="71">
        <v>0.27326350005681199</v>
      </c>
      <c r="H202" s="68">
        <v>76.381647549530797</v>
      </c>
      <c r="I202" s="71">
        <v>2.4852404579853701E-2</v>
      </c>
      <c r="J202" s="68">
        <v>64.233576642335805</v>
      </c>
      <c r="K202" s="71">
        <v>0.12533367301114201</v>
      </c>
      <c r="L202" s="68">
        <v>35.974973931178297</v>
      </c>
    </row>
    <row r="203" spans="1:12" x14ac:dyDescent="0.2">
      <c r="A203" s="72" t="s">
        <v>752</v>
      </c>
      <c r="B203" s="66" t="s">
        <v>753</v>
      </c>
      <c r="C203" s="67">
        <v>29</v>
      </c>
      <c r="D203" s="67" t="s">
        <v>360</v>
      </c>
      <c r="E203" s="71">
        <v>0.15325518449581099</v>
      </c>
      <c r="F203" s="68">
        <v>40.4066736183524</v>
      </c>
      <c r="G203" s="71">
        <v>0.23466318382068799</v>
      </c>
      <c r="H203" s="68">
        <v>18.665276329509901</v>
      </c>
      <c r="I203" s="71">
        <v>9.9927197487353694E-3</v>
      </c>
      <c r="J203" s="68">
        <v>44.629822732012499</v>
      </c>
      <c r="K203" s="71">
        <v>0.21510964991800999</v>
      </c>
      <c r="L203" s="68">
        <v>50.834202294056297</v>
      </c>
    </row>
    <row r="204" spans="1:12" x14ac:dyDescent="0.2">
      <c r="A204" s="72" t="s">
        <v>714</v>
      </c>
      <c r="B204" s="66" t="s">
        <v>754</v>
      </c>
      <c r="C204" s="67">
        <v>29</v>
      </c>
      <c r="D204" s="67" t="s">
        <v>360</v>
      </c>
      <c r="E204" s="71">
        <v>0.144536029402208</v>
      </c>
      <c r="F204" s="68">
        <v>35.974973931178297</v>
      </c>
      <c r="G204" s="71">
        <v>0.219303427506057</v>
      </c>
      <c r="H204" s="68">
        <v>12.6173096976017</v>
      </c>
      <c r="I204" s="71">
        <v>7.7985289892553199E-3</v>
      </c>
      <c r="J204" s="68">
        <v>39.416058394160601</v>
      </c>
      <c r="K204" s="71">
        <v>0.20650613171130999</v>
      </c>
      <c r="L204" s="68">
        <v>49.217935349322197</v>
      </c>
    </row>
    <row r="205" spans="1:12" x14ac:dyDescent="0.2">
      <c r="A205" s="72" t="s">
        <v>755</v>
      </c>
      <c r="B205" s="66" t="s">
        <v>756</v>
      </c>
      <c r="C205" s="67">
        <v>27</v>
      </c>
      <c r="D205" s="67" t="s">
        <v>360</v>
      </c>
      <c r="E205" s="71">
        <v>0.25653848547897601</v>
      </c>
      <c r="F205" s="68">
        <v>84.254431699687203</v>
      </c>
      <c r="G205" s="71">
        <v>0.28667618259428901</v>
      </c>
      <c r="H205" s="68">
        <v>81.438998957247094</v>
      </c>
      <c r="I205" s="71">
        <v>6.4540513790607407E-2</v>
      </c>
      <c r="J205" s="68">
        <v>80.709071949947898</v>
      </c>
      <c r="K205" s="71">
        <v>0.41839876005203103</v>
      </c>
      <c r="L205" s="68">
        <v>83.107403545359702</v>
      </c>
    </row>
    <row r="206" spans="1:12" x14ac:dyDescent="0.2">
      <c r="A206" s="72" t="s">
        <v>757</v>
      </c>
      <c r="B206" s="66" t="s">
        <v>758</v>
      </c>
      <c r="C206" s="67">
        <v>27</v>
      </c>
      <c r="D206" s="67" t="s">
        <v>360</v>
      </c>
      <c r="E206" s="71">
        <v>0.208648398710716</v>
      </c>
      <c r="F206" s="68">
        <v>67.466110531804006</v>
      </c>
      <c r="G206" s="71">
        <v>0.22370518395910399</v>
      </c>
      <c r="H206" s="68">
        <v>13.607924921793501</v>
      </c>
      <c r="I206" s="71">
        <v>4.8851601265946301E-3</v>
      </c>
      <c r="J206" s="68">
        <v>29.614181438999001</v>
      </c>
      <c r="K206" s="71">
        <v>0.39735485204645099</v>
      </c>
      <c r="L206" s="68">
        <v>81.438998957247094</v>
      </c>
    </row>
    <row r="207" spans="1:12" x14ac:dyDescent="0.2">
      <c r="A207" s="72" t="s">
        <v>759</v>
      </c>
      <c r="B207" s="66" t="s">
        <v>760</v>
      </c>
      <c r="C207" s="67">
        <v>27</v>
      </c>
      <c r="D207" s="67" t="s">
        <v>360</v>
      </c>
      <c r="E207" s="71">
        <v>0.20136884648759801</v>
      </c>
      <c r="F207" s="68">
        <v>64.598540145985396</v>
      </c>
      <c r="G207" s="71">
        <v>0.23734008424969</v>
      </c>
      <c r="H207" s="68">
        <v>20.2294056308655</v>
      </c>
      <c r="I207" s="71">
        <v>5.2792242783741604E-3</v>
      </c>
      <c r="J207" s="68">
        <v>31.595411887382699</v>
      </c>
      <c r="K207" s="71">
        <v>0.36148723093473101</v>
      </c>
      <c r="L207" s="68">
        <v>76.955161626694505</v>
      </c>
    </row>
    <row r="208" spans="1:12" x14ac:dyDescent="0.2">
      <c r="A208" s="72" t="s">
        <v>761</v>
      </c>
      <c r="B208" s="66" t="s">
        <v>762</v>
      </c>
      <c r="C208" s="67">
        <v>27</v>
      </c>
      <c r="D208" s="67" t="s">
        <v>360</v>
      </c>
      <c r="E208" s="71">
        <v>0.25200134372197502</v>
      </c>
      <c r="F208" s="68">
        <v>82.9509906152242</v>
      </c>
      <c r="G208" s="71">
        <v>0.229456290727483</v>
      </c>
      <c r="H208" s="68">
        <v>16.058394160583902</v>
      </c>
      <c r="I208" s="71">
        <v>2.1590025056833401E-2</v>
      </c>
      <c r="J208" s="68">
        <v>61.313868613138702</v>
      </c>
      <c r="K208" s="71">
        <v>0.50495771538161005</v>
      </c>
      <c r="L208" s="68">
        <v>89.937434827945793</v>
      </c>
    </row>
    <row r="209" spans="1:12" x14ac:dyDescent="0.2">
      <c r="A209" s="72" t="s">
        <v>763</v>
      </c>
      <c r="B209" s="66" t="s">
        <v>764</v>
      </c>
      <c r="C209" s="67">
        <v>27</v>
      </c>
      <c r="D209" s="67" t="s">
        <v>360</v>
      </c>
      <c r="E209" s="71">
        <v>0.36399935474966499</v>
      </c>
      <c r="F209" s="68">
        <v>95.7247132429614</v>
      </c>
      <c r="G209" s="71">
        <v>0.31270394327434498</v>
      </c>
      <c r="H209" s="68">
        <v>86.861313868613095</v>
      </c>
      <c r="I209" s="71">
        <v>1.79726379338985E-2</v>
      </c>
      <c r="J209" s="68">
        <v>57.924921793534899</v>
      </c>
      <c r="K209" s="71">
        <v>0.76132148304074998</v>
      </c>
      <c r="L209" s="68">
        <v>97.288842544317006</v>
      </c>
    </row>
    <row r="210" spans="1:12" x14ac:dyDescent="0.2">
      <c r="A210" s="72" t="s">
        <v>765</v>
      </c>
      <c r="B210" s="66" t="s">
        <v>766</v>
      </c>
      <c r="C210" s="67">
        <v>27</v>
      </c>
      <c r="D210" s="67" t="s">
        <v>360</v>
      </c>
      <c r="E210" s="71">
        <v>0.38658401136155102</v>
      </c>
      <c r="F210" s="68">
        <v>96.715328467153299</v>
      </c>
      <c r="G210" s="71">
        <v>0.44710498354205602</v>
      </c>
      <c r="H210" s="68">
        <v>95.568300312825897</v>
      </c>
      <c r="I210" s="71">
        <v>0.11314671163960199</v>
      </c>
      <c r="J210" s="68">
        <v>88.633993743482804</v>
      </c>
      <c r="K210" s="71">
        <v>0.59950033890299603</v>
      </c>
      <c r="L210" s="68">
        <v>94.056308654848806</v>
      </c>
    </row>
    <row r="211" spans="1:12" x14ac:dyDescent="0.2">
      <c r="A211" s="72" t="s">
        <v>767</v>
      </c>
      <c r="B211" s="66" t="s">
        <v>768</v>
      </c>
      <c r="C211" s="67">
        <v>27</v>
      </c>
      <c r="D211" s="67" t="s">
        <v>360</v>
      </c>
      <c r="E211" s="71">
        <v>0.26511741500637698</v>
      </c>
      <c r="F211" s="68">
        <v>86.1835245046924</v>
      </c>
      <c r="G211" s="71">
        <v>0.23673248797052199</v>
      </c>
      <c r="H211" s="68">
        <v>19.864442127215799</v>
      </c>
      <c r="I211" s="71">
        <v>1.2813925685623E-2</v>
      </c>
      <c r="J211" s="68">
        <v>50.729927007299302</v>
      </c>
      <c r="K211" s="71">
        <v>0.54580583136298599</v>
      </c>
      <c r="L211" s="68">
        <v>92.5443169968717</v>
      </c>
    </row>
    <row r="212" spans="1:12" x14ac:dyDescent="0.2">
      <c r="A212" s="72" t="s">
        <v>769</v>
      </c>
      <c r="B212" s="66" t="s">
        <v>770</v>
      </c>
      <c r="C212" s="67">
        <v>27</v>
      </c>
      <c r="D212" s="67" t="s">
        <v>360</v>
      </c>
      <c r="E212" s="71">
        <v>0.25313301566726099</v>
      </c>
      <c r="F212" s="68">
        <v>83.315954118873805</v>
      </c>
      <c r="G212" s="71">
        <v>0.22613496868968599</v>
      </c>
      <c r="H212" s="68">
        <v>14.702815432742399</v>
      </c>
      <c r="I212" s="71">
        <v>1.64858231465001E-2</v>
      </c>
      <c r="J212" s="68">
        <v>56.569343065693403</v>
      </c>
      <c r="K212" s="71">
        <v>0.51677825516559805</v>
      </c>
      <c r="L212" s="68">
        <v>90.458811261731</v>
      </c>
    </row>
    <row r="213" spans="1:12" x14ac:dyDescent="0.2">
      <c r="A213" s="72" t="s">
        <v>771</v>
      </c>
      <c r="B213" s="66" t="s">
        <v>772</v>
      </c>
      <c r="C213" s="67">
        <v>27</v>
      </c>
      <c r="D213" s="67" t="s">
        <v>360</v>
      </c>
      <c r="E213" s="71">
        <v>0.247511565367975</v>
      </c>
      <c r="F213" s="68">
        <v>81.803962460896798</v>
      </c>
      <c r="G213" s="71">
        <v>0.232802663491775</v>
      </c>
      <c r="H213" s="68">
        <v>17.570385818561</v>
      </c>
      <c r="I213" s="71">
        <v>1.3377835437239799E-2</v>
      </c>
      <c r="J213" s="68">
        <v>51.824817518248203</v>
      </c>
      <c r="K213" s="71">
        <v>0.49635419717490997</v>
      </c>
      <c r="L213" s="68">
        <v>89.520333680917602</v>
      </c>
    </row>
    <row r="214" spans="1:12" x14ac:dyDescent="0.2">
      <c r="A214" s="72" t="s">
        <v>773</v>
      </c>
      <c r="B214" s="66" t="s">
        <v>774</v>
      </c>
      <c r="C214" s="67">
        <v>27</v>
      </c>
      <c r="D214" s="67" t="s">
        <v>360</v>
      </c>
      <c r="E214" s="71">
        <v>0.26849808812574599</v>
      </c>
      <c r="F214" s="68">
        <v>86.861313868613095</v>
      </c>
      <c r="G214" s="71">
        <v>0.19588324381504801</v>
      </c>
      <c r="H214" s="68">
        <v>8.8112617309697594</v>
      </c>
      <c r="I214" s="71">
        <v>8.3472083668270896E-3</v>
      </c>
      <c r="J214" s="68">
        <v>40.9801876955162</v>
      </c>
      <c r="K214" s="71">
        <v>0.60126381219536396</v>
      </c>
      <c r="L214" s="68">
        <v>94.264859228362894</v>
      </c>
    </row>
    <row r="215" spans="1:12" x14ac:dyDescent="0.2">
      <c r="A215" s="72" t="s">
        <v>775</v>
      </c>
      <c r="B215" s="66" t="s">
        <v>776</v>
      </c>
      <c r="C215" s="67">
        <v>27</v>
      </c>
      <c r="D215" s="67" t="s">
        <v>360</v>
      </c>
      <c r="E215" s="71">
        <v>0.30866935719778898</v>
      </c>
      <c r="F215" s="68">
        <v>92.492179353493199</v>
      </c>
      <c r="G215" s="71">
        <v>0.32001858595183402</v>
      </c>
      <c r="H215" s="68">
        <v>87.591240875912405</v>
      </c>
      <c r="I215" s="71">
        <v>7.0240720770168005E-2</v>
      </c>
      <c r="J215" s="68">
        <v>82.168925964546403</v>
      </c>
      <c r="K215" s="71">
        <v>0.53574876487136502</v>
      </c>
      <c r="L215" s="68">
        <v>91.970802919708007</v>
      </c>
    </row>
    <row r="216" spans="1:12" x14ac:dyDescent="0.2">
      <c r="A216" s="72" t="s">
        <v>777</v>
      </c>
      <c r="B216" s="66" t="s">
        <v>778</v>
      </c>
      <c r="C216" s="67">
        <v>29</v>
      </c>
      <c r="D216" s="67" t="s">
        <v>360</v>
      </c>
      <c r="E216" s="71">
        <v>0.192943212371673</v>
      </c>
      <c r="F216" s="68">
        <v>60.792492179353502</v>
      </c>
      <c r="G216" s="71">
        <v>0.282267234412447</v>
      </c>
      <c r="H216" s="68">
        <v>80.135557872784105</v>
      </c>
      <c r="I216" s="71">
        <v>3.3144741873961603E-2</v>
      </c>
      <c r="J216" s="68">
        <v>69.760166840458794</v>
      </c>
      <c r="K216" s="71">
        <v>0.26341766082861001</v>
      </c>
      <c r="L216" s="68">
        <v>60.1147028154327</v>
      </c>
    </row>
    <row r="217" spans="1:12" x14ac:dyDescent="0.2">
      <c r="A217" s="72" t="s">
        <v>779</v>
      </c>
      <c r="B217" s="66" t="s">
        <v>780</v>
      </c>
      <c r="C217" s="67">
        <v>29</v>
      </c>
      <c r="D217" s="67" t="s">
        <v>360</v>
      </c>
      <c r="E217" s="71">
        <v>0.215515725041138</v>
      </c>
      <c r="F217" s="68">
        <v>70.646506777893606</v>
      </c>
      <c r="G217" s="71">
        <v>0.22872483132346</v>
      </c>
      <c r="H217" s="68">
        <v>15.6934306569343</v>
      </c>
      <c r="I217" s="71">
        <v>3.2604553401050299E-3</v>
      </c>
      <c r="J217" s="68">
        <v>22.8362877997914</v>
      </c>
      <c r="K217" s="71">
        <v>0.41456188845984998</v>
      </c>
      <c r="L217" s="68">
        <v>82.794577685088598</v>
      </c>
    </row>
    <row r="218" spans="1:12" x14ac:dyDescent="0.2">
      <c r="A218" s="72" t="s">
        <v>781</v>
      </c>
      <c r="B218" s="66" t="s">
        <v>782</v>
      </c>
      <c r="C218" s="67">
        <v>29</v>
      </c>
      <c r="D218" s="67" t="s">
        <v>360</v>
      </c>
      <c r="E218" s="71">
        <v>0.20257140789227199</v>
      </c>
      <c r="F218" s="68">
        <v>65.276329509906105</v>
      </c>
      <c r="G218" s="71">
        <v>0.18902362025189601</v>
      </c>
      <c r="H218" s="68">
        <v>8.0813347236704907</v>
      </c>
      <c r="I218" s="71">
        <v>1.6879029771396801E-2</v>
      </c>
      <c r="J218" s="68">
        <v>56.777893639207498</v>
      </c>
      <c r="K218" s="71">
        <v>0.40181157365352399</v>
      </c>
      <c r="L218" s="68">
        <v>81.856100104275299</v>
      </c>
    </row>
    <row r="219" spans="1:12" x14ac:dyDescent="0.2">
      <c r="A219" s="72" t="s">
        <v>783</v>
      </c>
      <c r="B219" s="66" t="s">
        <v>784</v>
      </c>
      <c r="C219" s="67">
        <v>27</v>
      </c>
      <c r="D219" s="67" t="s">
        <v>360</v>
      </c>
      <c r="E219" s="71">
        <v>0.31267525454182499</v>
      </c>
      <c r="F219" s="68">
        <v>92.752867570385803</v>
      </c>
      <c r="G219" s="71">
        <v>0.225357476758653</v>
      </c>
      <c r="H219" s="68">
        <v>14.389989572471301</v>
      </c>
      <c r="I219" s="71">
        <v>2.03813804393136E-3</v>
      </c>
      <c r="J219" s="68">
        <v>17.674661105317998</v>
      </c>
      <c r="K219" s="71">
        <v>0.71063014882289</v>
      </c>
      <c r="L219" s="68">
        <v>96.663190823774798</v>
      </c>
    </row>
    <row r="220" spans="1:12" x14ac:dyDescent="0.2">
      <c r="A220" s="72" t="s">
        <v>785</v>
      </c>
      <c r="B220" s="66" t="s">
        <v>786</v>
      </c>
      <c r="C220" s="67">
        <v>29</v>
      </c>
      <c r="D220" s="67" t="s">
        <v>360</v>
      </c>
      <c r="E220" s="71">
        <v>0.18389704498032999</v>
      </c>
      <c r="F220" s="68">
        <v>56.308654848800799</v>
      </c>
      <c r="G220" s="71">
        <v>0.21399838783398101</v>
      </c>
      <c r="H220" s="68">
        <v>11.3138686131387</v>
      </c>
      <c r="I220" s="71">
        <v>1.7363557161100499E-2</v>
      </c>
      <c r="J220" s="68">
        <v>57.299270072992698</v>
      </c>
      <c r="K220" s="71">
        <v>0.32032918994590898</v>
      </c>
      <c r="L220" s="68">
        <v>70.333680917622502</v>
      </c>
    </row>
    <row r="221" spans="1:12" x14ac:dyDescent="0.2">
      <c r="A221" s="72" t="s">
        <v>787</v>
      </c>
      <c r="B221" s="66" t="s">
        <v>788</v>
      </c>
      <c r="C221" s="67">
        <v>29</v>
      </c>
      <c r="D221" s="67" t="s">
        <v>360</v>
      </c>
      <c r="E221" s="71">
        <v>0.111120257573221</v>
      </c>
      <c r="F221" s="68">
        <v>22.210636079249198</v>
      </c>
      <c r="G221" s="71">
        <v>0.16478558027843099</v>
      </c>
      <c r="H221" s="68">
        <v>6.3086548488008303</v>
      </c>
      <c r="I221" s="71">
        <v>3.7331249538096203E-2</v>
      </c>
      <c r="J221" s="68">
        <v>71.689259645464006</v>
      </c>
      <c r="K221" s="71">
        <v>0.13124394290313601</v>
      </c>
      <c r="L221" s="68">
        <v>36.652763295099099</v>
      </c>
    </row>
    <row r="222" spans="1:12" x14ac:dyDescent="0.2">
      <c r="A222" s="72" t="s">
        <v>789</v>
      </c>
      <c r="B222" s="66" t="s">
        <v>790</v>
      </c>
      <c r="C222" s="67">
        <v>29</v>
      </c>
      <c r="D222" s="67" t="s">
        <v>360</v>
      </c>
      <c r="E222" s="71">
        <v>0.16185586531527399</v>
      </c>
      <c r="F222" s="68">
        <v>44.577685088633999</v>
      </c>
      <c r="G222" s="71">
        <v>0.17930419908483899</v>
      </c>
      <c r="H222" s="68">
        <v>7.4556830031282599</v>
      </c>
      <c r="I222" s="71">
        <v>1.9728429726981099E-2</v>
      </c>
      <c r="J222" s="68">
        <v>59.436913451511998</v>
      </c>
      <c r="K222" s="71">
        <v>0.286534967134003</v>
      </c>
      <c r="L222" s="68">
        <v>64.650677789363897</v>
      </c>
    </row>
    <row r="223" spans="1:12" x14ac:dyDescent="0.2">
      <c r="A223" s="72" t="s">
        <v>548</v>
      </c>
      <c r="B223" s="66" t="s">
        <v>791</v>
      </c>
      <c r="C223" s="67">
        <v>29</v>
      </c>
      <c r="D223" s="67" t="s">
        <v>360</v>
      </c>
      <c r="E223" s="71">
        <v>0.124259797061732</v>
      </c>
      <c r="F223" s="68">
        <v>27.8936392075078</v>
      </c>
      <c r="G223" s="71">
        <v>0.19419829442848199</v>
      </c>
      <c r="H223" s="68">
        <v>8.6548488008342002</v>
      </c>
      <c r="I223" s="71">
        <v>3.66602373470655E-2</v>
      </c>
      <c r="J223" s="68">
        <v>71.324296141814401</v>
      </c>
      <c r="K223" s="71">
        <v>0.14192085940964899</v>
      </c>
      <c r="L223" s="68">
        <v>38.216892596454599</v>
      </c>
    </row>
    <row r="224" spans="1:12" x14ac:dyDescent="0.2">
      <c r="A224" s="72" t="s">
        <v>792</v>
      </c>
      <c r="B224" s="66" t="s">
        <v>793</v>
      </c>
      <c r="C224" s="67">
        <v>29</v>
      </c>
      <c r="D224" s="67" t="s">
        <v>360</v>
      </c>
      <c r="E224" s="71">
        <v>7.2613266624286799E-2</v>
      </c>
      <c r="F224" s="68">
        <v>1.0427528675703901</v>
      </c>
      <c r="G224" s="71">
        <v>7.6171501268872704E-2</v>
      </c>
      <c r="H224" s="68">
        <v>2.50260688216893</v>
      </c>
      <c r="I224" s="71">
        <v>8.3613146209212702E-2</v>
      </c>
      <c r="J224" s="68">
        <v>84.462982273201206</v>
      </c>
      <c r="K224" s="71">
        <v>5.80551523947751E-2</v>
      </c>
      <c r="L224" s="68">
        <v>28.050052137643402</v>
      </c>
    </row>
    <row r="225" spans="1:12" x14ac:dyDescent="0.2">
      <c r="A225" s="72" t="s">
        <v>794</v>
      </c>
      <c r="B225" s="66" t="s">
        <v>795</v>
      </c>
      <c r="C225" s="67">
        <v>28</v>
      </c>
      <c r="D225" s="67" t="s">
        <v>360</v>
      </c>
      <c r="E225" s="71">
        <v>0.28257288832826499</v>
      </c>
      <c r="F225" s="68">
        <v>88.738269030239806</v>
      </c>
      <c r="G225" s="71">
        <v>0.19834401860065001</v>
      </c>
      <c r="H225" s="68">
        <v>9.2283628779979097</v>
      </c>
      <c r="I225" s="71">
        <v>1.12748285626219E-4</v>
      </c>
      <c r="J225" s="68">
        <v>1.7726798748696599</v>
      </c>
      <c r="K225" s="71">
        <v>0.64926189809851798</v>
      </c>
      <c r="L225" s="68">
        <v>95.568300312825897</v>
      </c>
    </row>
    <row r="226" spans="1:12" x14ac:dyDescent="0.2">
      <c r="A226" s="72" t="s">
        <v>742</v>
      </c>
      <c r="B226" s="66" t="s">
        <v>796</v>
      </c>
      <c r="C226" s="67">
        <v>28</v>
      </c>
      <c r="D226" s="67" t="s">
        <v>360</v>
      </c>
      <c r="E226" s="71">
        <v>0.37180694811496101</v>
      </c>
      <c r="F226" s="68">
        <v>96.089676746611005</v>
      </c>
      <c r="G226" s="71">
        <v>0.27285347243949698</v>
      </c>
      <c r="H226" s="68">
        <v>76.225234619395195</v>
      </c>
      <c r="I226" s="71">
        <v>2.8727841960653498E-4</v>
      </c>
      <c r="J226" s="68">
        <v>3.9103232533889498</v>
      </c>
      <c r="K226" s="71">
        <v>0.84228009348578003</v>
      </c>
      <c r="L226" s="68">
        <v>98.070907194994803</v>
      </c>
    </row>
    <row r="227" spans="1:12" x14ac:dyDescent="0.2">
      <c r="A227" s="72" t="s">
        <v>797</v>
      </c>
      <c r="B227" s="66" t="s">
        <v>798</v>
      </c>
      <c r="C227" s="67">
        <v>28</v>
      </c>
      <c r="D227" s="67" t="s">
        <v>360</v>
      </c>
      <c r="E227" s="71">
        <v>0.37172883219002101</v>
      </c>
      <c r="F227" s="68">
        <v>96.037539103232504</v>
      </c>
      <c r="G227" s="71">
        <v>0.17504836607065</v>
      </c>
      <c r="H227" s="68">
        <v>7.19499478623566</v>
      </c>
      <c r="I227" s="71">
        <v>3.1224017009474399E-4</v>
      </c>
      <c r="J227" s="68">
        <v>4.4838373305526602</v>
      </c>
      <c r="K227" s="71">
        <v>0.93982589032931796</v>
      </c>
      <c r="L227" s="68">
        <v>98.644421272158496</v>
      </c>
    </row>
    <row r="228" spans="1:12" x14ac:dyDescent="0.2">
      <c r="A228" s="72" t="s">
        <v>799</v>
      </c>
      <c r="B228" s="66" t="s">
        <v>800</v>
      </c>
      <c r="C228" s="67">
        <v>28</v>
      </c>
      <c r="D228" s="67" t="s">
        <v>360</v>
      </c>
      <c r="E228" s="71">
        <v>0.29705526241607999</v>
      </c>
      <c r="F228" s="68">
        <v>90.875912408759106</v>
      </c>
      <c r="G228" s="71">
        <v>0.107746655265183</v>
      </c>
      <c r="H228" s="68">
        <v>3.7017726798748698</v>
      </c>
      <c r="I228" s="71">
        <v>1.23965914388126E-4</v>
      </c>
      <c r="J228" s="68">
        <v>1.8248175182481701</v>
      </c>
      <c r="K228" s="71">
        <v>0.783295166068668</v>
      </c>
      <c r="L228" s="68">
        <v>97.549530761209596</v>
      </c>
    </row>
    <row r="229" spans="1:12" x14ac:dyDescent="0.2">
      <c r="A229" s="72" t="s">
        <v>801</v>
      </c>
      <c r="B229" s="66" t="s">
        <v>802</v>
      </c>
      <c r="C229" s="67">
        <v>27</v>
      </c>
      <c r="D229" s="67" t="s">
        <v>360</v>
      </c>
      <c r="E229" s="71">
        <v>0.110872696250402</v>
      </c>
      <c r="F229" s="68">
        <v>22.002085505735099</v>
      </c>
      <c r="G229" s="71">
        <v>0.238084067326711</v>
      </c>
      <c r="H229" s="68">
        <v>20.802919708029201</v>
      </c>
      <c r="I229" s="71">
        <v>4.2389138921713698E-2</v>
      </c>
      <c r="J229" s="68">
        <v>74.139728884254396</v>
      </c>
      <c r="K229" s="71">
        <v>5.2144882502780897E-2</v>
      </c>
      <c r="L229" s="68">
        <v>26.798748696558899</v>
      </c>
    </row>
    <row r="230" spans="1:12" x14ac:dyDescent="0.2">
      <c r="A230" s="72" t="s">
        <v>803</v>
      </c>
      <c r="B230" s="66" t="s">
        <v>804</v>
      </c>
      <c r="C230" s="67">
        <v>27</v>
      </c>
      <c r="D230" s="67" t="s">
        <v>360</v>
      </c>
      <c r="E230" s="71">
        <v>0.120024322112458</v>
      </c>
      <c r="F230" s="68">
        <v>26.277372262773699</v>
      </c>
      <c r="G230" s="71">
        <v>0.170533875682227</v>
      </c>
      <c r="H230" s="68">
        <v>6.7257559958289903</v>
      </c>
      <c r="I230" s="71">
        <v>4.3781359653316497E-2</v>
      </c>
      <c r="J230" s="68">
        <v>74.817518248175205</v>
      </c>
      <c r="K230" s="71">
        <v>0.14575773100183001</v>
      </c>
      <c r="L230" s="68">
        <v>38.529718456725803</v>
      </c>
    </row>
    <row r="231" spans="1:12" x14ac:dyDescent="0.2">
      <c r="A231" s="72" t="s">
        <v>805</v>
      </c>
      <c r="B231" s="66" t="s">
        <v>806</v>
      </c>
      <c r="C231" s="67">
        <v>28</v>
      </c>
      <c r="D231" s="67" t="s">
        <v>360</v>
      </c>
      <c r="E231" s="71">
        <v>0.203552472964319</v>
      </c>
      <c r="F231" s="68">
        <v>65.693430656934297</v>
      </c>
      <c r="G231" s="71">
        <v>0.145549208600598</v>
      </c>
      <c r="H231" s="68">
        <v>5.10948905109489</v>
      </c>
      <c r="I231" s="71">
        <v>4.6216342291693496E-3</v>
      </c>
      <c r="J231" s="68">
        <v>28.415015641293</v>
      </c>
      <c r="K231" s="71">
        <v>0.46048657606319099</v>
      </c>
      <c r="L231" s="68">
        <v>87.069864442127198</v>
      </c>
    </row>
    <row r="232" spans="1:12" x14ac:dyDescent="0.2">
      <c r="A232" s="72" t="s">
        <v>807</v>
      </c>
      <c r="B232" s="66" t="s">
        <v>808</v>
      </c>
      <c r="C232" s="67">
        <v>28</v>
      </c>
      <c r="D232" s="67" t="s">
        <v>360</v>
      </c>
      <c r="E232" s="71">
        <v>0.26477934164676298</v>
      </c>
      <c r="F232" s="68">
        <v>85.974973931178297</v>
      </c>
      <c r="G232" s="71">
        <v>0.16474508758211101</v>
      </c>
      <c r="H232" s="68">
        <v>6.2565172054223197</v>
      </c>
      <c r="I232" s="71">
        <v>8.4620804265220201E-2</v>
      </c>
      <c r="J232" s="68">
        <v>84.827945776850896</v>
      </c>
      <c r="K232" s="71">
        <v>0.544972133092956</v>
      </c>
      <c r="L232" s="68">
        <v>92.492179353493199</v>
      </c>
    </row>
    <row r="233" spans="1:12" x14ac:dyDescent="0.2">
      <c r="A233" s="72" t="s">
        <v>809</v>
      </c>
      <c r="B233" s="66" t="s">
        <v>810</v>
      </c>
      <c r="C233" s="67">
        <v>27</v>
      </c>
      <c r="D233" s="67" t="s">
        <v>360</v>
      </c>
      <c r="E233" s="71">
        <v>0.230688537665448</v>
      </c>
      <c r="F233" s="68">
        <v>76.485922836287799</v>
      </c>
      <c r="G233" s="71">
        <v>0.35746975228503702</v>
      </c>
      <c r="H233" s="68">
        <v>91.293013555787297</v>
      </c>
      <c r="I233" s="71">
        <v>0.25373332701858298</v>
      </c>
      <c r="J233" s="68">
        <v>94.786235662148101</v>
      </c>
      <c r="K233" s="71">
        <v>8.0862533692722505E-2</v>
      </c>
      <c r="L233" s="68">
        <v>31.230448383733101</v>
      </c>
    </row>
    <row r="234" spans="1:12" x14ac:dyDescent="0.2">
      <c r="A234" s="72" t="s">
        <v>811</v>
      </c>
      <c r="B234" s="66" t="s">
        <v>812</v>
      </c>
      <c r="C234" s="67">
        <v>27</v>
      </c>
      <c r="D234" s="67" t="s">
        <v>360</v>
      </c>
      <c r="E234" s="71">
        <v>0.23737829721529</v>
      </c>
      <c r="F234" s="68">
        <v>78.415015641292996</v>
      </c>
      <c r="G234" s="71">
        <v>0.241818432957525</v>
      </c>
      <c r="H234" s="68">
        <v>24.191866527633</v>
      </c>
      <c r="I234" s="71">
        <v>0.123962865867201</v>
      </c>
      <c r="J234" s="68">
        <v>89.728884254431705</v>
      </c>
      <c r="K234" s="71">
        <v>0.34635359282114597</v>
      </c>
      <c r="L234" s="68">
        <v>74.713242961418104</v>
      </c>
    </row>
    <row r="235" spans="1:12" x14ac:dyDescent="0.2">
      <c r="A235" s="72" t="s">
        <v>813</v>
      </c>
      <c r="B235" s="66" t="s">
        <v>814</v>
      </c>
      <c r="C235" s="67">
        <v>27</v>
      </c>
      <c r="D235" s="67" t="s">
        <v>360</v>
      </c>
      <c r="E235" s="71">
        <v>0.271175101829215</v>
      </c>
      <c r="F235" s="68">
        <v>87.174139728884299</v>
      </c>
      <c r="G235" s="71">
        <v>0.26843334152593001</v>
      </c>
      <c r="H235" s="68">
        <v>74.087591240875895</v>
      </c>
      <c r="I235" s="71">
        <v>0.45800923536955102</v>
      </c>
      <c r="J235" s="68">
        <v>99.165797705943703</v>
      </c>
      <c r="K235" s="71">
        <v>8.7082728592162706E-2</v>
      </c>
      <c r="L235" s="68">
        <v>31.751824817518202</v>
      </c>
    </row>
    <row r="236" spans="1:12" x14ac:dyDescent="0.2">
      <c r="A236" s="72" t="s">
        <v>815</v>
      </c>
      <c r="B236" s="66" t="s">
        <v>816</v>
      </c>
      <c r="C236" s="67">
        <v>27</v>
      </c>
      <c r="D236" s="67" t="s">
        <v>360</v>
      </c>
      <c r="E236" s="71">
        <v>0.29502017786810703</v>
      </c>
      <c r="F236" s="68">
        <v>90.563086548488002</v>
      </c>
      <c r="G236" s="71">
        <v>0.25</v>
      </c>
      <c r="H236" s="68">
        <v>55.8394160583942</v>
      </c>
      <c r="I236" s="71">
        <v>2.59967015944836E-3</v>
      </c>
      <c r="J236" s="68">
        <v>19.916579770594399</v>
      </c>
      <c r="K236" s="71">
        <v>0.63246086344487296</v>
      </c>
      <c r="L236" s="68">
        <v>94.942648592283604</v>
      </c>
    </row>
    <row r="237" spans="1:12" x14ac:dyDescent="0.2">
      <c r="A237" s="72" t="s">
        <v>817</v>
      </c>
      <c r="B237" s="66" t="s">
        <v>818</v>
      </c>
      <c r="C237" s="67">
        <v>27</v>
      </c>
      <c r="D237" s="67" t="s">
        <v>360</v>
      </c>
      <c r="E237" s="71">
        <v>0.163983108712977</v>
      </c>
      <c r="F237" s="68">
        <v>45.620437956204398</v>
      </c>
      <c r="G237" s="71">
        <v>0.25</v>
      </c>
      <c r="H237" s="68">
        <v>55.8394160583942</v>
      </c>
      <c r="I237" s="71">
        <v>4.5560681855566099E-3</v>
      </c>
      <c r="J237" s="68">
        <v>28.050052137643402</v>
      </c>
      <c r="K237" s="71">
        <v>0.23739325795337299</v>
      </c>
      <c r="L237" s="68">
        <v>54.535974973931197</v>
      </c>
    </row>
    <row r="238" spans="1:12" x14ac:dyDescent="0.2">
      <c r="A238" s="72" t="s">
        <v>819</v>
      </c>
      <c r="B238" s="66" t="s">
        <v>820</v>
      </c>
      <c r="C238" s="67">
        <v>27</v>
      </c>
      <c r="D238" s="67" t="s">
        <v>360</v>
      </c>
      <c r="E238" s="71">
        <v>0.353426460911758</v>
      </c>
      <c r="F238" s="68">
        <v>95.255474452554793</v>
      </c>
      <c r="G238" s="71">
        <v>0.25746892444567698</v>
      </c>
      <c r="H238" s="68">
        <v>66.736183524504696</v>
      </c>
      <c r="I238" s="71">
        <v>4.20127485114292E-2</v>
      </c>
      <c r="J238" s="68">
        <v>73.774765380604805</v>
      </c>
      <c r="K238" s="71">
        <v>0.76079770977816596</v>
      </c>
      <c r="L238" s="68">
        <v>97.236704900938506</v>
      </c>
    </row>
    <row r="239" spans="1:12" x14ac:dyDescent="0.2">
      <c r="A239" s="72" t="s">
        <v>821</v>
      </c>
      <c r="B239" s="66" t="s">
        <v>822</v>
      </c>
      <c r="C239" s="67">
        <v>27</v>
      </c>
      <c r="D239" s="67" t="s">
        <v>360</v>
      </c>
      <c r="E239" s="71">
        <v>0.113243091908315</v>
      </c>
      <c r="F239" s="68">
        <v>24.035453597497401</v>
      </c>
      <c r="G239" s="71">
        <v>0.264060070723453</v>
      </c>
      <c r="H239" s="68">
        <v>71.428571428571402</v>
      </c>
      <c r="I239" s="71">
        <v>4.2184907197032502E-2</v>
      </c>
      <c r="J239" s="68">
        <v>74.035453597497394</v>
      </c>
      <c r="K239" s="71">
        <v>3.34842978044603E-2</v>
      </c>
      <c r="L239" s="68">
        <v>22.992700729927002</v>
      </c>
    </row>
    <row r="240" spans="1:12" x14ac:dyDescent="0.2">
      <c r="A240" s="72" t="s">
        <v>823</v>
      </c>
      <c r="B240" s="66" t="s">
        <v>824</v>
      </c>
      <c r="C240" s="67">
        <v>27</v>
      </c>
      <c r="D240" s="67" t="s">
        <v>360</v>
      </c>
      <c r="E240" s="71">
        <v>0.13974259735997199</v>
      </c>
      <c r="F240" s="68">
        <v>34.306569343065703</v>
      </c>
      <c r="G240" s="71">
        <v>0.28049753759836299</v>
      </c>
      <c r="H240" s="68">
        <v>79.718456725755999</v>
      </c>
      <c r="I240" s="71">
        <v>0.13873025448155199</v>
      </c>
      <c r="J240" s="68">
        <v>90.615224191866503</v>
      </c>
      <c r="K240" s="71">
        <v>0</v>
      </c>
      <c r="L240" s="68">
        <v>7.6642335766423404</v>
      </c>
    </row>
    <row r="241" spans="1:12" x14ac:dyDescent="0.2">
      <c r="A241" s="72" t="s">
        <v>825</v>
      </c>
      <c r="B241" s="66" t="s">
        <v>826</v>
      </c>
      <c r="C241" s="67">
        <v>27</v>
      </c>
      <c r="D241" s="67" t="s">
        <v>360</v>
      </c>
      <c r="E241" s="71">
        <v>0.11603021988640599</v>
      </c>
      <c r="F241" s="68">
        <v>25.130344108446302</v>
      </c>
      <c r="G241" s="71">
        <v>0.26188300384949997</v>
      </c>
      <c r="H241" s="68">
        <v>69.603753910323206</v>
      </c>
      <c r="I241" s="71">
        <v>8.4134257509903193E-2</v>
      </c>
      <c r="J241" s="68">
        <v>84.723670490093895</v>
      </c>
      <c r="K241" s="71">
        <v>2.0733982998134E-3</v>
      </c>
      <c r="L241" s="68">
        <v>10.5318039624609</v>
      </c>
    </row>
    <row r="242" spans="1:12" x14ac:dyDescent="0.2">
      <c r="A242" s="72" t="s">
        <v>827</v>
      </c>
      <c r="B242" s="66" t="s">
        <v>828</v>
      </c>
      <c r="C242" s="67">
        <v>27</v>
      </c>
      <c r="D242" s="67" t="s">
        <v>360</v>
      </c>
      <c r="E242" s="71">
        <v>8.8354299846042095E-2</v>
      </c>
      <c r="F242" s="68">
        <v>8.1856100104275296</v>
      </c>
      <c r="G242" s="71">
        <v>0.24972291323381099</v>
      </c>
      <c r="H242" s="68">
        <v>36.809176225234602</v>
      </c>
      <c r="I242" s="71">
        <v>1.53399863043158E-2</v>
      </c>
      <c r="J242" s="68">
        <v>54.379562043795602</v>
      </c>
      <c r="K242" s="71">
        <v>0</v>
      </c>
      <c r="L242" s="68">
        <v>7.6642335766423404</v>
      </c>
    </row>
    <row r="243" spans="1:12" x14ac:dyDescent="0.2">
      <c r="A243" s="72" t="s">
        <v>829</v>
      </c>
      <c r="B243" s="66" t="s">
        <v>830</v>
      </c>
      <c r="C243" s="67">
        <v>27</v>
      </c>
      <c r="D243" s="67" t="s">
        <v>360</v>
      </c>
      <c r="E243" s="71">
        <v>0.101011329203808</v>
      </c>
      <c r="F243" s="68">
        <v>16.684045881126199</v>
      </c>
      <c r="G243" s="71">
        <v>0.24767865883194101</v>
      </c>
      <c r="H243" s="68">
        <v>32.898852971845699</v>
      </c>
      <c r="I243" s="71">
        <v>1.5960761083027099E-2</v>
      </c>
      <c r="J243" s="68">
        <v>55.474452554744502</v>
      </c>
      <c r="K243" s="71">
        <v>3.9394567696454497E-2</v>
      </c>
      <c r="L243" s="68">
        <v>24.2440041710115</v>
      </c>
    </row>
    <row r="244" spans="1:12" x14ac:dyDescent="0.2">
      <c r="A244" s="72" t="s">
        <v>831</v>
      </c>
      <c r="B244" s="66" t="s">
        <v>832</v>
      </c>
      <c r="C244" s="67">
        <v>27</v>
      </c>
      <c r="D244" s="67" t="s">
        <v>360</v>
      </c>
      <c r="E244" s="71">
        <v>0.101981592268352</v>
      </c>
      <c r="F244" s="68">
        <v>17.518248175182499</v>
      </c>
      <c r="G244" s="71">
        <v>0.27445692677191502</v>
      </c>
      <c r="H244" s="68">
        <v>77.111574556830007</v>
      </c>
      <c r="I244" s="71">
        <v>3.1487850033141598E-2</v>
      </c>
      <c r="J244" s="68">
        <v>68.665276329509894</v>
      </c>
      <c r="K244" s="71">
        <v>0</v>
      </c>
      <c r="L244" s="68">
        <v>7.6642335766423404</v>
      </c>
    </row>
    <row r="245" spans="1:12" x14ac:dyDescent="0.2">
      <c r="A245" s="72" t="s">
        <v>833</v>
      </c>
      <c r="B245" s="66" t="s">
        <v>834</v>
      </c>
      <c r="C245" s="67">
        <v>27</v>
      </c>
      <c r="D245" s="67" t="s">
        <v>360</v>
      </c>
      <c r="E245" s="71">
        <v>9.4402469475322798E-2</v>
      </c>
      <c r="F245" s="68">
        <v>12.825860271115699</v>
      </c>
      <c r="G245" s="71">
        <v>0.24113322351687899</v>
      </c>
      <c r="H245" s="68">
        <v>23.1491136600626</v>
      </c>
      <c r="I245" s="71">
        <v>4.2074184909089797E-2</v>
      </c>
      <c r="J245" s="68">
        <v>73.983315954118893</v>
      </c>
      <c r="K245" s="71">
        <v>0</v>
      </c>
      <c r="L245" s="68">
        <v>7.6642335766423404</v>
      </c>
    </row>
    <row r="246" spans="1:12" x14ac:dyDescent="0.2">
      <c r="A246" s="72" t="s">
        <v>835</v>
      </c>
      <c r="B246" s="66" t="s">
        <v>836</v>
      </c>
      <c r="C246" s="67">
        <v>27</v>
      </c>
      <c r="D246" s="67" t="s">
        <v>360</v>
      </c>
      <c r="E246" s="71">
        <v>0.13127094387107599</v>
      </c>
      <c r="F246" s="68">
        <v>30.6047966631908</v>
      </c>
      <c r="G246" s="71">
        <v>0.36941863321936602</v>
      </c>
      <c r="H246" s="68">
        <v>91.970802919708007</v>
      </c>
      <c r="I246" s="71">
        <v>2.4394198393863899E-2</v>
      </c>
      <c r="J246" s="68">
        <v>63.972888425443202</v>
      </c>
      <c r="K246" s="71">
        <v>0</v>
      </c>
      <c r="L246" s="68">
        <v>7.6642335766423404</v>
      </c>
    </row>
    <row r="247" spans="1:12" x14ac:dyDescent="0.2">
      <c r="A247" s="72" t="s">
        <v>837</v>
      </c>
      <c r="B247" s="66" t="s">
        <v>838</v>
      </c>
      <c r="C247" s="67">
        <v>27</v>
      </c>
      <c r="D247" s="67" t="s">
        <v>360</v>
      </c>
      <c r="E247" s="71">
        <v>9.9122405192840796E-2</v>
      </c>
      <c r="F247" s="68">
        <v>15.2763295099062</v>
      </c>
      <c r="G247" s="71">
        <v>0.27777099813619099</v>
      </c>
      <c r="H247" s="68">
        <v>78.310740354535994</v>
      </c>
      <c r="I247" s="71">
        <v>5.0824293436379101E-3</v>
      </c>
      <c r="J247" s="68">
        <v>30.8133472367049</v>
      </c>
      <c r="K247" s="71">
        <v>1.4513788098693799E-2</v>
      </c>
      <c r="L247" s="68">
        <v>18.196037539103202</v>
      </c>
    </row>
    <row r="248" spans="1:12" x14ac:dyDescent="0.2">
      <c r="A248" s="72" t="s">
        <v>839</v>
      </c>
      <c r="B248" s="66" t="s">
        <v>840</v>
      </c>
      <c r="C248" s="67">
        <v>27</v>
      </c>
      <c r="D248" s="67" t="s">
        <v>360</v>
      </c>
      <c r="E248" s="71">
        <v>7.9004257827750404E-2</v>
      </c>
      <c r="F248" s="68">
        <v>1.87695516162669</v>
      </c>
      <c r="G248" s="71">
        <v>0.224366515522789</v>
      </c>
      <c r="H248" s="68">
        <v>13.920750782064699</v>
      </c>
      <c r="I248" s="71">
        <v>1.26462579604624E-2</v>
      </c>
      <c r="J248" s="68">
        <v>50.364963503649598</v>
      </c>
      <c r="K248" s="71">
        <v>0</v>
      </c>
      <c r="L248" s="68">
        <v>7.6642335766423404</v>
      </c>
    </row>
    <row r="249" spans="1:12" x14ac:dyDescent="0.2">
      <c r="A249" s="72" t="s">
        <v>841</v>
      </c>
      <c r="B249" s="66" t="s">
        <v>842</v>
      </c>
      <c r="C249" s="67">
        <v>27</v>
      </c>
      <c r="D249" s="67" t="s">
        <v>360</v>
      </c>
      <c r="E249" s="71">
        <v>9.6835137186454395E-2</v>
      </c>
      <c r="F249" s="68">
        <v>14.285714285714301</v>
      </c>
      <c r="G249" s="71">
        <v>0.23788962459569199</v>
      </c>
      <c r="H249" s="68">
        <v>20.594369134515102</v>
      </c>
      <c r="I249" s="71">
        <v>5.2615786963670801E-2</v>
      </c>
      <c r="J249" s="68">
        <v>78.050052137643405</v>
      </c>
      <c r="K249" s="71">
        <v>0</v>
      </c>
      <c r="L249" s="68">
        <v>7.6642335766423404</v>
      </c>
    </row>
    <row r="250" spans="1:12" x14ac:dyDescent="0.2">
      <c r="A250" s="72" t="s">
        <v>843</v>
      </c>
      <c r="B250" s="66" t="s">
        <v>844</v>
      </c>
      <c r="C250" s="67">
        <v>27</v>
      </c>
      <c r="D250" s="67" t="s">
        <v>360</v>
      </c>
      <c r="E250" s="71">
        <v>0.118508037383599</v>
      </c>
      <c r="F250" s="68">
        <v>25.8081334723671</v>
      </c>
      <c r="G250" s="71">
        <v>0.24177702935591699</v>
      </c>
      <c r="H250" s="68">
        <v>24.087591240875899</v>
      </c>
      <c r="I250" s="71">
        <v>0.11374708279487999</v>
      </c>
      <c r="J250" s="68">
        <v>88.686131386861305</v>
      </c>
      <c r="K250" s="71">
        <v>0</v>
      </c>
      <c r="L250" s="68">
        <v>7.6642335766423404</v>
      </c>
    </row>
    <row r="251" spans="1:12" x14ac:dyDescent="0.2">
      <c r="A251" s="72" t="s">
        <v>527</v>
      </c>
      <c r="B251" s="66" t="s">
        <v>845</v>
      </c>
      <c r="C251" s="67">
        <v>27</v>
      </c>
      <c r="D251" s="67" t="s">
        <v>360</v>
      </c>
      <c r="E251" s="71">
        <v>0.11799818691122101</v>
      </c>
      <c r="F251" s="68">
        <v>25.599582898853001</v>
      </c>
      <c r="G251" s="71">
        <v>0.23660201288704</v>
      </c>
      <c r="H251" s="68">
        <v>19.812304483837298</v>
      </c>
      <c r="I251" s="71">
        <v>0.11739254784662199</v>
      </c>
      <c r="J251" s="68">
        <v>88.894681960375394</v>
      </c>
      <c r="K251" s="71">
        <v>0</v>
      </c>
      <c r="L251" s="68">
        <v>7.6642335766423404</v>
      </c>
    </row>
    <row r="252" spans="1:12" x14ac:dyDescent="0.2">
      <c r="A252" s="72" t="s">
        <v>846</v>
      </c>
      <c r="B252" s="66" t="s">
        <v>847</v>
      </c>
      <c r="C252" s="67">
        <v>27</v>
      </c>
      <c r="D252" s="67" t="s">
        <v>360</v>
      </c>
      <c r="E252" s="71">
        <v>7.4338104952863804E-2</v>
      </c>
      <c r="F252" s="68">
        <v>1.30344108446298</v>
      </c>
      <c r="G252" s="71">
        <v>0.21272386474423299</v>
      </c>
      <c r="H252" s="68">
        <v>11.105318039624599</v>
      </c>
      <c r="I252" s="71">
        <v>1.0290450114358E-2</v>
      </c>
      <c r="J252" s="68">
        <v>45.099061522419198</v>
      </c>
      <c r="K252" s="71">
        <v>0</v>
      </c>
      <c r="L252" s="68">
        <v>7.6642335766423404</v>
      </c>
    </row>
    <row r="253" spans="1:12" x14ac:dyDescent="0.2">
      <c r="A253" s="72" t="s">
        <v>848</v>
      </c>
      <c r="B253" s="66" t="s">
        <v>849</v>
      </c>
      <c r="C253" s="67">
        <v>27</v>
      </c>
      <c r="D253" s="67" t="s">
        <v>360</v>
      </c>
      <c r="E253" s="71">
        <v>6.9388417441345995E-2</v>
      </c>
      <c r="F253" s="68">
        <v>0.72992700729926996</v>
      </c>
      <c r="G253" s="71">
        <v>0.19205519875104499</v>
      </c>
      <c r="H253" s="68">
        <v>8.3941605839416091</v>
      </c>
      <c r="I253" s="71">
        <v>9.8898586735531608E-3</v>
      </c>
      <c r="J253" s="68">
        <v>44.473409801876997</v>
      </c>
      <c r="K253" s="71">
        <v>6.2201948994402003E-3</v>
      </c>
      <c r="L253" s="68">
        <v>14.2335766423358</v>
      </c>
    </row>
    <row r="254" spans="1:12" x14ac:dyDescent="0.2">
      <c r="A254" s="72" t="s">
        <v>850</v>
      </c>
      <c r="B254" s="66" t="s">
        <v>851</v>
      </c>
      <c r="C254" s="67">
        <v>27</v>
      </c>
      <c r="D254" s="67" t="s">
        <v>360</v>
      </c>
      <c r="E254" s="71">
        <v>7.0099414732817805E-2</v>
      </c>
      <c r="F254" s="68">
        <v>0.78206465067778896</v>
      </c>
      <c r="G254" s="71">
        <v>0.193397860379981</v>
      </c>
      <c r="H254" s="68">
        <v>8.5505735140771595</v>
      </c>
      <c r="I254" s="71">
        <v>4.4599940195919801E-3</v>
      </c>
      <c r="J254" s="68">
        <v>27.685088633993701</v>
      </c>
      <c r="K254" s="71">
        <v>1.2440389798880401E-2</v>
      </c>
      <c r="L254" s="68">
        <v>17.205422314911399</v>
      </c>
    </row>
    <row r="255" spans="1:12" x14ac:dyDescent="0.2">
      <c r="A255" s="72" t="s">
        <v>852</v>
      </c>
      <c r="B255" s="66" t="s">
        <v>853</v>
      </c>
      <c r="C255" s="67">
        <v>27</v>
      </c>
      <c r="D255" s="67" t="s">
        <v>360</v>
      </c>
      <c r="E255" s="71">
        <v>2.25944918542367E-2</v>
      </c>
      <c r="F255" s="68">
        <v>5.2137643378519297E-2</v>
      </c>
      <c r="G255" s="71">
        <v>3.55345100520967E-2</v>
      </c>
      <c r="H255" s="68">
        <v>1.2513034410844599</v>
      </c>
      <c r="I255" s="71">
        <v>2.6028770611173101E-2</v>
      </c>
      <c r="J255" s="68">
        <v>65.224191866527605</v>
      </c>
      <c r="K255" s="71">
        <v>6.2201948994402003E-3</v>
      </c>
      <c r="L255" s="68">
        <v>14.2335766423358</v>
      </c>
    </row>
    <row r="256" spans="1:12" x14ac:dyDescent="0.2">
      <c r="A256" s="72" t="s">
        <v>854</v>
      </c>
      <c r="B256" s="66" t="s">
        <v>855</v>
      </c>
      <c r="C256" s="67">
        <v>27</v>
      </c>
      <c r="D256" s="67" t="s">
        <v>360</v>
      </c>
      <c r="E256" s="71">
        <v>9.11373851897299E-2</v>
      </c>
      <c r="F256" s="68">
        <v>10.2189781021898</v>
      </c>
      <c r="G256" s="71">
        <v>0.27328455150493303</v>
      </c>
      <c r="H256" s="68">
        <v>76.485922836287799</v>
      </c>
      <c r="I256" s="71">
        <v>1.2760406425685301E-4</v>
      </c>
      <c r="J256" s="68">
        <v>1.87695516162669</v>
      </c>
      <c r="K256" s="71">
        <v>0</v>
      </c>
      <c r="L256" s="68">
        <v>7.6642335766423404</v>
      </c>
    </row>
    <row r="257" spans="1:12" x14ac:dyDescent="0.2">
      <c r="A257" s="72" t="s">
        <v>856</v>
      </c>
      <c r="B257" s="66" t="s">
        <v>857</v>
      </c>
      <c r="C257" s="67">
        <v>27</v>
      </c>
      <c r="D257" s="67" t="s">
        <v>360</v>
      </c>
      <c r="E257" s="71">
        <v>9.5738237103823495E-2</v>
      </c>
      <c r="F257" s="68">
        <v>13.7122002085506</v>
      </c>
      <c r="G257" s="71">
        <v>0.25</v>
      </c>
      <c r="H257" s="68">
        <v>55.8394160583942</v>
      </c>
      <c r="I257" s="71">
        <v>3.7214711311470597E-2</v>
      </c>
      <c r="J257" s="68">
        <v>71.637122002085505</v>
      </c>
      <c r="K257" s="71">
        <v>0</v>
      </c>
      <c r="L257" s="68">
        <v>7.6642335766423404</v>
      </c>
    </row>
    <row r="258" spans="1:12" x14ac:dyDescent="0.2">
      <c r="A258" s="72" t="s">
        <v>439</v>
      </c>
      <c r="B258" s="66" t="s">
        <v>858</v>
      </c>
      <c r="C258" s="67">
        <v>27</v>
      </c>
      <c r="D258" s="67" t="s">
        <v>360</v>
      </c>
      <c r="E258" s="71">
        <v>8.9531219216171895E-2</v>
      </c>
      <c r="F258" s="68">
        <v>9.0719499478623593</v>
      </c>
      <c r="G258" s="71">
        <v>0.25614444717530999</v>
      </c>
      <c r="H258" s="68">
        <v>65.901981230448399</v>
      </c>
      <c r="I258" s="71">
        <v>8.3024138735789607E-3</v>
      </c>
      <c r="J258" s="68">
        <v>40.875912408759099</v>
      </c>
      <c r="K258" s="71">
        <v>4.1467965996267999E-3</v>
      </c>
      <c r="L258" s="68">
        <v>12.982273201251299</v>
      </c>
    </row>
    <row r="259" spans="1:12" x14ac:dyDescent="0.2">
      <c r="A259" s="72" t="s">
        <v>441</v>
      </c>
      <c r="B259" s="66" t="s">
        <v>859</v>
      </c>
      <c r="C259" s="67">
        <v>27</v>
      </c>
      <c r="D259" s="67" t="s">
        <v>360</v>
      </c>
      <c r="E259" s="71">
        <v>9.2117010606196995E-2</v>
      </c>
      <c r="F259" s="68">
        <v>11.0531803962461</v>
      </c>
      <c r="G259" s="71">
        <v>0.247173623826658</v>
      </c>
      <c r="H259" s="68">
        <v>31.751824817518202</v>
      </c>
      <c r="I259" s="71">
        <v>2.50306113923058E-2</v>
      </c>
      <c r="J259" s="68">
        <v>64.389989572471293</v>
      </c>
      <c r="K259" s="71">
        <v>4.1467965996267999E-3</v>
      </c>
      <c r="L259" s="68">
        <v>12.982273201251299</v>
      </c>
    </row>
    <row r="260" spans="1:12" x14ac:dyDescent="0.2">
      <c r="A260" s="72" t="s">
        <v>443</v>
      </c>
      <c r="B260" s="66" t="s">
        <v>860</v>
      </c>
      <c r="C260" s="67">
        <v>27</v>
      </c>
      <c r="D260" s="67" t="s">
        <v>360</v>
      </c>
      <c r="E260" s="71">
        <v>8.3242510568387496E-2</v>
      </c>
      <c r="F260" s="68">
        <v>3.7017726798748698</v>
      </c>
      <c r="G260" s="71">
        <v>0.24083062078758999</v>
      </c>
      <c r="H260" s="68">
        <v>22.732012513034402</v>
      </c>
      <c r="I260" s="71">
        <v>6.03317718318714E-4</v>
      </c>
      <c r="J260" s="68">
        <v>7.4556830031282599</v>
      </c>
      <c r="K260" s="71">
        <v>8.2935931992535895E-3</v>
      </c>
      <c r="L260" s="68">
        <v>15.641293013555799</v>
      </c>
    </row>
    <row r="261" spans="1:12" x14ac:dyDescent="0.2">
      <c r="A261" s="72" t="s">
        <v>861</v>
      </c>
      <c r="B261" s="66" t="s">
        <v>862</v>
      </c>
      <c r="C261" s="67">
        <v>27</v>
      </c>
      <c r="D261" s="67" t="s">
        <v>360</v>
      </c>
      <c r="E261" s="71">
        <v>8.3497486020727402E-2</v>
      </c>
      <c r="F261" s="68">
        <v>3.9624608967674702</v>
      </c>
      <c r="G261" s="71">
        <v>0.24538052203417399</v>
      </c>
      <c r="H261" s="68">
        <v>28.832116788321201</v>
      </c>
      <c r="I261" s="71">
        <v>5.11193602800805E-3</v>
      </c>
      <c r="J261" s="68">
        <v>30.8654848800834</v>
      </c>
      <c r="K261" s="71">
        <v>0</v>
      </c>
      <c r="L261" s="68">
        <v>7.6642335766423404</v>
      </c>
    </row>
    <row r="262" spans="1:12" x14ac:dyDescent="0.2">
      <c r="A262" s="72" t="s">
        <v>863</v>
      </c>
      <c r="B262" s="66" t="s">
        <v>864</v>
      </c>
      <c r="C262" s="67">
        <v>27</v>
      </c>
      <c r="D262" s="67" t="s">
        <v>360</v>
      </c>
      <c r="E262" s="71">
        <v>9.3768934624986602E-2</v>
      </c>
      <c r="F262" s="68">
        <v>12.3566214807091</v>
      </c>
      <c r="G262" s="71">
        <v>0.27457081242984199</v>
      </c>
      <c r="H262" s="68">
        <v>77.163712200208593</v>
      </c>
      <c r="I262" s="71">
        <v>6.7359914451174301E-3</v>
      </c>
      <c r="J262" s="68">
        <v>36.392075078206503</v>
      </c>
      <c r="K262" s="71">
        <v>0</v>
      </c>
      <c r="L262" s="68">
        <v>7.6642335766423404</v>
      </c>
    </row>
    <row r="263" spans="1:12" x14ac:dyDescent="0.2">
      <c r="A263" s="72" t="s">
        <v>865</v>
      </c>
      <c r="B263" s="66" t="s">
        <v>866</v>
      </c>
      <c r="C263" s="67">
        <v>27</v>
      </c>
      <c r="D263" s="67" t="s">
        <v>360</v>
      </c>
      <c r="E263" s="71">
        <v>8.5485594740159501E-2</v>
      </c>
      <c r="F263" s="68">
        <v>5.9958289885297198</v>
      </c>
      <c r="G263" s="71">
        <v>0.24633826887377999</v>
      </c>
      <c r="H263" s="68">
        <v>30.2919708029197</v>
      </c>
      <c r="I263" s="71">
        <v>1.0118515346698199E-2</v>
      </c>
      <c r="J263" s="68">
        <v>44.786235662148101</v>
      </c>
      <c r="K263" s="71">
        <v>0</v>
      </c>
      <c r="L263" s="68">
        <v>7.6642335766423404</v>
      </c>
    </row>
    <row r="264" spans="1:12" x14ac:dyDescent="0.2">
      <c r="A264" s="72" t="s">
        <v>867</v>
      </c>
      <c r="B264" s="66" t="s">
        <v>868</v>
      </c>
      <c r="C264" s="67">
        <v>27</v>
      </c>
      <c r="D264" s="67" t="s">
        <v>360</v>
      </c>
      <c r="E264" s="71">
        <v>0.114506013200443</v>
      </c>
      <c r="F264" s="68">
        <v>24.4525547445255</v>
      </c>
      <c r="G264" s="71">
        <v>0.33268148805931202</v>
      </c>
      <c r="H264" s="68">
        <v>88.894681960375394</v>
      </c>
      <c r="I264" s="71">
        <v>1.08365515420158E-2</v>
      </c>
      <c r="J264" s="68">
        <v>46.350364963503701</v>
      </c>
      <c r="K264" s="71">
        <v>0</v>
      </c>
      <c r="L264" s="68">
        <v>7.6642335766423404</v>
      </c>
    </row>
    <row r="265" spans="1:12" x14ac:dyDescent="0.2">
      <c r="A265" s="72" t="s">
        <v>869</v>
      </c>
      <c r="B265" s="66" t="s">
        <v>870</v>
      </c>
      <c r="C265" s="67">
        <v>27</v>
      </c>
      <c r="D265" s="67" t="s">
        <v>360</v>
      </c>
      <c r="E265" s="71">
        <v>8.4202105909150199E-2</v>
      </c>
      <c r="F265" s="68">
        <v>4.6923879040667398</v>
      </c>
      <c r="G265" s="71">
        <v>0.25</v>
      </c>
      <c r="H265" s="68">
        <v>55.8394160583942</v>
      </c>
      <c r="I265" s="71">
        <v>2.60631772745048E-3</v>
      </c>
      <c r="J265" s="68">
        <v>19.9687174139729</v>
      </c>
      <c r="K265" s="71">
        <v>0</v>
      </c>
      <c r="L265" s="68">
        <v>7.6642335766423404</v>
      </c>
    </row>
    <row r="266" spans="1:12" x14ac:dyDescent="0.2">
      <c r="A266" s="72" t="s">
        <v>484</v>
      </c>
      <c r="B266" s="66" t="s">
        <v>871</v>
      </c>
      <c r="C266" s="67">
        <v>27</v>
      </c>
      <c r="D266" s="67" t="s">
        <v>360</v>
      </c>
      <c r="E266" s="71">
        <v>8.3002477083777407E-2</v>
      </c>
      <c r="F266" s="68">
        <v>3.3368091762252301</v>
      </c>
      <c r="G266" s="71">
        <v>0.246670863858447</v>
      </c>
      <c r="H266" s="68">
        <v>30.656934306569301</v>
      </c>
      <c r="I266" s="71">
        <v>2.33656739288554E-3</v>
      </c>
      <c r="J266" s="68">
        <v>19.030239833159499</v>
      </c>
      <c r="K266" s="71">
        <v>0</v>
      </c>
      <c r="L266" s="68">
        <v>7.6642335766423404</v>
      </c>
    </row>
    <row r="267" spans="1:12" x14ac:dyDescent="0.2">
      <c r="A267" s="72" t="s">
        <v>872</v>
      </c>
      <c r="B267" s="66" t="s">
        <v>873</v>
      </c>
      <c r="C267" s="67">
        <v>27</v>
      </c>
      <c r="D267" s="67" t="s">
        <v>360</v>
      </c>
      <c r="E267" s="71">
        <v>8.58192788737899E-2</v>
      </c>
      <c r="F267" s="68">
        <v>6.2565172054223197</v>
      </c>
      <c r="G267" s="71">
        <v>0.25</v>
      </c>
      <c r="H267" s="68">
        <v>55.8394160583942</v>
      </c>
      <c r="I267" s="71">
        <v>7.4578366213697003E-3</v>
      </c>
      <c r="J267" s="68">
        <v>38.008342022940603</v>
      </c>
      <c r="K267" s="71">
        <v>0</v>
      </c>
      <c r="L267" s="68">
        <v>7.6642335766423404</v>
      </c>
    </row>
    <row r="268" spans="1:12" x14ac:dyDescent="0.2">
      <c r="A268" s="72" t="s">
        <v>874</v>
      </c>
      <c r="B268" s="66" t="s">
        <v>875</v>
      </c>
      <c r="C268" s="67">
        <v>27</v>
      </c>
      <c r="D268" s="67" t="s">
        <v>360</v>
      </c>
      <c r="E268" s="71">
        <v>8.5669022985632601E-2</v>
      </c>
      <c r="F268" s="68">
        <v>6.1001042752867596</v>
      </c>
      <c r="G268" s="71">
        <v>0.247835629188776</v>
      </c>
      <c r="H268" s="68">
        <v>33.315954118873798</v>
      </c>
      <c r="I268" s="71">
        <v>5.0246431684944403E-3</v>
      </c>
      <c r="J268" s="68">
        <v>30.6047966631908</v>
      </c>
      <c r="K268" s="71">
        <v>4.1467965996267999E-3</v>
      </c>
      <c r="L268" s="68">
        <v>12.982273201251299</v>
      </c>
    </row>
    <row r="269" spans="1:12" x14ac:dyDescent="0.2">
      <c r="A269" s="72" t="s">
        <v>876</v>
      </c>
      <c r="B269" s="66" t="s">
        <v>877</v>
      </c>
      <c r="C269" s="67">
        <v>27</v>
      </c>
      <c r="D269" s="67" t="s">
        <v>360</v>
      </c>
      <c r="E269" s="71">
        <v>8.64677978233485E-2</v>
      </c>
      <c r="F269" s="68">
        <v>6.7257559958289903</v>
      </c>
      <c r="G269" s="71">
        <v>0.25263333450370401</v>
      </c>
      <c r="H269" s="68">
        <v>61.574556830031298</v>
      </c>
      <c r="I269" s="71">
        <v>6.7700589663411198E-3</v>
      </c>
      <c r="J269" s="68">
        <v>36.496350364963497</v>
      </c>
      <c r="K269" s="71">
        <v>0</v>
      </c>
      <c r="L269" s="68">
        <v>7.6642335766423404</v>
      </c>
    </row>
    <row r="270" spans="1:12" x14ac:dyDescent="0.2">
      <c r="A270" s="72" t="s">
        <v>878</v>
      </c>
      <c r="B270" s="66" t="s">
        <v>879</v>
      </c>
      <c r="C270" s="67">
        <v>27</v>
      </c>
      <c r="D270" s="67" t="s">
        <v>360</v>
      </c>
      <c r="E270" s="71">
        <v>8.6684113273182706E-2</v>
      </c>
      <c r="F270" s="68">
        <v>6.8821689259645504</v>
      </c>
      <c r="G270" s="71">
        <v>0.25910536539519202</v>
      </c>
      <c r="H270" s="68">
        <v>67.935349322210598</v>
      </c>
      <c r="I270" s="71">
        <v>9.4697442435606901E-4</v>
      </c>
      <c r="J270" s="68">
        <v>9.8540145985401502</v>
      </c>
      <c r="K270" s="71">
        <v>0</v>
      </c>
      <c r="L270" s="68">
        <v>7.6642335766423404</v>
      </c>
    </row>
    <row r="271" spans="1:12" x14ac:dyDescent="0.2">
      <c r="A271" s="72" t="s">
        <v>880</v>
      </c>
      <c r="B271" s="66" t="s">
        <v>881</v>
      </c>
      <c r="C271" s="67">
        <v>27</v>
      </c>
      <c r="D271" s="67" t="s">
        <v>360</v>
      </c>
      <c r="E271" s="71">
        <v>8.4790274727460105E-2</v>
      </c>
      <c r="F271" s="68">
        <v>5.5265901981230403</v>
      </c>
      <c r="G271" s="71">
        <v>0.24691883141722501</v>
      </c>
      <c r="H271" s="68">
        <v>31.230448383733101</v>
      </c>
      <c r="I271" s="71">
        <v>7.4519927651553498E-3</v>
      </c>
      <c r="J271" s="68">
        <v>37.904066736183502</v>
      </c>
      <c r="K271" s="71">
        <v>0</v>
      </c>
      <c r="L271" s="68">
        <v>7.6642335766423404</v>
      </c>
    </row>
    <row r="272" spans="1:12" x14ac:dyDescent="0.2">
      <c r="A272" s="72" t="s">
        <v>882</v>
      </c>
      <c r="B272" s="66" t="s">
        <v>883</v>
      </c>
      <c r="C272" s="67">
        <v>27</v>
      </c>
      <c r="D272" s="67" t="s">
        <v>360</v>
      </c>
      <c r="E272" s="71">
        <v>8.31481035479784E-2</v>
      </c>
      <c r="F272" s="68">
        <v>3.5453597497393101</v>
      </c>
      <c r="G272" s="71">
        <v>0.24743524117204299</v>
      </c>
      <c r="H272" s="68">
        <v>32.221063607924897</v>
      </c>
      <c r="I272" s="71">
        <v>2.0090694718919899E-3</v>
      </c>
      <c r="J272" s="68">
        <v>17.3096976016684</v>
      </c>
      <c r="K272" s="71">
        <v>0</v>
      </c>
      <c r="L272" s="68">
        <v>7.6642335766423404</v>
      </c>
    </row>
    <row r="273" spans="1:12" x14ac:dyDescent="0.2">
      <c r="A273" s="72" t="s">
        <v>884</v>
      </c>
      <c r="B273" s="66" t="s">
        <v>885</v>
      </c>
      <c r="C273" s="67">
        <v>27</v>
      </c>
      <c r="D273" s="67" t="s">
        <v>360</v>
      </c>
      <c r="E273" s="71">
        <v>8.3513612411485097E-2</v>
      </c>
      <c r="F273" s="68">
        <v>4.0145985401459896</v>
      </c>
      <c r="G273" s="71">
        <v>0.24999999994161201</v>
      </c>
      <c r="H273" s="68">
        <v>37.956204379562003</v>
      </c>
      <c r="I273" s="71">
        <v>5.4083729284317198E-4</v>
      </c>
      <c r="J273" s="68">
        <v>6.8300312825860301</v>
      </c>
      <c r="K273" s="71">
        <v>0</v>
      </c>
      <c r="L273" s="68">
        <v>7.6642335766423404</v>
      </c>
    </row>
    <row r="274" spans="1:12" x14ac:dyDescent="0.2">
      <c r="A274" s="72" t="s">
        <v>886</v>
      </c>
      <c r="B274" s="66" t="s">
        <v>887</v>
      </c>
      <c r="C274" s="67">
        <v>27</v>
      </c>
      <c r="D274" s="67" t="s">
        <v>360</v>
      </c>
      <c r="E274" s="71">
        <v>8.2978083367575395E-2</v>
      </c>
      <c r="F274" s="68">
        <v>3.28467153284672</v>
      </c>
      <c r="G274" s="71">
        <v>0.234445377078042</v>
      </c>
      <c r="H274" s="68">
        <v>18.404588112617301</v>
      </c>
      <c r="I274" s="71">
        <v>1.44888730246836E-2</v>
      </c>
      <c r="J274" s="68">
        <v>53.493222106360797</v>
      </c>
      <c r="K274" s="71">
        <v>0</v>
      </c>
      <c r="L274" s="68">
        <v>7.6642335766423404</v>
      </c>
    </row>
    <row r="275" spans="1:12" x14ac:dyDescent="0.2">
      <c r="A275" s="72" t="s">
        <v>888</v>
      </c>
      <c r="B275" s="66" t="s">
        <v>889</v>
      </c>
      <c r="C275" s="67">
        <v>27</v>
      </c>
      <c r="D275" s="67" t="s">
        <v>360</v>
      </c>
      <c r="E275" s="71">
        <v>8.3523381523966697E-2</v>
      </c>
      <c r="F275" s="68">
        <v>4.0667361835245002</v>
      </c>
      <c r="G275" s="71">
        <v>0.25</v>
      </c>
      <c r="H275" s="68">
        <v>55.8394160583942</v>
      </c>
      <c r="I275" s="71">
        <v>5.7014457190005202E-4</v>
      </c>
      <c r="J275" s="68">
        <v>7.19499478623566</v>
      </c>
      <c r="K275" s="71">
        <v>0</v>
      </c>
      <c r="L275" s="68">
        <v>7.6642335766423404</v>
      </c>
    </row>
    <row r="276" spans="1:12" x14ac:dyDescent="0.2">
      <c r="A276" s="72" t="s">
        <v>890</v>
      </c>
      <c r="B276" s="66" t="s">
        <v>891</v>
      </c>
      <c r="C276" s="67">
        <v>27</v>
      </c>
      <c r="D276" s="67" t="s">
        <v>360</v>
      </c>
      <c r="E276" s="71">
        <v>9.0813286403278501E-2</v>
      </c>
      <c r="F276" s="68">
        <v>9.8540145985401502</v>
      </c>
      <c r="G276" s="71">
        <v>0.26341595130155199</v>
      </c>
      <c r="H276" s="68">
        <v>70.855057351407694</v>
      </c>
      <c r="I276" s="71">
        <v>9.0239079082834704E-3</v>
      </c>
      <c r="J276" s="68">
        <v>42.127215849843601</v>
      </c>
      <c r="K276" s="71">
        <v>0</v>
      </c>
      <c r="L276" s="68">
        <v>7.6642335766423404</v>
      </c>
    </row>
    <row r="277" spans="1:12" x14ac:dyDescent="0.2">
      <c r="A277" s="72" t="s">
        <v>892</v>
      </c>
      <c r="B277" s="66" t="s">
        <v>893</v>
      </c>
      <c r="C277" s="67">
        <v>27</v>
      </c>
      <c r="D277" s="67" t="s">
        <v>360</v>
      </c>
      <c r="E277" s="71">
        <v>8.19653984580829E-2</v>
      </c>
      <c r="F277" s="68">
        <v>2.8675703858185599</v>
      </c>
      <c r="G277" s="71">
        <v>0.244097005313334</v>
      </c>
      <c r="H277" s="68">
        <v>26.694473409801901</v>
      </c>
      <c r="I277" s="71">
        <v>1.7991900609149701E-3</v>
      </c>
      <c r="J277" s="68">
        <v>16.110531803962498</v>
      </c>
      <c r="K277" s="71">
        <v>0</v>
      </c>
      <c r="L277" s="68">
        <v>7.6642335766423404</v>
      </c>
    </row>
    <row r="278" spans="1:12" x14ac:dyDescent="0.2">
      <c r="A278" s="72" t="s">
        <v>894</v>
      </c>
      <c r="B278" s="66" t="s">
        <v>895</v>
      </c>
      <c r="C278" s="67">
        <v>27</v>
      </c>
      <c r="D278" s="67" t="s">
        <v>360</v>
      </c>
      <c r="E278" s="71">
        <v>8.8987336659147001E-2</v>
      </c>
      <c r="F278" s="68">
        <v>8.3941605839416091</v>
      </c>
      <c r="G278" s="71">
        <v>0.24998999029732299</v>
      </c>
      <c r="H278" s="68">
        <v>37.539103232533897</v>
      </c>
      <c r="I278" s="71">
        <v>1.69720196801184E-2</v>
      </c>
      <c r="J278" s="68">
        <v>56.986444212721601</v>
      </c>
      <c r="K278" s="71">
        <v>0</v>
      </c>
      <c r="L278" s="68">
        <v>7.6642335766423404</v>
      </c>
    </row>
    <row r="279" spans="1:12" x14ac:dyDescent="0.2">
      <c r="A279" s="72" t="s">
        <v>896</v>
      </c>
      <c r="B279" s="66" t="s">
        <v>897</v>
      </c>
      <c r="C279" s="67">
        <v>27</v>
      </c>
      <c r="D279" s="67" t="s">
        <v>360</v>
      </c>
      <c r="E279" s="71">
        <v>8.3728594413823507E-2</v>
      </c>
      <c r="F279" s="68">
        <v>4.1188738269030196</v>
      </c>
      <c r="G279" s="71">
        <v>0.25</v>
      </c>
      <c r="H279" s="68">
        <v>55.8394160583942</v>
      </c>
      <c r="I279" s="71">
        <v>1.18578324147043E-3</v>
      </c>
      <c r="J279" s="68">
        <v>11.4181438998957</v>
      </c>
      <c r="K279" s="71">
        <v>0</v>
      </c>
      <c r="L279" s="68">
        <v>7.6642335766423404</v>
      </c>
    </row>
    <row r="280" spans="1:12" x14ac:dyDescent="0.2">
      <c r="A280" s="72" t="s">
        <v>898</v>
      </c>
      <c r="B280" s="66" t="s">
        <v>899</v>
      </c>
      <c r="C280" s="67">
        <v>27</v>
      </c>
      <c r="D280" s="67" t="s">
        <v>360</v>
      </c>
      <c r="E280" s="71">
        <v>8.1038327737031596E-2</v>
      </c>
      <c r="F280" s="68">
        <v>2.50260688216893</v>
      </c>
      <c r="G280" s="71">
        <v>0.24019777062147801</v>
      </c>
      <c r="H280" s="68">
        <v>22.210636079249198</v>
      </c>
      <c r="I280" s="71">
        <v>8.4381428980317605E-4</v>
      </c>
      <c r="J280" s="68">
        <v>9.2283628779979097</v>
      </c>
      <c r="K280" s="71">
        <v>2.0733982998134E-3</v>
      </c>
      <c r="L280" s="68">
        <v>10.5318039624609</v>
      </c>
    </row>
    <row r="281" spans="1:12" x14ac:dyDescent="0.2">
      <c r="A281" s="72" t="s">
        <v>484</v>
      </c>
      <c r="B281" s="66" t="s">
        <v>900</v>
      </c>
      <c r="C281" s="67">
        <v>27</v>
      </c>
      <c r="D281" s="67" t="s">
        <v>360</v>
      </c>
      <c r="E281" s="71">
        <v>8.8270399753556494E-2</v>
      </c>
      <c r="F281" s="68">
        <v>8.0813347236704907</v>
      </c>
      <c r="G281" s="71">
        <v>0.25</v>
      </c>
      <c r="H281" s="68">
        <v>55.8394160583942</v>
      </c>
      <c r="I281" s="71">
        <v>1.48111992606697E-2</v>
      </c>
      <c r="J281" s="68">
        <v>53.858185610010402</v>
      </c>
      <c r="K281" s="71">
        <v>0</v>
      </c>
      <c r="L281" s="68">
        <v>7.6642335766423404</v>
      </c>
    </row>
    <row r="282" spans="1:12" x14ac:dyDescent="0.2">
      <c r="A282" s="72" t="s">
        <v>901</v>
      </c>
      <c r="B282" s="66" t="s">
        <v>902</v>
      </c>
      <c r="C282" s="67">
        <v>27</v>
      </c>
      <c r="D282" s="67" t="s">
        <v>360</v>
      </c>
      <c r="E282" s="71">
        <v>8.3487842189600897E-2</v>
      </c>
      <c r="F282" s="68">
        <v>3.9103232533889498</v>
      </c>
      <c r="G282" s="71">
        <v>0.25</v>
      </c>
      <c r="H282" s="68">
        <v>55.8394160583942</v>
      </c>
      <c r="I282" s="71">
        <v>4.6352656880263799E-4</v>
      </c>
      <c r="J282" s="68">
        <v>6.0479666319082401</v>
      </c>
      <c r="K282" s="71">
        <v>0</v>
      </c>
      <c r="L282" s="68">
        <v>7.6642335766423404</v>
      </c>
    </row>
    <row r="283" spans="1:12" x14ac:dyDescent="0.2">
      <c r="A283" s="72" t="s">
        <v>903</v>
      </c>
      <c r="B283" s="66" t="s">
        <v>904</v>
      </c>
      <c r="C283" s="67">
        <v>27</v>
      </c>
      <c r="D283" s="67" t="s">
        <v>360</v>
      </c>
      <c r="E283" s="71">
        <v>8.7038492785139102E-2</v>
      </c>
      <c r="F283" s="68">
        <v>7.2992700729926998</v>
      </c>
      <c r="G283" s="71">
        <v>0.246662219031103</v>
      </c>
      <c r="H283" s="68">
        <v>30.6047966631908</v>
      </c>
      <c r="I283" s="71">
        <v>1.44532593243147E-2</v>
      </c>
      <c r="J283" s="68">
        <v>53.388946819603802</v>
      </c>
      <c r="K283" s="71">
        <v>0</v>
      </c>
      <c r="L283" s="68">
        <v>7.6642335766423404</v>
      </c>
    </row>
    <row r="284" spans="1:12" x14ac:dyDescent="0.2">
      <c r="A284" s="72" t="s">
        <v>905</v>
      </c>
      <c r="B284" s="66" t="s">
        <v>906</v>
      </c>
      <c r="C284" s="67">
        <v>27</v>
      </c>
      <c r="D284" s="67" t="s">
        <v>360</v>
      </c>
      <c r="E284" s="71">
        <v>8.6755571723385605E-2</v>
      </c>
      <c r="F284" s="68">
        <v>7.0385818561000999</v>
      </c>
      <c r="G284" s="71">
        <v>0.24966967981155</v>
      </c>
      <c r="H284" s="68">
        <v>36.652763295099099</v>
      </c>
      <c r="I284" s="71">
        <v>1.05970353586071E-2</v>
      </c>
      <c r="J284" s="68">
        <v>45.568300312825897</v>
      </c>
      <c r="K284" s="71">
        <v>0</v>
      </c>
      <c r="L284" s="68">
        <v>7.6642335766423404</v>
      </c>
    </row>
    <row r="285" spans="1:12" x14ac:dyDescent="0.2">
      <c r="A285" s="72" t="s">
        <v>907</v>
      </c>
      <c r="B285" s="66" t="s">
        <v>908</v>
      </c>
      <c r="C285" s="67">
        <v>27</v>
      </c>
      <c r="D285" s="67" t="s">
        <v>360</v>
      </c>
      <c r="E285" s="71">
        <v>8.3360250872344097E-2</v>
      </c>
      <c r="F285" s="68">
        <v>3.80604796663191</v>
      </c>
      <c r="G285" s="71">
        <v>0.24609940092501301</v>
      </c>
      <c r="H285" s="68">
        <v>30.083420229405601</v>
      </c>
      <c r="I285" s="71">
        <v>3.98135169201918E-3</v>
      </c>
      <c r="J285" s="68">
        <v>26.0688216892596</v>
      </c>
      <c r="K285" s="71">
        <v>0</v>
      </c>
      <c r="L285" s="68">
        <v>7.6642335766423404</v>
      </c>
    </row>
    <row r="286" spans="1:12" x14ac:dyDescent="0.2">
      <c r="A286" s="72" t="s">
        <v>909</v>
      </c>
      <c r="B286" s="66" t="s">
        <v>910</v>
      </c>
      <c r="C286" s="67">
        <v>27</v>
      </c>
      <c r="D286" s="67" t="s">
        <v>360</v>
      </c>
      <c r="E286" s="71">
        <v>7.7729209912744096E-2</v>
      </c>
      <c r="F286" s="68">
        <v>1.5641293013555799</v>
      </c>
      <c r="G286" s="71">
        <v>0.23302172404063501</v>
      </c>
      <c r="H286" s="68">
        <v>17.622523461939501</v>
      </c>
      <c r="I286" s="71">
        <v>1.65905697597062E-4</v>
      </c>
      <c r="J286" s="68">
        <v>2.50260688216893</v>
      </c>
      <c r="K286" s="71">
        <v>0</v>
      </c>
      <c r="L286" s="68">
        <v>7.6642335766423404</v>
      </c>
    </row>
    <row r="287" spans="1:12" x14ac:dyDescent="0.2">
      <c r="A287" s="72" t="s">
        <v>911</v>
      </c>
      <c r="B287" s="66" t="s">
        <v>912</v>
      </c>
      <c r="C287" s="67">
        <v>27</v>
      </c>
      <c r="D287" s="67" t="s">
        <v>360</v>
      </c>
      <c r="E287" s="71">
        <v>8.4301918707103796E-2</v>
      </c>
      <c r="F287" s="68">
        <v>4.9009384775808096</v>
      </c>
      <c r="G287" s="71">
        <v>0.24609576096534699</v>
      </c>
      <c r="H287" s="68">
        <v>30.0312825860271</v>
      </c>
      <c r="I287" s="71">
        <v>6.8099951559640196E-3</v>
      </c>
      <c r="J287" s="68">
        <v>36.600625651720499</v>
      </c>
      <c r="K287" s="71">
        <v>0</v>
      </c>
      <c r="L287" s="68">
        <v>7.6642335766423404</v>
      </c>
    </row>
    <row r="288" spans="1:12" x14ac:dyDescent="0.2">
      <c r="A288" s="72" t="s">
        <v>913</v>
      </c>
      <c r="B288" s="66" t="s">
        <v>914</v>
      </c>
      <c r="C288" s="67">
        <v>27</v>
      </c>
      <c r="D288" s="67" t="s">
        <v>360</v>
      </c>
      <c r="E288" s="71">
        <v>8.2582107759185494E-2</v>
      </c>
      <c r="F288" s="68">
        <v>3.07612095933264</v>
      </c>
      <c r="G288" s="71">
        <v>0.247443885900164</v>
      </c>
      <c r="H288" s="68">
        <v>32.273201251303398</v>
      </c>
      <c r="I288" s="71">
        <v>3.0243737739289701E-4</v>
      </c>
      <c r="J288" s="68">
        <v>4.2231491136600603</v>
      </c>
      <c r="K288" s="71">
        <v>0</v>
      </c>
      <c r="L288" s="68">
        <v>7.6642335766423404</v>
      </c>
    </row>
    <row r="289" spans="1:12" x14ac:dyDescent="0.2">
      <c r="A289" s="72" t="s">
        <v>653</v>
      </c>
      <c r="B289" s="66" t="s">
        <v>915</v>
      </c>
      <c r="C289" s="67">
        <v>27</v>
      </c>
      <c r="D289" s="67" t="s">
        <v>360</v>
      </c>
      <c r="E289" s="71">
        <v>8.2466451256301296E-2</v>
      </c>
      <c r="F289" s="68">
        <v>3.0239833159541201</v>
      </c>
      <c r="G289" s="71">
        <v>0.24558344604612101</v>
      </c>
      <c r="H289" s="68">
        <v>29.197080291970799</v>
      </c>
      <c r="I289" s="71">
        <v>1.8159077227832901E-3</v>
      </c>
      <c r="J289" s="68">
        <v>16.162669447340999</v>
      </c>
      <c r="K289" s="71">
        <v>0</v>
      </c>
      <c r="L289" s="68">
        <v>7.6642335766423404</v>
      </c>
    </row>
    <row r="290" spans="1:12" x14ac:dyDescent="0.2">
      <c r="A290" s="72" t="s">
        <v>655</v>
      </c>
      <c r="B290" s="66" t="s">
        <v>916</v>
      </c>
      <c r="C290" s="67">
        <v>27</v>
      </c>
      <c r="D290" s="67" t="s">
        <v>360</v>
      </c>
      <c r="E290" s="71">
        <v>7.9733014393607304E-2</v>
      </c>
      <c r="F290" s="68">
        <v>2.0333680917622501</v>
      </c>
      <c r="G290" s="71">
        <v>0.232224133249016</v>
      </c>
      <c r="H290" s="68">
        <v>17.2575599582899</v>
      </c>
      <c r="I290" s="71">
        <v>4.9015116319921304E-3</v>
      </c>
      <c r="J290" s="68">
        <v>29.822732012513001</v>
      </c>
      <c r="K290" s="71">
        <v>2.0733982998134E-3</v>
      </c>
      <c r="L290" s="68">
        <v>10.5318039624609</v>
      </c>
    </row>
    <row r="291" spans="1:12" x14ac:dyDescent="0.2">
      <c r="A291" s="72" t="s">
        <v>657</v>
      </c>
      <c r="B291" s="66" t="s">
        <v>917</v>
      </c>
      <c r="C291" s="67">
        <v>27</v>
      </c>
      <c r="D291" s="67" t="s">
        <v>360</v>
      </c>
      <c r="E291" s="71">
        <v>7.3798989119118294E-2</v>
      </c>
      <c r="F291" s="68">
        <v>1.2513034410844599</v>
      </c>
      <c r="G291" s="71">
        <v>0.21828016182355101</v>
      </c>
      <c r="H291" s="68">
        <v>12.3566214807091</v>
      </c>
      <c r="I291" s="71">
        <v>1.0434072339902799E-3</v>
      </c>
      <c r="J291" s="68">
        <v>10.5318039624609</v>
      </c>
      <c r="K291" s="71">
        <v>2.0733982998134E-3</v>
      </c>
      <c r="L291" s="68">
        <v>10.5318039624609</v>
      </c>
    </row>
    <row r="292" spans="1:12" x14ac:dyDescent="0.2">
      <c r="A292" s="72" t="s">
        <v>918</v>
      </c>
      <c r="B292" s="66" t="s">
        <v>919</v>
      </c>
      <c r="C292" s="67">
        <v>27</v>
      </c>
      <c r="D292" s="67" t="s">
        <v>360</v>
      </c>
      <c r="E292" s="71">
        <v>8.7843360291887898E-2</v>
      </c>
      <c r="F292" s="68">
        <v>7.8727841501564102</v>
      </c>
      <c r="G292" s="71">
        <v>0.22073163001186399</v>
      </c>
      <c r="H292" s="68">
        <v>12.982273201251299</v>
      </c>
      <c r="I292" s="71">
        <v>4.2798450863799298E-2</v>
      </c>
      <c r="J292" s="68">
        <v>74.348279457768498</v>
      </c>
      <c r="K292" s="71">
        <v>0</v>
      </c>
      <c r="L292" s="68">
        <v>7.6642335766423404</v>
      </c>
    </row>
    <row r="293" spans="1:12" x14ac:dyDescent="0.2">
      <c r="A293" s="72" t="s">
        <v>920</v>
      </c>
      <c r="B293" s="66" t="s">
        <v>921</v>
      </c>
      <c r="C293" s="67">
        <v>27</v>
      </c>
      <c r="D293" s="67" t="s">
        <v>360</v>
      </c>
      <c r="E293" s="71">
        <v>0.19349400195990901</v>
      </c>
      <c r="F293" s="68">
        <v>60.948905109488997</v>
      </c>
      <c r="G293" s="71">
        <v>0.23086599828705601</v>
      </c>
      <c r="H293" s="68">
        <v>16.631908237747702</v>
      </c>
      <c r="I293" s="71">
        <v>0.34546921099304301</v>
      </c>
      <c r="J293" s="68">
        <v>97.497393117831095</v>
      </c>
      <c r="K293" s="71">
        <v>4.1467965996267999E-3</v>
      </c>
      <c r="L293" s="68">
        <v>12.982273201251299</v>
      </c>
    </row>
    <row r="294" spans="1:12" x14ac:dyDescent="0.2">
      <c r="A294" s="72" t="s">
        <v>922</v>
      </c>
      <c r="B294" s="66" t="s">
        <v>923</v>
      </c>
      <c r="C294" s="67">
        <v>27</v>
      </c>
      <c r="D294" s="67" t="s">
        <v>360</v>
      </c>
      <c r="E294" s="71">
        <v>8.0044035682594897E-2</v>
      </c>
      <c r="F294" s="68">
        <v>2.1897810218978102</v>
      </c>
      <c r="G294" s="71">
        <v>0.21425398601051701</v>
      </c>
      <c r="H294" s="68">
        <v>11.4181438998957</v>
      </c>
      <c r="I294" s="71">
        <v>2.1731324437640798E-2</v>
      </c>
      <c r="J294" s="68">
        <v>61.418143899895703</v>
      </c>
      <c r="K294" s="71">
        <v>4.1467965996267999E-3</v>
      </c>
      <c r="L294" s="68">
        <v>12.982273201251299</v>
      </c>
    </row>
    <row r="295" spans="1:12" x14ac:dyDescent="0.2">
      <c r="A295" s="72" t="s">
        <v>924</v>
      </c>
      <c r="B295" s="66" t="s">
        <v>925</v>
      </c>
      <c r="C295" s="67">
        <v>27</v>
      </c>
      <c r="D295" s="67" t="s">
        <v>360</v>
      </c>
      <c r="E295" s="71">
        <v>0.198314650353973</v>
      </c>
      <c r="F295" s="68">
        <v>62.930135557872802</v>
      </c>
      <c r="G295" s="71">
        <v>0.22537567706770401</v>
      </c>
      <c r="H295" s="68">
        <v>14.4421272158498</v>
      </c>
      <c r="I295" s="71">
        <v>0.35920128249514899</v>
      </c>
      <c r="J295" s="68">
        <v>97.914494264859201</v>
      </c>
      <c r="K295" s="71">
        <v>1.0366991499067E-2</v>
      </c>
      <c r="L295" s="68">
        <v>16.527632950990601</v>
      </c>
    </row>
    <row r="296" spans="1:12" x14ac:dyDescent="0.2">
      <c r="A296" s="72" t="s">
        <v>926</v>
      </c>
      <c r="B296" s="66" t="s">
        <v>927</v>
      </c>
      <c r="C296" s="67">
        <v>27</v>
      </c>
      <c r="D296" s="67" t="s">
        <v>360</v>
      </c>
      <c r="E296" s="71">
        <v>0.258586912056324</v>
      </c>
      <c r="F296" s="68">
        <v>84.619395203336794</v>
      </c>
      <c r="G296" s="71">
        <v>0.35538636148944103</v>
      </c>
      <c r="H296" s="68">
        <v>91.136600625651695</v>
      </c>
      <c r="I296" s="71">
        <v>0.40793398488065002</v>
      </c>
      <c r="J296" s="68">
        <v>98.852971845672599</v>
      </c>
      <c r="K296" s="71">
        <v>1.2440389798880401E-2</v>
      </c>
      <c r="L296" s="68">
        <v>17.205422314911399</v>
      </c>
    </row>
    <row r="297" spans="1:12" x14ac:dyDescent="0.2">
      <c r="A297" s="72" t="s">
        <v>928</v>
      </c>
      <c r="B297" s="66" t="s">
        <v>929</v>
      </c>
      <c r="C297" s="67">
        <v>27</v>
      </c>
      <c r="D297" s="67" t="s">
        <v>360</v>
      </c>
      <c r="E297" s="71">
        <v>0.103192503289093</v>
      </c>
      <c r="F297" s="68">
        <v>18.561001042752899</v>
      </c>
      <c r="G297" s="71">
        <v>0.24497876901417201</v>
      </c>
      <c r="H297" s="68">
        <v>28.102189781021899</v>
      </c>
      <c r="I297" s="71">
        <v>5.0084952754413999E-2</v>
      </c>
      <c r="J297" s="68">
        <v>77.163712200208593</v>
      </c>
      <c r="K297" s="71">
        <v>1.4513788098693799E-2</v>
      </c>
      <c r="L297" s="68">
        <v>18.196037539103202</v>
      </c>
    </row>
    <row r="298" spans="1:12" x14ac:dyDescent="0.2">
      <c r="A298" s="72" t="s">
        <v>930</v>
      </c>
      <c r="B298" s="66" t="s">
        <v>931</v>
      </c>
      <c r="C298" s="67">
        <v>27</v>
      </c>
      <c r="D298" s="67" t="s">
        <v>360</v>
      </c>
      <c r="E298" s="71">
        <v>0.17089571169863199</v>
      </c>
      <c r="F298" s="68">
        <v>49.895724713242998</v>
      </c>
      <c r="G298" s="71">
        <v>0.25</v>
      </c>
      <c r="H298" s="68">
        <v>55.8394160583942</v>
      </c>
      <c r="I298" s="71">
        <v>0.22951276229888001</v>
      </c>
      <c r="J298" s="68">
        <v>94.160583941605793</v>
      </c>
      <c r="K298" s="71">
        <v>3.3174372797014302E-2</v>
      </c>
      <c r="L298" s="68">
        <v>22.940563086548501</v>
      </c>
    </row>
    <row r="299" spans="1:12" x14ac:dyDescent="0.2">
      <c r="A299" s="72" t="s">
        <v>932</v>
      </c>
      <c r="B299" s="66" t="s">
        <v>933</v>
      </c>
      <c r="C299" s="67">
        <v>27</v>
      </c>
      <c r="D299" s="67" t="s">
        <v>360</v>
      </c>
      <c r="E299" s="71">
        <v>8.7339799359210907E-2</v>
      </c>
      <c r="F299" s="68">
        <v>7.5078206465067803</v>
      </c>
      <c r="G299" s="71">
        <v>0.249293860951079</v>
      </c>
      <c r="H299" s="68">
        <v>35.766423357664202</v>
      </c>
      <c r="I299" s="71">
        <v>1.27255371265536E-2</v>
      </c>
      <c r="J299" s="68">
        <v>50.5213764337852</v>
      </c>
      <c r="K299" s="71">
        <v>0</v>
      </c>
      <c r="L299" s="68">
        <v>7.6642335766423404</v>
      </c>
    </row>
    <row r="300" spans="1:12" x14ac:dyDescent="0.2">
      <c r="A300" s="72" t="s">
        <v>934</v>
      </c>
      <c r="B300" s="66" t="s">
        <v>935</v>
      </c>
      <c r="C300" s="67">
        <v>27</v>
      </c>
      <c r="D300" s="67" t="s">
        <v>360</v>
      </c>
      <c r="E300" s="71">
        <v>7.9704710137233903E-2</v>
      </c>
      <c r="F300" s="68">
        <v>1.98123044838373</v>
      </c>
      <c r="G300" s="71">
        <v>0.23621481973629399</v>
      </c>
      <c r="H300" s="68">
        <v>19.499478623566201</v>
      </c>
      <c r="I300" s="71">
        <v>2.8993106754075901E-3</v>
      </c>
      <c r="J300" s="68">
        <v>21.376433785192901</v>
      </c>
      <c r="K300" s="71">
        <v>0</v>
      </c>
      <c r="L300" s="68">
        <v>7.6642335766423404</v>
      </c>
    </row>
    <row r="301" spans="1:12" x14ac:dyDescent="0.2">
      <c r="A301" s="72" t="s">
        <v>936</v>
      </c>
      <c r="B301" s="66" t="s">
        <v>937</v>
      </c>
      <c r="C301" s="67">
        <v>27</v>
      </c>
      <c r="D301" s="67" t="s">
        <v>360</v>
      </c>
      <c r="E301" s="71">
        <v>7.1093144836709005E-2</v>
      </c>
      <c r="F301" s="68">
        <v>0.88633993743482797</v>
      </c>
      <c r="G301" s="71">
        <v>0.21288493172911199</v>
      </c>
      <c r="H301" s="68">
        <v>11.209593326381601</v>
      </c>
      <c r="I301" s="71">
        <v>3.9450278101540298E-4</v>
      </c>
      <c r="J301" s="68">
        <v>5.5787278415015598</v>
      </c>
      <c r="K301" s="71">
        <v>0</v>
      </c>
      <c r="L301" s="68">
        <v>7.6642335766423404</v>
      </c>
    </row>
    <row r="302" spans="1:12" x14ac:dyDescent="0.2">
      <c r="A302" s="72" t="s">
        <v>938</v>
      </c>
      <c r="B302" s="66" t="s">
        <v>939</v>
      </c>
      <c r="C302" s="67">
        <v>27</v>
      </c>
      <c r="D302" s="67" t="s">
        <v>360</v>
      </c>
      <c r="E302" s="71">
        <v>7.3225858371558594E-2</v>
      </c>
      <c r="F302" s="68">
        <v>1.19916579770594</v>
      </c>
      <c r="G302" s="71">
        <v>0.21507660124299</v>
      </c>
      <c r="H302" s="68">
        <v>11.6788321167883</v>
      </c>
      <c r="I302" s="71">
        <v>4.6009738716852504E-3</v>
      </c>
      <c r="J302" s="68">
        <v>28.2064650677789</v>
      </c>
      <c r="K302" s="71">
        <v>0</v>
      </c>
      <c r="L302" s="68">
        <v>7.6642335766423404</v>
      </c>
    </row>
    <row r="303" spans="1:12" x14ac:dyDescent="0.2">
      <c r="A303" s="72" t="s">
        <v>940</v>
      </c>
      <c r="B303" s="66" t="s">
        <v>941</v>
      </c>
      <c r="C303" s="67">
        <v>27</v>
      </c>
      <c r="D303" s="67" t="s">
        <v>360</v>
      </c>
      <c r="E303" s="71">
        <v>0.100631352472614</v>
      </c>
      <c r="F303" s="68">
        <v>16.319082377476501</v>
      </c>
      <c r="G303" s="71">
        <v>0.28235623491444301</v>
      </c>
      <c r="H303" s="68">
        <v>80.187695516162705</v>
      </c>
      <c r="I303" s="71">
        <v>1.1244229304146499E-2</v>
      </c>
      <c r="J303" s="68">
        <v>47.288842544316999</v>
      </c>
      <c r="K303" s="71">
        <v>8.2935931992535895E-3</v>
      </c>
      <c r="L303" s="68">
        <v>15.641293013555799</v>
      </c>
    </row>
    <row r="304" spans="1:12" x14ac:dyDescent="0.2">
      <c r="A304" s="72" t="s">
        <v>586</v>
      </c>
      <c r="B304" s="66" t="s">
        <v>942</v>
      </c>
      <c r="C304" s="67">
        <v>27</v>
      </c>
      <c r="D304" s="67" t="s">
        <v>360</v>
      </c>
      <c r="E304" s="71">
        <v>6.8212806103955997E-2</v>
      </c>
      <c r="F304" s="68">
        <v>0.67778936392075095</v>
      </c>
      <c r="G304" s="71">
        <v>0.19908428041737</v>
      </c>
      <c r="H304" s="68">
        <v>9.28050052137643</v>
      </c>
      <c r="I304" s="71">
        <v>5.5541378944983502E-3</v>
      </c>
      <c r="J304" s="68">
        <v>32.533889468196001</v>
      </c>
      <c r="K304" s="71">
        <v>0</v>
      </c>
      <c r="L304" s="68">
        <v>7.6642335766423404</v>
      </c>
    </row>
    <row r="305" spans="1:12" x14ac:dyDescent="0.2">
      <c r="A305" s="72" t="s">
        <v>943</v>
      </c>
      <c r="B305" s="66" t="s">
        <v>944</v>
      </c>
      <c r="C305" s="67">
        <v>27</v>
      </c>
      <c r="D305" s="67" t="s">
        <v>360</v>
      </c>
      <c r="E305" s="71">
        <v>9.7335015485633794E-2</v>
      </c>
      <c r="F305" s="68">
        <v>14.5985401459854</v>
      </c>
      <c r="G305" s="71">
        <v>0.209245950169893</v>
      </c>
      <c r="H305" s="68">
        <v>10.4796663190824</v>
      </c>
      <c r="I305" s="71">
        <v>8.0685697987195104E-2</v>
      </c>
      <c r="J305" s="68">
        <v>83.837330552658997</v>
      </c>
      <c r="K305" s="71">
        <v>2.0733982998134E-3</v>
      </c>
      <c r="L305" s="68">
        <v>10.5318039624609</v>
      </c>
    </row>
    <row r="306" spans="1:12" x14ac:dyDescent="0.2">
      <c r="A306" s="72" t="s">
        <v>945</v>
      </c>
      <c r="B306" s="66" t="s">
        <v>946</v>
      </c>
      <c r="C306" s="67">
        <v>27</v>
      </c>
      <c r="D306" s="67" t="s">
        <v>360</v>
      </c>
      <c r="E306" s="71">
        <v>8.3347278139689396E-2</v>
      </c>
      <c r="F306" s="68">
        <v>3.7539103232533901</v>
      </c>
      <c r="G306" s="71">
        <v>0.19960069290159299</v>
      </c>
      <c r="H306" s="68">
        <v>9.3326381647549503</v>
      </c>
      <c r="I306" s="71">
        <v>5.0441141517475599E-2</v>
      </c>
      <c r="J306" s="68">
        <v>77.320125130344096</v>
      </c>
      <c r="K306" s="71">
        <v>0</v>
      </c>
      <c r="L306" s="68">
        <v>7.6642335766423404</v>
      </c>
    </row>
    <row r="307" spans="1:12" x14ac:dyDescent="0.2">
      <c r="A307" s="72" t="s">
        <v>833</v>
      </c>
      <c r="B307" s="66" t="s">
        <v>947</v>
      </c>
      <c r="C307" s="67">
        <v>27</v>
      </c>
      <c r="D307" s="67" t="s">
        <v>360</v>
      </c>
      <c r="E307" s="71">
        <v>9.6366987083868094E-2</v>
      </c>
      <c r="F307" s="68">
        <v>14.129301355578701</v>
      </c>
      <c r="G307" s="71">
        <v>0.208350845450887</v>
      </c>
      <c r="H307" s="68">
        <v>10.2711157455683</v>
      </c>
      <c r="I307" s="71">
        <v>8.0750115800716907E-2</v>
      </c>
      <c r="J307" s="68">
        <v>83.889468196037498</v>
      </c>
      <c r="K307" s="71">
        <v>0</v>
      </c>
      <c r="L307" s="68">
        <v>7.6642335766423404</v>
      </c>
    </row>
    <row r="308" spans="1:12" x14ac:dyDescent="0.2">
      <c r="A308" s="72" t="s">
        <v>948</v>
      </c>
      <c r="B308" s="66" t="s">
        <v>949</v>
      </c>
      <c r="C308" s="67">
        <v>27</v>
      </c>
      <c r="D308" s="67" t="s">
        <v>360</v>
      </c>
      <c r="E308" s="71">
        <v>0.11198308317234699</v>
      </c>
      <c r="F308" s="68">
        <v>23.096976016684</v>
      </c>
      <c r="G308" s="71">
        <v>0.21285626766671001</v>
      </c>
      <c r="H308" s="68">
        <v>11.1574556830031</v>
      </c>
      <c r="I308" s="71">
        <v>0.12101958355051699</v>
      </c>
      <c r="J308" s="68">
        <v>89.468196037539101</v>
      </c>
      <c r="K308" s="71">
        <v>2.0733982998134E-3</v>
      </c>
      <c r="L308" s="68">
        <v>10.5318039624609</v>
      </c>
    </row>
    <row r="309" spans="1:12" x14ac:dyDescent="0.2">
      <c r="A309" s="72" t="s">
        <v>950</v>
      </c>
      <c r="B309" s="66" t="s">
        <v>951</v>
      </c>
      <c r="C309" s="67">
        <v>27</v>
      </c>
      <c r="D309" s="67" t="s">
        <v>360</v>
      </c>
      <c r="E309" s="71">
        <v>0.211394126958764</v>
      </c>
      <c r="F309" s="68">
        <v>68.821689259645495</v>
      </c>
      <c r="G309" s="71">
        <v>0.23807827983169499</v>
      </c>
      <c r="H309" s="68">
        <v>20.698644421272199</v>
      </c>
      <c r="I309" s="71">
        <v>0.39610410104459798</v>
      </c>
      <c r="J309" s="68">
        <v>98.748696558915498</v>
      </c>
      <c r="K309" s="71">
        <v>0</v>
      </c>
      <c r="L309" s="68">
        <v>7.6642335766423404</v>
      </c>
    </row>
    <row r="310" spans="1:12" x14ac:dyDescent="0.2">
      <c r="A310" s="72" t="s">
        <v>952</v>
      </c>
      <c r="B310" s="66" t="s">
        <v>953</v>
      </c>
      <c r="C310" s="67">
        <v>27</v>
      </c>
      <c r="D310" s="67" t="s">
        <v>360</v>
      </c>
      <c r="E310" s="71">
        <v>8.1060167383029305E-2</v>
      </c>
      <c r="F310" s="68">
        <v>2.5547445255474499</v>
      </c>
      <c r="G310" s="71">
        <v>0.24206458078780499</v>
      </c>
      <c r="H310" s="68">
        <v>24.556830031282601</v>
      </c>
      <c r="I310" s="71">
        <v>1.1159213612833699E-3</v>
      </c>
      <c r="J310" s="68">
        <v>11.001042752867599</v>
      </c>
      <c r="K310" s="71">
        <v>0</v>
      </c>
      <c r="L310" s="68">
        <v>7.6642335766423404</v>
      </c>
    </row>
    <row r="311" spans="1:12" x14ac:dyDescent="0.2">
      <c r="A311" s="72" t="s">
        <v>954</v>
      </c>
      <c r="B311" s="66" t="s">
        <v>955</v>
      </c>
      <c r="C311" s="67">
        <v>27</v>
      </c>
      <c r="D311" s="67" t="s">
        <v>360</v>
      </c>
      <c r="E311" s="71">
        <v>8.0102622924370398E-2</v>
      </c>
      <c r="F311" s="68">
        <v>2.2419186652763301</v>
      </c>
      <c r="G311" s="71">
        <v>0.23509464256401899</v>
      </c>
      <c r="H311" s="68">
        <v>18.821689259645499</v>
      </c>
      <c r="I311" s="71">
        <v>5.2132262090924999E-3</v>
      </c>
      <c r="J311" s="68">
        <v>31.282586027111599</v>
      </c>
      <c r="K311" s="71">
        <v>0</v>
      </c>
      <c r="L311" s="68">
        <v>7.6642335766423404</v>
      </c>
    </row>
    <row r="312" spans="1:12" x14ac:dyDescent="0.2">
      <c r="A312" s="72" t="s">
        <v>956</v>
      </c>
      <c r="B312" s="66" t="s">
        <v>957</v>
      </c>
      <c r="C312" s="67">
        <v>27</v>
      </c>
      <c r="D312" s="67" t="s">
        <v>360</v>
      </c>
      <c r="E312" s="71">
        <v>8.29334654763728E-2</v>
      </c>
      <c r="F312" s="68">
        <v>3.2325338894682001</v>
      </c>
      <c r="G312" s="71">
        <v>0.246958415298943</v>
      </c>
      <c r="H312" s="68">
        <v>31.438998957247101</v>
      </c>
      <c r="I312" s="71">
        <v>1.8419811301758401E-3</v>
      </c>
      <c r="J312" s="68">
        <v>16.319082377476501</v>
      </c>
      <c r="K312" s="71">
        <v>0</v>
      </c>
      <c r="L312" s="68">
        <v>7.6642335766423404</v>
      </c>
    </row>
    <row r="313" spans="1:12" x14ac:dyDescent="0.2">
      <c r="A313" s="72" t="s">
        <v>958</v>
      </c>
      <c r="B313" s="66" t="s">
        <v>959</v>
      </c>
      <c r="C313" s="67">
        <v>27</v>
      </c>
      <c r="D313" s="67" t="s">
        <v>360</v>
      </c>
      <c r="E313" s="71">
        <v>8.0756111506140899E-2</v>
      </c>
      <c r="F313" s="68">
        <v>2.3983315954118898</v>
      </c>
      <c r="G313" s="71">
        <v>0.24185574204778201</v>
      </c>
      <c r="H313" s="68">
        <v>24.348279457768498</v>
      </c>
      <c r="I313" s="71">
        <v>4.1259247064046202E-4</v>
      </c>
      <c r="J313" s="68">
        <v>5.8394160583941597</v>
      </c>
      <c r="K313" s="71">
        <v>0</v>
      </c>
      <c r="L313" s="68">
        <v>7.6642335766423404</v>
      </c>
    </row>
    <row r="314" spans="1:12" x14ac:dyDescent="0.2">
      <c r="A314" s="72" t="s">
        <v>960</v>
      </c>
      <c r="B314" s="66" t="s">
        <v>961</v>
      </c>
      <c r="C314" s="67">
        <v>27</v>
      </c>
      <c r="D314" s="67" t="s">
        <v>360</v>
      </c>
      <c r="E314" s="71">
        <v>8.5200237028231193E-2</v>
      </c>
      <c r="F314" s="68">
        <v>5.7872784150156402</v>
      </c>
      <c r="G314" s="71">
        <v>0.24763407035381199</v>
      </c>
      <c r="H314" s="68">
        <v>32.742440041710097</v>
      </c>
      <c r="I314" s="71">
        <v>7.9666407308811599E-3</v>
      </c>
      <c r="J314" s="68">
        <v>39.8852971845673</v>
      </c>
      <c r="K314" s="71">
        <v>0</v>
      </c>
      <c r="L314" s="68">
        <v>7.6642335766423404</v>
      </c>
    </row>
    <row r="315" spans="1:12" x14ac:dyDescent="0.2">
      <c r="A315" s="72" t="s">
        <v>962</v>
      </c>
      <c r="B315" s="66" t="s">
        <v>963</v>
      </c>
      <c r="C315" s="67">
        <v>27</v>
      </c>
      <c r="D315" s="67" t="s">
        <v>360</v>
      </c>
      <c r="E315" s="71">
        <v>8.4191001209465099E-2</v>
      </c>
      <c r="F315" s="68">
        <v>4.5881126173097</v>
      </c>
      <c r="G315" s="71">
        <v>0.24474354100455101</v>
      </c>
      <c r="H315" s="68">
        <v>27.476538060479701</v>
      </c>
      <c r="I315" s="71">
        <v>7.8294626238444003E-3</v>
      </c>
      <c r="J315" s="68">
        <v>39.520333680917602</v>
      </c>
      <c r="K315" s="71">
        <v>0</v>
      </c>
      <c r="L315" s="68">
        <v>7.6642335766423404</v>
      </c>
    </row>
    <row r="316" spans="1:12" x14ac:dyDescent="0.2">
      <c r="A316" s="72" t="s">
        <v>964</v>
      </c>
      <c r="B316" s="66" t="s">
        <v>965</v>
      </c>
      <c r="C316" s="67">
        <v>27</v>
      </c>
      <c r="D316" s="67" t="s">
        <v>360</v>
      </c>
      <c r="E316" s="71">
        <v>7.2714546058652907E-2</v>
      </c>
      <c r="F316" s="68">
        <v>1.09489051094891</v>
      </c>
      <c r="G316" s="71">
        <v>0.210623194384016</v>
      </c>
      <c r="H316" s="68">
        <v>10.6360792492179</v>
      </c>
      <c r="I316" s="71">
        <v>3.3736471923154401E-3</v>
      </c>
      <c r="J316" s="68">
        <v>23.305526590198099</v>
      </c>
      <c r="K316" s="71">
        <v>4.1467965996267999E-3</v>
      </c>
      <c r="L316" s="68">
        <v>12.982273201251299</v>
      </c>
    </row>
    <row r="317" spans="1:12" x14ac:dyDescent="0.2">
      <c r="A317" s="72" t="s">
        <v>675</v>
      </c>
      <c r="B317" s="66" t="s">
        <v>966</v>
      </c>
      <c r="C317" s="67">
        <v>27</v>
      </c>
      <c r="D317" s="67" t="s">
        <v>360</v>
      </c>
      <c r="E317" s="71">
        <v>8.4438741189833202E-2</v>
      </c>
      <c r="F317" s="68">
        <v>5.0052137643378503</v>
      </c>
      <c r="G317" s="71">
        <v>0.24816412956550801</v>
      </c>
      <c r="H317" s="68">
        <v>33.889468196037498</v>
      </c>
      <c r="I317" s="71">
        <v>3.0786957041777701E-3</v>
      </c>
      <c r="J317" s="68">
        <v>22.1063607924922</v>
      </c>
      <c r="K317" s="71">
        <v>2.0733982998134E-3</v>
      </c>
      <c r="L317" s="68">
        <v>10.5318039624609</v>
      </c>
    </row>
    <row r="318" spans="1:12" x14ac:dyDescent="0.2">
      <c r="A318" s="72" t="s">
        <v>967</v>
      </c>
      <c r="B318" s="66" t="s">
        <v>968</v>
      </c>
      <c r="C318" s="67">
        <v>27</v>
      </c>
      <c r="D318" s="67" t="s">
        <v>360</v>
      </c>
      <c r="E318" s="71">
        <v>0.114277759778508</v>
      </c>
      <c r="F318" s="68">
        <v>24.400417101146999</v>
      </c>
      <c r="G318" s="71">
        <v>0.25</v>
      </c>
      <c r="H318" s="68">
        <v>55.8394160583942</v>
      </c>
      <c r="I318" s="71">
        <v>1.19707456428028E-2</v>
      </c>
      <c r="J318" s="68">
        <v>49.4786235662148</v>
      </c>
      <c r="K318" s="71">
        <v>8.0862533692722505E-2</v>
      </c>
      <c r="L318" s="68">
        <v>31.230448383733101</v>
      </c>
    </row>
    <row r="319" spans="1:12" x14ac:dyDescent="0.2">
      <c r="A319" s="72" t="s">
        <v>969</v>
      </c>
      <c r="B319" s="66" t="s">
        <v>970</v>
      </c>
      <c r="C319" s="67">
        <v>27</v>
      </c>
      <c r="D319" s="67" t="s">
        <v>360</v>
      </c>
      <c r="E319" s="71">
        <v>0.11080469400670299</v>
      </c>
      <c r="F319" s="68">
        <v>21.897810218978101</v>
      </c>
      <c r="G319" s="71">
        <v>0.23963176785835799</v>
      </c>
      <c r="H319" s="68">
        <v>21.949947862356598</v>
      </c>
      <c r="I319" s="71">
        <v>3.6261872697750598E-3</v>
      </c>
      <c r="J319" s="68">
        <v>24.7132429614181</v>
      </c>
      <c r="K319" s="71">
        <v>8.9156126891976106E-2</v>
      </c>
      <c r="L319" s="68">
        <v>32.064650677789402</v>
      </c>
    </row>
    <row r="320" spans="1:12" x14ac:dyDescent="0.2">
      <c r="A320" s="72" t="s">
        <v>971</v>
      </c>
      <c r="B320" s="66" t="s">
        <v>972</v>
      </c>
      <c r="C320" s="67">
        <v>27</v>
      </c>
      <c r="D320" s="67" t="s">
        <v>360</v>
      </c>
      <c r="E320" s="71">
        <v>0.124087928237068</v>
      </c>
      <c r="F320" s="68">
        <v>27.789363920750802</v>
      </c>
      <c r="G320" s="71">
        <v>0.25</v>
      </c>
      <c r="H320" s="68">
        <v>55.8394160583942</v>
      </c>
      <c r="I320" s="71">
        <v>1.6967583145824901E-3</v>
      </c>
      <c r="J320" s="68">
        <v>15.4327424400417</v>
      </c>
      <c r="K320" s="71">
        <v>0.12056702639662301</v>
      </c>
      <c r="L320" s="68">
        <v>35.557872784150199</v>
      </c>
    </row>
    <row r="321" spans="1:12" x14ac:dyDescent="0.2">
      <c r="A321" s="72" t="s">
        <v>973</v>
      </c>
      <c r="B321" s="66" t="s">
        <v>974</v>
      </c>
      <c r="C321" s="67">
        <v>27</v>
      </c>
      <c r="D321" s="67" t="s">
        <v>360</v>
      </c>
      <c r="E321" s="71">
        <v>0.103369348385873</v>
      </c>
      <c r="F321" s="68">
        <v>18.665276329509901</v>
      </c>
      <c r="G321" s="71">
        <v>0.25</v>
      </c>
      <c r="H321" s="68">
        <v>55.8394160583942</v>
      </c>
      <c r="I321" s="71">
        <v>2.0528927628434201E-3</v>
      </c>
      <c r="J321" s="68">
        <v>17.778936392075099</v>
      </c>
      <c r="K321" s="71">
        <v>5.80551523947751E-2</v>
      </c>
      <c r="L321" s="68">
        <v>28.050052137643402</v>
      </c>
    </row>
    <row r="322" spans="1:12" x14ac:dyDescent="0.2">
      <c r="A322" s="72" t="s">
        <v>975</v>
      </c>
      <c r="B322" s="66" t="s">
        <v>976</v>
      </c>
      <c r="C322" s="67">
        <v>28</v>
      </c>
      <c r="D322" s="67" t="s">
        <v>360</v>
      </c>
      <c r="E322" s="71">
        <v>0.26200257158494</v>
      </c>
      <c r="F322" s="68">
        <v>85.245046923879002</v>
      </c>
      <c r="G322" s="71">
        <v>0.241155517718634</v>
      </c>
      <c r="H322" s="68">
        <v>23.253388946819602</v>
      </c>
      <c r="I322" s="71">
        <v>2.8606570298362602E-4</v>
      </c>
      <c r="J322" s="68">
        <v>3.80604796663191</v>
      </c>
      <c r="K322" s="71">
        <v>0.54456613133320197</v>
      </c>
      <c r="L322" s="68">
        <v>92.440041710114699</v>
      </c>
    </row>
    <row r="323" spans="1:12" x14ac:dyDescent="0.2">
      <c r="A323" s="72" t="s">
        <v>977</v>
      </c>
      <c r="B323" s="66" t="s">
        <v>978</v>
      </c>
      <c r="C323" s="67">
        <v>28</v>
      </c>
      <c r="D323" s="67" t="s">
        <v>360</v>
      </c>
      <c r="E323" s="71">
        <v>0.27168006043521598</v>
      </c>
      <c r="F323" s="68">
        <v>87.278415015641301</v>
      </c>
      <c r="G323" s="71">
        <v>0.26492222885432398</v>
      </c>
      <c r="H323" s="68">
        <v>71.897810218978094</v>
      </c>
      <c r="I323" s="71">
        <v>4.75249496157425E-4</v>
      </c>
      <c r="J323" s="68">
        <v>6.2043795620438003</v>
      </c>
      <c r="K323" s="71">
        <v>0.54964270295516704</v>
      </c>
      <c r="L323" s="68">
        <v>92.648592283628801</v>
      </c>
    </row>
    <row r="324" spans="1:12" x14ac:dyDescent="0.2">
      <c r="A324" s="72" t="s">
        <v>979</v>
      </c>
      <c r="B324" s="66" t="s">
        <v>980</v>
      </c>
      <c r="C324" s="67">
        <v>28</v>
      </c>
      <c r="D324" s="67" t="s">
        <v>360</v>
      </c>
      <c r="E324" s="71">
        <v>0.28001207369520897</v>
      </c>
      <c r="F324" s="68">
        <v>88.060479666319097</v>
      </c>
      <c r="G324" s="71">
        <v>0.25</v>
      </c>
      <c r="H324" s="68">
        <v>55.8394160583942</v>
      </c>
      <c r="I324" s="71">
        <v>1.99694601397713E-2</v>
      </c>
      <c r="J324" s="68">
        <v>59.5933263816476</v>
      </c>
      <c r="K324" s="71">
        <v>0.57006676094585496</v>
      </c>
      <c r="L324" s="68">
        <v>93.169968717413994</v>
      </c>
    </row>
    <row r="325" spans="1:12" x14ac:dyDescent="0.2">
      <c r="A325" s="72" t="s">
        <v>981</v>
      </c>
      <c r="B325" s="66" t="s">
        <v>982</v>
      </c>
      <c r="C325" s="67">
        <v>28</v>
      </c>
      <c r="D325" s="67" t="s">
        <v>360</v>
      </c>
      <c r="E325" s="71">
        <v>0.31293549156996597</v>
      </c>
      <c r="F325" s="68">
        <v>92.857142857142904</v>
      </c>
      <c r="G325" s="71">
        <v>0.27285347243949698</v>
      </c>
      <c r="H325" s="68">
        <v>76.225234619395195</v>
      </c>
      <c r="I325" s="71">
        <v>3.9407893655569598E-3</v>
      </c>
      <c r="J325" s="68">
        <v>26.0166840458811</v>
      </c>
      <c r="K325" s="71">
        <v>0.66201221290484402</v>
      </c>
      <c r="L325" s="68">
        <v>95.933263816475502</v>
      </c>
    </row>
    <row r="326" spans="1:12" x14ac:dyDescent="0.2">
      <c r="A326" s="72" t="s">
        <v>983</v>
      </c>
      <c r="B326" s="66" t="s">
        <v>984</v>
      </c>
      <c r="C326" s="67">
        <v>28</v>
      </c>
      <c r="D326" s="67" t="s">
        <v>360</v>
      </c>
      <c r="E326" s="71">
        <v>0.230920888722627</v>
      </c>
      <c r="F326" s="68">
        <v>76.6423357664234</v>
      </c>
      <c r="G326" s="71">
        <v>0.25</v>
      </c>
      <c r="H326" s="68">
        <v>55.8394160583942</v>
      </c>
      <c r="I326" s="71">
        <v>1.9905328528990699E-4</v>
      </c>
      <c r="J326" s="68">
        <v>2.7111574556829998</v>
      </c>
      <c r="K326" s="71">
        <v>0.442563612882591</v>
      </c>
      <c r="L326" s="68">
        <v>85.401459854014604</v>
      </c>
    </row>
    <row r="327" spans="1:12" x14ac:dyDescent="0.2">
      <c r="A327" s="72" t="s">
        <v>985</v>
      </c>
      <c r="B327" s="66" t="s">
        <v>986</v>
      </c>
      <c r="C327" s="67">
        <v>28</v>
      </c>
      <c r="D327" s="67" t="s">
        <v>360</v>
      </c>
      <c r="E327" s="71">
        <v>0.32857942402483198</v>
      </c>
      <c r="F327" s="68">
        <v>94.004171011470305</v>
      </c>
      <c r="G327" s="71">
        <v>0.25</v>
      </c>
      <c r="H327" s="68">
        <v>55.8394160583942</v>
      </c>
      <c r="I327" s="71">
        <v>1.6808919387660899E-3</v>
      </c>
      <c r="J327" s="68">
        <v>15.3284671532847</v>
      </c>
      <c r="K327" s="71">
        <v>0.73405738013572996</v>
      </c>
      <c r="L327" s="68">
        <v>96.8196037539103</v>
      </c>
    </row>
    <row r="328" spans="1:12" x14ac:dyDescent="0.2">
      <c r="A328" s="72" t="s">
        <v>987</v>
      </c>
      <c r="B328" s="66" t="s">
        <v>988</v>
      </c>
      <c r="C328" s="67">
        <v>28</v>
      </c>
      <c r="D328" s="67" t="s">
        <v>360</v>
      </c>
      <c r="E328" s="71">
        <v>0.23841249835076</v>
      </c>
      <c r="F328" s="68">
        <v>78.936392075078203</v>
      </c>
      <c r="G328" s="71">
        <v>0.25</v>
      </c>
      <c r="H328" s="68">
        <v>55.8394160583942</v>
      </c>
      <c r="I328" s="71">
        <v>4.04046918456714E-2</v>
      </c>
      <c r="J328" s="68">
        <v>72.992700729926995</v>
      </c>
      <c r="K328" s="71">
        <v>0.42483280320660899</v>
      </c>
      <c r="L328" s="68">
        <v>83.993743482794599</v>
      </c>
    </row>
    <row r="329" spans="1:12" x14ac:dyDescent="0.2">
      <c r="A329" s="72" t="s">
        <v>989</v>
      </c>
      <c r="B329" s="66" t="s">
        <v>990</v>
      </c>
      <c r="C329" s="67">
        <v>27</v>
      </c>
      <c r="D329" s="67" t="s">
        <v>360</v>
      </c>
      <c r="E329" s="71">
        <v>8.2670271668107601E-2</v>
      </c>
      <c r="F329" s="68">
        <v>3.1282586027111599</v>
      </c>
      <c r="G329" s="71">
        <v>0.24389226159379099</v>
      </c>
      <c r="H329" s="68">
        <v>26.277372262773699</v>
      </c>
      <c r="I329" s="71">
        <v>4.1185534105317003E-3</v>
      </c>
      <c r="J329" s="68">
        <v>26.6423357664234</v>
      </c>
      <c r="K329" s="71">
        <v>0</v>
      </c>
      <c r="L329" s="68">
        <v>7.6642335766423404</v>
      </c>
    </row>
    <row r="330" spans="1:12" x14ac:dyDescent="0.2">
      <c r="A330" s="72" t="s">
        <v>991</v>
      </c>
      <c r="B330" s="66" t="s">
        <v>992</v>
      </c>
      <c r="C330" s="67">
        <v>27</v>
      </c>
      <c r="D330" s="67" t="s">
        <v>360</v>
      </c>
      <c r="E330" s="71">
        <v>8.3770962794641093E-2</v>
      </c>
      <c r="F330" s="68">
        <v>4.17101147028154</v>
      </c>
      <c r="G330" s="71">
        <v>0.243677052528081</v>
      </c>
      <c r="H330" s="68">
        <v>26.0688216892596</v>
      </c>
      <c r="I330" s="71">
        <v>7.6358358558420202E-3</v>
      </c>
      <c r="J330" s="68">
        <v>38.686131386861298</v>
      </c>
      <c r="K330" s="71">
        <v>0</v>
      </c>
      <c r="L330" s="68">
        <v>7.6642335766423404</v>
      </c>
    </row>
    <row r="331" spans="1:12" x14ac:dyDescent="0.2">
      <c r="A331" s="72" t="s">
        <v>993</v>
      </c>
      <c r="B331" s="66" t="s">
        <v>994</v>
      </c>
      <c r="C331" s="67">
        <v>27</v>
      </c>
      <c r="D331" s="67" t="s">
        <v>360</v>
      </c>
      <c r="E331" s="71">
        <v>9.8189913189794503E-2</v>
      </c>
      <c r="F331" s="68">
        <v>14.9113660062565</v>
      </c>
      <c r="G331" s="71">
        <v>0.245806389541806</v>
      </c>
      <c r="H331" s="68">
        <v>29.457768508863399</v>
      </c>
      <c r="I331" s="71">
        <v>7.65264124422986E-4</v>
      </c>
      <c r="J331" s="68">
        <v>8.6548488008342002</v>
      </c>
      <c r="K331" s="71">
        <v>4.7998085903154103E-2</v>
      </c>
      <c r="L331" s="68">
        <v>25.964546402502599</v>
      </c>
    </row>
    <row r="332" spans="1:12" x14ac:dyDescent="0.2">
      <c r="A332" s="72" t="s">
        <v>995</v>
      </c>
      <c r="B332" s="66" t="s">
        <v>996</v>
      </c>
      <c r="C332" s="67">
        <v>27</v>
      </c>
      <c r="D332" s="67" t="s">
        <v>360</v>
      </c>
      <c r="E332" s="71">
        <v>0.103148051237736</v>
      </c>
      <c r="F332" s="68">
        <v>18.3524504692388</v>
      </c>
      <c r="G332" s="71">
        <v>0.24839389776565701</v>
      </c>
      <c r="H332" s="68">
        <v>34.358706986444197</v>
      </c>
      <c r="I332" s="71">
        <v>4.7585768451428E-3</v>
      </c>
      <c r="J332" s="68">
        <v>28.936392075078199</v>
      </c>
      <c r="K332" s="71">
        <v>5.6291679102407698E-2</v>
      </c>
      <c r="L332" s="68">
        <v>27.6329509906152</v>
      </c>
    </row>
    <row r="333" spans="1:12" x14ac:dyDescent="0.2">
      <c r="A333" s="72" t="s">
        <v>997</v>
      </c>
      <c r="B333" s="66" t="s">
        <v>998</v>
      </c>
      <c r="C333" s="67">
        <v>27</v>
      </c>
      <c r="D333" s="67" t="s">
        <v>360</v>
      </c>
      <c r="E333" s="71">
        <v>8.3046816062513906E-2</v>
      </c>
      <c r="F333" s="68">
        <v>3.38894681960375</v>
      </c>
      <c r="G333" s="71">
        <v>0.244433240271129</v>
      </c>
      <c r="H333" s="68">
        <v>26.955161626694501</v>
      </c>
      <c r="I333" s="71">
        <v>5.6041131678621003E-4</v>
      </c>
      <c r="J333" s="68">
        <v>7.0907194994786202</v>
      </c>
      <c r="K333" s="71">
        <v>4.1467965996267999E-3</v>
      </c>
      <c r="L333" s="68">
        <v>12.982273201251299</v>
      </c>
    </row>
    <row r="334" spans="1:12" x14ac:dyDescent="0.2">
      <c r="A334" s="72" t="s">
        <v>999</v>
      </c>
      <c r="B334" s="66" t="s">
        <v>1000</v>
      </c>
      <c r="C334" s="67">
        <v>27</v>
      </c>
      <c r="D334" s="67" t="s">
        <v>360</v>
      </c>
      <c r="E334" s="71">
        <v>0.145670336090089</v>
      </c>
      <c r="F334" s="68">
        <v>36.339937434827903</v>
      </c>
      <c r="G334" s="71">
        <v>0.24880483478406201</v>
      </c>
      <c r="H334" s="68">
        <v>34.827945776850903</v>
      </c>
      <c r="I334" s="71">
        <v>9.2210001679897097E-2</v>
      </c>
      <c r="J334" s="68">
        <v>86.339937434827903</v>
      </c>
      <c r="K334" s="71">
        <v>9.5996171806308206E-2</v>
      </c>
      <c r="L334" s="68">
        <v>32.9509906152242</v>
      </c>
    </row>
    <row r="335" spans="1:12" x14ac:dyDescent="0.2">
      <c r="A335" s="72" t="s">
        <v>1001</v>
      </c>
      <c r="B335" s="66" t="s">
        <v>1002</v>
      </c>
      <c r="C335" s="67">
        <v>27</v>
      </c>
      <c r="D335" s="67" t="s">
        <v>360</v>
      </c>
      <c r="E335" s="71">
        <v>9.7711841124379806E-2</v>
      </c>
      <c r="F335" s="68">
        <v>14.807090719499501</v>
      </c>
      <c r="G335" s="71">
        <v>0.240411615024513</v>
      </c>
      <c r="H335" s="68">
        <v>22.575599582898899</v>
      </c>
      <c r="I335" s="71">
        <v>4.7258224454721099E-3</v>
      </c>
      <c r="J335" s="68">
        <v>28.675703858185599</v>
      </c>
      <c r="K335" s="71">
        <v>4.7998085903154103E-2</v>
      </c>
      <c r="L335" s="68">
        <v>25.964546402502599</v>
      </c>
    </row>
    <row r="336" spans="1:12" x14ac:dyDescent="0.2">
      <c r="A336" s="72" t="s">
        <v>1003</v>
      </c>
      <c r="B336" s="66" t="s">
        <v>1004</v>
      </c>
      <c r="C336" s="67">
        <v>27</v>
      </c>
      <c r="D336" s="67" t="s">
        <v>360</v>
      </c>
      <c r="E336" s="71">
        <v>0.14973163400223199</v>
      </c>
      <c r="F336" s="68">
        <v>38.8425443169969</v>
      </c>
      <c r="G336" s="71">
        <v>0.24282486300098</v>
      </c>
      <c r="H336" s="68">
        <v>25.078206465067801</v>
      </c>
      <c r="I336" s="71">
        <v>2.2472306016645799E-3</v>
      </c>
      <c r="J336" s="68">
        <v>18.508863399374299</v>
      </c>
      <c r="K336" s="71">
        <v>0.204122808404051</v>
      </c>
      <c r="L336" s="68">
        <v>48.800834202294098</v>
      </c>
    </row>
    <row r="337" spans="1:12" x14ac:dyDescent="0.2">
      <c r="A337" s="72" t="s">
        <v>1005</v>
      </c>
      <c r="B337" s="66" t="s">
        <v>1006</v>
      </c>
      <c r="C337" s="67">
        <v>27</v>
      </c>
      <c r="D337" s="67" t="s">
        <v>360</v>
      </c>
      <c r="E337" s="71">
        <v>0.14954988140936701</v>
      </c>
      <c r="F337" s="68">
        <v>38.790406673618399</v>
      </c>
      <c r="G337" s="71">
        <v>0.24072055059127201</v>
      </c>
      <c r="H337" s="68">
        <v>22.679874869655901</v>
      </c>
      <c r="I337" s="71">
        <v>2.3527369478576598E-3</v>
      </c>
      <c r="J337" s="68">
        <v>19.1345151199166</v>
      </c>
      <c r="K337" s="71">
        <v>0.20557635668897201</v>
      </c>
      <c r="L337" s="68">
        <v>49.061522419186701</v>
      </c>
    </row>
    <row r="338" spans="1:12" x14ac:dyDescent="0.2">
      <c r="A338" s="72" t="s">
        <v>1007</v>
      </c>
      <c r="B338" s="66" t="s">
        <v>1008</v>
      </c>
      <c r="C338" s="67">
        <v>27</v>
      </c>
      <c r="D338" s="67" t="s">
        <v>360</v>
      </c>
      <c r="E338" s="71">
        <v>0.183858524995971</v>
      </c>
      <c r="F338" s="68">
        <v>56.204379562043798</v>
      </c>
      <c r="G338" s="71">
        <v>0.340391181327592</v>
      </c>
      <c r="H338" s="68">
        <v>89.989572471324294</v>
      </c>
      <c r="I338" s="71">
        <v>9.7548335709753391E-3</v>
      </c>
      <c r="J338" s="68">
        <v>44.1605839416058</v>
      </c>
      <c r="K338" s="71">
        <v>0.20142956008934501</v>
      </c>
      <c r="L338" s="68">
        <v>48.018769551616302</v>
      </c>
    </row>
    <row r="339" spans="1:12" x14ac:dyDescent="0.2">
      <c r="A339" s="72" t="s">
        <v>1009</v>
      </c>
      <c r="B339" s="66" t="s">
        <v>1010</v>
      </c>
      <c r="C339" s="67">
        <v>27</v>
      </c>
      <c r="D339" s="67" t="s">
        <v>360</v>
      </c>
      <c r="E339" s="71">
        <v>0.198356328141258</v>
      </c>
      <c r="F339" s="68">
        <v>62.982273201251303</v>
      </c>
      <c r="G339" s="71">
        <v>0.30686971931755203</v>
      </c>
      <c r="H339" s="68">
        <v>85.870698644421296</v>
      </c>
      <c r="I339" s="71">
        <v>1.9801109407954699E-2</v>
      </c>
      <c r="J339" s="68">
        <v>59.541188738269</v>
      </c>
      <c r="K339" s="71">
        <v>0.26839815569826603</v>
      </c>
      <c r="L339" s="68">
        <v>60.844629822732003</v>
      </c>
    </row>
    <row r="340" spans="1:12" x14ac:dyDescent="0.2">
      <c r="A340" s="72" t="s">
        <v>1011</v>
      </c>
      <c r="B340" s="66" t="s">
        <v>1012</v>
      </c>
      <c r="C340" s="67">
        <v>27</v>
      </c>
      <c r="D340" s="67" t="s">
        <v>360</v>
      </c>
      <c r="E340" s="71">
        <v>0.23089213169466299</v>
      </c>
      <c r="F340" s="68">
        <v>76.538060479666299</v>
      </c>
      <c r="G340" s="71">
        <v>0.23136368213698499</v>
      </c>
      <c r="H340" s="68">
        <v>16.7361835245047</v>
      </c>
      <c r="I340" s="71">
        <v>1.00495051054059E-2</v>
      </c>
      <c r="J340" s="68">
        <v>44.7340980187696</v>
      </c>
      <c r="K340" s="71">
        <v>0.45126320784159901</v>
      </c>
      <c r="L340" s="68">
        <v>86.079249217935399</v>
      </c>
    </row>
    <row r="341" spans="1:12" x14ac:dyDescent="0.2">
      <c r="A341" s="72" t="s">
        <v>1013</v>
      </c>
      <c r="B341" s="66" t="s">
        <v>1014</v>
      </c>
      <c r="C341" s="67">
        <v>27</v>
      </c>
      <c r="D341" s="67" t="s">
        <v>360</v>
      </c>
      <c r="E341" s="71">
        <v>0.258864266624102</v>
      </c>
      <c r="F341" s="68">
        <v>84.723670490093895</v>
      </c>
      <c r="G341" s="71">
        <v>0.23774766914173201</v>
      </c>
      <c r="H341" s="68">
        <v>20.542231491136601</v>
      </c>
      <c r="I341" s="71">
        <v>1.9527425817348499E-3</v>
      </c>
      <c r="J341" s="68">
        <v>17.0490093847758</v>
      </c>
      <c r="K341" s="71">
        <v>0.53689238814883999</v>
      </c>
      <c r="L341" s="68">
        <v>92.075078206465093</v>
      </c>
    </row>
    <row r="342" spans="1:12" x14ac:dyDescent="0.2">
      <c r="A342" s="72" t="s">
        <v>1015</v>
      </c>
      <c r="B342" s="66" t="s">
        <v>1016</v>
      </c>
      <c r="C342" s="67">
        <v>27</v>
      </c>
      <c r="D342" s="67" t="s">
        <v>360</v>
      </c>
      <c r="E342" s="71">
        <v>0.29911124093611202</v>
      </c>
      <c r="F342" s="68">
        <v>91.293013555787297</v>
      </c>
      <c r="G342" s="71">
        <v>0.22303522653649099</v>
      </c>
      <c r="H342" s="68">
        <v>13.399374348279499</v>
      </c>
      <c r="I342" s="71">
        <v>2.9493319780399499E-2</v>
      </c>
      <c r="J342" s="68">
        <v>67.413972888425405</v>
      </c>
      <c r="K342" s="71">
        <v>0.64480517649144498</v>
      </c>
      <c r="L342" s="68">
        <v>95.359749739311795</v>
      </c>
    </row>
    <row r="343" spans="1:12" x14ac:dyDescent="0.2">
      <c r="A343" s="72" t="s">
        <v>1017</v>
      </c>
      <c r="B343" s="66" t="s">
        <v>1018</v>
      </c>
      <c r="C343" s="67">
        <v>27</v>
      </c>
      <c r="D343" s="67" t="s">
        <v>360</v>
      </c>
      <c r="E343" s="71">
        <v>0.26210267033343398</v>
      </c>
      <c r="F343" s="68">
        <v>85.297184567257602</v>
      </c>
      <c r="G343" s="71">
        <v>0.216810099994937</v>
      </c>
      <c r="H343" s="68">
        <v>12.148070907195001</v>
      </c>
      <c r="I343" s="71">
        <v>7.4148182513168598E-3</v>
      </c>
      <c r="J343" s="68">
        <v>37.591240875912398</v>
      </c>
      <c r="K343" s="71">
        <v>0.562083092754047</v>
      </c>
      <c r="L343" s="68">
        <v>93.013555787278406</v>
      </c>
    </row>
    <row r="344" spans="1:12" x14ac:dyDescent="0.2">
      <c r="A344" s="72" t="s">
        <v>1019</v>
      </c>
      <c r="B344" s="66" t="s">
        <v>1020</v>
      </c>
      <c r="C344" s="67">
        <v>27</v>
      </c>
      <c r="D344" s="67" t="s">
        <v>360</v>
      </c>
      <c r="E344" s="71">
        <v>0.32074093496320399</v>
      </c>
      <c r="F344" s="68">
        <v>93.378519290928097</v>
      </c>
      <c r="G344" s="71">
        <v>0.224421114278017</v>
      </c>
      <c r="H344" s="68">
        <v>13.9728884254432</v>
      </c>
      <c r="I344" s="71">
        <v>1.9808371834989101E-3</v>
      </c>
      <c r="J344" s="68">
        <v>17.101147028154301</v>
      </c>
      <c r="K344" s="71">
        <v>0.735820853428097</v>
      </c>
      <c r="L344" s="68">
        <v>96.871741397288801</v>
      </c>
    </row>
    <row r="345" spans="1:12" x14ac:dyDescent="0.2">
      <c r="A345" s="72" t="s">
        <v>1021</v>
      </c>
      <c r="B345" s="66" t="s">
        <v>1022</v>
      </c>
      <c r="C345" s="67">
        <v>27</v>
      </c>
      <c r="D345" s="67" t="s">
        <v>360</v>
      </c>
      <c r="E345" s="71">
        <v>0.30290817771198703</v>
      </c>
      <c r="F345" s="68">
        <v>91.762252346193904</v>
      </c>
      <c r="G345" s="71">
        <v>0.23566019076679201</v>
      </c>
      <c r="H345" s="68">
        <v>19.082377476538099</v>
      </c>
      <c r="I345" s="71">
        <v>1.34354527715842E-2</v>
      </c>
      <c r="J345" s="68">
        <v>51.929092805005197</v>
      </c>
      <c r="K345" s="71">
        <v>0.65962888959758503</v>
      </c>
      <c r="L345" s="68">
        <v>95.776850886339901</v>
      </c>
    </row>
    <row r="346" spans="1:12" x14ac:dyDescent="0.2">
      <c r="A346" s="72" t="s">
        <v>1023</v>
      </c>
      <c r="B346" s="66" t="s">
        <v>1024</v>
      </c>
      <c r="C346" s="67">
        <v>27</v>
      </c>
      <c r="D346" s="67" t="s">
        <v>360</v>
      </c>
      <c r="E346" s="71">
        <v>0.29865170956134801</v>
      </c>
      <c r="F346" s="68">
        <v>91.136600625651695</v>
      </c>
      <c r="G346" s="71">
        <v>0.221285803376325</v>
      </c>
      <c r="H346" s="68">
        <v>13.086548488008299</v>
      </c>
      <c r="I346" s="71">
        <v>2.2901209038084899E-3</v>
      </c>
      <c r="J346" s="68">
        <v>18.6131386861314</v>
      </c>
      <c r="K346" s="71">
        <v>0.67237920440391097</v>
      </c>
      <c r="L346" s="68">
        <v>96.193952033368106</v>
      </c>
    </row>
    <row r="347" spans="1:12" x14ac:dyDescent="0.2">
      <c r="A347" s="72" t="s">
        <v>1025</v>
      </c>
      <c r="B347" s="66" t="s">
        <v>1026</v>
      </c>
      <c r="C347" s="67">
        <v>27</v>
      </c>
      <c r="D347" s="67" t="s">
        <v>360</v>
      </c>
      <c r="E347" s="71">
        <v>0.152477973475205</v>
      </c>
      <c r="F347" s="68">
        <v>39.9374348279458</v>
      </c>
      <c r="G347" s="71">
        <v>0.25</v>
      </c>
      <c r="H347" s="68">
        <v>55.8394160583942</v>
      </c>
      <c r="I347" s="71">
        <v>3.6210370290096399E-3</v>
      </c>
      <c r="J347" s="68">
        <v>24.608967674661098</v>
      </c>
      <c r="K347" s="71">
        <v>0.203812883396605</v>
      </c>
      <c r="L347" s="68">
        <v>48.748696558915498</v>
      </c>
    </row>
    <row r="348" spans="1:12" x14ac:dyDescent="0.2">
      <c r="A348" s="72" t="s">
        <v>1027</v>
      </c>
      <c r="B348" s="66" t="s">
        <v>1028</v>
      </c>
      <c r="C348" s="67">
        <v>27</v>
      </c>
      <c r="D348" s="67" t="s">
        <v>360</v>
      </c>
      <c r="E348" s="71">
        <v>0.14133224926702401</v>
      </c>
      <c r="F348" s="68">
        <v>34.932221063607898</v>
      </c>
      <c r="G348" s="71">
        <v>0.25</v>
      </c>
      <c r="H348" s="68">
        <v>55.8394160583942</v>
      </c>
      <c r="I348" s="71">
        <v>1.28483890166774E-3</v>
      </c>
      <c r="J348" s="68">
        <v>12.565172054223201</v>
      </c>
      <c r="K348" s="71">
        <v>0.17271190889940399</v>
      </c>
      <c r="L348" s="68">
        <v>42.231491136600603</v>
      </c>
    </row>
    <row r="349" spans="1:12" x14ac:dyDescent="0.2">
      <c r="A349" s="72" t="s">
        <v>1029</v>
      </c>
      <c r="B349" s="66" t="s">
        <v>1030</v>
      </c>
      <c r="C349" s="67">
        <v>27</v>
      </c>
      <c r="D349" s="67" t="s">
        <v>360</v>
      </c>
      <c r="E349" s="71">
        <v>0.18682893189349301</v>
      </c>
      <c r="F349" s="68">
        <v>58.029197080292001</v>
      </c>
      <c r="G349" s="71">
        <v>0.24999999955475799</v>
      </c>
      <c r="H349" s="68">
        <v>37.7997914494265</v>
      </c>
      <c r="I349" s="71">
        <v>6.2067443118792595E-4</v>
      </c>
      <c r="J349" s="68">
        <v>7.6120959332638201</v>
      </c>
      <c r="K349" s="71">
        <v>0.30986612169453398</v>
      </c>
      <c r="L349" s="68">
        <v>68.352450469238804</v>
      </c>
    </row>
    <row r="350" spans="1:12" x14ac:dyDescent="0.2">
      <c r="A350" s="72" t="s">
        <v>1031</v>
      </c>
      <c r="B350" s="66" t="s">
        <v>1032</v>
      </c>
      <c r="C350" s="67">
        <v>27</v>
      </c>
      <c r="D350" s="67" t="s">
        <v>360</v>
      </c>
      <c r="E350" s="71">
        <v>0.21439516692320401</v>
      </c>
      <c r="F350" s="68">
        <v>69.968717413972897</v>
      </c>
      <c r="G350" s="71">
        <v>0.25175555633580299</v>
      </c>
      <c r="H350" s="68">
        <v>59.958289885297198</v>
      </c>
      <c r="I350" s="71">
        <v>6.0521229424583597E-4</v>
      </c>
      <c r="J350" s="68">
        <v>7.5078206465067803</v>
      </c>
      <c r="K350" s="71">
        <v>0.39082473213956498</v>
      </c>
      <c r="L350" s="68">
        <v>80.761209593326399</v>
      </c>
    </row>
    <row r="351" spans="1:12" x14ac:dyDescent="0.2">
      <c r="A351" s="72" t="s">
        <v>1033</v>
      </c>
      <c r="B351" s="66" t="s">
        <v>1034</v>
      </c>
      <c r="C351" s="67">
        <v>27</v>
      </c>
      <c r="D351" s="67" t="s">
        <v>360</v>
      </c>
      <c r="E351" s="71">
        <v>0.24278157549318399</v>
      </c>
      <c r="F351" s="68">
        <v>80.396246089676794</v>
      </c>
      <c r="G351" s="71">
        <v>0.23144519512466</v>
      </c>
      <c r="H351" s="68">
        <v>16.892596454640199</v>
      </c>
      <c r="I351" s="71">
        <v>1.1651841948740499E-3</v>
      </c>
      <c r="J351" s="68">
        <v>11.3138686131387</v>
      </c>
      <c r="K351" s="71">
        <v>0.49573434716001802</v>
      </c>
      <c r="L351" s="68">
        <v>89.468196037539101</v>
      </c>
    </row>
    <row r="352" spans="1:12" x14ac:dyDescent="0.2">
      <c r="A352" s="72" t="s">
        <v>1035</v>
      </c>
      <c r="B352" s="66" t="s">
        <v>1036</v>
      </c>
      <c r="C352" s="67">
        <v>28</v>
      </c>
      <c r="D352" s="67" t="s">
        <v>360</v>
      </c>
      <c r="E352" s="71">
        <v>0.22032635922664101</v>
      </c>
      <c r="F352" s="68">
        <v>72.471324296141802</v>
      </c>
      <c r="G352" s="71">
        <v>0.25</v>
      </c>
      <c r="H352" s="68">
        <v>55.8394160583942</v>
      </c>
      <c r="I352" s="71">
        <v>3.5013756456065E-4</v>
      </c>
      <c r="J352" s="68">
        <v>5.1616266944734104</v>
      </c>
      <c r="K352" s="71">
        <v>0.410628940115361</v>
      </c>
      <c r="L352" s="68">
        <v>82.481751824817493</v>
      </c>
    </row>
    <row r="353" spans="1:12" x14ac:dyDescent="0.2">
      <c r="A353" s="72" t="s">
        <v>1037</v>
      </c>
      <c r="B353" s="66" t="s">
        <v>1038</v>
      </c>
      <c r="C353" s="67">
        <v>27</v>
      </c>
      <c r="D353" s="67" t="s">
        <v>360</v>
      </c>
      <c r="E353" s="71">
        <v>0.18976523129718201</v>
      </c>
      <c r="F353" s="68">
        <v>59.5933263816476</v>
      </c>
      <c r="G353" s="71">
        <v>0.22837722252595599</v>
      </c>
      <c r="H353" s="68">
        <v>15.5891553701773</v>
      </c>
      <c r="I353" s="71">
        <v>4.7514843643884898E-4</v>
      </c>
      <c r="J353" s="68">
        <v>6.1522419186652799</v>
      </c>
      <c r="K353" s="71">
        <v>0.34044332292915103</v>
      </c>
      <c r="L353" s="68">
        <v>73.774765380604805</v>
      </c>
    </row>
    <row r="354" spans="1:12" x14ac:dyDescent="0.2">
      <c r="A354" s="72" t="s">
        <v>1039</v>
      </c>
      <c r="B354" s="66" t="s">
        <v>1040</v>
      </c>
      <c r="C354" s="67">
        <v>28</v>
      </c>
      <c r="D354" s="67" t="s">
        <v>360</v>
      </c>
      <c r="E354" s="71">
        <v>0.23986739523103101</v>
      </c>
      <c r="F354" s="68">
        <v>79.509906152241896</v>
      </c>
      <c r="G354" s="71">
        <v>0.25</v>
      </c>
      <c r="H354" s="68">
        <v>55.8394160583942</v>
      </c>
      <c r="I354" s="71">
        <v>9.1809318295635095E-4</v>
      </c>
      <c r="J354" s="68">
        <v>9.6454640250260706</v>
      </c>
      <c r="K354" s="71">
        <v>0.46868409251013599</v>
      </c>
      <c r="L354" s="68">
        <v>87.851929092804994</v>
      </c>
    </row>
    <row r="355" spans="1:12" x14ac:dyDescent="0.2">
      <c r="A355" s="72" t="s">
        <v>1041</v>
      </c>
      <c r="B355" s="66" t="s">
        <v>1042</v>
      </c>
      <c r="C355" s="67">
        <v>27</v>
      </c>
      <c r="D355" s="67" t="s">
        <v>360</v>
      </c>
      <c r="E355" s="71">
        <v>0.28154598094183297</v>
      </c>
      <c r="F355" s="68">
        <v>88.581856100104304</v>
      </c>
      <c r="G355" s="71">
        <v>0.20890744037766501</v>
      </c>
      <c r="H355" s="68">
        <v>10.427528675703901</v>
      </c>
      <c r="I355" s="71">
        <v>3.9855657701606002E-3</v>
      </c>
      <c r="J355" s="68">
        <v>26.120959332638201</v>
      </c>
      <c r="K355" s="71">
        <v>0.63174493667767295</v>
      </c>
      <c r="L355" s="68">
        <v>94.890510948905103</v>
      </c>
    </row>
    <row r="356" spans="1:12" x14ac:dyDescent="0.2">
      <c r="A356" s="72" t="s">
        <v>1043</v>
      </c>
      <c r="B356" s="66" t="s">
        <v>1044</v>
      </c>
      <c r="C356" s="67">
        <v>28</v>
      </c>
      <c r="D356" s="67" t="s">
        <v>360</v>
      </c>
      <c r="E356" s="71">
        <v>0.23206460074959201</v>
      </c>
      <c r="F356" s="68">
        <v>77.111574556830007</v>
      </c>
      <c r="G356" s="71">
        <v>0.25</v>
      </c>
      <c r="H356" s="68">
        <v>55.8394160583942</v>
      </c>
      <c r="I356" s="71">
        <v>3.1709103658638001E-4</v>
      </c>
      <c r="J356" s="68">
        <v>4.6402502606882203</v>
      </c>
      <c r="K356" s="71">
        <v>0.44587671121218903</v>
      </c>
      <c r="L356" s="68">
        <v>85.662148070907193</v>
      </c>
    </row>
    <row r="357" spans="1:12" x14ac:dyDescent="0.2">
      <c r="A357" s="72" t="s">
        <v>1045</v>
      </c>
      <c r="B357" s="66" t="s">
        <v>1046</v>
      </c>
      <c r="C357" s="67">
        <v>27</v>
      </c>
      <c r="D357" s="67" t="s">
        <v>360</v>
      </c>
      <c r="E357" s="71">
        <v>0.22797901293789299</v>
      </c>
      <c r="F357" s="68">
        <v>75.755995828988503</v>
      </c>
      <c r="G357" s="71">
        <v>0.23812940268994701</v>
      </c>
      <c r="H357" s="68">
        <v>20.907194994786199</v>
      </c>
      <c r="I357" s="71">
        <v>9.3681413882722997E-3</v>
      </c>
      <c r="J357" s="68">
        <v>43.169968717414001</v>
      </c>
      <c r="K357" s="71">
        <v>0.43643949473545901</v>
      </c>
      <c r="L357" s="68">
        <v>85.036496350364999</v>
      </c>
    </row>
    <row r="358" spans="1:12" x14ac:dyDescent="0.2">
      <c r="A358" s="72" t="s">
        <v>1047</v>
      </c>
      <c r="B358" s="66" t="s">
        <v>1048</v>
      </c>
      <c r="C358" s="67">
        <v>29</v>
      </c>
      <c r="D358" s="67" t="s">
        <v>360</v>
      </c>
      <c r="E358" s="71">
        <v>0.239380788976018</v>
      </c>
      <c r="F358" s="68">
        <v>79.197080291970806</v>
      </c>
      <c r="G358" s="71">
        <v>0.24998953531055501</v>
      </c>
      <c r="H358" s="68">
        <v>37.486965589155403</v>
      </c>
      <c r="I358" s="71">
        <v>3.0243737739289701E-4</v>
      </c>
      <c r="J358" s="68">
        <v>4.2231491136600603</v>
      </c>
      <c r="K358" s="71">
        <v>0.46785039424010599</v>
      </c>
      <c r="L358" s="68">
        <v>87.695516162669406</v>
      </c>
    </row>
    <row r="359" spans="1:12" x14ac:dyDescent="0.2">
      <c r="A359" s="72" t="s">
        <v>1049</v>
      </c>
      <c r="B359" s="66" t="s">
        <v>1050</v>
      </c>
      <c r="C359" s="67">
        <v>27</v>
      </c>
      <c r="D359" s="67" t="s">
        <v>360</v>
      </c>
      <c r="E359" s="71">
        <v>0.26079227891623202</v>
      </c>
      <c r="F359" s="68">
        <v>85.0886339937435</v>
      </c>
      <c r="G359" s="71">
        <v>0.170034758816382</v>
      </c>
      <c r="H359" s="68">
        <v>6.67361835245047</v>
      </c>
      <c r="I359" s="71">
        <v>1.3311242527754301E-3</v>
      </c>
      <c r="J359" s="68">
        <v>12.9301355578728</v>
      </c>
      <c r="K359" s="71">
        <v>0.61101095367953895</v>
      </c>
      <c r="L359" s="68">
        <v>94.525547445255498</v>
      </c>
    </row>
    <row r="360" spans="1:12" x14ac:dyDescent="0.2">
      <c r="A360" s="72" t="s">
        <v>1051</v>
      </c>
      <c r="B360" s="66" t="s">
        <v>1052</v>
      </c>
      <c r="C360" s="67">
        <v>27</v>
      </c>
      <c r="D360" s="67" t="s">
        <v>360</v>
      </c>
      <c r="E360" s="71">
        <v>0.24852859511080599</v>
      </c>
      <c r="F360" s="68">
        <v>81.960375391032301</v>
      </c>
      <c r="G360" s="71">
        <v>0.20536446120899601</v>
      </c>
      <c r="H360" s="68">
        <v>10.010427528675701</v>
      </c>
      <c r="I360" s="71">
        <v>5.9261075369775196E-3</v>
      </c>
      <c r="J360" s="68">
        <v>33.993743482794599</v>
      </c>
      <c r="K360" s="71">
        <v>0.53429521658644297</v>
      </c>
      <c r="L360" s="68">
        <v>91.814389989572504</v>
      </c>
    </row>
    <row r="361" spans="1:12" x14ac:dyDescent="0.2">
      <c r="A361" s="72" t="s">
        <v>1053</v>
      </c>
      <c r="B361" s="66" t="s">
        <v>1054</v>
      </c>
      <c r="C361" s="67">
        <v>27</v>
      </c>
      <c r="D361" s="67" t="s">
        <v>360</v>
      </c>
      <c r="E361" s="71">
        <v>0.180594191173758</v>
      </c>
      <c r="F361" s="68">
        <v>55.2659019812304</v>
      </c>
      <c r="G361" s="71">
        <v>0.22444250538566099</v>
      </c>
      <c r="H361" s="68">
        <v>14.025026068821701</v>
      </c>
      <c r="I361" s="71">
        <v>2.0874498116686502E-3</v>
      </c>
      <c r="J361" s="68">
        <v>17.8310740354536</v>
      </c>
      <c r="K361" s="71">
        <v>0.31525261832394502</v>
      </c>
      <c r="L361" s="68">
        <v>69.238790406673601</v>
      </c>
    </row>
    <row r="362" spans="1:12" x14ac:dyDescent="0.2">
      <c r="A362" s="72" t="s">
        <v>1055</v>
      </c>
      <c r="B362" s="66" t="s">
        <v>1056</v>
      </c>
      <c r="C362" s="67">
        <v>29</v>
      </c>
      <c r="D362" s="67" t="s">
        <v>360</v>
      </c>
      <c r="E362" s="71">
        <v>0.104686194789107</v>
      </c>
      <c r="F362" s="68">
        <v>19.238790406673601</v>
      </c>
      <c r="G362" s="71">
        <v>0.16834735954747901</v>
      </c>
      <c r="H362" s="68">
        <v>6.6214807090719496</v>
      </c>
      <c r="I362" s="71">
        <v>6.4836137248997401E-3</v>
      </c>
      <c r="J362" s="68">
        <v>35.714285714285701</v>
      </c>
      <c r="K362" s="71">
        <v>0.139227611094944</v>
      </c>
      <c r="L362" s="68">
        <v>37.695516162669399</v>
      </c>
    </row>
    <row r="363" spans="1:12" x14ac:dyDescent="0.2">
      <c r="A363" s="72" t="s">
        <v>1057</v>
      </c>
      <c r="B363" s="66" t="s">
        <v>1058</v>
      </c>
      <c r="C363" s="67">
        <v>29</v>
      </c>
      <c r="D363" s="67" t="s">
        <v>360</v>
      </c>
      <c r="E363" s="71">
        <v>0.21104879747870101</v>
      </c>
      <c r="F363" s="68">
        <v>68.717413972888394</v>
      </c>
      <c r="G363" s="71">
        <v>0.18832385091856199</v>
      </c>
      <c r="H363" s="68">
        <v>7.97705943691345</v>
      </c>
      <c r="I363" s="71">
        <v>9.1628903782063495E-2</v>
      </c>
      <c r="J363" s="68">
        <v>86.1835245046924</v>
      </c>
      <c r="K363" s="71">
        <v>0.35319363773547802</v>
      </c>
      <c r="L363" s="68">
        <v>75.755995828988503</v>
      </c>
    </row>
    <row r="364" spans="1:12" x14ac:dyDescent="0.2">
      <c r="A364" s="72" t="s">
        <v>1059</v>
      </c>
      <c r="B364" s="66" t="s">
        <v>1060</v>
      </c>
      <c r="C364" s="67">
        <v>29</v>
      </c>
      <c r="D364" s="67" t="s">
        <v>360</v>
      </c>
      <c r="E364" s="71">
        <v>0.14889876015480999</v>
      </c>
      <c r="F364" s="68">
        <v>38.060479666319097</v>
      </c>
      <c r="G364" s="71">
        <v>0.18973248854013799</v>
      </c>
      <c r="H364" s="68">
        <v>8.1856100104275296</v>
      </c>
      <c r="I364" s="71">
        <v>1.07531675090829E-2</v>
      </c>
      <c r="J364" s="68">
        <v>46.2460896767466</v>
      </c>
      <c r="K364" s="71">
        <v>0.24621062441521099</v>
      </c>
      <c r="L364" s="68">
        <v>56.986444212721601</v>
      </c>
    </row>
    <row r="365" spans="1:12" x14ac:dyDescent="0.2">
      <c r="A365" s="72" t="s">
        <v>1061</v>
      </c>
      <c r="B365" s="66" t="s">
        <v>1062</v>
      </c>
      <c r="C365" s="67">
        <v>29</v>
      </c>
      <c r="D365" s="67" t="s">
        <v>360</v>
      </c>
      <c r="E365" s="71">
        <v>9.9531547547366206E-2</v>
      </c>
      <c r="F365" s="68">
        <v>15.5891553701773</v>
      </c>
      <c r="G365" s="71">
        <v>9.6966656522737005E-2</v>
      </c>
      <c r="H365" s="68">
        <v>3.4932221063607898</v>
      </c>
      <c r="I365" s="71">
        <v>1.58558374061856E-2</v>
      </c>
      <c r="J365" s="68">
        <v>55.2659019812304</v>
      </c>
      <c r="K365" s="71">
        <v>0.18577214871317599</v>
      </c>
      <c r="L365" s="68">
        <v>44.681960375391</v>
      </c>
    </row>
    <row r="366" spans="1:12" x14ac:dyDescent="0.2">
      <c r="A366" s="72" t="s">
        <v>1063</v>
      </c>
      <c r="B366" s="66" t="s">
        <v>1064</v>
      </c>
      <c r="C366" s="67">
        <v>29</v>
      </c>
      <c r="D366" s="67" t="s">
        <v>360</v>
      </c>
      <c r="E366" s="71">
        <v>0.118164260468807</v>
      </c>
      <c r="F366" s="68">
        <v>25.703858185609999</v>
      </c>
      <c r="G366" s="71">
        <v>0.124539856945136</v>
      </c>
      <c r="H366" s="68">
        <v>4.3795620437956204</v>
      </c>
      <c r="I366" s="71">
        <v>1.8990071142903301E-2</v>
      </c>
      <c r="J366" s="68">
        <v>58.915537017726798</v>
      </c>
      <c r="K366" s="71">
        <v>0.21096285331838299</v>
      </c>
      <c r="L366" s="68">
        <v>50.104275286757002</v>
      </c>
    </row>
    <row r="367" spans="1:12" x14ac:dyDescent="0.2">
      <c r="A367" s="72" t="s">
        <v>1065</v>
      </c>
      <c r="B367" s="66" t="s">
        <v>1066</v>
      </c>
      <c r="C367" s="67">
        <v>40</v>
      </c>
      <c r="D367" s="67" t="s">
        <v>360</v>
      </c>
      <c r="E367" s="71">
        <v>0.17461147720609299</v>
      </c>
      <c r="F367" s="68">
        <v>51.876955161626697</v>
      </c>
      <c r="G367" s="71">
        <v>0.26316667251852099</v>
      </c>
      <c r="H367" s="68">
        <v>70.750782064650707</v>
      </c>
      <c r="I367" s="71">
        <v>8.7312160819014303E-4</v>
      </c>
      <c r="J367" s="68">
        <v>9.5411887382690299</v>
      </c>
      <c r="K367" s="71">
        <v>0.259794637491567</v>
      </c>
      <c r="L367" s="68">
        <v>59.489051094890499</v>
      </c>
    </row>
    <row r="368" spans="1:12" x14ac:dyDescent="0.2">
      <c r="A368" s="72" t="s">
        <v>1067</v>
      </c>
      <c r="B368" s="66" t="s">
        <v>1068</v>
      </c>
      <c r="C368" s="67">
        <v>40</v>
      </c>
      <c r="D368" s="67" t="s">
        <v>360</v>
      </c>
      <c r="E368" s="71">
        <v>0.21108797939169199</v>
      </c>
      <c r="F368" s="68">
        <v>68.769551616266895</v>
      </c>
      <c r="G368" s="71">
        <v>0.25</v>
      </c>
      <c r="H368" s="68">
        <v>55.8394160583942</v>
      </c>
      <c r="I368" s="71">
        <v>8.7164674265724894E-3</v>
      </c>
      <c r="J368" s="68">
        <v>41.605839416058402</v>
      </c>
      <c r="K368" s="71">
        <v>0.37454747074850397</v>
      </c>
      <c r="L368" s="68">
        <v>78.258602711157494</v>
      </c>
    </row>
    <row r="369" spans="1:12" x14ac:dyDescent="0.2">
      <c r="A369" s="72" t="s">
        <v>1069</v>
      </c>
      <c r="B369" s="66" t="s">
        <v>1070</v>
      </c>
      <c r="C369" s="67">
        <v>40</v>
      </c>
      <c r="D369" s="67" t="s">
        <v>360</v>
      </c>
      <c r="E369" s="71">
        <v>0.291396612099943</v>
      </c>
      <c r="F369" s="68">
        <v>89.885297184567307</v>
      </c>
      <c r="G369" s="71">
        <v>0.31457136547036002</v>
      </c>
      <c r="H369" s="68">
        <v>87.069864442127198</v>
      </c>
      <c r="I369" s="71">
        <v>1.58609792274204E-3</v>
      </c>
      <c r="J369" s="68">
        <v>14.963503649634999</v>
      </c>
      <c r="K369" s="71">
        <v>0.55803237290672902</v>
      </c>
      <c r="L369" s="68">
        <v>92.857142857142904</v>
      </c>
    </row>
    <row r="370" spans="1:12" x14ac:dyDescent="0.2">
      <c r="A370" s="72" t="s">
        <v>1071</v>
      </c>
      <c r="B370" s="66" t="s">
        <v>1072</v>
      </c>
      <c r="C370" s="67">
        <v>40</v>
      </c>
      <c r="D370" s="67" t="s">
        <v>360</v>
      </c>
      <c r="E370" s="71">
        <v>0.14921168631161399</v>
      </c>
      <c r="F370" s="68">
        <v>38.529718456725803</v>
      </c>
      <c r="G370" s="71">
        <v>0.25</v>
      </c>
      <c r="H370" s="68">
        <v>55.8394160583942</v>
      </c>
      <c r="I370" s="71">
        <v>4.4990920447512397E-3</v>
      </c>
      <c r="J370" s="68">
        <v>27.8936392075078</v>
      </c>
      <c r="K370" s="71">
        <v>0.19313596689009199</v>
      </c>
      <c r="L370" s="68">
        <v>46.141814389989598</v>
      </c>
    </row>
    <row r="371" spans="1:12" x14ac:dyDescent="0.2">
      <c r="A371" s="72" t="s">
        <v>1073</v>
      </c>
      <c r="B371" s="66" t="s">
        <v>1074</v>
      </c>
      <c r="C371" s="67">
        <v>40</v>
      </c>
      <c r="D371" s="67" t="s">
        <v>360</v>
      </c>
      <c r="E371" s="71">
        <v>0.14364231691868201</v>
      </c>
      <c r="F371" s="68">
        <v>35.714285714285701</v>
      </c>
      <c r="G371" s="71">
        <v>0.24304170964091901</v>
      </c>
      <c r="H371" s="68">
        <v>25.4953076120959</v>
      </c>
      <c r="I371" s="71">
        <v>1.2793941319231201E-3</v>
      </c>
      <c r="J371" s="68">
        <v>12.5130344108446</v>
      </c>
      <c r="K371" s="71">
        <v>0.18660584698320601</v>
      </c>
      <c r="L371" s="68">
        <v>44.890510948905103</v>
      </c>
    </row>
    <row r="372" spans="1:12" x14ac:dyDescent="0.2">
      <c r="A372" s="72" t="s">
        <v>1075</v>
      </c>
      <c r="B372" s="66" t="s">
        <v>1076</v>
      </c>
      <c r="C372" s="67">
        <v>40</v>
      </c>
      <c r="D372" s="67" t="s">
        <v>360</v>
      </c>
      <c r="E372" s="71">
        <v>0.22452132550790599</v>
      </c>
      <c r="F372" s="68">
        <v>74.400417101146999</v>
      </c>
      <c r="G372" s="71">
        <v>0.25</v>
      </c>
      <c r="H372" s="68">
        <v>55.8394160583942</v>
      </c>
      <c r="I372" s="71">
        <v>1.94819489439895E-3</v>
      </c>
      <c r="J372" s="68">
        <v>16.944734098018799</v>
      </c>
      <c r="K372" s="71">
        <v>0.42161578162932001</v>
      </c>
      <c r="L372" s="68">
        <v>83.576642335766394</v>
      </c>
    </row>
    <row r="373" spans="1:12" x14ac:dyDescent="0.2">
      <c r="A373" s="72" t="s">
        <v>1077</v>
      </c>
      <c r="B373" s="66" t="s">
        <v>1078</v>
      </c>
      <c r="C373" s="67">
        <v>40</v>
      </c>
      <c r="D373" s="67" t="s">
        <v>360</v>
      </c>
      <c r="E373" s="71">
        <v>0.206672463359443</v>
      </c>
      <c r="F373" s="68">
        <v>66.631908237747695</v>
      </c>
      <c r="G373" s="71">
        <v>0.23351887108435901</v>
      </c>
      <c r="H373" s="68">
        <v>17.8310740354536</v>
      </c>
      <c r="I373" s="71">
        <v>8.4241016607328502E-3</v>
      </c>
      <c r="J373" s="68">
        <v>41.032325338894701</v>
      </c>
      <c r="K373" s="71">
        <v>0.37807441733323799</v>
      </c>
      <c r="L373" s="68">
        <v>78.988529718456704</v>
      </c>
    </row>
    <row r="374" spans="1:12" x14ac:dyDescent="0.2">
      <c r="A374" s="72" t="s">
        <v>1079</v>
      </c>
      <c r="B374" s="66" t="s">
        <v>1080</v>
      </c>
      <c r="C374" s="67">
        <v>40</v>
      </c>
      <c r="D374" s="67" t="s">
        <v>360</v>
      </c>
      <c r="E374" s="71">
        <v>7.2831241531591304E-2</v>
      </c>
      <c r="F374" s="68">
        <v>1.1470281543274199</v>
      </c>
      <c r="G374" s="71">
        <v>9.5854788508434194E-2</v>
      </c>
      <c r="H374" s="68">
        <v>3.38894681960375</v>
      </c>
      <c r="I374" s="71">
        <v>2.3818346971627201E-3</v>
      </c>
      <c r="J374" s="68">
        <v>19.238790406673601</v>
      </c>
      <c r="K374" s="71">
        <v>0.120257101389177</v>
      </c>
      <c r="L374" s="68">
        <v>35.505735140771598</v>
      </c>
    </row>
    <row r="375" spans="1:12" x14ac:dyDescent="0.2">
      <c r="A375" s="72" t="s">
        <v>734</v>
      </c>
      <c r="B375" s="66" t="s">
        <v>1081</v>
      </c>
      <c r="C375" s="67">
        <v>40</v>
      </c>
      <c r="D375" s="67" t="s">
        <v>360</v>
      </c>
      <c r="E375" s="71">
        <v>0.16525708363889999</v>
      </c>
      <c r="F375" s="68">
        <v>46.611053180396198</v>
      </c>
      <c r="G375" s="71">
        <v>0.26228889435062003</v>
      </c>
      <c r="H375" s="68">
        <v>69.968717413972897</v>
      </c>
      <c r="I375" s="71">
        <v>6.4189697208883302E-4</v>
      </c>
      <c r="J375" s="68">
        <v>7.8206465067778899</v>
      </c>
      <c r="K375" s="71">
        <v>0.23284045959399199</v>
      </c>
      <c r="L375" s="68">
        <v>53.7539103232534</v>
      </c>
    </row>
    <row r="376" spans="1:12" x14ac:dyDescent="0.2">
      <c r="A376" s="72" t="s">
        <v>1082</v>
      </c>
      <c r="B376" s="66" t="s">
        <v>1083</v>
      </c>
      <c r="C376" s="67">
        <v>40</v>
      </c>
      <c r="D376" s="67" t="s">
        <v>360</v>
      </c>
      <c r="E376" s="71">
        <v>0.170646721773863</v>
      </c>
      <c r="F376" s="68">
        <v>49.582898852971802</v>
      </c>
      <c r="G376" s="71">
        <v>0.342660266843205</v>
      </c>
      <c r="H376" s="68">
        <v>90.250260688216898</v>
      </c>
      <c r="I376" s="71">
        <v>1.0247111860537601E-3</v>
      </c>
      <c r="J376" s="68">
        <v>10.3753910323253</v>
      </c>
      <c r="K376" s="71">
        <v>0.16825518729233099</v>
      </c>
      <c r="L376" s="68">
        <v>41.605839416058402</v>
      </c>
    </row>
    <row r="377" spans="1:12" x14ac:dyDescent="0.2">
      <c r="A377" s="72" t="s">
        <v>1073</v>
      </c>
      <c r="B377" s="66" t="s">
        <v>1084</v>
      </c>
      <c r="C377" s="67">
        <v>40</v>
      </c>
      <c r="D377" s="67" t="s">
        <v>360</v>
      </c>
      <c r="E377" s="71">
        <v>0.16803176071866499</v>
      </c>
      <c r="F377" s="68">
        <v>48.123044838373303</v>
      </c>
      <c r="G377" s="71">
        <v>0.27808890137284498</v>
      </c>
      <c r="H377" s="68">
        <v>78.467153284671497</v>
      </c>
      <c r="I377" s="71">
        <v>1.76943939585562E-3</v>
      </c>
      <c r="J377" s="68">
        <v>15.7977059436913</v>
      </c>
      <c r="K377" s="71">
        <v>0.224236941387293</v>
      </c>
      <c r="L377" s="68">
        <v>52.346193952033403</v>
      </c>
    </row>
    <row r="378" spans="1:12" x14ac:dyDescent="0.2">
      <c r="A378" s="72" t="s">
        <v>1085</v>
      </c>
      <c r="B378" s="66" t="s">
        <v>1086</v>
      </c>
      <c r="C378" s="67">
        <v>40</v>
      </c>
      <c r="D378" s="67" t="s">
        <v>360</v>
      </c>
      <c r="E378" s="71">
        <v>0.17507182603815499</v>
      </c>
      <c r="F378" s="68">
        <v>51.981230448383698</v>
      </c>
      <c r="G378" s="71">
        <v>0.25</v>
      </c>
      <c r="H378" s="68">
        <v>55.8394160583942</v>
      </c>
      <c r="I378" s="71">
        <v>5.9712751675977704E-4</v>
      </c>
      <c r="J378" s="68">
        <v>7.3514077163712201</v>
      </c>
      <c r="K378" s="71">
        <v>0.27461835059770601</v>
      </c>
      <c r="L378" s="68">
        <v>62.095933263816498</v>
      </c>
    </row>
    <row r="379" spans="1:12" x14ac:dyDescent="0.2">
      <c r="A379" s="72" t="s">
        <v>1087</v>
      </c>
      <c r="B379" s="66" t="s">
        <v>1088</v>
      </c>
      <c r="C379" s="67">
        <v>40</v>
      </c>
      <c r="D379" s="67" t="s">
        <v>360</v>
      </c>
      <c r="E379" s="71">
        <v>0.110293866426356</v>
      </c>
      <c r="F379" s="68">
        <v>21.741397288842499</v>
      </c>
      <c r="G379" s="71">
        <v>0.156742332125378</v>
      </c>
      <c r="H379" s="68">
        <v>5.6830031282586004</v>
      </c>
      <c r="I379" s="71">
        <v>1.7372832617313599E-3</v>
      </c>
      <c r="J379" s="68">
        <v>15.6934306569343</v>
      </c>
      <c r="K379" s="71">
        <v>0.17240198389195799</v>
      </c>
      <c r="L379" s="68">
        <v>41.970802919707999</v>
      </c>
    </row>
    <row r="380" spans="1:12" x14ac:dyDescent="0.2">
      <c r="A380" s="72" t="s">
        <v>773</v>
      </c>
      <c r="B380" s="66" t="s">
        <v>1089</v>
      </c>
      <c r="C380" s="67">
        <v>40</v>
      </c>
      <c r="D380" s="67" t="s">
        <v>360</v>
      </c>
      <c r="E380" s="71">
        <v>0.16461434466452499</v>
      </c>
      <c r="F380" s="68">
        <v>45.985401459854003</v>
      </c>
      <c r="G380" s="71">
        <v>0.22044134931454901</v>
      </c>
      <c r="H380" s="68">
        <v>12.8779979144943</v>
      </c>
      <c r="I380" s="71">
        <v>8.5673238113336903E-4</v>
      </c>
      <c r="J380" s="68">
        <v>9.28050052137643</v>
      </c>
      <c r="K380" s="71">
        <v>0.272544952297893</v>
      </c>
      <c r="L380" s="68">
        <v>61.730969760166801</v>
      </c>
    </row>
    <row r="381" spans="1:12" x14ac:dyDescent="0.2">
      <c r="A381" s="72" t="s">
        <v>1090</v>
      </c>
      <c r="B381" s="66" t="s">
        <v>1091</v>
      </c>
      <c r="C381" s="67">
        <v>40</v>
      </c>
      <c r="D381" s="67" t="s">
        <v>360</v>
      </c>
      <c r="E381" s="71">
        <v>0.20833703380646099</v>
      </c>
      <c r="F381" s="68">
        <v>67.257559958289903</v>
      </c>
      <c r="G381" s="71">
        <v>0.20868610502382401</v>
      </c>
      <c r="H381" s="68">
        <v>10.3753910323253</v>
      </c>
      <c r="I381" s="71">
        <v>2.1973317671260099E-2</v>
      </c>
      <c r="J381" s="68">
        <v>61.626694473409799</v>
      </c>
      <c r="K381" s="71">
        <v>0.39435167872429999</v>
      </c>
      <c r="L381" s="68">
        <v>81.021897810219002</v>
      </c>
    </row>
    <row r="382" spans="1:12" x14ac:dyDescent="0.2">
      <c r="A382" s="72" t="s">
        <v>1092</v>
      </c>
      <c r="B382" s="66" t="s">
        <v>1093</v>
      </c>
      <c r="C382" s="67">
        <v>40</v>
      </c>
      <c r="D382" s="67" t="s">
        <v>360</v>
      </c>
      <c r="E382" s="71">
        <v>6.35203113984492E-2</v>
      </c>
      <c r="F382" s="68">
        <v>0.46923879040667399</v>
      </c>
      <c r="G382" s="71">
        <v>6.80158366505208E-2</v>
      </c>
      <c r="H382" s="68">
        <v>1.98123044838373</v>
      </c>
      <c r="I382" s="71">
        <v>7.4856936649118605E-2</v>
      </c>
      <c r="J382" s="68">
        <v>83.107403545359702</v>
      </c>
      <c r="K382" s="71">
        <v>4.7688160895708098E-2</v>
      </c>
      <c r="L382" s="68">
        <v>25.860271115745601</v>
      </c>
    </row>
    <row r="383" spans="1:12" x14ac:dyDescent="0.2">
      <c r="A383" s="72" t="s">
        <v>1094</v>
      </c>
      <c r="B383" s="66" t="s">
        <v>1095</v>
      </c>
      <c r="C383" s="67">
        <v>40</v>
      </c>
      <c r="D383" s="67" t="s">
        <v>360</v>
      </c>
      <c r="E383" s="71">
        <v>0.18884014255491499</v>
      </c>
      <c r="F383" s="68">
        <v>59.124087591240901</v>
      </c>
      <c r="G383" s="71">
        <v>0.22275482785741599</v>
      </c>
      <c r="H383" s="68">
        <v>13.2950990615224</v>
      </c>
      <c r="I383" s="71">
        <v>1.2488785783625501E-3</v>
      </c>
      <c r="J383" s="68">
        <v>11.9395203336809</v>
      </c>
      <c r="K383" s="71">
        <v>0.34251672122896498</v>
      </c>
      <c r="L383" s="68">
        <v>74.139728884254396</v>
      </c>
    </row>
    <row r="384" spans="1:12" x14ac:dyDescent="0.2">
      <c r="A384" s="72" t="s">
        <v>1096</v>
      </c>
      <c r="B384" s="66" t="s">
        <v>1097</v>
      </c>
      <c r="C384" s="67">
        <v>40</v>
      </c>
      <c r="D384" s="67" t="s">
        <v>360</v>
      </c>
      <c r="E384" s="71">
        <v>0.10266472868063201</v>
      </c>
      <c r="F384" s="68">
        <v>18.039624608967699</v>
      </c>
      <c r="G384" s="71">
        <v>5.2193185321546799E-2</v>
      </c>
      <c r="H384" s="68">
        <v>1.6684045881126199</v>
      </c>
      <c r="I384" s="71">
        <v>8.1368280202167992E-3</v>
      </c>
      <c r="J384" s="68">
        <v>40.458811261731</v>
      </c>
      <c r="K384" s="71">
        <v>0.247664172700132</v>
      </c>
      <c r="L384" s="68">
        <v>57.194994786235704</v>
      </c>
    </row>
    <row r="385" spans="1:12" x14ac:dyDescent="0.2">
      <c r="A385" s="72" t="s">
        <v>1098</v>
      </c>
      <c r="B385" s="66" t="s">
        <v>1099</v>
      </c>
      <c r="C385" s="67">
        <v>40</v>
      </c>
      <c r="D385" s="67" t="s">
        <v>360</v>
      </c>
      <c r="E385" s="71">
        <v>0.247448445643036</v>
      </c>
      <c r="F385" s="68">
        <v>81.751824817518298</v>
      </c>
      <c r="G385" s="71">
        <v>0.206403651309959</v>
      </c>
      <c r="H385" s="68">
        <v>10.1147028154327</v>
      </c>
      <c r="I385" s="71">
        <v>9.1063639619298996E-3</v>
      </c>
      <c r="J385" s="68">
        <v>42.387904066736198</v>
      </c>
      <c r="K385" s="71">
        <v>0.52683532165721902</v>
      </c>
      <c r="L385" s="68">
        <v>91.188738269030196</v>
      </c>
    </row>
    <row r="386" spans="1:12" x14ac:dyDescent="0.2">
      <c r="A386" s="72" t="s">
        <v>1100</v>
      </c>
      <c r="B386" s="66" t="s">
        <v>1101</v>
      </c>
      <c r="C386" s="67">
        <v>40</v>
      </c>
      <c r="D386" s="67" t="s">
        <v>360</v>
      </c>
      <c r="E386" s="71">
        <v>0.100862840454966</v>
      </c>
      <c r="F386" s="68">
        <v>16.527632950990601</v>
      </c>
      <c r="G386" s="71">
        <v>4.54677135829228E-2</v>
      </c>
      <c r="H386" s="68">
        <v>1.40771637122002</v>
      </c>
      <c r="I386" s="71">
        <v>1.50569799663924E-2</v>
      </c>
      <c r="J386" s="68">
        <v>54.223149113660099</v>
      </c>
      <c r="K386" s="71">
        <v>0.242063827815584</v>
      </c>
      <c r="L386" s="68">
        <v>55.683003128258598</v>
      </c>
    </row>
    <row r="387" spans="1:12" x14ac:dyDescent="0.2">
      <c r="A387" s="72" t="s">
        <v>1102</v>
      </c>
      <c r="B387" s="66" t="s">
        <v>1103</v>
      </c>
      <c r="C387" s="67">
        <v>40</v>
      </c>
      <c r="D387" s="67" t="s">
        <v>360</v>
      </c>
      <c r="E387" s="71">
        <v>0.12904472718975801</v>
      </c>
      <c r="F387" s="68">
        <v>29.7705943691345</v>
      </c>
      <c r="G387" s="71">
        <v>7.9840059231316804E-2</v>
      </c>
      <c r="H387" s="68">
        <v>2.7632950990615202</v>
      </c>
      <c r="I387" s="71">
        <v>2.3762328526105901E-2</v>
      </c>
      <c r="J387" s="68">
        <v>63.399374348279501</v>
      </c>
      <c r="K387" s="71">
        <v>0.28353179381185201</v>
      </c>
      <c r="L387" s="68">
        <v>64.181438998957205</v>
      </c>
    </row>
    <row r="388" spans="1:12" x14ac:dyDescent="0.2">
      <c r="A388" s="72" t="s">
        <v>1104</v>
      </c>
      <c r="B388" s="66" t="s">
        <v>1105</v>
      </c>
      <c r="C388" s="67">
        <v>40</v>
      </c>
      <c r="D388" s="67" t="s">
        <v>360</v>
      </c>
      <c r="E388" s="71">
        <v>0.16885398139264499</v>
      </c>
      <c r="F388" s="68">
        <v>48.800834202294098</v>
      </c>
      <c r="G388" s="71">
        <v>0.28514691410094201</v>
      </c>
      <c r="H388" s="68">
        <v>81.126173096976004</v>
      </c>
      <c r="I388" s="71">
        <v>3.1186159756742701E-2</v>
      </c>
      <c r="J388" s="68">
        <v>68.300312825860303</v>
      </c>
      <c r="K388" s="71">
        <v>0.19022887032024899</v>
      </c>
      <c r="L388" s="68">
        <v>45.672575599582899</v>
      </c>
    </row>
    <row r="389" spans="1:12" x14ac:dyDescent="0.2">
      <c r="A389" s="72" t="s">
        <v>1106</v>
      </c>
      <c r="B389" s="66" t="s">
        <v>1107</v>
      </c>
      <c r="C389" s="67">
        <v>40</v>
      </c>
      <c r="D389" s="67" t="s">
        <v>360</v>
      </c>
      <c r="E389" s="71">
        <v>0.244768826455314</v>
      </c>
      <c r="F389" s="68">
        <v>80.8654848800834</v>
      </c>
      <c r="G389" s="71">
        <v>0.32936312186095001</v>
      </c>
      <c r="H389" s="68">
        <v>88.686131386861305</v>
      </c>
      <c r="I389" s="71">
        <v>5.7969914668954702E-2</v>
      </c>
      <c r="J389" s="68">
        <v>79.405630865484895</v>
      </c>
      <c r="K389" s="71">
        <v>0.34697344283603698</v>
      </c>
      <c r="L389" s="68">
        <v>75.026068821689293</v>
      </c>
    </row>
    <row r="390" spans="1:12" x14ac:dyDescent="0.2">
      <c r="A390" s="72" t="s">
        <v>993</v>
      </c>
      <c r="B390" s="66" t="s">
        <v>1108</v>
      </c>
      <c r="C390" s="67">
        <v>40</v>
      </c>
      <c r="D390" s="67" t="s">
        <v>360</v>
      </c>
      <c r="E390" s="71">
        <v>0.29825618303576601</v>
      </c>
      <c r="F390" s="68">
        <v>91.084462982273195</v>
      </c>
      <c r="G390" s="71">
        <v>0.28866160551103698</v>
      </c>
      <c r="H390" s="68">
        <v>82.221063607924904</v>
      </c>
      <c r="I390" s="71">
        <v>2.6506889421369199E-2</v>
      </c>
      <c r="J390" s="68">
        <v>65.589155370177295</v>
      </c>
      <c r="K390" s="71">
        <v>0.57960005417489202</v>
      </c>
      <c r="L390" s="68">
        <v>93.534932221063599</v>
      </c>
    </row>
    <row r="391" spans="1:12" x14ac:dyDescent="0.2">
      <c r="A391" s="72" t="s">
        <v>1109</v>
      </c>
      <c r="B391" s="66" t="s">
        <v>1110</v>
      </c>
      <c r="C391" s="67">
        <v>40</v>
      </c>
      <c r="D391" s="67" t="s">
        <v>360</v>
      </c>
      <c r="E391" s="71">
        <v>0.343419828681017</v>
      </c>
      <c r="F391" s="68">
        <v>94.7340980187696</v>
      </c>
      <c r="G391" s="71">
        <v>0.52699073914128003</v>
      </c>
      <c r="H391" s="68">
        <v>97.184567257560005</v>
      </c>
      <c r="I391" s="71">
        <v>0.25705812248656101</v>
      </c>
      <c r="J391" s="68">
        <v>95.046923879040705</v>
      </c>
      <c r="K391" s="71">
        <v>0.24621062441521099</v>
      </c>
      <c r="L391" s="68">
        <v>56.986444212721601</v>
      </c>
    </row>
    <row r="392" spans="1:12" x14ac:dyDescent="0.2">
      <c r="A392" s="72" t="s">
        <v>1111</v>
      </c>
      <c r="B392" s="66" t="s">
        <v>1112</v>
      </c>
      <c r="C392" s="67">
        <v>40</v>
      </c>
      <c r="D392" s="67" t="s">
        <v>360</v>
      </c>
      <c r="E392" s="71">
        <v>0.26668041580693602</v>
      </c>
      <c r="F392" s="68">
        <v>86.652763295099106</v>
      </c>
      <c r="G392" s="71">
        <v>0.26669210014408101</v>
      </c>
      <c r="H392" s="68">
        <v>72.836287799791407</v>
      </c>
      <c r="I392" s="71">
        <v>2.10276137182011E-2</v>
      </c>
      <c r="J392" s="68">
        <v>60.531803962460899</v>
      </c>
      <c r="K392" s="71">
        <v>0.51232153355852605</v>
      </c>
      <c r="L392" s="68">
        <v>90.250260688216898</v>
      </c>
    </row>
    <row r="393" spans="1:12" x14ac:dyDescent="0.2">
      <c r="A393" s="72" t="s">
        <v>1113</v>
      </c>
      <c r="B393" s="66" t="s">
        <v>1114</v>
      </c>
      <c r="C393" s="67">
        <v>40</v>
      </c>
      <c r="D393" s="67" t="s">
        <v>360</v>
      </c>
      <c r="E393" s="71">
        <v>0.28133702914793601</v>
      </c>
      <c r="F393" s="68">
        <v>88.425443169968702</v>
      </c>
      <c r="G393" s="71">
        <v>0.29276289961972102</v>
      </c>
      <c r="H393" s="68">
        <v>83.0031282586027</v>
      </c>
      <c r="I393" s="71">
        <v>6.9193930492732605E-2</v>
      </c>
      <c r="J393" s="68">
        <v>81.9082377476538</v>
      </c>
      <c r="K393" s="71">
        <v>0.48205425733135399</v>
      </c>
      <c r="L393" s="68">
        <v>88.686131386861305</v>
      </c>
    </row>
    <row r="394" spans="1:12" x14ac:dyDescent="0.2">
      <c r="A394" s="72" t="s">
        <v>1115</v>
      </c>
      <c r="B394" s="66" t="s">
        <v>1116</v>
      </c>
      <c r="C394" s="67">
        <v>40</v>
      </c>
      <c r="D394" s="67" t="s">
        <v>360</v>
      </c>
      <c r="E394" s="71">
        <v>0.21811580912194301</v>
      </c>
      <c r="F394" s="68">
        <v>71.480709071949903</v>
      </c>
      <c r="G394" s="71">
        <v>0.29609350241420601</v>
      </c>
      <c r="H394" s="68">
        <v>83.628779979144895</v>
      </c>
      <c r="I394" s="71">
        <v>3.8854510028052597E-2</v>
      </c>
      <c r="J394" s="68">
        <v>72.158498435870698</v>
      </c>
      <c r="K394" s="71">
        <v>0.31939941492357099</v>
      </c>
      <c r="L394" s="68">
        <v>70.2294056308655</v>
      </c>
    </row>
    <row r="395" spans="1:12" x14ac:dyDescent="0.2">
      <c r="A395" s="72" t="s">
        <v>1117</v>
      </c>
      <c r="B395" s="66" t="s">
        <v>1118</v>
      </c>
      <c r="C395" s="67">
        <v>40</v>
      </c>
      <c r="D395" s="67" t="s">
        <v>360</v>
      </c>
      <c r="E395" s="71">
        <v>0.22429685155491799</v>
      </c>
      <c r="F395" s="68">
        <v>74.296141814389998</v>
      </c>
      <c r="G395" s="71">
        <v>0.38553604078507497</v>
      </c>
      <c r="H395" s="68">
        <v>93.222106360792495</v>
      </c>
      <c r="I395" s="71">
        <v>7.7011510576186604E-2</v>
      </c>
      <c r="J395" s="68">
        <v>83.263816475495304</v>
      </c>
      <c r="K395" s="71">
        <v>0.21034300330349101</v>
      </c>
      <c r="L395" s="68">
        <v>49.895724713242998</v>
      </c>
    </row>
    <row r="396" spans="1:12" x14ac:dyDescent="0.2">
      <c r="A396" s="72" t="s">
        <v>1119</v>
      </c>
      <c r="B396" s="66" t="s">
        <v>1120</v>
      </c>
      <c r="C396" s="67">
        <v>40</v>
      </c>
      <c r="D396" s="67" t="s">
        <v>360</v>
      </c>
      <c r="E396" s="71">
        <v>0.35535192059787801</v>
      </c>
      <c r="F396" s="68">
        <v>95.307612095933294</v>
      </c>
      <c r="G396" s="71">
        <v>0.646592762661788</v>
      </c>
      <c r="H396" s="68">
        <v>98.383733055265907</v>
      </c>
      <c r="I396" s="71">
        <v>0.21948698732742</v>
      </c>
      <c r="J396" s="68">
        <v>93.691345151199201</v>
      </c>
      <c r="K396" s="71">
        <v>0.19997601180442401</v>
      </c>
      <c r="L396" s="68">
        <v>47.653806047966597</v>
      </c>
    </row>
    <row r="397" spans="1:12" x14ac:dyDescent="0.2">
      <c r="A397" s="72" t="s">
        <v>1121</v>
      </c>
      <c r="B397" s="66" t="s">
        <v>1122</v>
      </c>
      <c r="C397" s="67">
        <v>40</v>
      </c>
      <c r="D397" s="67" t="s">
        <v>360</v>
      </c>
      <c r="E397" s="71">
        <v>0.256004920367917</v>
      </c>
      <c r="F397" s="68">
        <v>84.0458811261731</v>
      </c>
      <c r="G397" s="71">
        <v>0.45186426767431398</v>
      </c>
      <c r="H397" s="68">
        <v>95.828988529718501</v>
      </c>
      <c r="I397" s="71">
        <v>0.16209916922835499</v>
      </c>
      <c r="J397" s="68">
        <v>91.762252346193904</v>
      </c>
      <c r="K397" s="71">
        <v>0.154051324201083</v>
      </c>
      <c r="L397" s="68">
        <v>39.728884254431698</v>
      </c>
    </row>
    <row r="398" spans="1:12" x14ac:dyDescent="0.2">
      <c r="A398" s="72" t="s">
        <v>773</v>
      </c>
      <c r="B398" s="66" t="s">
        <v>1123</v>
      </c>
      <c r="C398" s="67">
        <v>40</v>
      </c>
      <c r="D398" s="67" t="s">
        <v>360</v>
      </c>
      <c r="E398" s="71">
        <v>0.16640556263297401</v>
      </c>
      <c r="F398" s="68">
        <v>47.393117831074001</v>
      </c>
      <c r="G398" s="71">
        <v>0.296274980863663</v>
      </c>
      <c r="H398" s="68">
        <v>83.733055265901996</v>
      </c>
      <c r="I398" s="71">
        <v>6.3404170932868306E-2</v>
      </c>
      <c r="J398" s="68">
        <v>80.448383733055294</v>
      </c>
      <c r="K398" s="71">
        <v>0.13953753610239</v>
      </c>
      <c r="L398" s="68">
        <v>37.7997914494265</v>
      </c>
    </row>
    <row r="399" spans="1:12" x14ac:dyDescent="0.2">
      <c r="A399" s="72" t="s">
        <v>1124</v>
      </c>
      <c r="B399" s="66" t="s">
        <v>1125</v>
      </c>
      <c r="C399" s="67">
        <v>40</v>
      </c>
      <c r="D399" s="67" t="s">
        <v>360</v>
      </c>
      <c r="E399" s="71">
        <v>0.19461136949636201</v>
      </c>
      <c r="F399" s="68">
        <v>61.470281543274197</v>
      </c>
      <c r="G399" s="71">
        <v>0.26288720183701197</v>
      </c>
      <c r="H399" s="68">
        <v>70.385818561001003</v>
      </c>
      <c r="I399" s="71">
        <v>5.6942883281290201E-3</v>
      </c>
      <c r="J399" s="68">
        <v>33.263816475495297</v>
      </c>
      <c r="K399" s="71">
        <v>0.31525261832394502</v>
      </c>
      <c r="L399" s="68">
        <v>69.238790406673601</v>
      </c>
    </row>
    <row r="400" spans="1:12" x14ac:dyDescent="0.2">
      <c r="A400" s="72" t="s">
        <v>1126</v>
      </c>
      <c r="B400" s="66" t="s">
        <v>1127</v>
      </c>
      <c r="C400" s="67">
        <v>40</v>
      </c>
      <c r="D400" s="67" t="s">
        <v>360</v>
      </c>
      <c r="E400" s="71">
        <v>0.37667985078224703</v>
      </c>
      <c r="F400" s="68">
        <v>96.246089676746607</v>
      </c>
      <c r="G400" s="71">
        <v>0.59874667083857303</v>
      </c>
      <c r="H400" s="68">
        <v>98.018769551616302</v>
      </c>
      <c r="I400" s="71">
        <v>0.37724155730708497</v>
      </c>
      <c r="J400" s="68">
        <v>98.175182481751804</v>
      </c>
      <c r="K400" s="71">
        <v>0.154051324201083</v>
      </c>
      <c r="L400" s="68">
        <v>39.728884254431698</v>
      </c>
    </row>
    <row r="401" spans="1:12" x14ac:dyDescent="0.2">
      <c r="A401" s="72" t="s">
        <v>1128</v>
      </c>
      <c r="B401" s="66" t="s">
        <v>1129</v>
      </c>
      <c r="C401" s="67">
        <v>40</v>
      </c>
      <c r="D401" s="67" t="s">
        <v>360</v>
      </c>
      <c r="E401" s="71">
        <v>0.266998398409315</v>
      </c>
      <c r="F401" s="68">
        <v>86.704900938477607</v>
      </c>
      <c r="G401" s="71">
        <v>0.31209288157833098</v>
      </c>
      <c r="H401" s="68">
        <v>86.809176225234594</v>
      </c>
      <c r="I401" s="71">
        <v>6.5523058727926006E-2</v>
      </c>
      <c r="J401" s="68">
        <v>81.074035453597503</v>
      </c>
      <c r="K401" s="71">
        <v>0.42337925492168699</v>
      </c>
      <c r="L401" s="68">
        <v>83.733055265901996</v>
      </c>
    </row>
    <row r="402" spans="1:12" x14ac:dyDescent="0.2">
      <c r="A402" s="72" t="s">
        <v>1130</v>
      </c>
      <c r="B402" s="66" t="s">
        <v>1131</v>
      </c>
      <c r="C402" s="67">
        <v>40</v>
      </c>
      <c r="D402" s="67" t="s">
        <v>360</v>
      </c>
      <c r="E402" s="71">
        <v>0.267850568582228</v>
      </c>
      <c r="F402" s="68">
        <v>86.757038581856094</v>
      </c>
      <c r="G402" s="71">
        <v>0.27575293124309302</v>
      </c>
      <c r="H402" s="68">
        <v>77.528675703858198</v>
      </c>
      <c r="I402" s="71">
        <v>7.1555071792335306E-2</v>
      </c>
      <c r="J402" s="68">
        <v>82.429614181439007</v>
      </c>
      <c r="K402" s="71">
        <v>0.45624370271125603</v>
      </c>
      <c r="L402" s="68">
        <v>86.652763295099106</v>
      </c>
    </row>
    <row r="403" spans="1:12" x14ac:dyDescent="0.2">
      <c r="A403" s="72" t="s">
        <v>1132</v>
      </c>
      <c r="B403" s="66" t="s">
        <v>1133</v>
      </c>
      <c r="C403" s="67">
        <v>40</v>
      </c>
      <c r="D403" s="67" t="s">
        <v>360</v>
      </c>
      <c r="E403" s="71">
        <v>0.20224322554463001</v>
      </c>
      <c r="F403" s="68">
        <v>65.119916579770603</v>
      </c>
      <c r="G403" s="71">
        <v>0.271088148460565</v>
      </c>
      <c r="H403" s="68">
        <v>75.234619395203296</v>
      </c>
      <c r="I403" s="71">
        <v>3.3449149663153002E-2</v>
      </c>
      <c r="J403" s="68">
        <v>70.020855057351397</v>
      </c>
      <c r="K403" s="71">
        <v>0.302192378510172</v>
      </c>
      <c r="L403" s="68">
        <v>67.257559958289903</v>
      </c>
    </row>
    <row r="404" spans="1:12" x14ac:dyDescent="0.2">
      <c r="A404" s="72" t="s">
        <v>1041</v>
      </c>
      <c r="B404" s="66" t="s">
        <v>1134</v>
      </c>
      <c r="C404" s="67">
        <v>40</v>
      </c>
      <c r="D404" s="67" t="s">
        <v>360</v>
      </c>
      <c r="E404" s="71">
        <v>0.19531482978148601</v>
      </c>
      <c r="F404" s="68">
        <v>61.835245046923902</v>
      </c>
      <c r="G404" s="71">
        <v>0.33055422095057302</v>
      </c>
      <c r="H404" s="68">
        <v>88.738269030239806</v>
      </c>
      <c r="I404" s="71">
        <v>2.84600786918867E-2</v>
      </c>
      <c r="J404" s="68">
        <v>67.0490093847758</v>
      </c>
      <c r="K404" s="71">
        <v>0.22693018970199799</v>
      </c>
      <c r="L404" s="68">
        <v>52.867570385818603</v>
      </c>
    </row>
    <row r="405" spans="1:12" x14ac:dyDescent="0.2">
      <c r="A405" s="72" t="s">
        <v>1135</v>
      </c>
      <c r="B405" s="66" t="s">
        <v>1136</v>
      </c>
      <c r="C405" s="67">
        <v>40</v>
      </c>
      <c r="D405" s="67" t="s">
        <v>360</v>
      </c>
      <c r="E405" s="71">
        <v>0.19341449399511701</v>
      </c>
      <c r="F405" s="68">
        <v>60.896767466110497</v>
      </c>
      <c r="G405" s="71">
        <v>0.29349134305910801</v>
      </c>
      <c r="H405" s="68">
        <v>83.211678832116803</v>
      </c>
      <c r="I405" s="71">
        <v>3.2247921311777603E-2</v>
      </c>
      <c r="J405" s="68">
        <v>69.1345151199166</v>
      </c>
      <c r="K405" s="71">
        <v>0.25450421761446401</v>
      </c>
      <c r="L405" s="68">
        <v>58.185610010427503</v>
      </c>
    </row>
    <row r="406" spans="1:12" x14ac:dyDescent="0.2">
      <c r="A406" s="72" t="s">
        <v>1137</v>
      </c>
      <c r="B406" s="66" t="s">
        <v>1138</v>
      </c>
      <c r="C406" s="67">
        <v>40</v>
      </c>
      <c r="D406" s="67" t="s">
        <v>360</v>
      </c>
      <c r="E406" s="71">
        <v>0.18013825964649899</v>
      </c>
      <c r="F406" s="68">
        <v>54.848800834202301</v>
      </c>
      <c r="G406" s="71">
        <v>0.26668136392861502</v>
      </c>
      <c r="H406" s="68">
        <v>72.784150156412906</v>
      </c>
      <c r="I406" s="71">
        <v>7.0987326049835901E-3</v>
      </c>
      <c r="J406" s="68">
        <v>37.017726798748697</v>
      </c>
      <c r="K406" s="71">
        <v>0.26663468240589899</v>
      </c>
      <c r="L406" s="68">
        <v>60.583941605839399</v>
      </c>
    </row>
    <row r="407" spans="1:12" x14ac:dyDescent="0.2">
      <c r="A407" s="72" t="s">
        <v>1139</v>
      </c>
      <c r="B407" s="66" t="s">
        <v>1140</v>
      </c>
      <c r="C407" s="67">
        <v>40</v>
      </c>
      <c r="D407" s="67" t="s">
        <v>360</v>
      </c>
      <c r="E407" s="71">
        <v>0.18103867233777199</v>
      </c>
      <c r="F407" s="68">
        <v>55.422314911366001</v>
      </c>
      <c r="G407" s="71">
        <v>0.24432712322347599</v>
      </c>
      <c r="H407" s="68">
        <v>26.903023983316</v>
      </c>
      <c r="I407" s="71">
        <v>2.8627264799208001E-2</v>
      </c>
      <c r="J407" s="68">
        <v>67.205422314911402</v>
      </c>
      <c r="K407" s="71">
        <v>0.27016162899063401</v>
      </c>
      <c r="L407" s="68">
        <v>61.2095933263817</v>
      </c>
    </row>
    <row r="408" spans="1:12" x14ac:dyDescent="0.2">
      <c r="A408" s="72" t="s">
        <v>1141</v>
      </c>
      <c r="B408" s="66" t="s">
        <v>1142</v>
      </c>
      <c r="C408" s="67">
        <v>40</v>
      </c>
      <c r="D408" s="67" t="s">
        <v>360</v>
      </c>
      <c r="E408" s="71">
        <v>0.17729117210905601</v>
      </c>
      <c r="F408" s="68">
        <v>53.284671532846701</v>
      </c>
      <c r="G408" s="71">
        <v>0.26785292773198</v>
      </c>
      <c r="H408" s="68">
        <v>73.566214807090702</v>
      </c>
      <c r="I408" s="71">
        <v>4.7767315399702699E-2</v>
      </c>
      <c r="J408" s="68">
        <v>76.485922836287799</v>
      </c>
      <c r="K408" s="71">
        <v>0.21625327319548501</v>
      </c>
      <c r="L408" s="68">
        <v>51.147028154327401</v>
      </c>
    </row>
    <row r="409" spans="1:12" x14ac:dyDescent="0.2">
      <c r="A409" s="72" t="s">
        <v>1041</v>
      </c>
      <c r="B409" s="66" t="s">
        <v>1143</v>
      </c>
      <c r="C409" s="67">
        <v>40</v>
      </c>
      <c r="D409" s="67" t="s">
        <v>360</v>
      </c>
      <c r="E409" s="71">
        <v>0.29306556766888697</v>
      </c>
      <c r="F409" s="68">
        <v>90.198123044838397</v>
      </c>
      <c r="G409" s="71">
        <v>0.438679942737423</v>
      </c>
      <c r="H409" s="68">
        <v>95.255474452554793</v>
      </c>
      <c r="I409" s="71">
        <v>0.16828173297878901</v>
      </c>
      <c r="J409" s="68">
        <v>92.075078206465093</v>
      </c>
      <c r="K409" s="71">
        <v>0.27223502729044702</v>
      </c>
      <c r="L409" s="68">
        <v>61.574556830031298</v>
      </c>
    </row>
    <row r="410" spans="1:12" x14ac:dyDescent="0.2">
      <c r="A410" s="72" t="s">
        <v>1144</v>
      </c>
      <c r="B410" s="66" t="s">
        <v>1145</v>
      </c>
      <c r="C410" s="67">
        <v>40</v>
      </c>
      <c r="D410" s="67" t="s">
        <v>360</v>
      </c>
      <c r="E410" s="71">
        <v>0.176968230554366</v>
      </c>
      <c r="F410" s="68">
        <v>53.023983315954098</v>
      </c>
      <c r="G410" s="71">
        <v>0.23570278936675301</v>
      </c>
      <c r="H410" s="68">
        <v>19.1345151199166</v>
      </c>
      <c r="I410" s="71">
        <v>1.37435067843078E-2</v>
      </c>
      <c r="J410" s="68">
        <v>52.450469238790397</v>
      </c>
      <c r="K410" s="71">
        <v>0.281458395512038</v>
      </c>
      <c r="L410" s="68">
        <v>63.8164754953076</v>
      </c>
    </row>
    <row r="411" spans="1:12" x14ac:dyDescent="0.2">
      <c r="A411" s="72" t="s">
        <v>1146</v>
      </c>
      <c r="B411" s="66" t="s">
        <v>1147</v>
      </c>
      <c r="C411" s="67">
        <v>40</v>
      </c>
      <c r="D411" s="67" t="s">
        <v>360</v>
      </c>
      <c r="E411" s="71">
        <v>0.25113399230261302</v>
      </c>
      <c r="F411" s="68">
        <v>82.794577685088598</v>
      </c>
      <c r="G411" s="71">
        <v>0.275825987298561</v>
      </c>
      <c r="H411" s="68">
        <v>77.580813347236699</v>
      </c>
      <c r="I411" s="71">
        <v>0.119091931996697</v>
      </c>
      <c r="J411" s="68">
        <v>89.155370177267997</v>
      </c>
      <c r="K411" s="71">
        <v>0.35848405761258001</v>
      </c>
      <c r="L411" s="68">
        <v>76.538060479666299</v>
      </c>
    </row>
    <row r="412" spans="1:12" x14ac:dyDescent="0.2">
      <c r="A412" s="72" t="s">
        <v>1148</v>
      </c>
      <c r="B412" s="66" t="s">
        <v>1149</v>
      </c>
      <c r="C412" s="67">
        <v>28</v>
      </c>
      <c r="D412" s="67" t="s">
        <v>360</v>
      </c>
      <c r="E412" s="71">
        <v>0.25488157433766201</v>
      </c>
      <c r="F412" s="68">
        <v>83.733055265901996</v>
      </c>
      <c r="G412" s="71">
        <v>0.25</v>
      </c>
      <c r="H412" s="68">
        <v>55.8394160583942</v>
      </c>
      <c r="I412" s="71">
        <v>3.5942899508650402E-5</v>
      </c>
      <c r="J412" s="68">
        <v>0.99061522419186698</v>
      </c>
      <c r="K412" s="71">
        <v>0.51460878011347699</v>
      </c>
      <c r="L412" s="68">
        <v>90.354535974973899</v>
      </c>
    </row>
    <row r="413" spans="1:12" x14ac:dyDescent="0.2">
      <c r="A413" s="72" t="s">
        <v>1150</v>
      </c>
      <c r="B413" s="66" t="s">
        <v>1151</v>
      </c>
      <c r="C413" s="67">
        <v>28</v>
      </c>
      <c r="D413" s="67" t="s">
        <v>360</v>
      </c>
      <c r="E413" s="71">
        <v>0.21997764652028901</v>
      </c>
      <c r="F413" s="68">
        <v>72.314911366006299</v>
      </c>
      <c r="G413" s="71">
        <v>0.24513793479993601</v>
      </c>
      <c r="H413" s="68">
        <v>28.362877997914499</v>
      </c>
      <c r="I413" s="71">
        <v>1.9268045943651999E-5</v>
      </c>
      <c r="J413" s="68">
        <v>0.62565172054223195</v>
      </c>
      <c r="K413" s="71">
        <v>0.41477573671498802</v>
      </c>
      <c r="L413" s="68">
        <v>82.846715328467198</v>
      </c>
    </row>
    <row r="414" spans="1:12" x14ac:dyDescent="0.2">
      <c r="A414" s="72" t="s">
        <v>880</v>
      </c>
      <c r="B414" s="66" t="s">
        <v>1152</v>
      </c>
      <c r="C414" s="67">
        <v>29</v>
      </c>
      <c r="D414" s="67" t="s">
        <v>360</v>
      </c>
      <c r="E414" s="71">
        <v>0.155466831782166</v>
      </c>
      <c r="F414" s="68">
        <v>41.762252346194003</v>
      </c>
      <c r="G414" s="71">
        <v>9.5785972942483893E-2</v>
      </c>
      <c r="H414" s="68">
        <v>3.3368091762252301</v>
      </c>
      <c r="I414" s="71">
        <v>0</v>
      </c>
      <c r="J414" s="68">
        <v>0.26068821689259603</v>
      </c>
      <c r="K414" s="71">
        <v>0.37061452240401399</v>
      </c>
      <c r="L414" s="68">
        <v>77.841501564129302</v>
      </c>
    </row>
    <row r="415" spans="1:12" x14ac:dyDescent="0.2">
      <c r="A415" s="72" t="s">
        <v>894</v>
      </c>
      <c r="B415" s="66" t="s">
        <v>1153</v>
      </c>
      <c r="C415" s="67">
        <v>29</v>
      </c>
      <c r="D415" s="67" t="s">
        <v>360</v>
      </c>
      <c r="E415" s="71">
        <v>0.185453743232422</v>
      </c>
      <c r="F415" s="68">
        <v>57.090719499478602</v>
      </c>
      <c r="G415" s="71">
        <v>0.16670062001949901</v>
      </c>
      <c r="H415" s="68">
        <v>6.4650677789363904</v>
      </c>
      <c r="I415" s="71">
        <v>5.9935083056844303E-4</v>
      </c>
      <c r="J415" s="68">
        <v>7.4035453597497396</v>
      </c>
      <c r="K415" s="71">
        <v>0.389061258847197</v>
      </c>
      <c r="L415" s="68">
        <v>80.239833159541206</v>
      </c>
    </row>
    <row r="416" spans="1:12" x14ac:dyDescent="0.2">
      <c r="A416" s="72" t="s">
        <v>1154</v>
      </c>
      <c r="B416" s="66" t="s">
        <v>1155</v>
      </c>
      <c r="C416" s="67">
        <v>29</v>
      </c>
      <c r="D416" s="67" t="s">
        <v>360</v>
      </c>
      <c r="E416" s="71">
        <v>0.124874208281241</v>
      </c>
      <c r="F416" s="68">
        <v>28.102189781021899</v>
      </c>
      <c r="G416" s="71">
        <v>0.112260123860055</v>
      </c>
      <c r="H416" s="68">
        <v>4.17101147028154</v>
      </c>
      <c r="I416" s="71">
        <v>3.4015617621327202E-3</v>
      </c>
      <c r="J416" s="68">
        <v>23.6183524504692</v>
      </c>
      <c r="K416" s="71">
        <v>0.25896093922153701</v>
      </c>
      <c r="L416" s="68">
        <v>59.176225234619402</v>
      </c>
    </row>
    <row r="417" spans="1:12" x14ac:dyDescent="0.2">
      <c r="A417" s="72" t="s">
        <v>1156</v>
      </c>
      <c r="B417" s="66" t="s">
        <v>1157</v>
      </c>
      <c r="C417" s="67">
        <v>29</v>
      </c>
      <c r="D417" s="67" t="s">
        <v>360</v>
      </c>
      <c r="E417" s="71">
        <v>0.185372178560856</v>
      </c>
      <c r="F417" s="68">
        <v>57.038581856100102</v>
      </c>
      <c r="G417" s="71">
        <v>0.17496362600766699</v>
      </c>
      <c r="H417" s="68">
        <v>7.1428571428571397</v>
      </c>
      <c r="I417" s="71">
        <v>1.1682010548361699E-2</v>
      </c>
      <c r="J417" s="68">
        <v>48.3837330552659</v>
      </c>
      <c r="K417" s="71">
        <v>0.36947089912653902</v>
      </c>
      <c r="L417" s="68">
        <v>77.737226277372301</v>
      </c>
    </row>
    <row r="418" spans="1:12" x14ac:dyDescent="0.2">
      <c r="A418" s="72" t="s">
        <v>1158</v>
      </c>
      <c r="B418" s="66" t="s">
        <v>1159</v>
      </c>
      <c r="C418" s="67">
        <v>40</v>
      </c>
      <c r="D418" s="67" t="s">
        <v>360</v>
      </c>
      <c r="E418" s="71">
        <v>0.181540464538438</v>
      </c>
      <c r="F418" s="68">
        <v>55.578727841501603</v>
      </c>
      <c r="G418" s="71">
        <v>0.22731437344740801</v>
      </c>
      <c r="H418" s="68">
        <v>15.0677789363921</v>
      </c>
      <c r="I418" s="71">
        <v>4.7476501586657298E-3</v>
      </c>
      <c r="J418" s="68">
        <v>28.884254431699699</v>
      </c>
      <c r="K418" s="71">
        <v>0.312559370009239</v>
      </c>
      <c r="L418" s="68">
        <v>68.769551616266895</v>
      </c>
    </row>
    <row r="419" spans="1:12" x14ac:dyDescent="0.2">
      <c r="A419" s="72" t="s">
        <v>1160</v>
      </c>
      <c r="B419" s="66" t="s">
        <v>1161</v>
      </c>
      <c r="C419" s="67">
        <v>40</v>
      </c>
      <c r="D419" s="67" t="s">
        <v>360</v>
      </c>
      <c r="E419" s="71">
        <v>7.9939050829560696E-2</v>
      </c>
      <c r="F419" s="68">
        <v>2.1376433785192899</v>
      </c>
      <c r="G419" s="71">
        <v>5.1545364775588201E-2</v>
      </c>
      <c r="H419" s="68">
        <v>1.5641293013555799</v>
      </c>
      <c r="I419" s="71">
        <v>7.5762106218823302E-3</v>
      </c>
      <c r="J419" s="68">
        <v>38.477580813347203</v>
      </c>
      <c r="K419" s="71">
        <v>0.18069557709121201</v>
      </c>
      <c r="L419" s="68">
        <v>43.899895724713197</v>
      </c>
    </row>
    <row r="420" spans="1:12" x14ac:dyDescent="0.2">
      <c r="A420" s="72" t="s">
        <v>1162</v>
      </c>
      <c r="B420" s="66" t="s">
        <v>1163</v>
      </c>
      <c r="C420" s="67">
        <v>40</v>
      </c>
      <c r="D420" s="67" t="s">
        <v>360</v>
      </c>
      <c r="E420" s="71">
        <v>0.13798047160847601</v>
      </c>
      <c r="F420" s="68">
        <v>33.315954118873798</v>
      </c>
      <c r="G420" s="71">
        <v>0.22114839744072201</v>
      </c>
      <c r="H420" s="68">
        <v>13.0344108446298</v>
      </c>
      <c r="I420" s="71">
        <v>5.2573953791617998E-3</v>
      </c>
      <c r="J420" s="68">
        <v>31.491136600625701</v>
      </c>
      <c r="K420" s="71">
        <v>0.18753562200554399</v>
      </c>
      <c r="L420" s="68">
        <v>45.255474452554701</v>
      </c>
    </row>
    <row r="421" spans="1:12" x14ac:dyDescent="0.2">
      <c r="A421" s="72" t="s">
        <v>1164</v>
      </c>
      <c r="B421" s="66" t="s">
        <v>1165</v>
      </c>
      <c r="C421" s="67">
        <v>29</v>
      </c>
      <c r="D421" s="67" t="s">
        <v>360</v>
      </c>
      <c r="E421" s="71">
        <v>0.18464861850411099</v>
      </c>
      <c r="F421" s="68">
        <v>56.725755995828997</v>
      </c>
      <c r="G421" s="71">
        <v>0.24999999977905099</v>
      </c>
      <c r="H421" s="68">
        <v>37.904066736183502</v>
      </c>
      <c r="I421" s="71">
        <v>1.44355221566415E-3</v>
      </c>
      <c r="J421" s="68">
        <v>13.9728884254432</v>
      </c>
      <c r="K421" s="71">
        <v>0.30250230351761798</v>
      </c>
      <c r="L421" s="68">
        <v>67.361835245046905</v>
      </c>
    </row>
    <row r="422" spans="1:12" x14ac:dyDescent="0.2">
      <c r="A422" s="72" t="s">
        <v>1166</v>
      </c>
      <c r="B422" s="66" t="s">
        <v>1167</v>
      </c>
      <c r="C422" s="67">
        <v>29</v>
      </c>
      <c r="D422" s="67" t="s">
        <v>360</v>
      </c>
      <c r="E422" s="71">
        <v>0.24543139477544901</v>
      </c>
      <c r="F422" s="68">
        <v>81.074035453597503</v>
      </c>
      <c r="G422" s="71">
        <v>0.24717498900948701</v>
      </c>
      <c r="H422" s="68">
        <v>31.803962460896798</v>
      </c>
      <c r="I422" s="71">
        <v>1.3685163486484601E-3</v>
      </c>
      <c r="J422" s="68">
        <v>13.242961418143899</v>
      </c>
      <c r="K422" s="71">
        <v>0.487750678968211</v>
      </c>
      <c r="L422" s="68">
        <v>88.998957247132395</v>
      </c>
    </row>
    <row r="423" spans="1:12" x14ac:dyDescent="0.2">
      <c r="A423" s="72" t="s">
        <v>1168</v>
      </c>
      <c r="B423" s="66" t="s">
        <v>1169</v>
      </c>
      <c r="C423" s="67">
        <v>29</v>
      </c>
      <c r="D423" s="67" t="s">
        <v>360</v>
      </c>
      <c r="E423" s="71">
        <v>0.174913373448568</v>
      </c>
      <c r="F423" s="68">
        <v>51.929092805005197</v>
      </c>
      <c r="G423" s="71">
        <v>0.30947704220773098</v>
      </c>
      <c r="H423" s="68">
        <v>86.444212721585004</v>
      </c>
      <c r="I423" s="71">
        <v>4.6335322740842597E-4</v>
      </c>
      <c r="J423" s="68">
        <v>5.9958289885297198</v>
      </c>
      <c r="K423" s="71">
        <v>0.21479972491056401</v>
      </c>
      <c r="L423" s="68">
        <v>50.677789363920802</v>
      </c>
    </row>
    <row r="424" spans="1:12" x14ac:dyDescent="0.2">
      <c r="A424" s="72" t="s">
        <v>1170</v>
      </c>
      <c r="B424" s="66" t="s">
        <v>1171</v>
      </c>
      <c r="C424" s="67">
        <v>29</v>
      </c>
      <c r="D424" s="67" t="s">
        <v>360</v>
      </c>
      <c r="E424" s="71">
        <v>0.19483357785022401</v>
      </c>
      <c r="F424" s="68">
        <v>61.6788321167883</v>
      </c>
      <c r="G424" s="71">
        <v>0.29478230660000199</v>
      </c>
      <c r="H424" s="68">
        <v>83.472367049009407</v>
      </c>
      <c r="I424" s="71">
        <v>7.6401814237407797E-3</v>
      </c>
      <c r="J424" s="68">
        <v>38.738269030239799</v>
      </c>
      <c r="K424" s="71">
        <v>0.28207824552693</v>
      </c>
      <c r="L424" s="68">
        <v>64.025026068821703</v>
      </c>
    </row>
    <row r="425" spans="1:12" x14ac:dyDescent="0.2">
      <c r="A425" s="72" t="s">
        <v>1172</v>
      </c>
      <c r="B425" s="66" t="s">
        <v>1173</v>
      </c>
      <c r="C425" s="67">
        <v>40</v>
      </c>
      <c r="D425" s="67" t="s">
        <v>360</v>
      </c>
      <c r="E425" s="71">
        <v>0.22552840675890001</v>
      </c>
      <c r="F425" s="68">
        <v>74.921793534932206</v>
      </c>
      <c r="G425" s="71">
        <v>0.25</v>
      </c>
      <c r="H425" s="68">
        <v>55.8394160583942</v>
      </c>
      <c r="I425" s="71">
        <v>1.44249206264591E-3</v>
      </c>
      <c r="J425" s="68">
        <v>13.920750782064699</v>
      </c>
      <c r="K425" s="71">
        <v>0.42514272821405502</v>
      </c>
      <c r="L425" s="68">
        <v>84.0458811261731</v>
      </c>
    </row>
    <row r="426" spans="1:12" x14ac:dyDescent="0.2">
      <c r="A426" s="72" t="s">
        <v>1174</v>
      </c>
      <c r="B426" s="66" t="s">
        <v>1175</v>
      </c>
      <c r="C426" s="67">
        <v>40</v>
      </c>
      <c r="D426" s="67" t="s">
        <v>360</v>
      </c>
      <c r="E426" s="71">
        <v>0.30763820624806199</v>
      </c>
      <c r="F426" s="68">
        <v>92.283628779979097</v>
      </c>
      <c r="G426" s="71">
        <v>0.25</v>
      </c>
      <c r="H426" s="68">
        <v>55.8394160583942</v>
      </c>
      <c r="I426" s="71">
        <v>7.0197258263901705E-2</v>
      </c>
      <c r="J426" s="68">
        <v>82.116788321167903</v>
      </c>
      <c r="K426" s="71">
        <v>0.60271736048028501</v>
      </c>
      <c r="L426" s="68">
        <v>94.369134515119896</v>
      </c>
    </row>
    <row r="427" spans="1:12" x14ac:dyDescent="0.2">
      <c r="A427" s="72" t="s">
        <v>1176</v>
      </c>
      <c r="B427" s="66" t="s">
        <v>1177</v>
      </c>
      <c r="C427" s="67">
        <v>40</v>
      </c>
      <c r="D427" s="67" t="s">
        <v>360</v>
      </c>
      <c r="E427" s="71">
        <v>0.29894162332221502</v>
      </c>
      <c r="F427" s="68">
        <v>91.240875912408796</v>
      </c>
      <c r="G427" s="71">
        <v>0.25</v>
      </c>
      <c r="H427" s="68">
        <v>55.8394160583942</v>
      </c>
      <c r="I427" s="71">
        <v>0.39470397565944199</v>
      </c>
      <c r="J427" s="68">
        <v>98.696558915536997</v>
      </c>
      <c r="K427" s="71">
        <v>0.25212089430720502</v>
      </c>
      <c r="L427" s="68">
        <v>57.820646506777898</v>
      </c>
    </row>
    <row r="428" spans="1:12" x14ac:dyDescent="0.2">
      <c r="A428" s="72" t="s">
        <v>1178</v>
      </c>
      <c r="B428" s="66" t="s">
        <v>1179</v>
      </c>
      <c r="C428" s="67">
        <v>28</v>
      </c>
      <c r="D428" s="67" t="s">
        <v>360</v>
      </c>
      <c r="E428" s="71">
        <v>0.17669067183977499</v>
      </c>
      <c r="F428" s="68">
        <v>52.815432742440002</v>
      </c>
      <c r="G428" s="71">
        <v>0</v>
      </c>
      <c r="H428" s="68">
        <v>0.62565172054223195</v>
      </c>
      <c r="I428" s="71">
        <v>1.9672284817955002E-5</v>
      </c>
      <c r="J428" s="68">
        <v>0.67778936392075095</v>
      </c>
      <c r="K428" s="71">
        <v>0.53005234323450801</v>
      </c>
      <c r="L428" s="68">
        <v>91.4494264859228</v>
      </c>
    </row>
    <row r="429" spans="1:12" x14ac:dyDescent="0.2">
      <c r="A429" s="72" t="s">
        <v>688</v>
      </c>
      <c r="B429" s="66" t="s">
        <v>1180</v>
      </c>
      <c r="C429" s="67">
        <v>29</v>
      </c>
      <c r="D429" s="67" t="s">
        <v>360</v>
      </c>
      <c r="E429" s="71">
        <v>0.16819244776883199</v>
      </c>
      <c r="F429" s="68">
        <v>48.279457768508898</v>
      </c>
      <c r="G429" s="71">
        <v>0.16486065531742999</v>
      </c>
      <c r="H429" s="68">
        <v>6.3607924921793497</v>
      </c>
      <c r="I429" s="71">
        <v>1.03683835228285E-3</v>
      </c>
      <c r="J429" s="68">
        <v>10.427528675703901</v>
      </c>
      <c r="K429" s="71">
        <v>0.33867984963678399</v>
      </c>
      <c r="L429" s="68">
        <v>73.514077163712201</v>
      </c>
    </row>
    <row r="430" spans="1:12" x14ac:dyDescent="0.2">
      <c r="A430" s="72" t="s">
        <v>439</v>
      </c>
      <c r="B430" s="66" t="s">
        <v>1181</v>
      </c>
      <c r="C430" s="67">
        <v>29</v>
      </c>
      <c r="D430" s="67" t="s">
        <v>360</v>
      </c>
      <c r="E430" s="71">
        <v>0.25683420885658798</v>
      </c>
      <c r="F430" s="68">
        <v>84.358706986444204</v>
      </c>
      <c r="G430" s="71">
        <v>0.15913874158532301</v>
      </c>
      <c r="H430" s="68">
        <v>5.7872784150156402</v>
      </c>
      <c r="I430" s="71">
        <v>9.4802227741842601E-3</v>
      </c>
      <c r="J430" s="68">
        <v>43.5870698644421</v>
      </c>
      <c r="K430" s="71">
        <v>0.60188366221025602</v>
      </c>
      <c r="L430" s="68">
        <v>94.316996871741395</v>
      </c>
    </row>
    <row r="431" spans="1:12" x14ac:dyDescent="0.2">
      <c r="A431" s="72" t="s">
        <v>441</v>
      </c>
      <c r="B431" s="66" t="s">
        <v>1182</v>
      </c>
      <c r="C431" s="67">
        <v>29</v>
      </c>
      <c r="D431" s="67" t="s">
        <v>360</v>
      </c>
      <c r="E431" s="71">
        <v>0.17068117237427299</v>
      </c>
      <c r="F431" s="68">
        <v>49.739311783107397</v>
      </c>
      <c r="G431" s="71">
        <v>0.26581562705925599</v>
      </c>
      <c r="H431" s="68">
        <v>72.471324296141802</v>
      </c>
      <c r="I431" s="71">
        <v>1.7807389407189301E-3</v>
      </c>
      <c r="J431" s="68">
        <v>15.9541188738269</v>
      </c>
      <c r="K431" s="71">
        <v>0.24444715112284299</v>
      </c>
      <c r="L431" s="68">
        <v>56.569343065693403</v>
      </c>
    </row>
    <row r="432" spans="1:12" x14ac:dyDescent="0.2">
      <c r="A432" s="72" t="s">
        <v>1183</v>
      </c>
      <c r="B432" s="66" t="s">
        <v>1184</v>
      </c>
      <c r="C432" s="67">
        <v>29</v>
      </c>
      <c r="D432" s="67" t="s">
        <v>360</v>
      </c>
      <c r="E432" s="71">
        <v>0.19799324626717399</v>
      </c>
      <c r="F432" s="68">
        <v>62.7737226277372</v>
      </c>
      <c r="G432" s="71">
        <v>0.244273170236909</v>
      </c>
      <c r="H432" s="68">
        <v>26.8508863399374</v>
      </c>
      <c r="I432" s="71">
        <v>2.7331257285767799E-3</v>
      </c>
      <c r="J432" s="68">
        <v>20.646506777893599</v>
      </c>
      <c r="K432" s="71">
        <v>0.34697344283603698</v>
      </c>
      <c r="L432" s="68">
        <v>75.026068821689293</v>
      </c>
    </row>
    <row r="433" spans="1:12" x14ac:dyDescent="0.2">
      <c r="A433" s="72" t="s">
        <v>443</v>
      </c>
      <c r="B433" s="66" t="s">
        <v>1185</v>
      </c>
      <c r="C433" s="67">
        <v>29</v>
      </c>
      <c r="D433" s="67" t="s">
        <v>360</v>
      </c>
      <c r="E433" s="71">
        <v>0.16878074408873001</v>
      </c>
      <c r="F433" s="68">
        <v>48.748696558915498</v>
      </c>
      <c r="G433" s="71">
        <v>0.25</v>
      </c>
      <c r="H433" s="68">
        <v>55.8394160583942</v>
      </c>
      <c r="I433" s="71">
        <v>1.5280896442795601E-3</v>
      </c>
      <c r="J433" s="68">
        <v>14.546402502606901</v>
      </c>
      <c r="K433" s="71">
        <v>0.25481414262190999</v>
      </c>
      <c r="L433" s="68">
        <v>58.342022940563098</v>
      </c>
    </row>
    <row r="434" spans="1:12" x14ac:dyDescent="0.2">
      <c r="A434" s="72" t="s">
        <v>1186</v>
      </c>
      <c r="B434" s="66" t="s">
        <v>1187</v>
      </c>
      <c r="C434" s="67">
        <v>29</v>
      </c>
      <c r="D434" s="67" t="s">
        <v>360</v>
      </c>
      <c r="E434" s="71">
        <v>0.218503189819796</v>
      </c>
      <c r="F434" s="68">
        <v>71.637122002085505</v>
      </c>
      <c r="G434" s="71">
        <v>0.25</v>
      </c>
      <c r="H434" s="68">
        <v>55.8394160583942</v>
      </c>
      <c r="I434" s="71">
        <v>6.9832893144756797E-2</v>
      </c>
      <c r="J434" s="68">
        <v>82.064650677789402</v>
      </c>
      <c r="K434" s="71">
        <v>0.33567667631463299</v>
      </c>
      <c r="L434" s="68">
        <v>73.096976016683996</v>
      </c>
    </row>
    <row r="435" spans="1:12" x14ac:dyDescent="0.2">
      <c r="A435" s="72" t="s">
        <v>1188</v>
      </c>
      <c r="B435" s="66" t="s">
        <v>1189</v>
      </c>
      <c r="C435" s="67">
        <v>40</v>
      </c>
      <c r="D435" s="67" t="s">
        <v>360</v>
      </c>
      <c r="E435" s="71">
        <v>0.25103489281806002</v>
      </c>
      <c r="F435" s="68">
        <v>82.742440041710097</v>
      </c>
      <c r="G435" s="71">
        <v>0.26404445068642302</v>
      </c>
      <c r="H435" s="68">
        <v>71.376433785192901</v>
      </c>
      <c r="I435" s="71">
        <v>6.3861204215099601E-3</v>
      </c>
      <c r="J435" s="68">
        <v>35.453597497393098</v>
      </c>
      <c r="K435" s="71">
        <v>0.482674107346246</v>
      </c>
      <c r="L435" s="68">
        <v>88.738269030239806</v>
      </c>
    </row>
    <row r="436" spans="1:12" x14ac:dyDescent="0.2">
      <c r="A436" s="72" t="s">
        <v>1190</v>
      </c>
      <c r="B436" s="66" t="s">
        <v>1191</v>
      </c>
      <c r="C436" s="67">
        <v>40</v>
      </c>
      <c r="D436" s="67" t="s">
        <v>360</v>
      </c>
      <c r="E436" s="71">
        <v>0.27728474238656398</v>
      </c>
      <c r="F436" s="68">
        <v>87.799791449426493</v>
      </c>
      <c r="G436" s="71">
        <v>0.29874011837407399</v>
      </c>
      <c r="H436" s="68">
        <v>84.254431699687203</v>
      </c>
      <c r="I436" s="71">
        <v>9.2217892443087202E-2</v>
      </c>
      <c r="J436" s="68">
        <v>86.392075078206503</v>
      </c>
      <c r="K436" s="71">
        <v>0.44089621634253201</v>
      </c>
      <c r="L436" s="68">
        <v>85.349322210636103</v>
      </c>
    </row>
    <row r="437" spans="1:12" x14ac:dyDescent="0.2">
      <c r="A437" s="72" t="s">
        <v>1192</v>
      </c>
      <c r="B437" s="66" t="s">
        <v>1193</v>
      </c>
      <c r="C437" s="67">
        <v>40</v>
      </c>
      <c r="D437" s="67" t="s">
        <v>360</v>
      </c>
      <c r="E437" s="71">
        <v>0.30775410696612399</v>
      </c>
      <c r="F437" s="68">
        <v>92.335766423357697</v>
      </c>
      <c r="G437" s="71">
        <v>0.25</v>
      </c>
      <c r="H437" s="68">
        <v>55.8394160583942</v>
      </c>
      <c r="I437" s="71">
        <v>1.30135812858936E-2</v>
      </c>
      <c r="J437" s="68">
        <v>51.251303441084502</v>
      </c>
      <c r="K437" s="71">
        <v>0.66024873961247699</v>
      </c>
      <c r="L437" s="68">
        <v>95.881126173097002</v>
      </c>
    </row>
    <row r="438" spans="1:12" x14ac:dyDescent="0.2">
      <c r="A438" s="72" t="s">
        <v>1194</v>
      </c>
      <c r="B438" s="66" t="s">
        <v>1195</v>
      </c>
      <c r="C438" s="67">
        <v>40</v>
      </c>
      <c r="D438" s="67" t="s">
        <v>360</v>
      </c>
      <c r="E438" s="71">
        <v>0.30219175793894298</v>
      </c>
      <c r="F438" s="68">
        <v>91.657977059436902</v>
      </c>
      <c r="G438" s="71">
        <v>0.25965555984691602</v>
      </c>
      <c r="H438" s="68">
        <v>68.613138686131407</v>
      </c>
      <c r="I438" s="71">
        <v>4.1879357782808203E-3</v>
      </c>
      <c r="J438" s="68">
        <v>26.955161626694501</v>
      </c>
      <c r="K438" s="71">
        <v>0.64273177819163196</v>
      </c>
      <c r="L438" s="68">
        <v>95.307612095933294</v>
      </c>
    </row>
    <row r="439" spans="1:12" x14ac:dyDescent="0.2">
      <c r="A439" s="72" t="s">
        <v>1090</v>
      </c>
      <c r="B439" s="66" t="s">
        <v>1196</v>
      </c>
      <c r="C439" s="67">
        <v>40</v>
      </c>
      <c r="D439" s="67" t="s">
        <v>360</v>
      </c>
      <c r="E439" s="71">
        <v>0.29940752433939</v>
      </c>
      <c r="F439" s="68">
        <v>91.397288842544299</v>
      </c>
      <c r="G439" s="71">
        <v>0.27898229957777698</v>
      </c>
      <c r="H439" s="68">
        <v>78.988529718456704</v>
      </c>
      <c r="I439" s="71">
        <v>3.3420024366061798E-2</v>
      </c>
      <c r="J439" s="68">
        <v>69.968717413972897</v>
      </c>
      <c r="K439" s="71">
        <v>0.58582024907433194</v>
      </c>
      <c r="L439" s="68">
        <v>93.639207507820601</v>
      </c>
    </row>
    <row r="440" spans="1:12" x14ac:dyDescent="0.2">
      <c r="A440" s="72" t="s">
        <v>1197</v>
      </c>
      <c r="B440" s="66" t="s">
        <v>1198</v>
      </c>
      <c r="C440" s="67">
        <v>40</v>
      </c>
      <c r="D440" s="67" t="s">
        <v>360</v>
      </c>
      <c r="E440" s="71">
        <v>0.261081345646763</v>
      </c>
      <c r="F440" s="68">
        <v>85.192909280500501</v>
      </c>
      <c r="G440" s="71">
        <v>0.25</v>
      </c>
      <c r="H440" s="68">
        <v>55.8394160583942</v>
      </c>
      <c r="I440" s="71">
        <v>1.95199367599773E-3</v>
      </c>
      <c r="J440" s="68">
        <v>16.9968717413973</v>
      </c>
      <c r="K440" s="71">
        <v>0.53129204326429202</v>
      </c>
      <c r="L440" s="68">
        <v>91.657977059436902</v>
      </c>
    </row>
    <row r="441" spans="1:12" x14ac:dyDescent="0.2">
      <c r="A441" s="72" t="s">
        <v>1199</v>
      </c>
      <c r="B441" s="66" t="s">
        <v>1200</v>
      </c>
      <c r="C441" s="67">
        <v>40</v>
      </c>
      <c r="D441" s="67" t="s">
        <v>360</v>
      </c>
      <c r="E441" s="71">
        <v>0.27171716523381101</v>
      </c>
      <c r="F441" s="68">
        <v>87.330552659019801</v>
      </c>
      <c r="G441" s="71">
        <v>0.27239115330000102</v>
      </c>
      <c r="H441" s="68">
        <v>75.964546402502606</v>
      </c>
      <c r="I441" s="71">
        <v>3.7945559527778499E-3</v>
      </c>
      <c r="J441" s="68">
        <v>25.338894681960401</v>
      </c>
      <c r="K441" s="71">
        <v>0.53896578644865401</v>
      </c>
      <c r="L441" s="68">
        <v>92.231491136600596</v>
      </c>
    </row>
    <row r="442" spans="1:12" x14ac:dyDescent="0.2">
      <c r="A442" s="72" t="s">
        <v>1201</v>
      </c>
      <c r="B442" s="66" t="s">
        <v>1202</v>
      </c>
      <c r="C442" s="67">
        <v>40</v>
      </c>
      <c r="D442" s="67" t="s">
        <v>360</v>
      </c>
      <c r="E442" s="71">
        <v>0.28885177431555298</v>
      </c>
      <c r="F442" s="68">
        <v>89.3639207507821</v>
      </c>
      <c r="G442" s="71">
        <v>0.25820094662355297</v>
      </c>
      <c r="H442" s="68">
        <v>67.309697601668404</v>
      </c>
      <c r="I442" s="71">
        <v>1.6933782364225401E-2</v>
      </c>
      <c r="J442" s="68">
        <v>56.8821689259645</v>
      </c>
      <c r="K442" s="71">
        <v>0.59142059395888102</v>
      </c>
      <c r="L442" s="68">
        <v>93.847758081334703</v>
      </c>
    </row>
    <row r="443" spans="1:12" x14ac:dyDescent="0.2">
      <c r="A443" s="72" t="s">
        <v>1203</v>
      </c>
      <c r="B443" s="66" t="s">
        <v>1204</v>
      </c>
      <c r="C443" s="67">
        <v>40</v>
      </c>
      <c r="D443" s="67" t="s">
        <v>360</v>
      </c>
      <c r="E443" s="71">
        <v>0.369513419216702</v>
      </c>
      <c r="F443" s="68">
        <v>95.933263816475502</v>
      </c>
      <c r="G443" s="71">
        <v>0.41935750904331398</v>
      </c>
      <c r="H443" s="68">
        <v>94.525547445255498</v>
      </c>
      <c r="I443" s="71">
        <v>0.152290360457952</v>
      </c>
      <c r="J443" s="68">
        <v>91.293013555787297</v>
      </c>
      <c r="K443" s="71">
        <v>0.53689238814883999</v>
      </c>
      <c r="L443" s="68">
        <v>92.075078206465093</v>
      </c>
    </row>
    <row r="444" spans="1:12" x14ac:dyDescent="0.2">
      <c r="A444" s="72" t="s">
        <v>1205</v>
      </c>
      <c r="B444" s="66" t="s">
        <v>1206</v>
      </c>
      <c r="C444" s="67">
        <v>40</v>
      </c>
      <c r="D444" s="67" t="s">
        <v>360</v>
      </c>
      <c r="E444" s="71">
        <v>0.29397016597041897</v>
      </c>
      <c r="F444" s="68">
        <v>90.406673618352499</v>
      </c>
      <c r="G444" s="71">
        <v>0.26522317196676398</v>
      </c>
      <c r="H444" s="68">
        <v>72.002085505735096</v>
      </c>
      <c r="I444" s="71">
        <v>3.5323798477233999E-2</v>
      </c>
      <c r="J444" s="68">
        <v>70.750782064650707</v>
      </c>
      <c r="K444" s="71">
        <v>0.58136352746726006</v>
      </c>
      <c r="L444" s="68">
        <v>93.5870698644421</v>
      </c>
    </row>
    <row r="445" spans="1:12" x14ac:dyDescent="0.2">
      <c r="A445" s="72" t="s">
        <v>1207</v>
      </c>
      <c r="B445" s="66" t="s">
        <v>1208</v>
      </c>
      <c r="C445" s="67">
        <v>40</v>
      </c>
      <c r="D445" s="67" t="s">
        <v>360</v>
      </c>
      <c r="E445" s="71">
        <v>0.29915908360752502</v>
      </c>
      <c r="F445" s="68">
        <v>91.345151199165798</v>
      </c>
      <c r="G445" s="71">
        <v>0.34455050644282798</v>
      </c>
      <c r="H445" s="68">
        <v>90.458811261731</v>
      </c>
      <c r="I445" s="71">
        <v>6.5485990418982107E-2</v>
      </c>
      <c r="J445" s="68">
        <v>81.021897810219002</v>
      </c>
      <c r="K445" s="71">
        <v>0.48744075396076503</v>
      </c>
      <c r="L445" s="68">
        <v>88.894681960375394</v>
      </c>
    </row>
    <row r="446" spans="1:12" x14ac:dyDescent="0.2">
      <c r="A446" s="72" t="s">
        <v>1209</v>
      </c>
      <c r="B446" s="66" t="s">
        <v>1210</v>
      </c>
      <c r="C446" s="67">
        <v>28</v>
      </c>
      <c r="D446" s="67" t="s">
        <v>360</v>
      </c>
      <c r="E446" s="71">
        <v>0.23280431716553601</v>
      </c>
      <c r="F446" s="68">
        <v>77.528675703858198</v>
      </c>
      <c r="G446" s="71">
        <v>0.11933606754623401</v>
      </c>
      <c r="H446" s="68">
        <v>4.2752867570385797</v>
      </c>
      <c r="I446" s="71">
        <v>9.6679790372674698E-5</v>
      </c>
      <c r="J446" s="68">
        <v>1.51199165797706</v>
      </c>
      <c r="K446" s="71">
        <v>0.57898020415999996</v>
      </c>
      <c r="L446" s="68">
        <v>93.482794577685098</v>
      </c>
    </row>
    <row r="447" spans="1:12" x14ac:dyDescent="0.2">
      <c r="A447" s="72" t="s">
        <v>1211</v>
      </c>
      <c r="B447" s="66" t="s">
        <v>1212</v>
      </c>
      <c r="C447" s="67">
        <v>28</v>
      </c>
      <c r="D447" s="67" t="s">
        <v>360</v>
      </c>
      <c r="E447" s="71">
        <v>0.233815845816011</v>
      </c>
      <c r="F447" s="68">
        <v>77.841501564129302</v>
      </c>
      <c r="G447" s="71">
        <v>0.25</v>
      </c>
      <c r="H447" s="68">
        <v>55.8394160583942</v>
      </c>
      <c r="I447" s="71">
        <v>2.8040635874338398E-4</v>
      </c>
      <c r="J447" s="68">
        <v>3.6496350364963499</v>
      </c>
      <c r="K447" s="71">
        <v>0.45116713108929102</v>
      </c>
      <c r="L447" s="68">
        <v>86.027111574556798</v>
      </c>
    </row>
    <row r="448" spans="1:12" x14ac:dyDescent="0.2">
      <c r="A448" s="72" t="s">
        <v>619</v>
      </c>
      <c r="B448" s="66" t="s">
        <v>1213</v>
      </c>
      <c r="C448" s="67">
        <v>28</v>
      </c>
      <c r="D448" s="67" t="s">
        <v>360</v>
      </c>
      <c r="E448" s="71">
        <v>0.26362879571783299</v>
      </c>
      <c r="F448" s="68">
        <v>85.766423357664195</v>
      </c>
      <c r="G448" s="71">
        <v>0.25</v>
      </c>
      <c r="H448" s="68">
        <v>55.8394160583942</v>
      </c>
      <c r="I448" s="71">
        <v>1.11439689264375E-2</v>
      </c>
      <c r="J448" s="68">
        <v>47.132429614181397</v>
      </c>
      <c r="K448" s="71">
        <v>0.52974241822706203</v>
      </c>
      <c r="L448" s="68">
        <v>91.397288842544299</v>
      </c>
    </row>
    <row r="449" spans="1:12" x14ac:dyDescent="0.2">
      <c r="A449" s="72" t="s">
        <v>1214</v>
      </c>
      <c r="B449" s="66" t="s">
        <v>1215</v>
      </c>
      <c r="C449" s="67">
        <v>29</v>
      </c>
      <c r="D449" s="67" t="s">
        <v>360</v>
      </c>
      <c r="E449" s="71">
        <v>0.29517855114798702</v>
      </c>
      <c r="F449" s="68">
        <v>90.615224191866503</v>
      </c>
      <c r="G449" s="71">
        <v>0.24711196442232899</v>
      </c>
      <c r="H449" s="68">
        <v>31.595411887382699</v>
      </c>
      <c r="I449" s="71">
        <v>0.14476274016142801</v>
      </c>
      <c r="J449" s="68">
        <v>90.875912408759106</v>
      </c>
      <c r="K449" s="71">
        <v>0.49366094886020501</v>
      </c>
      <c r="L449" s="68">
        <v>89.3117831074035</v>
      </c>
    </row>
    <row r="450" spans="1:12" x14ac:dyDescent="0.2">
      <c r="A450" s="72" t="s">
        <v>1216</v>
      </c>
      <c r="B450" s="66" t="s">
        <v>1217</v>
      </c>
      <c r="C450" s="67">
        <v>29</v>
      </c>
      <c r="D450" s="67" t="s">
        <v>360</v>
      </c>
      <c r="E450" s="71">
        <v>0.25360740705637003</v>
      </c>
      <c r="F450" s="68">
        <v>83.368091762252305</v>
      </c>
      <c r="G450" s="71">
        <v>0.25</v>
      </c>
      <c r="H450" s="68">
        <v>55.8394160583942</v>
      </c>
      <c r="I450" s="71">
        <v>2.3071542200898101E-2</v>
      </c>
      <c r="J450" s="68">
        <v>62.721584984358699</v>
      </c>
      <c r="K450" s="71">
        <v>0.487750678968211</v>
      </c>
      <c r="L450" s="68">
        <v>88.998957247132395</v>
      </c>
    </row>
    <row r="451" spans="1:12" x14ac:dyDescent="0.2">
      <c r="A451" s="72" t="s">
        <v>1218</v>
      </c>
      <c r="B451" s="66" t="s">
        <v>1219</v>
      </c>
      <c r="C451" s="67">
        <v>28</v>
      </c>
      <c r="D451" s="67" t="s">
        <v>360</v>
      </c>
      <c r="E451" s="71">
        <v>0.25636418378827402</v>
      </c>
      <c r="F451" s="68">
        <v>84.150156412930102</v>
      </c>
      <c r="G451" s="71">
        <v>0.25</v>
      </c>
      <c r="H451" s="68">
        <v>55.8394160583942</v>
      </c>
      <c r="I451" s="71">
        <v>2.7049644273984601E-5</v>
      </c>
      <c r="J451" s="68">
        <v>0.83420229405630897</v>
      </c>
      <c r="K451" s="71">
        <v>0.51906550172054899</v>
      </c>
      <c r="L451" s="68">
        <v>90.667361835245003</v>
      </c>
    </row>
    <row r="452" spans="1:12" x14ac:dyDescent="0.2">
      <c r="A452" s="72" t="s">
        <v>1220</v>
      </c>
      <c r="B452" s="66" t="s">
        <v>1221</v>
      </c>
      <c r="C452" s="67">
        <v>29</v>
      </c>
      <c r="D452" s="67" t="s">
        <v>360</v>
      </c>
      <c r="E452" s="71">
        <v>0.29524867095608798</v>
      </c>
      <c r="F452" s="68">
        <v>90.667361835245003</v>
      </c>
      <c r="G452" s="71">
        <v>0.25</v>
      </c>
      <c r="H452" s="68">
        <v>55.8394160583942</v>
      </c>
      <c r="I452" s="71">
        <v>9.9790286843910508E-4</v>
      </c>
      <c r="J452" s="68">
        <v>10.2189781021898</v>
      </c>
      <c r="K452" s="71">
        <v>0.63474810999982401</v>
      </c>
      <c r="L452" s="68">
        <v>95.099061522419206</v>
      </c>
    </row>
    <row r="453" spans="1:12" x14ac:dyDescent="0.2">
      <c r="A453" s="72" t="s">
        <v>1222</v>
      </c>
      <c r="B453" s="66" t="s">
        <v>1223</v>
      </c>
      <c r="C453" s="67">
        <v>29</v>
      </c>
      <c r="D453" s="67" t="s">
        <v>360</v>
      </c>
      <c r="E453" s="71">
        <v>0.28375901393587299</v>
      </c>
      <c r="F453" s="68">
        <v>88.790406673618307</v>
      </c>
      <c r="G453" s="71">
        <v>0.25</v>
      </c>
      <c r="H453" s="68">
        <v>55.8394160583942</v>
      </c>
      <c r="I453" s="71">
        <v>3.2315461970092499E-4</v>
      </c>
      <c r="J453" s="68">
        <v>4.7966631908237698</v>
      </c>
      <c r="K453" s="71">
        <v>0.60095388718791798</v>
      </c>
      <c r="L453" s="68">
        <v>94.160583941605793</v>
      </c>
    </row>
    <row r="454" spans="1:12" x14ac:dyDescent="0.2">
      <c r="A454" s="72" t="s">
        <v>1224</v>
      </c>
      <c r="B454" s="66" t="s">
        <v>1225</v>
      </c>
      <c r="C454" s="67">
        <v>29</v>
      </c>
      <c r="D454" s="67" t="s">
        <v>360</v>
      </c>
      <c r="E454" s="71">
        <v>0.289509118835169</v>
      </c>
      <c r="F454" s="68">
        <v>89.520333680917602</v>
      </c>
      <c r="G454" s="71">
        <v>0.25145457378662001</v>
      </c>
      <c r="H454" s="68">
        <v>59.0719499478624</v>
      </c>
      <c r="I454" s="71">
        <v>9.4384257661294296E-2</v>
      </c>
      <c r="J454" s="68">
        <v>86.809176225234594</v>
      </c>
      <c r="K454" s="71">
        <v>0.522688525057593</v>
      </c>
      <c r="L454" s="68">
        <v>90.875912408759106</v>
      </c>
    </row>
    <row r="455" spans="1:12" x14ac:dyDescent="0.2">
      <c r="A455" s="72" t="s">
        <v>1226</v>
      </c>
      <c r="B455" s="66" t="s">
        <v>1227</v>
      </c>
      <c r="C455" s="67">
        <v>29</v>
      </c>
      <c r="D455" s="67" t="s">
        <v>360</v>
      </c>
      <c r="E455" s="71">
        <v>0.29457285143637102</v>
      </c>
      <c r="F455" s="68">
        <v>90.458811261731</v>
      </c>
      <c r="G455" s="71">
        <v>0.25280872279883498</v>
      </c>
      <c r="H455" s="68">
        <v>61.6788321167883</v>
      </c>
      <c r="I455" s="71">
        <v>1.1915209638932001E-2</v>
      </c>
      <c r="J455" s="68">
        <v>49.426485922836299</v>
      </c>
      <c r="K455" s="71">
        <v>0.61899462187134702</v>
      </c>
      <c r="L455" s="68">
        <v>94.577685088633999</v>
      </c>
    </row>
    <row r="456" spans="1:12" x14ac:dyDescent="0.2">
      <c r="A456" s="72" t="s">
        <v>1228</v>
      </c>
      <c r="B456" s="66" t="s">
        <v>1229</v>
      </c>
      <c r="C456" s="67">
        <v>29</v>
      </c>
      <c r="D456" s="67" t="s">
        <v>360</v>
      </c>
      <c r="E456" s="71">
        <v>0.25382153781890598</v>
      </c>
      <c r="F456" s="68">
        <v>83.472367049009407</v>
      </c>
      <c r="G456" s="71">
        <v>0.23576938719770199</v>
      </c>
      <c r="H456" s="68">
        <v>19.1866527632951</v>
      </c>
      <c r="I456" s="71">
        <v>3.1345288671765301E-4</v>
      </c>
      <c r="J456" s="68">
        <v>4.5359749739311797</v>
      </c>
      <c r="K456" s="71">
        <v>0.52538177337229797</v>
      </c>
      <c r="L456" s="68">
        <v>91.084462982273195</v>
      </c>
    </row>
    <row r="457" spans="1:12" x14ac:dyDescent="0.2">
      <c r="A457" s="72" t="s">
        <v>1230</v>
      </c>
      <c r="B457" s="66" t="s">
        <v>1231</v>
      </c>
      <c r="C457" s="67">
        <v>29</v>
      </c>
      <c r="D457" s="67" t="s">
        <v>360</v>
      </c>
      <c r="E457" s="71">
        <v>0.24899038598228601</v>
      </c>
      <c r="F457" s="68">
        <v>82.116788321167903</v>
      </c>
      <c r="G457" s="71">
        <v>0.22757189622679</v>
      </c>
      <c r="H457" s="68">
        <v>15.224191866527599</v>
      </c>
      <c r="I457" s="71">
        <v>5.4760825465765997E-4</v>
      </c>
      <c r="J457" s="68">
        <v>6.9864442127215796</v>
      </c>
      <c r="K457" s="71">
        <v>0.51885165346541195</v>
      </c>
      <c r="L457" s="68">
        <v>90.615224191866503</v>
      </c>
    </row>
    <row r="458" spans="1:12" x14ac:dyDescent="0.2">
      <c r="A458" s="72" t="s">
        <v>1183</v>
      </c>
      <c r="B458" s="66" t="s">
        <v>1232</v>
      </c>
      <c r="C458" s="67">
        <v>29</v>
      </c>
      <c r="D458" s="67" t="s">
        <v>360</v>
      </c>
      <c r="E458" s="71">
        <v>0.27442959875088602</v>
      </c>
      <c r="F458" s="68">
        <v>87.486965589155403</v>
      </c>
      <c r="G458" s="71">
        <v>0.21897856638646901</v>
      </c>
      <c r="H458" s="68">
        <v>12.565172054223201</v>
      </c>
      <c r="I458" s="71">
        <v>3.5316935611792201E-4</v>
      </c>
      <c r="J458" s="68">
        <v>5.2137643378519298</v>
      </c>
      <c r="K458" s="71">
        <v>0.60395706051006903</v>
      </c>
      <c r="L458" s="68">
        <v>94.421272158498397</v>
      </c>
    </row>
    <row r="459" spans="1:12" x14ac:dyDescent="0.2">
      <c r="A459" s="72" t="s">
        <v>1073</v>
      </c>
      <c r="B459" s="66" t="s">
        <v>1233</v>
      </c>
      <c r="C459" s="67">
        <v>29</v>
      </c>
      <c r="D459" s="67" t="s">
        <v>360</v>
      </c>
      <c r="E459" s="71">
        <v>0.24694867830644401</v>
      </c>
      <c r="F459" s="68">
        <v>81.491136600625694</v>
      </c>
      <c r="G459" s="71">
        <v>0.192769981175684</v>
      </c>
      <c r="H459" s="68">
        <v>8.4462982273201206</v>
      </c>
      <c r="I459" s="71">
        <v>4.1067233598752199E-4</v>
      </c>
      <c r="J459" s="68">
        <v>5.7351407716371199</v>
      </c>
      <c r="K459" s="71">
        <v>0.54766538140766197</v>
      </c>
      <c r="L459" s="68">
        <v>92.5964546402503</v>
      </c>
    </row>
    <row r="460" spans="1:12" x14ac:dyDescent="0.2">
      <c r="A460" s="72" t="s">
        <v>1234</v>
      </c>
      <c r="B460" s="66" t="s">
        <v>1235</v>
      </c>
      <c r="C460" s="67">
        <v>29</v>
      </c>
      <c r="D460" s="67" t="s">
        <v>360</v>
      </c>
      <c r="E460" s="71">
        <v>0.22037010686358199</v>
      </c>
      <c r="F460" s="68">
        <v>72.523461939520303</v>
      </c>
      <c r="G460" s="71">
        <v>0.193879690407323</v>
      </c>
      <c r="H460" s="68">
        <v>8.6027111574556798</v>
      </c>
      <c r="I460" s="71">
        <v>5.2385922079235998E-4</v>
      </c>
      <c r="J460" s="68">
        <v>6.6214807090719496</v>
      </c>
      <c r="K460" s="71">
        <v>0.46670677096263102</v>
      </c>
      <c r="L460" s="68">
        <v>87.643378519290906</v>
      </c>
    </row>
    <row r="461" spans="1:12" x14ac:dyDescent="0.2">
      <c r="A461" s="72" t="s">
        <v>1236</v>
      </c>
      <c r="B461" s="66" t="s">
        <v>1237</v>
      </c>
      <c r="C461" s="67">
        <v>29</v>
      </c>
      <c r="D461" s="67" t="s">
        <v>360</v>
      </c>
      <c r="E461" s="71">
        <v>0.17253074442452801</v>
      </c>
      <c r="F461" s="68">
        <v>50.782064650677803</v>
      </c>
      <c r="G461" s="71">
        <v>0.13273594668858599</v>
      </c>
      <c r="H461" s="68">
        <v>4.6923879040667398</v>
      </c>
      <c r="I461" s="71">
        <v>2.32514764468648E-3</v>
      </c>
      <c r="J461" s="68">
        <v>18.769551616266899</v>
      </c>
      <c r="K461" s="71">
        <v>0.38253113894031099</v>
      </c>
      <c r="L461" s="68">
        <v>79.457768508863396</v>
      </c>
    </row>
    <row r="462" spans="1:12" x14ac:dyDescent="0.2">
      <c r="A462" s="72" t="s">
        <v>1238</v>
      </c>
      <c r="B462" s="66" t="s">
        <v>1239</v>
      </c>
      <c r="C462" s="67">
        <v>29</v>
      </c>
      <c r="D462" s="67" t="s">
        <v>360</v>
      </c>
      <c r="E462" s="71">
        <v>0.103162109837952</v>
      </c>
      <c r="F462" s="68">
        <v>18.456725755995802</v>
      </c>
      <c r="G462" s="71">
        <v>0.10845835871609701</v>
      </c>
      <c r="H462" s="68">
        <v>3.80604796663191</v>
      </c>
      <c r="I462" s="71">
        <v>4.88883058551605E-3</v>
      </c>
      <c r="J462" s="68">
        <v>29.666319082377498</v>
      </c>
      <c r="K462" s="71">
        <v>0.19613914021224299</v>
      </c>
      <c r="L462" s="68">
        <v>46.715328467153299</v>
      </c>
    </row>
    <row r="463" spans="1:12" x14ac:dyDescent="0.2">
      <c r="A463" s="72" t="s">
        <v>1240</v>
      </c>
      <c r="B463" s="66" t="s">
        <v>1241</v>
      </c>
      <c r="C463" s="67">
        <v>29</v>
      </c>
      <c r="D463" s="67" t="s">
        <v>360</v>
      </c>
      <c r="E463" s="71">
        <v>0.17152700139593399</v>
      </c>
      <c r="F463" s="68">
        <v>50.469238790406699</v>
      </c>
      <c r="G463" s="71">
        <v>0.249033608682311</v>
      </c>
      <c r="H463" s="68">
        <v>35.297184567257602</v>
      </c>
      <c r="I463" s="71">
        <v>5.0437745587481597E-2</v>
      </c>
      <c r="J463" s="68">
        <v>77.267987486965595</v>
      </c>
      <c r="K463" s="71">
        <v>0.21510964991800999</v>
      </c>
      <c r="L463" s="68">
        <v>50.834202294056297</v>
      </c>
    </row>
    <row r="464" spans="1:12" x14ac:dyDescent="0.2">
      <c r="A464" s="72" t="s">
        <v>1242</v>
      </c>
      <c r="B464" s="66" t="s">
        <v>1243</v>
      </c>
      <c r="C464" s="67">
        <v>40</v>
      </c>
      <c r="D464" s="67" t="s">
        <v>360</v>
      </c>
      <c r="E464" s="71">
        <v>0.31537906615366501</v>
      </c>
      <c r="F464" s="68">
        <v>93.013555787278406</v>
      </c>
      <c r="G464" s="71">
        <v>0.32753252827121598</v>
      </c>
      <c r="H464" s="68">
        <v>88.477580813347203</v>
      </c>
      <c r="I464" s="71">
        <v>9.7679618424552694E-2</v>
      </c>
      <c r="J464" s="68">
        <v>87.382690302398302</v>
      </c>
      <c r="K464" s="71">
        <v>0.52092505176522497</v>
      </c>
      <c r="L464" s="68">
        <v>90.771637122002105</v>
      </c>
    </row>
    <row r="465" spans="1:12" x14ac:dyDescent="0.2">
      <c r="A465" s="72" t="s">
        <v>1244</v>
      </c>
      <c r="B465" s="66" t="s">
        <v>1245</v>
      </c>
      <c r="C465" s="67">
        <v>29</v>
      </c>
      <c r="D465" s="67" t="s">
        <v>360</v>
      </c>
      <c r="E465" s="71">
        <v>0.318176708415909</v>
      </c>
      <c r="F465" s="68">
        <v>93.169968717413994</v>
      </c>
      <c r="G465" s="71">
        <v>0.24838115806521299</v>
      </c>
      <c r="H465" s="68">
        <v>34.254431699687203</v>
      </c>
      <c r="I465" s="71">
        <v>6.1957348661376196E-3</v>
      </c>
      <c r="J465" s="68">
        <v>34.827945776850903</v>
      </c>
      <c r="K465" s="71">
        <v>0.69995323231637696</v>
      </c>
      <c r="L465" s="68">
        <v>96.506777893639196</v>
      </c>
    </row>
    <row r="466" spans="1:12" x14ac:dyDescent="0.2">
      <c r="A466" s="72" t="s">
        <v>1246</v>
      </c>
      <c r="B466" s="66" t="s">
        <v>1247</v>
      </c>
      <c r="C466" s="67">
        <v>29</v>
      </c>
      <c r="D466" s="67" t="s">
        <v>360</v>
      </c>
      <c r="E466" s="71">
        <v>0.23001173210178599</v>
      </c>
      <c r="F466" s="68">
        <v>76.329509906152197</v>
      </c>
      <c r="G466" s="71">
        <v>0.196705157676721</v>
      </c>
      <c r="H466" s="68">
        <v>8.8633993743482797</v>
      </c>
      <c r="I466" s="71">
        <v>1.1226380533536601E-3</v>
      </c>
      <c r="J466" s="68">
        <v>11.105318039624599</v>
      </c>
      <c r="K466" s="71">
        <v>0.49220740057528301</v>
      </c>
      <c r="L466" s="68">
        <v>89.103232533889496</v>
      </c>
    </row>
    <row r="467" spans="1:12" x14ac:dyDescent="0.2">
      <c r="A467" s="72" t="s">
        <v>1248</v>
      </c>
      <c r="B467" s="66" t="s">
        <v>1249</v>
      </c>
      <c r="C467" s="67">
        <v>29</v>
      </c>
      <c r="D467" s="67" t="s">
        <v>360</v>
      </c>
      <c r="E467" s="71">
        <v>0.205271908938783</v>
      </c>
      <c r="F467" s="68">
        <v>66.162669447341003</v>
      </c>
      <c r="G467" s="71">
        <v>0.25</v>
      </c>
      <c r="H467" s="68">
        <v>55.8394160583942</v>
      </c>
      <c r="I467" s="71">
        <v>2.09156822801259E-2</v>
      </c>
      <c r="J467" s="68">
        <v>60.479666319082398</v>
      </c>
      <c r="K467" s="71">
        <v>0.34490004453622403</v>
      </c>
      <c r="L467" s="68">
        <v>74.4525547445255</v>
      </c>
    </row>
    <row r="468" spans="1:12" x14ac:dyDescent="0.2">
      <c r="A468" s="72" t="s">
        <v>1250</v>
      </c>
      <c r="B468" s="66" t="s">
        <v>1251</v>
      </c>
      <c r="C468" s="67">
        <v>29</v>
      </c>
      <c r="D468" s="67" t="s">
        <v>360</v>
      </c>
      <c r="E468" s="71">
        <v>0.219161125217646</v>
      </c>
      <c r="F468" s="68">
        <v>71.793534932221107</v>
      </c>
      <c r="G468" s="71">
        <v>0.308941924583783</v>
      </c>
      <c r="H468" s="68">
        <v>86.287799791449402</v>
      </c>
      <c r="I468" s="71">
        <v>1.56800823311698E-3</v>
      </c>
      <c r="J468" s="68">
        <v>14.807090719499501</v>
      </c>
      <c r="K468" s="71">
        <v>0.34697344283603698</v>
      </c>
      <c r="L468" s="68">
        <v>75.026068821689293</v>
      </c>
    </row>
    <row r="469" spans="1:12" x14ac:dyDescent="0.2">
      <c r="A469" s="72" t="s">
        <v>1130</v>
      </c>
      <c r="B469" s="66" t="s">
        <v>1252</v>
      </c>
      <c r="C469" s="67">
        <v>29</v>
      </c>
      <c r="D469" s="67" t="s">
        <v>360</v>
      </c>
      <c r="E469" s="71">
        <v>0.16465247909821501</v>
      </c>
      <c r="F469" s="68">
        <v>46.089676746611097</v>
      </c>
      <c r="G469" s="71">
        <v>0.25</v>
      </c>
      <c r="H469" s="68">
        <v>55.8394160583942</v>
      </c>
      <c r="I469" s="71">
        <v>6.0404060786866899E-3</v>
      </c>
      <c r="J469" s="68">
        <v>34.254431699687203</v>
      </c>
      <c r="K469" s="71">
        <v>0.237917031215957</v>
      </c>
      <c r="L469" s="68">
        <v>54.692387904066699</v>
      </c>
    </row>
    <row r="470" spans="1:12" x14ac:dyDescent="0.2">
      <c r="A470" s="72" t="s">
        <v>1253</v>
      </c>
      <c r="B470" s="66" t="s">
        <v>1254</v>
      </c>
      <c r="C470" s="67">
        <v>40</v>
      </c>
      <c r="D470" s="67" t="s">
        <v>360</v>
      </c>
      <c r="E470" s="71">
        <v>0.221111616642818</v>
      </c>
      <c r="F470" s="68">
        <v>72.940563086548494</v>
      </c>
      <c r="G470" s="71">
        <v>0.254686255213459</v>
      </c>
      <c r="H470" s="68">
        <v>63.972888425443202</v>
      </c>
      <c r="I470" s="71">
        <v>1.1913592683434801E-2</v>
      </c>
      <c r="J470" s="68">
        <v>49.374348279457799</v>
      </c>
      <c r="K470" s="71">
        <v>0.39673500203155898</v>
      </c>
      <c r="L470" s="68">
        <v>81.230448383733105</v>
      </c>
    </row>
    <row r="471" spans="1:12" x14ac:dyDescent="0.2">
      <c r="A471" s="72" t="s">
        <v>1255</v>
      </c>
      <c r="B471" s="66" t="s">
        <v>1256</v>
      </c>
      <c r="C471" s="67">
        <v>40</v>
      </c>
      <c r="D471" s="67" t="s">
        <v>360</v>
      </c>
      <c r="E471" s="71">
        <v>0.30426363694604902</v>
      </c>
      <c r="F471" s="68">
        <v>91.918665276329506</v>
      </c>
      <c r="G471" s="71">
        <v>0.27400811112275603</v>
      </c>
      <c r="H471" s="68">
        <v>76.746611053180402</v>
      </c>
      <c r="I471" s="71">
        <v>0.16647568386821199</v>
      </c>
      <c r="J471" s="68">
        <v>92.022940563086607</v>
      </c>
      <c r="K471" s="71">
        <v>0.47230711584717899</v>
      </c>
      <c r="L471" s="68">
        <v>88.216892596454599</v>
      </c>
    </row>
    <row r="472" spans="1:12" x14ac:dyDescent="0.2">
      <c r="A472" s="72" t="s">
        <v>1257</v>
      </c>
      <c r="B472" s="66" t="s">
        <v>1258</v>
      </c>
      <c r="C472" s="67">
        <v>29</v>
      </c>
      <c r="D472" s="67" t="s">
        <v>360</v>
      </c>
      <c r="E472" s="71">
        <v>0.20399635175757</v>
      </c>
      <c r="F472" s="68">
        <v>65.849843587069898</v>
      </c>
      <c r="G472" s="71">
        <v>0.261715638033647</v>
      </c>
      <c r="H472" s="68">
        <v>69.551616266944706</v>
      </c>
      <c r="I472" s="71">
        <v>8.2708959810826405E-2</v>
      </c>
      <c r="J472" s="68">
        <v>84.358706986444204</v>
      </c>
      <c r="K472" s="71">
        <v>0.26756445742823598</v>
      </c>
      <c r="L472" s="68">
        <v>60.792492179353502</v>
      </c>
    </row>
    <row r="473" spans="1:12" x14ac:dyDescent="0.2">
      <c r="A473" s="72" t="s">
        <v>1259</v>
      </c>
      <c r="B473" s="66" t="s">
        <v>1260</v>
      </c>
      <c r="C473" s="67">
        <v>40</v>
      </c>
      <c r="D473" s="67" t="s">
        <v>360</v>
      </c>
      <c r="E473" s="71">
        <v>0.38802819024327001</v>
      </c>
      <c r="F473" s="68">
        <v>96.871741397288801</v>
      </c>
      <c r="G473" s="71">
        <v>0.54507695418082702</v>
      </c>
      <c r="H473" s="68">
        <v>97.445255474452594</v>
      </c>
      <c r="I473" s="71">
        <v>0.46495629234789998</v>
      </c>
      <c r="J473" s="68">
        <v>99.217935349322204</v>
      </c>
      <c r="K473" s="71">
        <v>0.154051324201083</v>
      </c>
      <c r="L473" s="68">
        <v>39.728884254431698</v>
      </c>
    </row>
    <row r="474" spans="1:12" x14ac:dyDescent="0.2">
      <c r="A474" s="72" t="s">
        <v>1261</v>
      </c>
      <c r="B474" s="66" t="s">
        <v>1262</v>
      </c>
      <c r="C474" s="67">
        <v>40</v>
      </c>
      <c r="D474" s="67" t="s">
        <v>360</v>
      </c>
      <c r="E474" s="71">
        <v>0.50175745604484401</v>
      </c>
      <c r="F474" s="68">
        <v>99.843587069864398</v>
      </c>
      <c r="G474" s="71">
        <v>0.70547819147408197</v>
      </c>
      <c r="H474" s="68">
        <v>98.696558915536997</v>
      </c>
      <c r="I474" s="71">
        <v>0.666786760464947</v>
      </c>
      <c r="J474" s="68">
        <v>99.895724713242998</v>
      </c>
      <c r="K474" s="71">
        <v>0.13300741619550299</v>
      </c>
      <c r="L474" s="68">
        <v>36.809176225234602</v>
      </c>
    </row>
    <row r="475" spans="1:12" x14ac:dyDescent="0.2">
      <c r="A475" s="72" t="s">
        <v>1263</v>
      </c>
      <c r="B475" s="66" t="s">
        <v>1264</v>
      </c>
      <c r="C475" s="67">
        <v>40</v>
      </c>
      <c r="D475" s="67" t="s">
        <v>360</v>
      </c>
      <c r="E475" s="71">
        <v>0.47290294068917899</v>
      </c>
      <c r="F475" s="68">
        <v>99.635036496350395</v>
      </c>
      <c r="G475" s="71">
        <v>0.65052485024496098</v>
      </c>
      <c r="H475" s="68">
        <v>98.435870698644393</v>
      </c>
      <c r="I475" s="71">
        <v>0.58925186802373297</v>
      </c>
      <c r="J475" s="68">
        <v>99.635036496350395</v>
      </c>
      <c r="K475" s="71">
        <v>0.178932103798844</v>
      </c>
      <c r="L475" s="68">
        <v>43.534932221063599</v>
      </c>
    </row>
    <row r="476" spans="1:12" x14ac:dyDescent="0.2">
      <c r="A476" s="72" t="s">
        <v>1265</v>
      </c>
      <c r="B476" s="66" t="s">
        <v>1266</v>
      </c>
      <c r="C476" s="67">
        <v>40</v>
      </c>
      <c r="D476" s="67" t="s">
        <v>360</v>
      </c>
      <c r="E476" s="71">
        <v>0.40493246519801901</v>
      </c>
      <c r="F476" s="68">
        <v>97.340980187695493</v>
      </c>
      <c r="G476" s="71">
        <v>0.66571095647977196</v>
      </c>
      <c r="H476" s="68">
        <v>98.488008342022894</v>
      </c>
      <c r="I476" s="71">
        <v>0.27384823850168699</v>
      </c>
      <c r="J476" s="68">
        <v>95.359749739311795</v>
      </c>
      <c r="K476" s="71">
        <v>0.27523820061259802</v>
      </c>
      <c r="L476" s="68">
        <v>62.252346193952</v>
      </c>
    </row>
    <row r="477" spans="1:12" x14ac:dyDescent="0.2">
      <c r="A477" s="72" t="s">
        <v>1267</v>
      </c>
      <c r="B477" s="66" t="s">
        <v>1268</v>
      </c>
      <c r="C477" s="67">
        <v>40</v>
      </c>
      <c r="D477" s="67" t="s">
        <v>360</v>
      </c>
      <c r="E477" s="71">
        <v>0.13391597382210799</v>
      </c>
      <c r="F477" s="68">
        <v>31.9082377476538</v>
      </c>
      <c r="G477" s="71">
        <v>0.26230451438765001</v>
      </c>
      <c r="H477" s="68">
        <v>70.072992700729898</v>
      </c>
      <c r="I477" s="71">
        <v>4.6725175908019804E-3</v>
      </c>
      <c r="J477" s="68">
        <v>28.519290928050101</v>
      </c>
      <c r="K477" s="71">
        <v>0.134770889487871</v>
      </c>
      <c r="L477" s="68">
        <v>37.069864442127198</v>
      </c>
    </row>
    <row r="478" spans="1:12" x14ac:dyDescent="0.2">
      <c r="A478" s="72" t="s">
        <v>1269</v>
      </c>
      <c r="B478" s="66" t="s">
        <v>1270</v>
      </c>
      <c r="C478" s="67">
        <v>40</v>
      </c>
      <c r="D478" s="67" t="s">
        <v>360</v>
      </c>
      <c r="E478" s="71">
        <v>0.12804741099049299</v>
      </c>
      <c r="F478" s="68">
        <v>29.405630865484898</v>
      </c>
      <c r="G478" s="71">
        <v>0.25</v>
      </c>
      <c r="H478" s="68">
        <v>55.8394160583942</v>
      </c>
      <c r="I478" s="71">
        <v>7.6649366828602898E-3</v>
      </c>
      <c r="J478" s="68">
        <v>38.8425443169969</v>
      </c>
      <c r="K478" s="71">
        <v>0.12647729628861701</v>
      </c>
      <c r="L478" s="68">
        <v>36.1835245046924</v>
      </c>
    </row>
    <row r="479" spans="1:12" x14ac:dyDescent="0.2">
      <c r="A479" s="72" t="s">
        <v>1271</v>
      </c>
      <c r="B479" s="66" t="s">
        <v>1272</v>
      </c>
      <c r="C479" s="67">
        <v>40</v>
      </c>
      <c r="D479" s="67" t="s">
        <v>360</v>
      </c>
      <c r="E479" s="71">
        <v>0.113158024162309</v>
      </c>
      <c r="F479" s="68">
        <v>23.826903023983299</v>
      </c>
      <c r="G479" s="71">
        <v>0.25</v>
      </c>
      <c r="H479" s="68">
        <v>55.8394160583942</v>
      </c>
      <c r="I479" s="71">
        <v>3.1418920092150401E-2</v>
      </c>
      <c r="J479" s="68">
        <v>68.508863399374306</v>
      </c>
      <c r="K479" s="71">
        <v>5.80551523947751E-2</v>
      </c>
      <c r="L479" s="68">
        <v>28.050052137643402</v>
      </c>
    </row>
    <row r="480" spans="1:12" x14ac:dyDescent="0.2">
      <c r="A480" s="72" t="s">
        <v>999</v>
      </c>
      <c r="B480" s="66" t="s">
        <v>1273</v>
      </c>
      <c r="C480" s="67">
        <v>40</v>
      </c>
      <c r="D480" s="67" t="s">
        <v>360</v>
      </c>
      <c r="E480" s="71">
        <v>0.15388870413176101</v>
      </c>
      <c r="F480" s="68">
        <v>40.719499478623597</v>
      </c>
      <c r="G480" s="71">
        <v>0.25</v>
      </c>
      <c r="H480" s="68">
        <v>55.8394160583942</v>
      </c>
      <c r="I480" s="71">
        <v>1.05464773133829E-2</v>
      </c>
      <c r="J480" s="68">
        <v>45.464025026068803</v>
      </c>
      <c r="K480" s="71">
        <v>0.20111963508190001</v>
      </c>
      <c r="L480" s="68">
        <v>47.758081334723698</v>
      </c>
    </row>
    <row r="481" spans="1:12" x14ac:dyDescent="0.2">
      <c r="A481" s="72" t="s">
        <v>1274</v>
      </c>
      <c r="B481" s="66" t="s">
        <v>1275</v>
      </c>
      <c r="C481" s="67">
        <v>40</v>
      </c>
      <c r="D481" s="67" t="s">
        <v>360</v>
      </c>
      <c r="E481" s="71">
        <v>0.16902892338783901</v>
      </c>
      <c r="F481" s="68">
        <v>49.061522419186701</v>
      </c>
      <c r="G481" s="71">
        <v>0.25</v>
      </c>
      <c r="H481" s="68">
        <v>55.8394160583942</v>
      </c>
      <c r="I481" s="71">
        <v>0.24049958376500999</v>
      </c>
      <c r="J481" s="68">
        <v>94.525547445255498</v>
      </c>
      <c r="K481" s="71">
        <v>1.65871863985072E-2</v>
      </c>
      <c r="L481" s="68">
        <v>18.978102189781001</v>
      </c>
    </row>
    <row r="482" spans="1:12" x14ac:dyDescent="0.2">
      <c r="A482" s="72" t="s">
        <v>1276</v>
      </c>
      <c r="B482" s="66" t="s">
        <v>1277</v>
      </c>
      <c r="C482" s="67">
        <v>40</v>
      </c>
      <c r="D482" s="67" t="s">
        <v>360</v>
      </c>
      <c r="E482" s="71">
        <v>0.16519074847898599</v>
      </c>
      <c r="F482" s="68">
        <v>46.558915537017697</v>
      </c>
      <c r="G482" s="71">
        <v>0.25965555984691602</v>
      </c>
      <c r="H482" s="68">
        <v>68.613138686131407</v>
      </c>
      <c r="I482" s="71">
        <v>9.2852202902918707E-2</v>
      </c>
      <c r="J482" s="68">
        <v>86.548488008342005</v>
      </c>
      <c r="K482" s="71">
        <v>0.14306448268712399</v>
      </c>
      <c r="L482" s="68">
        <v>38.373305526590201</v>
      </c>
    </row>
    <row r="483" spans="1:12" x14ac:dyDescent="0.2">
      <c r="A483" s="72" t="s">
        <v>1278</v>
      </c>
      <c r="B483" s="66" t="s">
        <v>1279</v>
      </c>
      <c r="C483" s="67">
        <v>40</v>
      </c>
      <c r="D483" s="67" t="s">
        <v>360</v>
      </c>
      <c r="E483" s="71">
        <v>0.164210683188936</v>
      </c>
      <c r="F483" s="68">
        <v>45.776850886339901</v>
      </c>
      <c r="G483" s="71">
        <v>0.25</v>
      </c>
      <c r="H483" s="68">
        <v>55.8394160583942</v>
      </c>
      <c r="I483" s="71">
        <v>6.4319795782857E-2</v>
      </c>
      <c r="J483" s="68">
        <v>80.656934306569298</v>
      </c>
      <c r="K483" s="71">
        <v>0.17831225378395199</v>
      </c>
      <c r="L483" s="68">
        <v>43.0656934306569</v>
      </c>
    </row>
    <row r="484" spans="1:12" x14ac:dyDescent="0.2">
      <c r="A484" s="72" t="s">
        <v>1280</v>
      </c>
      <c r="B484" s="66" t="s">
        <v>1281</v>
      </c>
      <c r="C484" s="67">
        <v>39</v>
      </c>
      <c r="D484" s="67" t="s">
        <v>360</v>
      </c>
      <c r="E484" s="71">
        <v>0.14290575818626899</v>
      </c>
      <c r="F484" s="68">
        <v>35.401459854014597</v>
      </c>
      <c r="G484" s="71">
        <v>0.254388890839507</v>
      </c>
      <c r="H484" s="68">
        <v>63.8164754953076</v>
      </c>
      <c r="I484" s="71">
        <v>3.9557494231428202E-2</v>
      </c>
      <c r="J484" s="68">
        <v>72.471324296141802</v>
      </c>
      <c r="K484" s="71">
        <v>0.134770889487871</v>
      </c>
      <c r="L484" s="68">
        <v>37.069864442127198</v>
      </c>
    </row>
    <row r="485" spans="1:12" x14ac:dyDescent="0.2">
      <c r="A485" s="72" t="s">
        <v>1043</v>
      </c>
      <c r="B485" s="66" t="s">
        <v>1282</v>
      </c>
      <c r="C485" s="67">
        <v>39</v>
      </c>
      <c r="D485" s="67" t="s">
        <v>360</v>
      </c>
      <c r="E485" s="71">
        <v>0.16391898318426601</v>
      </c>
      <c r="F485" s="68">
        <v>45.568300312825897</v>
      </c>
      <c r="G485" s="71">
        <v>0.26626232616172202</v>
      </c>
      <c r="H485" s="68">
        <v>72.523461939520303</v>
      </c>
      <c r="I485" s="71">
        <v>9.6943928802646698E-2</v>
      </c>
      <c r="J485" s="68">
        <v>87.278415015641301</v>
      </c>
      <c r="K485" s="71">
        <v>0.12855069458843099</v>
      </c>
      <c r="L485" s="68">
        <v>36.392075078206503</v>
      </c>
    </row>
    <row r="486" spans="1:12" x14ac:dyDescent="0.2">
      <c r="A486" s="72" t="s">
        <v>1283</v>
      </c>
      <c r="B486" s="66" t="s">
        <v>1284</v>
      </c>
      <c r="C486" s="67">
        <v>39</v>
      </c>
      <c r="D486" s="67" t="s">
        <v>360</v>
      </c>
      <c r="E486" s="71">
        <v>0.13025186892430299</v>
      </c>
      <c r="F486" s="68">
        <v>30.135557872784201</v>
      </c>
      <c r="G486" s="71">
        <v>0.25117156380336503</v>
      </c>
      <c r="H486" s="68">
        <v>58.915537017726798</v>
      </c>
      <c r="I486" s="71">
        <v>2.1400339880180402E-2</v>
      </c>
      <c r="J486" s="68">
        <v>60.948905109488997</v>
      </c>
      <c r="K486" s="71">
        <v>0.118183703089364</v>
      </c>
      <c r="L486" s="68">
        <v>35.245046923879002</v>
      </c>
    </row>
    <row r="487" spans="1:12" x14ac:dyDescent="0.2">
      <c r="A487" s="72" t="s">
        <v>1285</v>
      </c>
      <c r="B487" s="66" t="s">
        <v>1286</v>
      </c>
      <c r="C487" s="67">
        <v>39</v>
      </c>
      <c r="D487" s="67" t="s">
        <v>360</v>
      </c>
      <c r="E487" s="71">
        <v>0.24044199937028299</v>
      </c>
      <c r="F487" s="68">
        <v>79.718456725755999</v>
      </c>
      <c r="G487" s="71">
        <v>0.25117156380336503</v>
      </c>
      <c r="H487" s="68">
        <v>58.915537017726798</v>
      </c>
      <c r="I487" s="71">
        <v>0.136337308037527</v>
      </c>
      <c r="J487" s="68">
        <v>90.406673618352499</v>
      </c>
      <c r="K487" s="71">
        <v>0.33381712626995702</v>
      </c>
      <c r="L487" s="68">
        <v>72.679874869655904</v>
      </c>
    </row>
    <row r="488" spans="1:12" x14ac:dyDescent="0.2">
      <c r="A488" s="72" t="s">
        <v>1287</v>
      </c>
      <c r="B488" s="66" t="s">
        <v>1288</v>
      </c>
      <c r="C488" s="67">
        <v>39</v>
      </c>
      <c r="D488" s="67" t="s">
        <v>360</v>
      </c>
      <c r="E488" s="71">
        <v>0.19394684864897899</v>
      </c>
      <c r="F488" s="68">
        <v>61.2095933263817</v>
      </c>
      <c r="G488" s="71">
        <v>0.25234312760673</v>
      </c>
      <c r="H488" s="68">
        <v>60.740354535975001</v>
      </c>
      <c r="I488" s="71">
        <v>2.23245449603801E-2</v>
      </c>
      <c r="J488" s="68">
        <v>62.095933263816498</v>
      </c>
      <c r="K488" s="71">
        <v>0.30717287337982901</v>
      </c>
      <c r="L488" s="68">
        <v>68.196037539103202</v>
      </c>
    </row>
    <row r="489" spans="1:12" x14ac:dyDescent="0.2">
      <c r="A489" s="72" t="s">
        <v>1289</v>
      </c>
      <c r="B489" s="66" t="s">
        <v>1290</v>
      </c>
      <c r="C489" s="67">
        <v>39</v>
      </c>
      <c r="D489" s="67" t="s">
        <v>360</v>
      </c>
      <c r="E489" s="71">
        <v>0.23973535719348299</v>
      </c>
      <c r="F489" s="68">
        <v>79.457768508863396</v>
      </c>
      <c r="G489" s="71">
        <v>0.35588874648836899</v>
      </c>
      <c r="H489" s="68">
        <v>91.240875912408796</v>
      </c>
      <c r="I489" s="71">
        <v>9.9995741015778405E-2</v>
      </c>
      <c r="J489" s="68">
        <v>87.591240875912405</v>
      </c>
      <c r="K489" s="71">
        <v>0.26332158407630102</v>
      </c>
      <c r="L489" s="68">
        <v>60.0625651720542</v>
      </c>
    </row>
    <row r="490" spans="1:12" x14ac:dyDescent="0.2">
      <c r="A490" s="72" t="s">
        <v>1291</v>
      </c>
      <c r="B490" s="66" t="s">
        <v>1292</v>
      </c>
      <c r="C490" s="67">
        <v>39</v>
      </c>
      <c r="D490" s="67" t="s">
        <v>360</v>
      </c>
      <c r="E490" s="71">
        <v>0.268577460074094</v>
      </c>
      <c r="F490" s="68">
        <v>86.913451511991695</v>
      </c>
      <c r="G490" s="71">
        <v>0.32249738872322897</v>
      </c>
      <c r="H490" s="68">
        <v>87.904066736183495</v>
      </c>
      <c r="I490" s="71">
        <v>0.223750279014932</v>
      </c>
      <c r="J490" s="68">
        <v>94.004171011470305</v>
      </c>
      <c r="K490" s="71">
        <v>0.25948471248412103</v>
      </c>
      <c r="L490" s="68">
        <v>59.384775808133497</v>
      </c>
    </row>
    <row r="491" spans="1:12" x14ac:dyDescent="0.2">
      <c r="A491" s="72" t="s">
        <v>1293</v>
      </c>
      <c r="B491" s="66" t="s">
        <v>1294</v>
      </c>
      <c r="C491" s="67">
        <v>40</v>
      </c>
      <c r="D491" s="67" t="s">
        <v>360</v>
      </c>
      <c r="E491" s="71">
        <v>0.16602532301980999</v>
      </c>
      <c r="F491" s="68">
        <v>47.080291970802897</v>
      </c>
      <c r="G491" s="71">
        <v>0.25</v>
      </c>
      <c r="H491" s="68">
        <v>55.8394160583942</v>
      </c>
      <c r="I491" s="71">
        <v>4.9029732277345299E-2</v>
      </c>
      <c r="J491" s="68">
        <v>76.798748696558903</v>
      </c>
      <c r="K491" s="71">
        <v>0.19904623678208599</v>
      </c>
      <c r="L491" s="68">
        <v>47.3409801876955</v>
      </c>
    </row>
    <row r="492" spans="1:12" x14ac:dyDescent="0.2">
      <c r="A492" s="72" t="s">
        <v>1295</v>
      </c>
      <c r="B492" s="66" t="s">
        <v>1296</v>
      </c>
      <c r="C492" s="67">
        <v>39</v>
      </c>
      <c r="D492" s="67" t="s">
        <v>360</v>
      </c>
      <c r="E492" s="71">
        <v>0.20611607146977901</v>
      </c>
      <c r="F492" s="68">
        <v>66.475495307612107</v>
      </c>
      <c r="G492" s="71">
        <v>0.27928909508411898</v>
      </c>
      <c r="H492" s="68">
        <v>79.092805005213805</v>
      </c>
      <c r="I492" s="71">
        <v>4.6613882299221601E-2</v>
      </c>
      <c r="J492" s="68">
        <v>76.016684045881107</v>
      </c>
      <c r="K492" s="71">
        <v>0.29244523702599701</v>
      </c>
      <c r="L492" s="68">
        <v>65.432742440041693</v>
      </c>
    </row>
    <row r="493" spans="1:12" x14ac:dyDescent="0.2">
      <c r="A493" s="72" t="s">
        <v>1297</v>
      </c>
      <c r="B493" s="66" t="s">
        <v>1298</v>
      </c>
      <c r="C493" s="67">
        <v>39</v>
      </c>
      <c r="D493" s="67" t="s">
        <v>360</v>
      </c>
      <c r="E493" s="71">
        <v>0.21201889451445999</v>
      </c>
      <c r="F493" s="68">
        <v>68.925964546402497</v>
      </c>
      <c r="G493" s="71">
        <v>0.273431276067295</v>
      </c>
      <c r="H493" s="68">
        <v>76.6423357664234</v>
      </c>
      <c r="I493" s="71">
        <v>4.5085542597188499E-2</v>
      </c>
      <c r="J493" s="68">
        <v>75.338894681960397</v>
      </c>
      <c r="K493" s="71">
        <v>0.31753986487889602</v>
      </c>
      <c r="L493" s="68">
        <v>69.812304483837295</v>
      </c>
    </row>
    <row r="494" spans="1:12" x14ac:dyDescent="0.2">
      <c r="A494" s="72" t="s">
        <v>1299</v>
      </c>
      <c r="B494" s="66" t="s">
        <v>1300</v>
      </c>
      <c r="C494" s="67">
        <v>39</v>
      </c>
      <c r="D494" s="67" t="s">
        <v>360</v>
      </c>
      <c r="E494" s="71">
        <v>0.222332169917939</v>
      </c>
      <c r="F494" s="68">
        <v>73.4098018769552</v>
      </c>
      <c r="G494" s="71">
        <v>0.39865067753575301</v>
      </c>
      <c r="H494" s="68">
        <v>93.952033368091804</v>
      </c>
      <c r="I494" s="71">
        <v>5.0019160722765299E-2</v>
      </c>
      <c r="J494" s="68">
        <v>77.111574556830007</v>
      </c>
      <c r="K494" s="71">
        <v>0.218326671495299</v>
      </c>
      <c r="L494" s="68">
        <v>51.564129301355599</v>
      </c>
    </row>
    <row r="495" spans="1:12" x14ac:dyDescent="0.2">
      <c r="A495" s="72" t="s">
        <v>1301</v>
      </c>
      <c r="B495" s="66" t="s">
        <v>1302</v>
      </c>
      <c r="C495" s="67">
        <v>39</v>
      </c>
      <c r="D495" s="67" t="s">
        <v>360</v>
      </c>
      <c r="E495" s="71">
        <v>0.27534707864882502</v>
      </c>
      <c r="F495" s="68">
        <v>87.643378519290906</v>
      </c>
      <c r="G495" s="71">
        <v>0.39046177221074202</v>
      </c>
      <c r="H495" s="68">
        <v>93.691345151199201</v>
      </c>
      <c r="I495" s="71">
        <v>3.7390913419252797E-2</v>
      </c>
      <c r="J495" s="68">
        <v>71.793534932221107</v>
      </c>
      <c r="K495" s="71">
        <v>0.39818855031647998</v>
      </c>
      <c r="L495" s="68">
        <v>81.595411887382696</v>
      </c>
    </row>
    <row r="496" spans="1:12" x14ac:dyDescent="0.2">
      <c r="A496" s="72" t="s">
        <v>1303</v>
      </c>
      <c r="B496" s="66" t="s">
        <v>1304</v>
      </c>
      <c r="C496" s="67">
        <v>39</v>
      </c>
      <c r="D496" s="67" t="s">
        <v>360</v>
      </c>
      <c r="E496" s="71">
        <v>0.16146167121024901</v>
      </c>
      <c r="F496" s="68">
        <v>44.369134515119903</v>
      </c>
      <c r="G496" s="71">
        <v>0.348789093981484</v>
      </c>
      <c r="H496" s="68">
        <v>90.875912408759106</v>
      </c>
      <c r="I496" s="71">
        <v>1.3265419960270799E-2</v>
      </c>
      <c r="J496" s="68">
        <v>51.564129301355599</v>
      </c>
      <c r="K496" s="71">
        <v>0.12233049968899</v>
      </c>
      <c r="L496" s="68">
        <v>35.766423357664202</v>
      </c>
    </row>
    <row r="497" spans="1:12" x14ac:dyDescent="0.2">
      <c r="A497" s="72" t="s">
        <v>1305</v>
      </c>
      <c r="B497" s="66" t="s">
        <v>1306</v>
      </c>
      <c r="C497" s="67">
        <v>39</v>
      </c>
      <c r="D497" s="67" t="s">
        <v>360</v>
      </c>
      <c r="E497" s="71">
        <v>0.21068639952826801</v>
      </c>
      <c r="F497" s="68">
        <v>68.613138686131407</v>
      </c>
      <c r="G497" s="71">
        <v>0.43452085570366</v>
      </c>
      <c r="H497" s="68">
        <v>95.099061522419206</v>
      </c>
      <c r="I497" s="71">
        <v>5.8620656793645698E-2</v>
      </c>
      <c r="J497" s="68">
        <v>79.614181438998997</v>
      </c>
      <c r="K497" s="71">
        <v>0.13891768608749799</v>
      </c>
      <c r="L497" s="68">
        <v>37.591240875912398</v>
      </c>
    </row>
    <row r="498" spans="1:12" x14ac:dyDescent="0.2">
      <c r="A498" s="72" t="s">
        <v>1307</v>
      </c>
      <c r="B498" s="66" t="s">
        <v>1308</v>
      </c>
      <c r="C498" s="67">
        <v>39</v>
      </c>
      <c r="D498" s="67" t="s">
        <v>360</v>
      </c>
      <c r="E498" s="71">
        <v>0.14055596475934301</v>
      </c>
      <c r="F498" s="68">
        <v>34.619395203336801</v>
      </c>
      <c r="G498" s="71">
        <v>0.25</v>
      </c>
      <c r="H498" s="68">
        <v>55.8394160583942</v>
      </c>
      <c r="I498" s="71">
        <v>1.6163021792025702E-2</v>
      </c>
      <c r="J498" s="68">
        <v>55.995828988529702</v>
      </c>
      <c r="K498" s="71">
        <v>0.155504872486005</v>
      </c>
      <c r="L498" s="68">
        <v>39.8852971845673</v>
      </c>
    </row>
    <row r="499" spans="1:12" x14ac:dyDescent="0.2">
      <c r="A499" s="72" t="s">
        <v>1309</v>
      </c>
      <c r="B499" s="66" t="s">
        <v>1310</v>
      </c>
      <c r="C499" s="67">
        <v>39</v>
      </c>
      <c r="D499" s="67" t="s">
        <v>360</v>
      </c>
      <c r="E499" s="71">
        <v>0.205674408308095</v>
      </c>
      <c r="F499" s="68">
        <v>66.266944734098004</v>
      </c>
      <c r="G499" s="71">
        <v>0.27358061079580898</v>
      </c>
      <c r="H499" s="68">
        <v>76.694473409801901</v>
      </c>
      <c r="I499" s="71">
        <v>0.111222004549377</v>
      </c>
      <c r="J499" s="68">
        <v>88.477580813347203</v>
      </c>
      <c r="K499" s="71">
        <v>0.23222060957910001</v>
      </c>
      <c r="L499" s="68">
        <v>53.493222106360797</v>
      </c>
    </row>
    <row r="500" spans="1:12" x14ac:dyDescent="0.2">
      <c r="A500" s="72" t="s">
        <v>1311</v>
      </c>
      <c r="B500" s="66" t="s">
        <v>1312</v>
      </c>
      <c r="C500" s="67">
        <v>40</v>
      </c>
      <c r="D500" s="67" t="s">
        <v>360</v>
      </c>
      <c r="E500" s="71">
        <v>0.16609819521645799</v>
      </c>
      <c r="F500" s="68">
        <v>47.132429614181397</v>
      </c>
      <c r="G500" s="71">
        <v>0.25</v>
      </c>
      <c r="H500" s="68">
        <v>55.8394160583942</v>
      </c>
      <c r="I500" s="71">
        <v>2.19842459622684E-2</v>
      </c>
      <c r="J500" s="68">
        <v>61.6788321167883</v>
      </c>
      <c r="K500" s="71">
        <v>0.22631033968710601</v>
      </c>
      <c r="L500" s="68">
        <v>52.711157455683001</v>
      </c>
    </row>
    <row r="501" spans="1:12" x14ac:dyDescent="0.2">
      <c r="A501" s="72" t="s">
        <v>1313</v>
      </c>
      <c r="B501" s="66" t="s">
        <v>1314</v>
      </c>
      <c r="C501" s="67">
        <v>40</v>
      </c>
      <c r="D501" s="67" t="s">
        <v>360</v>
      </c>
      <c r="E501" s="71">
        <v>0.17269043662542699</v>
      </c>
      <c r="F501" s="68">
        <v>50.886339937434798</v>
      </c>
      <c r="G501" s="71">
        <v>0.25502779438668199</v>
      </c>
      <c r="H501" s="68">
        <v>64.442127215849794</v>
      </c>
      <c r="I501" s="71">
        <v>2.9389529905873399E-3</v>
      </c>
      <c r="J501" s="68">
        <v>21.5328467153285</v>
      </c>
      <c r="K501" s="71">
        <v>0.26010456249901198</v>
      </c>
      <c r="L501" s="68">
        <v>59.5933263816476</v>
      </c>
    </row>
    <row r="502" spans="1:12" x14ac:dyDescent="0.2">
      <c r="A502" s="72" t="s">
        <v>1315</v>
      </c>
      <c r="B502" s="66" t="s">
        <v>1316</v>
      </c>
      <c r="C502" s="67">
        <v>40</v>
      </c>
      <c r="D502" s="67" t="s">
        <v>360</v>
      </c>
      <c r="E502" s="71">
        <v>0.19644884232295301</v>
      </c>
      <c r="F502" s="68">
        <v>62.356621480709101</v>
      </c>
      <c r="G502" s="71">
        <v>0.25</v>
      </c>
      <c r="H502" s="68">
        <v>55.8394160583942</v>
      </c>
      <c r="I502" s="71">
        <v>8.1265722613000392E-3</v>
      </c>
      <c r="J502" s="68">
        <v>40.4066736183524</v>
      </c>
      <c r="K502" s="71">
        <v>0.33121995470755999</v>
      </c>
      <c r="L502" s="68">
        <v>72.158498435870698</v>
      </c>
    </row>
    <row r="503" spans="1:12" x14ac:dyDescent="0.2">
      <c r="A503" s="72" t="s">
        <v>1317</v>
      </c>
      <c r="B503" s="66" t="s">
        <v>1318</v>
      </c>
      <c r="C503" s="67">
        <v>40</v>
      </c>
      <c r="D503" s="67" t="s">
        <v>360</v>
      </c>
      <c r="E503" s="71">
        <v>0.18052945431579301</v>
      </c>
      <c r="F503" s="68">
        <v>55.109489051094897</v>
      </c>
      <c r="G503" s="71">
        <v>0.25351111267160598</v>
      </c>
      <c r="H503" s="68">
        <v>62.669447340980199</v>
      </c>
      <c r="I503" s="71">
        <v>2.4135816184578902E-2</v>
      </c>
      <c r="J503" s="68">
        <v>63.660062565172097</v>
      </c>
      <c r="K503" s="71">
        <v>0.26394143409119297</v>
      </c>
      <c r="L503" s="68">
        <v>60.218978102189801</v>
      </c>
    </row>
    <row r="504" spans="1:12" x14ac:dyDescent="0.2">
      <c r="A504" s="72" t="s">
        <v>1319</v>
      </c>
      <c r="B504" s="66" t="s">
        <v>1320</v>
      </c>
      <c r="C504" s="67">
        <v>40</v>
      </c>
      <c r="D504" s="67" t="s">
        <v>360</v>
      </c>
      <c r="E504" s="71">
        <v>0.13785991896357799</v>
      </c>
      <c r="F504" s="68">
        <v>33.263816475495297</v>
      </c>
      <c r="G504" s="71">
        <v>0.25</v>
      </c>
      <c r="H504" s="68">
        <v>55.8394160583942</v>
      </c>
      <c r="I504" s="71">
        <v>1.54476449784456E-3</v>
      </c>
      <c r="J504" s="68">
        <v>14.5985401459854</v>
      </c>
      <c r="K504" s="71">
        <v>0.16203499239289099</v>
      </c>
      <c r="L504" s="68">
        <v>40.771637122002097</v>
      </c>
    </row>
    <row r="505" spans="1:12" x14ac:dyDescent="0.2">
      <c r="A505" s="72" t="s">
        <v>1321</v>
      </c>
      <c r="B505" s="66" t="s">
        <v>1322</v>
      </c>
      <c r="C505" s="67">
        <v>40</v>
      </c>
      <c r="D505" s="67" t="s">
        <v>360</v>
      </c>
      <c r="E505" s="71">
        <v>0.154986134974997</v>
      </c>
      <c r="F505" s="68">
        <v>41.397288842544299</v>
      </c>
      <c r="G505" s="71">
        <v>0.25351111267160598</v>
      </c>
      <c r="H505" s="68">
        <v>62.669447340980199</v>
      </c>
      <c r="I505" s="71">
        <v>1.4142139573390499E-3</v>
      </c>
      <c r="J505" s="68">
        <v>13.660062565172099</v>
      </c>
      <c r="K505" s="71">
        <v>0.21003307829604501</v>
      </c>
      <c r="L505" s="68">
        <v>49.843587069864398</v>
      </c>
    </row>
    <row r="506" spans="1:12" x14ac:dyDescent="0.2">
      <c r="A506" s="72" t="s">
        <v>1323</v>
      </c>
      <c r="B506" s="66" t="s">
        <v>1324</v>
      </c>
      <c r="C506" s="67">
        <v>40</v>
      </c>
      <c r="D506" s="67" t="s">
        <v>360</v>
      </c>
      <c r="E506" s="71">
        <v>0.16190450850221899</v>
      </c>
      <c r="F506" s="68">
        <v>44.629822732012499</v>
      </c>
      <c r="G506" s="71">
        <v>0.27106667602963402</v>
      </c>
      <c r="H506" s="68">
        <v>75.130344108446295</v>
      </c>
      <c r="I506" s="71">
        <v>4.9236961884246803E-3</v>
      </c>
      <c r="J506" s="68">
        <v>30.135557872784201</v>
      </c>
      <c r="K506" s="71">
        <v>0.209723153288599</v>
      </c>
      <c r="L506" s="68">
        <v>49.791449426485897</v>
      </c>
    </row>
    <row r="507" spans="1:12" x14ac:dyDescent="0.2">
      <c r="A507" s="72" t="s">
        <v>1325</v>
      </c>
      <c r="B507" s="66" t="s">
        <v>1326</v>
      </c>
      <c r="C507" s="67">
        <v>40</v>
      </c>
      <c r="D507" s="67" t="s">
        <v>360</v>
      </c>
      <c r="E507" s="71">
        <v>0.18479994222231999</v>
      </c>
      <c r="F507" s="68">
        <v>56.830031282585999</v>
      </c>
      <c r="G507" s="71">
        <v>0.25</v>
      </c>
      <c r="H507" s="68">
        <v>55.8394160583942</v>
      </c>
      <c r="I507" s="71">
        <v>6.3542447564131502E-3</v>
      </c>
      <c r="J507" s="68">
        <v>35.401459854014597</v>
      </c>
      <c r="K507" s="71">
        <v>0.29804558191054598</v>
      </c>
      <c r="L507" s="68">
        <v>66.423357664233606</v>
      </c>
    </row>
    <row r="508" spans="1:12" x14ac:dyDescent="0.2">
      <c r="A508" s="72" t="s">
        <v>1327</v>
      </c>
      <c r="B508" s="66" t="s">
        <v>1328</v>
      </c>
      <c r="C508" s="67">
        <v>40</v>
      </c>
      <c r="D508" s="67" t="s">
        <v>360</v>
      </c>
      <c r="E508" s="71">
        <v>0.15707983269957601</v>
      </c>
      <c r="F508" s="68">
        <v>42.387904066736198</v>
      </c>
      <c r="G508" s="71">
        <v>0.25614444717530999</v>
      </c>
      <c r="H508" s="68">
        <v>65.901981230448399</v>
      </c>
      <c r="I508" s="71">
        <v>5.37189763482034E-3</v>
      </c>
      <c r="J508" s="68">
        <v>31.9082377476538</v>
      </c>
      <c r="K508" s="71">
        <v>0.209723153288599</v>
      </c>
      <c r="L508" s="68">
        <v>49.791449426485897</v>
      </c>
    </row>
    <row r="509" spans="1:12" x14ac:dyDescent="0.2">
      <c r="A509" s="72" t="s">
        <v>1329</v>
      </c>
      <c r="B509" s="66" t="s">
        <v>1330</v>
      </c>
      <c r="C509" s="67">
        <v>40</v>
      </c>
      <c r="D509" s="67" t="s">
        <v>360</v>
      </c>
      <c r="E509" s="71">
        <v>0.20824061807952299</v>
      </c>
      <c r="F509" s="68">
        <v>67.205422314911402</v>
      </c>
      <c r="G509" s="71">
        <v>0.24695432055716501</v>
      </c>
      <c r="H509" s="68">
        <v>31.3868613138686</v>
      </c>
      <c r="I509" s="71">
        <v>0.117662971182391</v>
      </c>
      <c r="J509" s="68">
        <v>88.998957247132395</v>
      </c>
      <c r="K509" s="71">
        <v>0.26010456249901198</v>
      </c>
      <c r="L509" s="68">
        <v>59.5933263816476</v>
      </c>
    </row>
    <row r="510" spans="1:12" x14ac:dyDescent="0.2">
      <c r="A510" s="72" t="s">
        <v>1331</v>
      </c>
      <c r="B510" s="66" t="s">
        <v>1332</v>
      </c>
      <c r="C510" s="67">
        <v>40</v>
      </c>
      <c r="D510" s="67" t="s">
        <v>360</v>
      </c>
      <c r="E510" s="71">
        <v>0.20716448128738199</v>
      </c>
      <c r="F510" s="68">
        <v>66.788321167883197</v>
      </c>
      <c r="G510" s="71">
        <v>0.24992856712408501</v>
      </c>
      <c r="H510" s="68">
        <v>37.2262773722628</v>
      </c>
      <c r="I510" s="71">
        <v>2.6141058939253999E-2</v>
      </c>
      <c r="J510" s="68">
        <v>65.276329509906105</v>
      </c>
      <c r="K510" s="71">
        <v>0.34542381779880799</v>
      </c>
      <c r="L510" s="68">
        <v>74.5046923879041</v>
      </c>
    </row>
    <row r="511" spans="1:12" x14ac:dyDescent="0.2">
      <c r="A511" s="72" t="s">
        <v>1333</v>
      </c>
      <c r="B511" s="66" t="s">
        <v>1334</v>
      </c>
      <c r="C511" s="67">
        <v>39</v>
      </c>
      <c r="D511" s="67" t="s">
        <v>360</v>
      </c>
      <c r="E511" s="71">
        <v>0.24887894705306701</v>
      </c>
      <c r="F511" s="68">
        <v>82.064650677789402</v>
      </c>
      <c r="G511" s="71">
        <v>0.25526666900740802</v>
      </c>
      <c r="H511" s="68">
        <v>64.702815432742398</v>
      </c>
      <c r="I511" s="71">
        <v>3.4196694418199197E-2</v>
      </c>
      <c r="J511" s="68">
        <v>70.125130344108399</v>
      </c>
      <c r="K511" s="71">
        <v>0.45717347773359301</v>
      </c>
      <c r="L511" s="68">
        <v>86.757038581856094</v>
      </c>
    </row>
    <row r="512" spans="1:12" x14ac:dyDescent="0.2">
      <c r="A512" s="72" t="s">
        <v>1335</v>
      </c>
      <c r="B512" s="66" t="s">
        <v>1336</v>
      </c>
      <c r="C512" s="67">
        <v>39</v>
      </c>
      <c r="D512" s="67" t="s">
        <v>360</v>
      </c>
      <c r="E512" s="71">
        <v>0.21684894599659099</v>
      </c>
      <c r="F512" s="68">
        <v>71.220020855057399</v>
      </c>
      <c r="G512" s="71">
        <v>0.29246650381810602</v>
      </c>
      <c r="H512" s="68">
        <v>82.898852971845699</v>
      </c>
      <c r="I512" s="71">
        <v>1.5969614702455601E-2</v>
      </c>
      <c r="J512" s="68">
        <v>55.526590198123003</v>
      </c>
      <c r="K512" s="71">
        <v>0.34211071946921101</v>
      </c>
      <c r="L512" s="68">
        <v>74.087591240875895</v>
      </c>
    </row>
    <row r="513" spans="1:12" x14ac:dyDescent="0.2">
      <c r="A513" s="72" t="s">
        <v>1337</v>
      </c>
      <c r="B513" s="66" t="s">
        <v>1338</v>
      </c>
      <c r="C513" s="67">
        <v>39</v>
      </c>
      <c r="D513" s="67" t="s">
        <v>360</v>
      </c>
      <c r="E513" s="71">
        <v>0.21798259673231199</v>
      </c>
      <c r="F513" s="68">
        <v>71.428571428571402</v>
      </c>
      <c r="G513" s="71">
        <v>0.28163222269084798</v>
      </c>
      <c r="H513" s="68">
        <v>79.927007299270102</v>
      </c>
      <c r="I513" s="71">
        <v>1.53811349307392E-2</v>
      </c>
      <c r="J513" s="68">
        <v>54.535974973931197</v>
      </c>
      <c r="K513" s="71">
        <v>0.35693443257535001</v>
      </c>
      <c r="L513" s="68">
        <v>76.173096976016694</v>
      </c>
    </row>
    <row r="514" spans="1:12" x14ac:dyDescent="0.2">
      <c r="A514" s="72" t="s">
        <v>1339</v>
      </c>
      <c r="B514" s="66" t="s">
        <v>1340</v>
      </c>
      <c r="C514" s="67">
        <v>39</v>
      </c>
      <c r="D514" s="67" t="s">
        <v>360</v>
      </c>
      <c r="E514" s="71">
        <v>0.20631251100799999</v>
      </c>
      <c r="F514" s="68">
        <v>66.527632950990593</v>
      </c>
      <c r="G514" s="71">
        <v>0.25204934197126599</v>
      </c>
      <c r="H514" s="68">
        <v>60.218978102189801</v>
      </c>
      <c r="I514" s="71">
        <v>3.0377816468070199E-2</v>
      </c>
      <c r="J514" s="68">
        <v>67.935349322210598</v>
      </c>
      <c r="K514" s="71">
        <v>0.33651037458466199</v>
      </c>
      <c r="L514" s="68">
        <v>73.149113660062596</v>
      </c>
    </row>
    <row r="515" spans="1:12" x14ac:dyDescent="0.2">
      <c r="A515" s="72" t="s">
        <v>734</v>
      </c>
      <c r="B515" s="66" t="s">
        <v>1341</v>
      </c>
      <c r="C515" s="67">
        <v>39</v>
      </c>
      <c r="D515" s="67" t="s">
        <v>360</v>
      </c>
      <c r="E515" s="71">
        <v>0.22133160425682999</v>
      </c>
      <c r="F515" s="68">
        <v>73.096976016683996</v>
      </c>
      <c r="G515" s="71">
        <v>0.31006080123791102</v>
      </c>
      <c r="H515" s="68">
        <v>86.600625651720506</v>
      </c>
      <c r="I515" s="71">
        <v>1.3276840348291E-2</v>
      </c>
      <c r="J515" s="68">
        <v>51.6162669447341</v>
      </c>
      <c r="K515" s="71">
        <v>0.34065717118428901</v>
      </c>
      <c r="L515" s="68">
        <v>73.826903023983306</v>
      </c>
    </row>
    <row r="516" spans="1:12" x14ac:dyDescent="0.2">
      <c r="A516" s="72" t="s">
        <v>1342</v>
      </c>
      <c r="B516" s="66" t="s">
        <v>1343</v>
      </c>
      <c r="C516" s="67">
        <v>39</v>
      </c>
      <c r="D516" s="67" t="s">
        <v>360</v>
      </c>
      <c r="E516" s="71">
        <v>0.110421272166802</v>
      </c>
      <c r="F516" s="68">
        <v>21.7935349322211</v>
      </c>
      <c r="G516" s="71">
        <v>2.07418576521721E-2</v>
      </c>
      <c r="H516" s="68">
        <v>0.99061522419186698</v>
      </c>
      <c r="I516" s="71">
        <v>1.3096226952580401E-2</v>
      </c>
      <c r="J516" s="68">
        <v>51.303441084463003</v>
      </c>
      <c r="K516" s="71">
        <v>0.29742573189565402</v>
      </c>
      <c r="L516" s="68">
        <v>66.266944734098004</v>
      </c>
    </row>
    <row r="517" spans="1:12" x14ac:dyDescent="0.2">
      <c r="A517" s="72" t="s">
        <v>1344</v>
      </c>
      <c r="B517" s="66" t="s">
        <v>1345</v>
      </c>
      <c r="C517" s="67">
        <v>39</v>
      </c>
      <c r="D517" s="67" t="s">
        <v>360</v>
      </c>
      <c r="E517" s="71">
        <v>0.13515387695021799</v>
      </c>
      <c r="F517" s="68">
        <v>32.377476538060499</v>
      </c>
      <c r="G517" s="71">
        <v>0.13100232720339999</v>
      </c>
      <c r="H517" s="68">
        <v>4.6402502606882203</v>
      </c>
      <c r="I517" s="71">
        <v>8.4444712562472702E-3</v>
      </c>
      <c r="J517" s="68">
        <v>41.084462982273202</v>
      </c>
      <c r="K517" s="71">
        <v>0.26601483239100698</v>
      </c>
      <c r="L517" s="68">
        <v>60.531803962460899</v>
      </c>
    </row>
    <row r="518" spans="1:12" x14ac:dyDescent="0.2">
      <c r="A518" s="72" t="s">
        <v>1346</v>
      </c>
      <c r="B518" s="66" t="s">
        <v>1347</v>
      </c>
      <c r="C518" s="67">
        <v>39</v>
      </c>
      <c r="D518" s="67" t="s">
        <v>360</v>
      </c>
      <c r="E518" s="71">
        <v>8.8519775358351899E-2</v>
      </c>
      <c r="F518" s="68">
        <v>8.2898852971845702</v>
      </c>
      <c r="G518" s="71">
        <v>3.4148498435001798E-2</v>
      </c>
      <c r="H518" s="68">
        <v>1.1470281543274199</v>
      </c>
      <c r="I518" s="71">
        <v>1.26361636076683E-3</v>
      </c>
      <c r="J518" s="68">
        <v>12.2002085505735</v>
      </c>
      <c r="K518" s="71">
        <v>0.230147211279287</v>
      </c>
      <c r="L518" s="68">
        <v>53.128258602711199</v>
      </c>
    </row>
    <row r="519" spans="1:12" x14ac:dyDescent="0.2">
      <c r="A519" s="72" t="s">
        <v>1348</v>
      </c>
      <c r="B519" s="66" t="s">
        <v>1349</v>
      </c>
      <c r="C519" s="67">
        <v>39</v>
      </c>
      <c r="D519" s="67" t="s">
        <v>360</v>
      </c>
      <c r="E519" s="71">
        <v>0.18712882765050101</v>
      </c>
      <c r="F519" s="68">
        <v>58.133472367049002</v>
      </c>
      <c r="G519" s="71">
        <v>0.25117156380336503</v>
      </c>
      <c r="H519" s="68">
        <v>58.915537017726798</v>
      </c>
      <c r="I519" s="71">
        <v>8.6423906528564597E-3</v>
      </c>
      <c r="J519" s="68">
        <v>41.397288842544299</v>
      </c>
      <c r="K519" s="71">
        <v>0.30157252849527999</v>
      </c>
      <c r="L519" s="68">
        <v>67.153284671532802</v>
      </c>
    </row>
    <row r="520" spans="1:12" x14ac:dyDescent="0.2">
      <c r="A520" s="72" t="s">
        <v>1350</v>
      </c>
      <c r="B520" s="66" t="s">
        <v>1351</v>
      </c>
      <c r="C520" s="67">
        <v>40</v>
      </c>
      <c r="D520" s="67" t="s">
        <v>360</v>
      </c>
      <c r="E520" s="71">
        <v>0.17640737133807799</v>
      </c>
      <c r="F520" s="68">
        <v>52.606882168925999</v>
      </c>
      <c r="G520" s="71">
        <v>0.257029382820188</v>
      </c>
      <c r="H520" s="68">
        <v>66.527632950990593</v>
      </c>
      <c r="I520" s="71">
        <v>1.5615115279766599E-2</v>
      </c>
      <c r="J520" s="68">
        <v>54.744525547445299</v>
      </c>
      <c r="K520" s="71">
        <v>0.25657761591427802</v>
      </c>
      <c r="L520" s="68">
        <v>58.811261730969797</v>
      </c>
    </row>
    <row r="521" spans="1:12" x14ac:dyDescent="0.2">
      <c r="A521" s="72" t="s">
        <v>1352</v>
      </c>
      <c r="B521" s="66" t="s">
        <v>1353</v>
      </c>
      <c r="C521" s="67">
        <v>40</v>
      </c>
      <c r="D521" s="67" t="s">
        <v>360</v>
      </c>
      <c r="E521" s="71">
        <v>0.20550312906363</v>
      </c>
      <c r="F521" s="68">
        <v>66.214807090719503</v>
      </c>
      <c r="G521" s="71">
        <v>0.30857819016823701</v>
      </c>
      <c r="H521" s="68">
        <v>86.1835245046924</v>
      </c>
      <c r="I521" s="71">
        <v>8.3074405620468403E-2</v>
      </c>
      <c r="J521" s="68">
        <v>84.410844629822705</v>
      </c>
      <c r="K521" s="71">
        <v>0.22485679140218501</v>
      </c>
      <c r="L521" s="68">
        <v>52.502606882168898</v>
      </c>
    </row>
    <row r="522" spans="1:12" x14ac:dyDescent="0.2">
      <c r="A522" s="72" t="s">
        <v>1354</v>
      </c>
      <c r="B522" s="66" t="s">
        <v>1355</v>
      </c>
      <c r="C522" s="67">
        <v>40</v>
      </c>
      <c r="D522" s="67" t="s">
        <v>360</v>
      </c>
      <c r="E522" s="71">
        <v>0.229179409409249</v>
      </c>
      <c r="F522" s="68">
        <v>76.068821689259707</v>
      </c>
      <c r="G522" s="71">
        <v>0.27225971226392998</v>
      </c>
      <c r="H522" s="68">
        <v>75.755995828988503</v>
      </c>
      <c r="I522" s="71">
        <v>2.2690310531883799E-2</v>
      </c>
      <c r="J522" s="68">
        <v>62.356621480709101</v>
      </c>
      <c r="K522" s="71">
        <v>0.39258820543193201</v>
      </c>
      <c r="L522" s="68">
        <v>80.8654848800834</v>
      </c>
    </row>
    <row r="523" spans="1:12" x14ac:dyDescent="0.2">
      <c r="A523" s="72" t="s">
        <v>1356</v>
      </c>
      <c r="B523" s="66" t="s">
        <v>1357</v>
      </c>
      <c r="C523" s="67">
        <v>40</v>
      </c>
      <c r="D523" s="67" t="s">
        <v>360</v>
      </c>
      <c r="E523" s="71">
        <v>0.213382543841418</v>
      </c>
      <c r="F523" s="68">
        <v>69.864442127215895</v>
      </c>
      <c r="G523" s="71">
        <v>0.25</v>
      </c>
      <c r="H523" s="68">
        <v>55.8394160583942</v>
      </c>
      <c r="I523" s="71">
        <v>1.06196659060934E-2</v>
      </c>
      <c r="J523" s="68">
        <v>45.620437956204398</v>
      </c>
      <c r="K523" s="71">
        <v>0.37952796561815999</v>
      </c>
      <c r="L523" s="68">
        <v>79.197080291970806</v>
      </c>
    </row>
    <row r="524" spans="1:12" x14ac:dyDescent="0.2">
      <c r="A524" s="72" t="s">
        <v>1358</v>
      </c>
      <c r="B524" s="66" t="s">
        <v>1359</v>
      </c>
      <c r="C524" s="67">
        <v>40</v>
      </c>
      <c r="D524" s="67" t="s">
        <v>360</v>
      </c>
      <c r="E524" s="71">
        <v>0.25521449828551601</v>
      </c>
      <c r="F524" s="68">
        <v>83.889468196037498</v>
      </c>
      <c r="G524" s="71">
        <v>0.25994934548237902</v>
      </c>
      <c r="H524" s="68">
        <v>68.769551616266895</v>
      </c>
      <c r="I524" s="71">
        <v>7.7024474575380503E-2</v>
      </c>
      <c r="J524" s="68">
        <v>83.315954118873805</v>
      </c>
      <c r="K524" s="71">
        <v>0.42866967479878998</v>
      </c>
      <c r="L524" s="68">
        <v>84.462982273201206</v>
      </c>
    </row>
    <row r="525" spans="1:12" x14ac:dyDescent="0.2">
      <c r="A525" s="72" t="s">
        <v>1360</v>
      </c>
      <c r="B525" s="66" t="s">
        <v>1361</v>
      </c>
      <c r="C525" s="67">
        <v>40</v>
      </c>
      <c r="D525" s="67" t="s">
        <v>360</v>
      </c>
      <c r="E525" s="71">
        <v>0.28119419720026601</v>
      </c>
      <c r="F525" s="68">
        <v>88.3211678832117</v>
      </c>
      <c r="G525" s="71">
        <v>0.26054049549179398</v>
      </c>
      <c r="H525" s="68">
        <v>69.030239833159499</v>
      </c>
      <c r="I525" s="71">
        <v>0.106898108669643</v>
      </c>
      <c r="J525" s="68">
        <v>88.164754953076098</v>
      </c>
      <c r="K525" s="71">
        <v>0.47614398743935998</v>
      </c>
      <c r="L525" s="68">
        <v>88.425443169968702</v>
      </c>
    </row>
    <row r="526" spans="1:12" x14ac:dyDescent="0.2">
      <c r="A526" s="72" t="s">
        <v>1362</v>
      </c>
      <c r="B526" s="66" t="s">
        <v>1363</v>
      </c>
      <c r="C526" s="67">
        <v>40</v>
      </c>
      <c r="D526" s="67" t="s">
        <v>360</v>
      </c>
      <c r="E526" s="71">
        <v>0.25124167512513701</v>
      </c>
      <c r="F526" s="68">
        <v>82.846715328467198</v>
      </c>
      <c r="G526" s="71">
        <v>0.25351111267160598</v>
      </c>
      <c r="H526" s="68">
        <v>62.669447340980199</v>
      </c>
      <c r="I526" s="71">
        <v>7.9527906096822698E-2</v>
      </c>
      <c r="J526" s="68">
        <v>83.524504692387893</v>
      </c>
      <c r="K526" s="71">
        <v>0.42068600660698202</v>
      </c>
      <c r="L526" s="68">
        <v>83.420229405630906</v>
      </c>
    </row>
    <row r="527" spans="1:12" x14ac:dyDescent="0.2">
      <c r="A527" s="72" t="s">
        <v>1364</v>
      </c>
      <c r="B527" s="66" t="s">
        <v>1365</v>
      </c>
      <c r="C527" s="67">
        <v>39</v>
      </c>
      <c r="D527" s="67" t="s">
        <v>360</v>
      </c>
      <c r="E527" s="71">
        <v>0.19904061399489001</v>
      </c>
      <c r="F527" s="68">
        <v>63.451511991658002</v>
      </c>
      <c r="G527" s="71">
        <v>0.28046065888748301</v>
      </c>
      <c r="H527" s="68">
        <v>79.666319082377498</v>
      </c>
      <c r="I527" s="71">
        <v>1.18716330246175E-2</v>
      </c>
      <c r="J527" s="68">
        <v>49.165797705943703</v>
      </c>
      <c r="K527" s="71">
        <v>0.30478955007256903</v>
      </c>
      <c r="L527" s="68">
        <v>67.831074035453597</v>
      </c>
    </row>
    <row r="528" spans="1:12" x14ac:dyDescent="0.2">
      <c r="A528" s="72" t="s">
        <v>688</v>
      </c>
      <c r="B528" s="66" t="s">
        <v>1366</v>
      </c>
      <c r="C528" s="67">
        <v>40</v>
      </c>
      <c r="D528" s="67" t="s">
        <v>360</v>
      </c>
      <c r="E528" s="71">
        <v>0.24479518121239799</v>
      </c>
      <c r="F528" s="68">
        <v>80.917622523461901</v>
      </c>
      <c r="G528" s="71">
        <v>0.25</v>
      </c>
      <c r="H528" s="68">
        <v>55.8394160583942</v>
      </c>
      <c r="I528" s="71">
        <v>1.7774849426870101E-2</v>
      </c>
      <c r="J528" s="68">
        <v>57.872784150156399</v>
      </c>
      <c r="K528" s="71">
        <v>0.46661069421032297</v>
      </c>
      <c r="L528" s="68">
        <v>87.539103232533904</v>
      </c>
    </row>
    <row r="529" spans="1:12" x14ac:dyDescent="0.2">
      <c r="A529" s="72" t="s">
        <v>1367</v>
      </c>
      <c r="B529" s="66" t="s">
        <v>1368</v>
      </c>
      <c r="C529" s="67">
        <v>39</v>
      </c>
      <c r="D529" s="67" t="s">
        <v>360</v>
      </c>
      <c r="E529" s="71">
        <v>0.24450635737381399</v>
      </c>
      <c r="F529" s="68">
        <v>80.761209593326399</v>
      </c>
      <c r="G529" s="71">
        <v>0.25</v>
      </c>
      <c r="H529" s="68">
        <v>55.8394160583942</v>
      </c>
      <c r="I529" s="71">
        <v>6.5216388821719207E-2</v>
      </c>
      <c r="J529" s="68">
        <v>80.917622523461901</v>
      </c>
      <c r="K529" s="71">
        <v>0.41830268329972298</v>
      </c>
      <c r="L529" s="68">
        <v>83.055265901981201</v>
      </c>
    </row>
    <row r="530" spans="1:12" x14ac:dyDescent="0.2">
      <c r="A530" s="72" t="s">
        <v>1369</v>
      </c>
      <c r="B530" s="66" t="s">
        <v>1370</v>
      </c>
      <c r="C530" s="67">
        <v>39</v>
      </c>
      <c r="D530" s="67" t="s">
        <v>360</v>
      </c>
      <c r="E530" s="71">
        <v>0.17667222615953099</v>
      </c>
      <c r="F530" s="68">
        <v>52.763295099061502</v>
      </c>
      <c r="G530" s="71">
        <v>0</v>
      </c>
      <c r="H530" s="68">
        <v>0.62565172054223195</v>
      </c>
      <c r="I530" s="71">
        <v>8.1618516910287892E-3</v>
      </c>
      <c r="J530" s="68">
        <v>40.615224191866503</v>
      </c>
      <c r="K530" s="71">
        <v>0.52185482678756301</v>
      </c>
      <c r="L530" s="68">
        <v>90.823774765380605</v>
      </c>
    </row>
    <row r="531" spans="1:12" x14ac:dyDescent="0.2">
      <c r="A531" s="72" t="s">
        <v>1371</v>
      </c>
      <c r="B531" s="66" t="s">
        <v>1372</v>
      </c>
      <c r="C531" s="67">
        <v>39</v>
      </c>
      <c r="D531" s="67" t="s">
        <v>360</v>
      </c>
      <c r="E531" s="71">
        <v>0.30626647519795702</v>
      </c>
      <c r="F531" s="68">
        <v>92.179353493222095</v>
      </c>
      <c r="G531" s="71">
        <v>0.25</v>
      </c>
      <c r="H531" s="68">
        <v>55.8394160583942</v>
      </c>
      <c r="I531" s="71">
        <v>4.9276626443519704E-3</v>
      </c>
      <c r="J531" s="68">
        <v>30.187695516162702</v>
      </c>
      <c r="K531" s="71">
        <v>0.66387176294951999</v>
      </c>
      <c r="L531" s="68">
        <v>96.037539103232504</v>
      </c>
    </row>
    <row r="532" spans="1:12" x14ac:dyDescent="0.2">
      <c r="A532" s="72" t="s">
        <v>1373</v>
      </c>
      <c r="B532" s="66" t="s">
        <v>1374</v>
      </c>
      <c r="C532" s="67">
        <v>39</v>
      </c>
      <c r="D532" s="67" t="s">
        <v>360</v>
      </c>
      <c r="E532" s="71">
        <v>0.19228773701708099</v>
      </c>
      <c r="F532" s="68">
        <v>60.479666319082398</v>
      </c>
      <c r="G532" s="71">
        <v>0.20053750638348899</v>
      </c>
      <c r="H532" s="68">
        <v>9.5411887382690299</v>
      </c>
      <c r="I532" s="71">
        <v>1.8151572062618498E-2</v>
      </c>
      <c r="J532" s="68">
        <v>58.081334723670501</v>
      </c>
      <c r="K532" s="71">
        <v>0.35817413260513398</v>
      </c>
      <c r="L532" s="68">
        <v>76.485922836287799</v>
      </c>
    </row>
    <row r="533" spans="1:12" x14ac:dyDescent="0.2">
      <c r="A533" s="72" t="s">
        <v>1375</v>
      </c>
      <c r="B533" s="66" t="s">
        <v>1376</v>
      </c>
      <c r="C533" s="67">
        <v>39</v>
      </c>
      <c r="D533" s="67" t="s">
        <v>360</v>
      </c>
      <c r="E533" s="71">
        <v>0.229686465855758</v>
      </c>
      <c r="F533" s="68">
        <v>76.225234619395195</v>
      </c>
      <c r="G533" s="71">
        <v>0.25</v>
      </c>
      <c r="H533" s="68">
        <v>55.8394160583942</v>
      </c>
      <c r="I533" s="71">
        <v>5.4241012072012797E-2</v>
      </c>
      <c r="J533" s="68">
        <v>78.623566214807099</v>
      </c>
      <c r="K533" s="71">
        <v>0.38481838549526198</v>
      </c>
      <c r="L533" s="68">
        <v>79.718456725755999</v>
      </c>
    </row>
    <row r="534" spans="1:12" x14ac:dyDescent="0.2">
      <c r="A534" s="72" t="s">
        <v>1377</v>
      </c>
      <c r="B534" s="66" t="s">
        <v>1378</v>
      </c>
      <c r="C534" s="67">
        <v>39</v>
      </c>
      <c r="D534" s="67" t="s">
        <v>360</v>
      </c>
      <c r="E534" s="71">
        <v>0.25458797989709298</v>
      </c>
      <c r="F534" s="68">
        <v>83.628779979144895</v>
      </c>
      <c r="G534" s="71">
        <v>0.25</v>
      </c>
      <c r="H534" s="68">
        <v>55.8394160583942</v>
      </c>
      <c r="I534" s="71">
        <v>5.4826988665318002E-2</v>
      </c>
      <c r="J534" s="68">
        <v>78.7278415015641</v>
      </c>
      <c r="K534" s="71">
        <v>0.45893695102596099</v>
      </c>
      <c r="L534" s="68">
        <v>86.861313868613095</v>
      </c>
    </row>
    <row r="535" spans="1:12" x14ac:dyDescent="0.2">
      <c r="A535" s="72" t="s">
        <v>1379</v>
      </c>
      <c r="B535" s="66" t="s">
        <v>1380</v>
      </c>
      <c r="C535" s="67">
        <v>39</v>
      </c>
      <c r="D535" s="67" t="s">
        <v>360</v>
      </c>
      <c r="E535" s="71">
        <v>0.364645218858687</v>
      </c>
      <c r="F535" s="68">
        <v>95.776850886339901</v>
      </c>
      <c r="G535" s="71">
        <v>0.256007153745338</v>
      </c>
      <c r="H535" s="68">
        <v>65.589155370177295</v>
      </c>
      <c r="I535" s="71">
        <v>2.7023025144111701E-3</v>
      </c>
      <c r="J535" s="68">
        <v>20.333680917622502</v>
      </c>
      <c r="K535" s="71">
        <v>0.83522620031631101</v>
      </c>
      <c r="L535" s="68">
        <v>98.018769551616302</v>
      </c>
    </row>
    <row r="536" spans="1:12" x14ac:dyDescent="0.2">
      <c r="A536" s="72" t="s">
        <v>550</v>
      </c>
      <c r="B536" s="66" t="s">
        <v>1381</v>
      </c>
      <c r="C536" s="67">
        <v>39</v>
      </c>
      <c r="D536" s="67" t="s">
        <v>360</v>
      </c>
      <c r="E536" s="71">
        <v>0.34052741390211499</v>
      </c>
      <c r="F536" s="68">
        <v>94.629822732012499</v>
      </c>
      <c r="G536" s="71">
        <v>0.25234312760673</v>
      </c>
      <c r="H536" s="68">
        <v>60.740354535975001</v>
      </c>
      <c r="I536" s="71">
        <v>2.9485312327028199E-2</v>
      </c>
      <c r="J536" s="68">
        <v>67.361835245046905</v>
      </c>
      <c r="K536" s="71">
        <v>0.73975380177258598</v>
      </c>
      <c r="L536" s="68">
        <v>96.976016684045902</v>
      </c>
    </row>
    <row r="537" spans="1:12" x14ac:dyDescent="0.2">
      <c r="A537" s="72" t="s">
        <v>1382</v>
      </c>
      <c r="B537" s="66" t="s">
        <v>1383</v>
      </c>
      <c r="C537" s="67">
        <v>39</v>
      </c>
      <c r="D537" s="67" t="s">
        <v>360</v>
      </c>
      <c r="E537" s="71">
        <v>0.190290495587076</v>
      </c>
      <c r="F537" s="68">
        <v>59.958289885297198</v>
      </c>
      <c r="G537" s="71">
        <v>0.25117156380336503</v>
      </c>
      <c r="H537" s="68">
        <v>58.915537017726798</v>
      </c>
      <c r="I537" s="71">
        <v>7.4504779560706901E-3</v>
      </c>
      <c r="J537" s="68">
        <v>37.851929092805001</v>
      </c>
      <c r="K537" s="71">
        <v>0.31224944500179302</v>
      </c>
      <c r="L537" s="68">
        <v>68.717413972888394</v>
      </c>
    </row>
    <row r="538" spans="1:12" x14ac:dyDescent="0.2">
      <c r="A538" s="72" t="s">
        <v>423</v>
      </c>
      <c r="B538" s="66" t="s">
        <v>1384</v>
      </c>
      <c r="C538" s="67">
        <v>39</v>
      </c>
      <c r="D538" s="67" t="s">
        <v>360</v>
      </c>
      <c r="E538" s="71">
        <v>0.255391551194811</v>
      </c>
      <c r="F538" s="68">
        <v>83.941605839416098</v>
      </c>
      <c r="G538" s="71">
        <v>0.25</v>
      </c>
      <c r="H538" s="68">
        <v>55.8394160583942</v>
      </c>
      <c r="I538" s="71">
        <v>5.90011758508402E-2</v>
      </c>
      <c r="J538" s="68">
        <v>79.874869655891601</v>
      </c>
      <c r="K538" s="71">
        <v>0.45717347773359301</v>
      </c>
      <c r="L538" s="68">
        <v>86.757038581856094</v>
      </c>
    </row>
    <row r="539" spans="1:12" x14ac:dyDescent="0.2">
      <c r="A539" s="72" t="s">
        <v>552</v>
      </c>
      <c r="B539" s="66" t="s">
        <v>1385</v>
      </c>
      <c r="C539" s="67">
        <v>39</v>
      </c>
      <c r="D539" s="67" t="s">
        <v>360</v>
      </c>
      <c r="E539" s="71">
        <v>0.191178699363766</v>
      </c>
      <c r="F539" s="68">
        <v>60.166840458811301</v>
      </c>
      <c r="G539" s="71">
        <v>0.247457618446389</v>
      </c>
      <c r="H539" s="68">
        <v>32.325338894681998</v>
      </c>
      <c r="I539" s="71">
        <v>1.17556363433009E-2</v>
      </c>
      <c r="J539" s="68">
        <v>48.540145985401502</v>
      </c>
      <c r="K539" s="71">
        <v>0.31432284330160698</v>
      </c>
      <c r="L539" s="68">
        <v>69.1345151199166</v>
      </c>
    </row>
    <row r="540" spans="1:12" x14ac:dyDescent="0.2">
      <c r="A540" s="72" t="s">
        <v>1386</v>
      </c>
      <c r="B540" s="66" t="s">
        <v>1387</v>
      </c>
      <c r="C540" s="67">
        <v>40</v>
      </c>
      <c r="D540" s="67" t="s">
        <v>360</v>
      </c>
      <c r="E540" s="71">
        <v>0.29134388947627099</v>
      </c>
      <c r="F540" s="68">
        <v>89.833159541188706</v>
      </c>
      <c r="G540" s="71">
        <v>0.26229247308910802</v>
      </c>
      <c r="H540" s="68">
        <v>70.020855057351397</v>
      </c>
      <c r="I540" s="71">
        <v>2.03186013808247E-2</v>
      </c>
      <c r="J540" s="68">
        <v>59.958289885297198</v>
      </c>
      <c r="K540" s="71">
        <v>0.59142059395888102</v>
      </c>
      <c r="L540" s="68">
        <v>93.847758081334703</v>
      </c>
    </row>
    <row r="541" spans="1:12" x14ac:dyDescent="0.2">
      <c r="A541" s="72" t="s">
        <v>1388</v>
      </c>
      <c r="B541" s="66" t="s">
        <v>1389</v>
      </c>
      <c r="C541" s="67">
        <v>40</v>
      </c>
      <c r="D541" s="67" t="s">
        <v>360</v>
      </c>
      <c r="E541" s="71">
        <v>0.25412089795707898</v>
      </c>
      <c r="F541" s="68">
        <v>83.524504692387893</v>
      </c>
      <c r="G541" s="71">
        <v>0.27065121700122902</v>
      </c>
      <c r="H541" s="68">
        <v>74.869655891553705</v>
      </c>
      <c r="I541" s="71">
        <v>7.2788943555394905E-2</v>
      </c>
      <c r="J541" s="68">
        <v>82.898852971845699</v>
      </c>
      <c r="K541" s="71">
        <v>0.41892253331461399</v>
      </c>
      <c r="L541" s="68">
        <v>83.159541188738302</v>
      </c>
    </row>
    <row r="542" spans="1:12" x14ac:dyDescent="0.2">
      <c r="A542" s="72" t="s">
        <v>734</v>
      </c>
      <c r="B542" s="66" t="s">
        <v>1390</v>
      </c>
      <c r="C542" s="67">
        <v>40</v>
      </c>
      <c r="D542" s="67" t="s">
        <v>360</v>
      </c>
      <c r="E542" s="71">
        <v>0.25294564632613398</v>
      </c>
      <c r="F542" s="68">
        <v>83.211678832116803</v>
      </c>
      <c r="G542" s="71">
        <v>0.25</v>
      </c>
      <c r="H542" s="68">
        <v>55.8394160583942</v>
      </c>
      <c r="I542" s="71">
        <v>2.5329133362127599E-2</v>
      </c>
      <c r="J542" s="68">
        <v>64.650677789363897</v>
      </c>
      <c r="K542" s="71">
        <v>0.48350780561627599</v>
      </c>
      <c r="L542" s="68">
        <v>88.790406673618307</v>
      </c>
    </row>
    <row r="543" spans="1:12" x14ac:dyDescent="0.2">
      <c r="A543" s="72" t="s">
        <v>1391</v>
      </c>
      <c r="B543" s="66" t="s">
        <v>1392</v>
      </c>
      <c r="C543" s="67">
        <v>39</v>
      </c>
      <c r="D543" s="67" t="s">
        <v>360</v>
      </c>
      <c r="E543" s="71">
        <v>0.18964213486426901</v>
      </c>
      <c r="F543" s="68">
        <v>59.541188738269</v>
      </c>
      <c r="G543" s="71">
        <v>0.24261511413519901</v>
      </c>
      <c r="H543" s="68">
        <v>24.9739311783107</v>
      </c>
      <c r="I543" s="71">
        <v>5.7682522565622001E-3</v>
      </c>
      <c r="J543" s="68">
        <v>33.576642335766401</v>
      </c>
      <c r="K543" s="71">
        <v>0.32054303820104701</v>
      </c>
      <c r="L543" s="68">
        <v>70.437956204379603</v>
      </c>
    </row>
    <row r="544" spans="1:12" x14ac:dyDescent="0.2">
      <c r="A544" s="72" t="s">
        <v>1393</v>
      </c>
      <c r="B544" s="66" t="s">
        <v>1394</v>
      </c>
      <c r="C544" s="67">
        <v>40</v>
      </c>
      <c r="D544" s="67" t="s">
        <v>360</v>
      </c>
      <c r="E544" s="71">
        <v>0.153827423243275</v>
      </c>
      <c r="F544" s="68">
        <v>40.667361835245003</v>
      </c>
      <c r="G544" s="71">
        <v>0.11137404311766</v>
      </c>
      <c r="H544" s="68">
        <v>4.1188738269030196</v>
      </c>
      <c r="I544" s="71">
        <v>2.1581520219310299E-2</v>
      </c>
      <c r="J544" s="68">
        <v>61.261730969760201</v>
      </c>
      <c r="K544" s="71">
        <v>0.32852670639285497</v>
      </c>
      <c r="L544" s="68">
        <v>71.793534932221107</v>
      </c>
    </row>
    <row r="545" spans="1:12" x14ac:dyDescent="0.2">
      <c r="A545" s="72" t="s">
        <v>1395</v>
      </c>
      <c r="B545" s="66" t="s">
        <v>1396</v>
      </c>
      <c r="C545" s="67">
        <v>39</v>
      </c>
      <c r="D545" s="67" t="s">
        <v>360</v>
      </c>
      <c r="E545" s="71">
        <v>0.27022780878379199</v>
      </c>
      <c r="F545" s="68">
        <v>87.069864442127198</v>
      </c>
      <c r="G545" s="71">
        <v>0.23562917370670899</v>
      </c>
      <c r="H545" s="68">
        <v>19.030239833159499</v>
      </c>
      <c r="I545" s="71">
        <v>2.17885263524581E-2</v>
      </c>
      <c r="J545" s="68">
        <v>61.470281543274197</v>
      </c>
      <c r="K545" s="71">
        <v>0.55326572629221005</v>
      </c>
      <c r="L545" s="68">
        <v>92.700729927007302</v>
      </c>
    </row>
    <row r="546" spans="1:12" x14ac:dyDescent="0.2">
      <c r="A546" s="72" t="s">
        <v>1397</v>
      </c>
      <c r="B546" s="66" t="s">
        <v>1398</v>
      </c>
      <c r="C546" s="67">
        <v>39</v>
      </c>
      <c r="D546" s="67" t="s">
        <v>360</v>
      </c>
      <c r="E546" s="71">
        <v>0.141481434160597</v>
      </c>
      <c r="F546" s="68">
        <v>35.036496350364999</v>
      </c>
      <c r="G546" s="71">
        <v>0.14891456113637699</v>
      </c>
      <c r="H546" s="68">
        <v>5.3180396246089696</v>
      </c>
      <c r="I546" s="71">
        <v>2.1335448738394599E-2</v>
      </c>
      <c r="J546" s="68">
        <v>60.740354535975001</v>
      </c>
      <c r="K546" s="71">
        <v>0.25419429260701798</v>
      </c>
      <c r="L546" s="68">
        <v>58.133472367049002</v>
      </c>
    </row>
    <row r="547" spans="1:12" x14ac:dyDescent="0.2">
      <c r="A547" s="72" t="s">
        <v>1399</v>
      </c>
      <c r="B547" s="66" t="s">
        <v>1400</v>
      </c>
      <c r="C547" s="67">
        <v>40</v>
      </c>
      <c r="D547" s="67" t="s">
        <v>360</v>
      </c>
      <c r="E547" s="71">
        <v>0.124926303674724</v>
      </c>
      <c r="F547" s="68">
        <v>28.1543274244004</v>
      </c>
      <c r="G547" s="71">
        <v>5.0240140573870301E-2</v>
      </c>
      <c r="H547" s="68">
        <v>1.51199165797706</v>
      </c>
      <c r="I547" s="71">
        <v>8.5168190949423003E-2</v>
      </c>
      <c r="J547" s="68">
        <v>84.932221063607898</v>
      </c>
      <c r="K547" s="71">
        <v>0.239370579500879</v>
      </c>
      <c r="L547" s="68">
        <v>55.161626694473398</v>
      </c>
    </row>
    <row r="548" spans="1:12" x14ac:dyDescent="0.2">
      <c r="A548" s="72" t="s">
        <v>1401</v>
      </c>
      <c r="B548" s="66" t="s">
        <v>1402</v>
      </c>
      <c r="C548" s="67">
        <v>39</v>
      </c>
      <c r="D548" s="67" t="s">
        <v>360</v>
      </c>
      <c r="E548" s="71">
        <v>0.42302727544216601</v>
      </c>
      <c r="F548" s="68">
        <v>98.488008342022894</v>
      </c>
      <c r="G548" s="71">
        <v>0.25585781901682397</v>
      </c>
      <c r="H548" s="68">
        <v>65.380604796663206</v>
      </c>
      <c r="I548" s="71">
        <v>1.3224007309672801E-2</v>
      </c>
      <c r="J548" s="68">
        <v>51.511991657977099</v>
      </c>
      <c r="K548" s="71">
        <v>1</v>
      </c>
      <c r="L548" s="68">
        <v>100</v>
      </c>
    </row>
    <row r="549" spans="1:12" x14ac:dyDescent="0.2">
      <c r="A549" s="72" t="s">
        <v>1403</v>
      </c>
      <c r="B549" s="66" t="s">
        <v>1404</v>
      </c>
      <c r="C549" s="67">
        <v>39</v>
      </c>
      <c r="D549" s="67" t="s">
        <v>360</v>
      </c>
      <c r="E549" s="71">
        <v>0.36525448204458899</v>
      </c>
      <c r="F549" s="68">
        <v>95.828988529718501</v>
      </c>
      <c r="G549" s="71">
        <v>0.25151714246771001</v>
      </c>
      <c r="H549" s="68">
        <v>59.176225234619402</v>
      </c>
      <c r="I549" s="71">
        <v>3.2757259670031701E-2</v>
      </c>
      <c r="J549" s="68">
        <v>69.551616266944706</v>
      </c>
      <c r="K549" s="71">
        <v>0.81148904399602595</v>
      </c>
      <c r="L549" s="68">
        <v>97.914494264859201</v>
      </c>
    </row>
    <row r="550" spans="1:12" x14ac:dyDescent="0.2">
      <c r="A550" s="72" t="s">
        <v>1405</v>
      </c>
      <c r="B550" s="66" t="s">
        <v>1406</v>
      </c>
      <c r="C550" s="67">
        <v>39</v>
      </c>
      <c r="D550" s="67" t="s">
        <v>360</v>
      </c>
      <c r="E550" s="71">
        <v>0.41806272011641499</v>
      </c>
      <c r="F550" s="68">
        <v>98.227320125130305</v>
      </c>
      <c r="G550" s="71">
        <v>0.25765167244957399</v>
      </c>
      <c r="H550" s="68">
        <v>66.944734098018799</v>
      </c>
      <c r="I550" s="71">
        <v>3.6810312842247603E-2</v>
      </c>
      <c r="J550" s="68">
        <v>71.428571428571402</v>
      </c>
      <c r="K550" s="71">
        <v>0.95972617505742297</v>
      </c>
      <c r="L550" s="68">
        <v>98.9051094890511</v>
      </c>
    </row>
    <row r="551" spans="1:12" x14ac:dyDescent="0.2">
      <c r="A551" s="72" t="s">
        <v>1407</v>
      </c>
      <c r="B551" s="66" t="s">
        <v>1408</v>
      </c>
      <c r="C551" s="67">
        <v>39</v>
      </c>
      <c r="D551" s="67" t="s">
        <v>360</v>
      </c>
      <c r="E551" s="71">
        <v>0.38454998109663402</v>
      </c>
      <c r="F551" s="68">
        <v>96.558915537017697</v>
      </c>
      <c r="G551" s="71">
        <v>0.273431276067295</v>
      </c>
      <c r="H551" s="68">
        <v>76.6423357664234</v>
      </c>
      <c r="I551" s="71">
        <v>2.2185085608349999E-2</v>
      </c>
      <c r="J551" s="68">
        <v>61.991657977059397</v>
      </c>
      <c r="K551" s="71">
        <v>0.85803358161425802</v>
      </c>
      <c r="L551" s="68">
        <v>98.175182481751804</v>
      </c>
    </row>
    <row r="552" spans="1:12" x14ac:dyDescent="0.2">
      <c r="A552" s="72" t="s">
        <v>1409</v>
      </c>
      <c r="B552" s="66" t="s">
        <v>1410</v>
      </c>
      <c r="C552" s="67">
        <v>40</v>
      </c>
      <c r="D552" s="67" t="s">
        <v>360</v>
      </c>
      <c r="E552" s="71">
        <v>0.123740543878903</v>
      </c>
      <c r="F552" s="68">
        <v>27.528675703858202</v>
      </c>
      <c r="G552" s="71">
        <v>7.1025509026926198E-2</v>
      </c>
      <c r="H552" s="68">
        <v>2.29405630865485</v>
      </c>
      <c r="I552" s="71">
        <v>2.76511703118896E-2</v>
      </c>
      <c r="J552" s="68">
        <v>66.475495307612107</v>
      </c>
      <c r="K552" s="71">
        <v>0.272544952297893</v>
      </c>
      <c r="L552" s="68">
        <v>61.730969760166801</v>
      </c>
    </row>
    <row r="553" spans="1:12" x14ac:dyDescent="0.2">
      <c r="A553" s="72" t="s">
        <v>1411</v>
      </c>
      <c r="B553" s="66" t="s">
        <v>1412</v>
      </c>
      <c r="C553" s="67">
        <v>38</v>
      </c>
      <c r="D553" s="67" t="s">
        <v>360</v>
      </c>
      <c r="E553" s="71">
        <v>0.28466824411525699</v>
      </c>
      <c r="F553" s="68">
        <v>88.894681960375394</v>
      </c>
      <c r="G553" s="71">
        <v>0.28688815548279101</v>
      </c>
      <c r="H553" s="68">
        <v>81.595411887382696</v>
      </c>
      <c r="I553" s="71">
        <v>0.34049631216842902</v>
      </c>
      <c r="J553" s="68">
        <v>97.236704900938506</v>
      </c>
      <c r="K553" s="71">
        <v>0.22662026469455199</v>
      </c>
      <c r="L553" s="68">
        <v>52.815432742440002</v>
      </c>
    </row>
    <row r="554" spans="1:12" x14ac:dyDescent="0.2">
      <c r="A554" s="72" t="s">
        <v>1413</v>
      </c>
      <c r="B554" s="66" t="s">
        <v>1414</v>
      </c>
      <c r="C554" s="67">
        <v>26</v>
      </c>
      <c r="D554" s="67" t="s">
        <v>360</v>
      </c>
      <c r="E554" s="71">
        <v>0.214828249247941</v>
      </c>
      <c r="F554" s="68">
        <v>70.177267987486999</v>
      </c>
      <c r="G554" s="71">
        <v>0.386055616024718</v>
      </c>
      <c r="H554" s="68">
        <v>93.378519290928097</v>
      </c>
      <c r="I554" s="71">
        <v>1.1384809033864501E-2</v>
      </c>
      <c r="J554" s="68">
        <v>47.549530761209603</v>
      </c>
      <c r="K554" s="71">
        <v>0.24704432268523999</v>
      </c>
      <c r="L554" s="68">
        <v>57.090719499478602</v>
      </c>
    </row>
    <row r="555" spans="1:12" x14ac:dyDescent="0.2">
      <c r="A555" s="72" t="s">
        <v>1415</v>
      </c>
      <c r="B555" s="66" t="s">
        <v>1416</v>
      </c>
      <c r="C555" s="67">
        <v>26</v>
      </c>
      <c r="D555" s="67" t="s">
        <v>360</v>
      </c>
      <c r="E555" s="71">
        <v>0.151358567726185</v>
      </c>
      <c r="F555" s="68">
        <v>39.468196037539101</v>
      </c>
      <c r="G555" s="71">
        <v>0.24764226011542401</v>
      </c>
      <c r="H555" s="68">
        <v>32.794577685088598</v>
      </c>
      <c r="I555" s="71">
        <v>2.7811264271732101E-2</v>
      </c>
      <c r="J555" s="68">
        <v>66.579770594369094</v>
      </c>
      <c r="K555" s="71">
        <v>0.178622178791398</v>
      </c>
      <c r="L555" s="68">
        <v>43.274244004171003</v>
      </c>
    </row>
    <row r="556" spans="1:12" x14ac:dyDescent="0.2">
      <c r="A556" s="72" t="s">
        <v>1417</v>
      </c>
      <c r="B556" s="66" t="s">
        <v>1418</v>
      </c>
      <c r="C556" s="67">
        <v>27</v>
      </c>
      <c r="D556" s="67" t="s">
        <v>360</v>
      </c>
      <c r="E556" s="71">
        <v>0.17996315933870399</v>
      </c>
      <c r="F556" s="68">
        <v>54.640250260688198</v>
      </c>
      <c r="G556" s="71">
        <v>0.26348185075179398</v>
      </c>
      <c r="H556" s="68">
        <v>70.959332638164796</v>
      </c>
      <c r="I556" s="71">
        <v>1.8686388072563901E-2</v>
      </c>
      <c r="J556" s="68">
        <v>58.446298227320099</v>
      </c>
      <c r="K556" s="71">
        <v>0.25772123919175299</v>
      </c>
      <c r="L556" s="68">
        <v>58.967674661105299</v>
      </c>
    </row>
    <row r="557" spans="1:12" x14ac:dyDescent="0.2">
      <c r="A557" s="72" t="s">
        <v>1164</v>
      </c>
      <c r="B557" s="66" t="s">
        <v>1419</v>
      </c>
      <c r="C557" s="67">
        <v>26</v>
      </c>
      <c r="D557" s="67" t="s">
        <v>360</v>
      </c>
      <c r="E557" s="71">
        <v>9.9715011014983798E-2</v>
      </c>
      <c r="F557" s="68">
        <v>15.6934306569343</v>
      </c>
      <c r="G557" s="71">
        <v>0.17786554955029299</v>
      </c>
      <c r="H557" s="68">
        <v>7.3514077163712201</v>
      </c>
      <c r="I557" s="71">
        <v>3.0957804052950399E-3</v>
      </c>
      <c r="J557" s="68">
        <v>22.158498435870701</v>
      </c>
      <c r="K557" s="71">
        <v>0.118183703089364</v>
      </c>
      <c r="L557" s="68">
        <v>35.245046923879002</v>
      </c>
    </row>
    <row r="558" spans="1:12" x14ac:dyDescent="0.2">
      <c r="A558" s="72" t="s">
        <v>1420</v>
      </c>
      <c r="B558" s="66" t="s">
        <v>1421</v>
      </c>
      <c r="C558" s="67">
        <v>26</v>
      </c>
      <c r="D558" s="67" t="s">
        <v>360</v>
      </c>
      <c r="E558" s="71">
        <v>0.13894191516975199</v>
      </c>
      <c r="F558" s="68">
        <v>34.0458811261731</v>
      </c>
      <c r="G558" s="71">
        <v>0.197980795256949</v>
      </c>
      <c r="H558" s="68">
        <v>9.0719499478623593</v>
      </c>
      <c r="I558" s="71">
        <v>1.5341991863148E-2</v>
      </c>
      <c r="J558" s="68">
        <v>54.431699687174103</v>
      </c>
      <c r="K558" s="71">
        <v>0.20350295838915899</v>
      </c>
      <c r="L558" s="68">
        <v>48.592283628780002</v>
      </c>
    </row>
    <row r="559" spans="1:12" x14ac:dyDescent="0.2">
      <c r="A559" s="72" t="s">
        <v>651</v>
      </c>
      <c r="B559" s="66" t="s">
        <v>1422</v>
      </c>
      <c r="C559" s="67">
        <v>26</v>
      </c>
      <c r="D559" s="67" t="s">
        <v>360</v>
      </c>
      <c r="E559" s="71">
        <v>0.154527916351866</v>
      </c>
      <c r="F559" s="68">
        <v>41.032325338894701</v>
      </c>
      <c r="G559" s="71">
        <v>0.25772892863767699</v>
      </c>
      <c r="H559" s="68">
        <v>66.9968717413973</v>
      </c>
      <c r="I559" s="71">
        <v>5.6570142831357299E-2</v>
      </c>
      <c r="J559" s="68">
        <v>79.144942648592306</v>
      </c>
      <c r="K559" s="71">
        <v>0.149284677586565</v>
      </c>
      <c r="L559" s="68">
        <v>38.998957247132402</v>
      </c>
    </row>
    <row r="560" spans="1:12" x14ac:dyDescent="0.2">
      <c r="A560" s="72" t="s">
        <v>1423</v>
      </c>
      <c r="B560" s="66" t="s">
        <v>1424</v>
      </c>
      <c r="C560" s="67">
        <v>27</v>
      </c>
      <c r="D560" s="67" t="s">
        <v>360</v>
      </c>
      <c r="E560" s="71">
        <v>0.14660653061701401</v>
      </c>
      <c r="F560" s="68">
        <v>37.017726798748697</v>
      </c>
      <c r="G560" s="71">
        <v>0.27862710059337997</v>
      </c>
      <c r="H560" s="68">
        <v>78.936392075078203</v>
      </c>
      <c r="I560" s="71">
        <v>6.7889567766058007E-2</v>
      </c>
      <c r="J560" s="68">
        <v>81.386861313868593</v>
      </c>
      <c r="K560" s="71">
        <v>9.3302923491602893E-2</v>
      </c>
      <c r="L560" s="68">
        <v>32.533889468196001</v>
      </c>
    </row>
    <row r="561" spans="1:12" x14ac:dyDescent="0.2">
      <c r="A561" s="72" t="s">
        <v>819</v>
      </c>
      <c r="B561" s="66" t="s">
        <v>1425</v>
      </c>
      <c r="C561" s="67">
        <v>27</v>
      </c>
      <c r="D561" s="67" t="s">
        <v>360</v>
      </c>
      <c r="E561" s="71">
        <v>0.149401389537405</v>
      </c>
      <c r="F561" s="68">
        <v>38.686131386861298</v>
      </c>
      <c r="G561" s="71">
        <v>0.244898888647192</v>
      </c>
      <c r="H561" s="68">
        <v>27.789363920750802</v>
      </c>
      <c r="I561" s="71">
        <v>1.1224658330891701E-4</v>
      </c>
      <c r="J561" s="68">
        <v>1.7205422314911401</v>
      </c>
      <c r="K561" s="71">
        <v>0.20319303338171299</v>
      </c>
      <c r="L561" s="68">
        <v>48.435870698644401</v>
      </c>
    </row>
    <row r="562" spans="1:12" x14ac:dyDescent="0.2">
      <c r="A562" s="72" t="s">
        <v>1426</v>
      </c>
      <c r="B562" s="66" t="s">
        <v>1427</v>
      </c>
      <c r="C562" s="67">
        <v>27</v>
      </c>
      <c r="D562" s="67" t="s">
        <v>360</v>
      </c>
      <c r="E562" s="71">
        <v>0.16657139145536801</v>
      </c>
      <c r="F562" s="68">
        <v>47.445255474452601</v>
      </c>
      <c r="G562" s="71">
        <v>0.24941076803644199</v>
      </c>
      <c r="H562" s="68">
        <v>36.027111574556798</v>
      </c>
      <c r="I562" s="71">
        <v>5.0225569367880396E-3</v>
      </c>
      <c r="J562" s="68">
        <v>30.5526590198123</v>
      </c>
      <c r="K562" s="71">
        <v>0.24528084939287301</v>
      </c>
      <c r="L562" s="68">
        <v>56.8821689259645</v>
      </c>
    </row>
    <row r="563" spans="1:12" x14ac:dyDescent="0.2">
      <c r="A563" s="72" t="s">
        <v>1428</v>
      </c>
      <c r="B563" s="66" t="s">
        <v>1429</v>
      </c>
      <c r="C563" s="67">
        <v>27</v>
      </c>
      <c r="D563" s="67" t="s">
        <v>360</v>
      </c>
      <c r="E563" s="71">
        <v>0.16803295741937499</v>
      </c>
      <c r="F563" s="68">
        <v>48.175182481751797</v>
      </c>
      <c r="G563" s="71">
        <v>0.25502321742464301</v>
      </c>
      <c r="H563" s="68">
        <v>64.389989572471293</v>
      </c>
      <c r="I563" s="71">
        <v>8.2515270476806804E-3</v>
      </c>
      <c r="J563" s="68">
        <v>40.771637122002097</v>
      </c>
      <c r="K563" s="71">
        <v>0.24082412778580001</v>
      </c>
      <c r="L563" s="68">
        <v>55.422314911366001</v>
      </c>
    </row>
    <row r="564" spans="1:12" x14ac:dyDescent="0.2">
      <c r="A564" s="72" t="s">
        <v>1430</v>
      </c>
      <c r="B564" s="66" t="s">
        <v>1431</v>
      </c>
      <c r="C564" s="67">
        <v>27</v>
      </c>
      <c r="D564" s="67" t="s">
        <v>360</v>
      </c>
      <c r="E564" s="71">
        <v>0.14909199631470599</v>
      </c>
      <c r="F564" s="68">
        <v>38.425443169968702</v>
      </c>
      <c r="G564" s="71">
        <v>0.21591478935792699</v>
      </c>
      <c r="H564" s="68">
        <v>11.991657977059401</v>
      </c>
      <c r="I564" s="71">
        <v>9.0406329945844402E-4</v>
      </c>
      <c r="J564" s="68">
        <v>9.5933263816475502</v>
      </c>
      <c r="K564" s="71">
        <v>0.23045713628673301</v>
      </c>
      <c r="L564" s="68">
        <v>53.1803962460897</v>
      </c>
    </row>
    <row r="565" spans="1:12" x14ac:dyDescent="0.2">
      <c r="A565" s="72" t="s">
        <v>1432</v>
      </c>
      <c r="B565" s="66" t="s">
        <v>1433</v>
      </c>
      <c r="C565" s="67">
        <v>27</v>
      </c>
      <c r="D565" s="67" t="s">
        <v>360</v>
      </c>
      <c r="E565" s="71">
        <v>0.194888386849349</v>
      </c>
      <c r="F565" s="68">
        <v>61.730969760166801</v>
      </c>
      <c r="G565" s="71">
        <v>0.215270770692885</v>
      </c>
      <c r="H565" s="68">
        <v>11.783107403545401</v>
      </c>
      <c r="I565" s="71">
        <v>8.2170839278765603E-3</v>
      </c>
      <c r="J565" s="68">
        <v>40.667361835245003</v>
      </c>
      <c r="K565" s="71">
        <v>0.36117730592728498</v>
      </c>
      <c r="L565" s="68">
        <v>76.903023983316004</v>
      </c>
    </row>
    <row r="566" spans="1:12" x14ac:dyDescent="0.2">
      <c r="A566" s="72" t="s">
        <v>1434</v>
      </c>
      <c r="B566" s="66" t="s">
        <v>1435</v>
      </c>
      <c r="C566" s="67">
        <v>27</v>
      </c>
      <c r="D566" s="67" t="s">
        <v>360</v>
      </c>
      <c r="E566" s="71">
        <v>0.13104191432725301</v>
      </c>
      <c r="F566" s="68">
        <v>30.500521376433799</v>
      </c>
      <c r="G566" s="71">
        <v>0.150781353797413</v>
      </c>
      <c r="H566" s="68">
        <v>5.4744525547445297</v>
      </c>
      <c r="I566" s="71">
        <v>9.8138545977987102E-3</v>
      </c>
      <c r="J566" s="68">
        <v>44.264859228362901</v>
      </c>
      <c r="K566" s="71">
        <v>0.23253053458654599</v>
      </c>
      <c r="L566" s="68">
        <v>53.597497393117798</v>
      </c>
    </row>
    <row r="567" spans="1:12" x14ac:dyDescent="0.2">
      <c r="A567" s="72" t="s">
        <v>1436</v>
      </c>
      <c r="B567" s="66" t="s">
        <v>1437</v>
      </c>
      <c r="C567" s="67">
        <v>27</v>
      </c>
      <c r="D567" s="67" t="s">
        <v>360</v>
      </c>
      <c r="E567" s="71">
        <v>0.163698473427071</v>
      </c>
      <c r="F567" s="68">
        <v>45.464025026068803</v>
      </c>
      <c r="G567" s="71">
        <v>0.24418933796540199</v>
      </c>
      <c r="H567" s="68">
        <v>26.798748696558899</v>
      </c>
      <c r="I567" s="71">
        <v>3.6986312227526999E-3</v>
      </c>
      <c r="J567" s="68">
        <v>24.9739311783107</v>
      </c>
      <c r="K567" s="71">
        <v>0.243207451093059</v>
      </c>
      <c r="L567" s="68">
        <v>56.047966631908203</v>
      </c>
    </row>
    <row r="568" spans="1:12" x14ac:dyDescent="0.2">
      <c r="A568" s="72" t="s">
        <v>1438</v>
      </c>
      <c r="B568" s="66" t="s">
        <v>1439</v>
      </c>
      <c r="C568" s="67">
        <v>27</v>
      </c>
      <c r="D568" s="67" t="s">
        <v>360</v>
      </c>
      <c r="E568" s="71">
        <v>0.14715690439055901</v>
      </c>
      <c r="F568" s="68">
        <v>37.330552659019801</v>
      </c>
      <c r="G568" s="71">
        <v>0.24999999977389201</v>
      </c>
      <c r="H568" s="68">
        <v>37.851929092805001</v>
      </c>
      <c r="I568" s="71">
        <v>2.4815431073195301E-3</v>
      </c>
      <c r="J568" s="68">
        <v>19.6558915537018</v>
      </c>
      <c r="K568" s="71">
        <v>0.188989170290465</v>
      </c>
      <c r="L568" s="68">
        <v>45.516162669447297</v>
      </c>
    </row>
    <row r="569" spans="1:12" x14ac:dyDescent="0.2">
      <c r="A569" s="72" t="s">
        <v>1440</v>
      </c>
      <c r="B569" s="66" t="s">
        <v>1441</v>
      </c>
      <c r="C569" s="67">
        <v>27</v>
      </c>
      <c r="D569" s="67" t="s">
        <v>360</v>
      </c>
      <c r="E569" s="71">
        <v>0.15281265718513001</v>
      </c>
      <c r="F569" s="68">
        <v>40.041710114702802</v>
      </c>
      <c r="G569" s="71">
        <v>0.25617735692571503</v>
      </c>
      <c r="H569" s="68">
        <v>65.9541188738269</v>
      </c>
      <c r="I569" s="71">
        <v>1.71083159313891E-2</v>
      </c>
      <c r="J569" s="68">
        <v>57.090719499478602</v>
      </c>
      <c r="K569" s="71">
        <v>0.18515229869828401</v>
      </c>
      <c r="L569" s="68">
        <v>44.629822732012499</v>
      </c>
    </row>
    <row r="570" spans="1:12" x14ac:dyDescent="0.2">
      <c r="A570" s="72" t="s">
        <v>1442</v>
      </c>
      <c r="B570" s="66" t="s">
        <v>1443</v>
      </c>
      <c r="C570" s="67">
        <v>27</v>
      </c>
      <c r="D570" s="67" t="s">
        <v>360</v>
      </c>
      <c r="E570" s="71">
        <v>0.138375749137329</v>
      </c>
      <c r="F570" s="68">
        <v>33.420229405630899</v>
      </c>
      <c r="G570" s="71">
        <v>0.23375197754829899</v>
      </c>
      <c r="H570" s="68">
        <v>18.039624608967699</v>
      </c>
      <c r="I570" s="71">
        <v>6.7969277247696095E-4</v>
      </c>
      <c r="J570" s="68">
        <v>8.0813347236704907</v>
      </c>
      <c r="K570" s="71">
        <v>0.18069557709121201</v>
      </c>
      <c r="L570" s="68">
        <v>43.899895724713197</v>
      </c>
    </row>
    <row r="571" spans="1:12" x14ac:dyDescent="0.2">
      <c r="A571" s="72" t="s">
        <v>1444</v>
      </c>
      <c r="B571" s="66" t="s">
        <v>1445</v>
      </c>
      <c r="C571" s="67">
        <v>27</v>
      </c>
      <c r="D571" s="67" t="s">
        <v>360</v>
      </c>
      <c r="E571" s="71">
        <v>0.13133507284235699</v>
      </c>
      <c r="F571" s="68">
        <v>30.761209593326399</v>
      </c>
      <c r="G571" s="71">
        <v>0.24468495543223201</v>
      </c>
      <c r="H571" s="68">
        <v>27.3722627737226</v>
      </c>
      <c r="I571" s="71">
        <v>3.2590108290397303E-2</v>
      </c>
      <c r="J571" s="68">
        <v>69.499478623566205</v>
      </c>
      <c r="K571" s="71">
        <v>0.116730154804442</v>
      </c>
      <c r="L571" s="68">
        <v>34.932221063607898</v>
      </c>
    </row>
    <row r="572" spans="1:12" x14ac:dyDescent="0.2">
      <c r="A572" s="72" t="s">
        <v>1446</v>
      </c>
      <c r="B572" s="66" t="s">
        <v>1447</v>
      </c>
      <c r="C572" s="67">
        <v>27</v>
      </c>
      <c r="D572" s="67" t="s">
        <v>360</v>
      </c>
      <c r="E572" s="71">
        <v>0.113699431080063</v>
      </c>
      <c r="F572" s="68">
        <v>24.2440041710115</v>
      </c>
      <c r="G572" s="71">
        <v>0.213409076363901</v>
      </c>
      <c r="H572" s="68">
        <v>11.261730969760199</v>
      </c>
      <c r="I572" s="71">
        <v>2.82145565331937E-4</v>
      </c>
      <c r="J572" s="68">
        <v>3.7017726798748698</v>
      </c>
      <c r="K572" s="71">
        <v>0.12740707131095499</v>
      </c>
      <c r="L572" s="68">
        <v>36.339937434827903</v>
      </c>
    </row>
    <row r="573" spans="1:12" x14ac:dyDescent="0.2">
      <c r="A573" s="72" t="s">
        <v>819</v>
      </c>
      <c r="B573" s="66" t="s">
        <v>1448</v>
      </c>
      <c r="C573" s="67">
        <v>27</v>
      </c>
      <c r="D573" s="67" t="s">
        <v>360</v>
      </c>
      <c r="E573" s="71">
        <v>0.10206320583669801</v>
      </c>
      <c r="F573" s="68">
        <v>17.622523461939501</v>
      </c>
      <c r="G573" s="71">
        <v>0.24224314701452801</v>
      </c>
      <c r="H573" s="68">
        <v>24.7132429614181</v>
      </c>
      <c r="I573" s="71">
        <v>1.4345964937188399E-3</v>
      </c>
      <c r="J573" s="68">
        <v>13.868613138686101</v>
      </c>
      <c r="K573" s="71">
        <v>6.2511874001847906E-2</v>
      </c>
      <c r="L573" s="68">
        <v>28.832116788321201</v>
      </c>
    </row>
    <row r="574" spans="1:12" x14ac:dyDescent="0.2">
      <c r="A574" s="72" t="s">
        <v>1449</v>
      </c>
      <c r="B574" s="66" t="s">
        <v>1450</v>
      </c>
      <c r="C574" s="67">
        <v>27</v>
      </c>
      <c r="D574" s="67" t="s">
        <v>360</v>
      </c>
      <c r="E574" s="71">
        <v>8.4325752294341694E-2</v>
      </c>
      <c r="F574" s="68">
        <v>4.9530761209593299</v>
      </c>
      <c r="G574" s="71">
        <v>0.20612755035518199</v>
      </c>
      <c r="H574" s="68">
        <v>10.0625651720542</v>
      </c>
      <c r="I574" s="71">
        <v>9.2186121237556994E-3</v>
      </c>
      <c r="J574" s="68">
        <v>42.752867570385803</v>
      </c>
      <c r="K574" s="71">
        <v>3.7631094404087101E-2</v>
      </c>
      <c r="L574" s="68">
        <v>23.879040667361799</v>
      </c>
    </row>
    <row r="575" spans="1:12" x14ac:dyDescent="0.2">
      <c r="A575" s="72" t="s">
        <v>1451</v>
      </c>
      <c r="B575" s="66" t="s">
        <v>1452</v>
      </c>
      <c r="C575" s="67">
        <v>27</v>
      </c>
      <c r="D575" s="67" t="s">
        <v>360</v>
      </c>
      <c r="E575" s="71">
        <v>0.10484579367459899</v>
      </c>
      <c r="F575" s="68">
        <v>19.343065693430699</v>
      </c>
      <c r="G575" s="71">
        <v>0.25</v>
      </c>
      <c r="H575" s="68">
        <v>55.8394160583942</v>
      </c>
      <c r="I575" s="71">
        <v>1.71558201450227E-3</v>
      </c>
      <c r="J575" s="68">
        <v>15.5370177267987</v>
      </c>
      <c r="K575" s="71">
        <v>6.2821799009293799E-2</v>
      </c>
      <c r="L575" s="68">
        <v>28.884254431699699</v>
      </c>
    </row>
    <row r="576" spans="1:12" x14ac:dyDescent="0.2">
      <c r="A576" s="72" t="s">
        <v>1453</v>
      </c>
      <c r="B576" s="66" t="s">
        <v>1454</v>
      </c>
      <c r="C576" s="67">
        <v>27</v>
      </c>
      <c r="D576" s="67" t="s">
        <v>360</v>
      </c>
      <c r="E576" s="71">
        <v>0.10114527739656</v>
      </c>
      <c r="F576" s="68">
        <v>16.9968717413973</v>
      </c>
      <c r="G576" s="71">
        <v>0.25750224303234698</v>
      </c>
      <c r="H576" s="68">
        <v>66.788321167883197</v>
      </c>
      <c r="I576" s="71">
        <v>2.5199606159198199E-2</v>
      </c>
      <c r="J576" s="68">
        <v>64.546402502606895</v>
      </c>
      <c r="K576" s="71">
        <v>2.0733982998134001E-2</v>
      </c>
      <c r="L576" s="68">
        <v>20.2294056308655</v>
      </c>
    </row>
    <row r="577" spans="1:12" x14ac:dyDescent="0.2">
      <c r="A577" s="72" t="s">
        <v>1455</v>
      </c>
      <c r="B577" s="66" t="s">
        <v>1456</v>
      </c>
      <c r="C577" s="67">
        <v>27</v>
      </c>
      <c r="D577" s="67" t="s">
        <v>360</v>
      </c>
      <c r="E577" s="71">
        <v>0.104942865232542</v>
      </c>
      <c r="F577" s="68">
        <v>19.3952033368092</v>
      </c>
      <c r="G577" s="71">
        <v>0.24415021902067299</v>
      </c>
      <c r="H577" s="68">
        <v>26.746611053180398</v>
      </c>
      <c r="I577" s="71">
        <v>3.7097810680324101E-3</v>
      </c>
      <c r="J577" s="68">
        <v>25.078206465067801</v>
      </c>
      <c r="K577" s="71">
        <v>6.69685956089206E-2</v>
      </c>
      <c r="L577" s="68">
        <v>29.614181438999001</v>
      </c>
    </row>
    <row r="578" spans="1:12" x14ac:dyDescent="0.2">
      <c r="A578" s="72" t="s">
        <v>1457</v>
      </c>
      <c r="B578" s="66" t="s">
        <v>1458</v>
      </c>
      <c r="C578" s="67">
        <v>27</v>
      </c>
      <c r="D578" s="67" t="s">
        <v>360</v>
      </c>
      <c r="E578" s="71">
        <v>0.109464702760128</v>
      </c>
      <c r="F578" s="68">
        <v>21.376433785192901</v>
      </c>
      <c r="G578" s="71">
        <v>0.25750770103410298</v>
      </c>
      <c r="H578" s="68">
        <v>66.840458811261698</v>
      </c>
      <c r="I578" s="71">
        <v>2.08149230433144E-2</v>
      </c>
      <c r="J578" s="68">
        <v>60.427528675703897</v>
      </c>
      <c r="K578" s="71">
        <v>5.0071484202967503E-2</v>
      </c>
      <c r="L578" s="68">
        <v>26.433785192909301</v>
      </c>
    </row>
    <row r="579" spans="1:12" x14ac:dyDescent="0.2">
      <c r="A579" s="72" t="s">
        <v>1459</v>
      </c>
      <c r="B579" s="66" t="s">
        <v>1460</v>
      </c>
      <c r="C579" s="67">
        <v>27</v>
      </c>
      <c r="D579" s="67" t="s">
        <v>360</v>
      </c>
      <c r="E579" s="71">
        <v>0.119707166734249</v>
      </c>
      <c r="F579" s="68">
        <v>26.0688216892596</v>
      </c>
      <c r="G579" s="71">
        <v>0.25922448054312702</v>
      </c>
      <c r="H579" s="68">
        <v>68.039624608967699</v>
      </c>
      <c r="I579" s="71">
        <v>1.0121042752750701E-2</v>
      </c>
      <c r="J579" s="68">
        <v>44.838373305526602</v>
      </c>
      <c r="K579" s="71">
        <v>8.9775976906868005E-2</v>
      </c>
      <c r="L579" s="68">
        <v>32.273201251303398</v>
      </c>
    </row>
    <row r="580" spans="1:12" x14ac:dyDescent="0.2">
      <c r="A580" s="72" t="s">
        <v>1461</v>
      </c>
      <c r="B580" s="66" t="s">
        <v>1462</v>
      </c>
      <c r="C580" s="67">
        <v>27</v>
      </c>
      <c r="D580" s="67" t="s">
        <v>360</v>
      </c>
      <c r="E580" s="71">
        <v>9.69029194902922E-2</v>
      </c>
      <c r="F580" s="68">
        <v>14.4421272158498</v>
      </c>
      <c r="G580" s="71">
        <v>0.24672238668391799</v>
      </c>
      <c r="H580" s="68">
        <v>30.8654848800834</v>
      </c>
      <c r="I580" s="71">
        <v>1.35082483431459E-4</v>
      </c>
      <c r="J580" s="68">
        <v>2.08550573514077</v>
      </c>
      <c r="K580" s="71">
        <v>4.3851289303527302E-2</v>
      </c>
      <c r="L580" s="68">
        <v>24.9739311783107</v>
      </c>
    </row>
    <row r="581" spans="1:12" x14ac:dyDescent="0.2">
      <c r="A581" s="72" t="s">
        <v>1463</v>
      </c>
      <c r="B581" s="66" t="s">
        <v>1464</v>
      </c>
      <c r="C581" s="67">
        <v>27</v>
      </c>
      <c r="D581" s="67" t="s">
        <v>360</v>
      </c>
      <c r="E581" s="71">
        <v>0.121808720277521</v>
      </c>
      <c r="F581" s="68">
        <v>26.798748696558899</v>
      </c>
      <c r="G581" s="71">
        <v>0.27730579511164699</v>
      </c>
      <c r="H581" s="68">
        <v>78.258602711157494</v>
      </c>
      <c r="I581" s="71">
        <v>2.1812604062286202E-3</v>
      </c>
      <c r="J581" s="68">
        <v>18.196037539103202</v>
      </c>
      <c r="K581" s="71">
        <v>8.5939105314687098E-2</v>
      </c>
      <c r="L581" s="68">
        <v>31.6475495307612</v>
      </c>
    </row>
    <row r="582" spans="1:12" x14ac:dyDescent="0.2">
      <c r="A582" s="72" t="s">
        <v>1465</v>
      </c>
      <c r="B582" s="66" t="s">
        <v>1466</v>
      </c>
      <c r="C582" s="67">
        <v>27</v>
      </c>
      <c r="D582" s="67" t="s">
        <v>360</v>
      </c>
      <c r="E582" s="71">
        <v>8.2191184525191002E-2</v>
      </c>
      <c r="F582" s="68">
        <v>2.9197080291970798</v>
      </c>
      <c r="G582" s="71">
        <v>0.22943231736699901</v>
      </c>
      <c r="H582" s="68">
        <v>16.006256517205401</v>
      </c>
      <c r="I582" s="71">
        <v>2.6274481098803098E-3</v>
      </c>
      <c r="J582" s="68">
        <v>20.020855057351401</v>
      </c>
      <c r="K582" s="71">
        <v>1.4513788098693799E-2</v>
      </c>
      <c r="L582" s="68">
        <v>18.196037539103202</v>
      </c>
    </row>
    <row r="583" spans="1:12" x14ac:dyDescent="0.2">
      <c r="A583" s="72" t="s">
        <v>1467</v>
      </c>
      <c r="B583" s="66" t="s">
        <v>1468</v>
      </c>
      <c r="C583" s="67">
        <v>27</v>
      </c>
      <c r="D583" s="67" t="s">
        <v>360</v>
      </c>
      <c r="E583" s="71">
        <v>0.101806232345558</v>
      </c>
      <c r="F583" s="68">
        <v>17.413972888425398</v>
      </c>
      <c r="G583" s="71">
        <v>0.278120141446906</v>
      </c>
      <c r="H583" s="68">
        <v>78.519290928050097</v>
      </c>
      <c r="I583" s="71">
        <v>3.4437769219527802E-4</v>
      </c>
      <c r="J583" s="68">
        <v>5.10948905109489</v>
      </c>
      <c r="K583" s="71">
        <v>2.6954177897574101E-2</v>
      </c>
      <c r="L583" s="68">
        <v>21.7935349322211</v>
      </c>
    </row>
    <row r="584" spans="1:12" x14ac:dyDescent="0.2">
      <c r="A584" s="72" t="s">
        <v>1469</v>
      </c>
      <c r="B584" s="66" t="s">
        <v>1470</v>
      </c>
      <c r="C584" s="67">
        <v>27</v>
      </c>
      <c r="D584" s="67" t="s">
        <v>360</v>
      </c>
      <c r="E584" s="71">
        <v>9.3652840540698501E-2</v>
      </c>
      <c r="F584" s="68">
        <v>12.304483837330601</v>
      </c>
      <c r="G584" s="71">
        <v>0.24394822444860301</v>
      </c>
      <c r="H584" s="68">
        <v>26.3295099061522</v>
      </c>
      <c r="I584" s="71">
        <v>2.04231107749854E-2</v>
      </c>
      <c r="J584" s="68">
        <v>60.166840458811301</v>
      </c>
      <c r="K584" s="71">
        <v>1.65871863985072E-2</v>
      </c>
      <c r="L584" s="68">
        <v>18.978102189781001</v>
      </c>
    </row>
    <row r="585" spans="1:12" x14ac:dyDescent="0.2">
      <c r="A585" s="72" t="s">
        <v>1471</v>
      </c>
      <c r="B585" s="66" t="s">
        <v>1472</v>
      </c>
      <c r="C585" s="67">
        <v>27</v>
      </c>
      <c r="D585" s="67" t="s">
        <v>360</v>
      </c>
      <c r="E585" s="71">
        <v>0.113863582528983</v>
      </c>
      <c r="F585" s="68">
        <v>24.348279457768498</v>
      </c>
      <c r="G585" s="71">
        <v>0.30730522879730399</v>
      </c>
      <c r="H585" s="68">
        <v>85.974973931178297</v>
      </c>
      <c r="I585" s="71">
        <v>1.1478137491698501E-2</v>
      </c>
      <c r="J585" s="68">
        <v>47.8623566214807</v>
      </c>
      <c r="K585" s="71">
        <v>2.2807381297947401E-2</v>
      </c>
      <c r="L585" s="68">
        <v>20.7507820646507</v>
      </c>
    </row>
    <row r="586" spans="1:12" x14ac:dyDescent="0.2">
      <c r="A586" s="72" t="s">
        <v>647</v>
      </c>
      <c r="B586" s="66" t="s">
        <v>1473</v>
      </c>
      <c r="C586" s="67">
        <v>27</v>
      </c>
      <c r="D586" s="67" t="s">
        <v>360</v>
      </c>
      <c r="E586" s="71">
        <v>8.9249682487976698E-2</v>
      </c>
      <c r="F586" s="68">
        <v>8.8112617309697594</v>
      </c>
      <c r="G586" s="71">
        <v>0.24934390949943699</v>
      </c>
      <c r="H586" s="68">
        <v>35.922836287799797</v>
      </c>
      <c r="I586" s="71">
        <v>3.8913498657992202E-3</v>
      </c>
      <c r="J586" s="68">
        <v>25.7559958289885</v>
      </c>
      <c r="K586" s="71">
        <v>1.4513788098693799E-2</v>
      </c>
      <c r="L586" s="68">
        <v>18.196037539103202</v>
      </c>
    </row>
    <row r="587" spans="1:12" x14ac:dyDescent="0.2">
      <c r="A587" s="72" t="s">
        <v>1415</v>
      </c>
      <c r="B587" s="66" t="s">
        <v>1474</v>
      </c>
      <c r="C587" s="67">
        <v>27</v>
      </c>
      <c r="D587" s="67" t="s">
        <v>360</v>
      </c>
      <c r="E587" s="71">
        <v>8.78007133782224E-2</v>
      </c>
      <c r="F587" s="68">
        <v>7.8206465067778899</v>
      </c>
      <c r="G587" s="71">
        <v>0.247564457254978</v>
      </c>
      <c r="H587" s="68">
        <v>32.690302398331603</v>
      </c>
      <c r="I587" s="71">
        <v>1.16908862800622E-2</v>
      </c>
      <c r="J587" s="68">
        <v>48.435870698644401</v>
      </c>
      <c r="K587" s="71">
        <v>4.1467965996267999E-3</v>
      </c>
      <c r="L587" s="68">
        <v>12.982273201251299</v>
      </c>
    </row>
    <row r="588" spans="1:12" x14ac:dyDescent="0.2">
      <c r="A588" s="72" t="s">
        <v>1475</v>
      </c>
      <c r="B588" s="66" t="s">
        <v>1476</v>
      </c>
      <c r="C588" s="67">
        <v>27</v>
      </c>
      <c r="D588" s="67" t="s">
        <v>360</v>
      </c>
      <c r="E588" s="71">
        <v>9.6844543231008495E-2</v>
      </c>
      <c r="F588" s="68">
        <v>14.3378519290928</v>
      </c>
      <c r="G588" s="71">
        <v>0.26406654979989203</v>
      </c>
      <c r="H588" s="68">
        <v>71.480709071949903</v>
      </c>
      <c r="I588" s="71">
        <v>1.4026690094253299E-2</v>
      </c>
      <c r="J588" s="68">
        <v>52.763295099061502</v>
      </c>
      <c r="K588" s="71">
        <v>1.2440389798880401E-2</v>
      </c>
      <c r="L588" s="68">
        <v>17.205422314911399</v>
      </c>
    </row>
    <row r="589" spans="1:12" x14ac:dyDescent="0.2">
      <c r="A589" s="72" t="s">
        <v>1477</v>
      </c>
      <c r="B589" s="66" t="s">
        <v>1478</v>
      </c>
      <c r="C589" s="67">
        <v>27</v>
      </c>
      <c r="D589" s="67" t="s">
        <v>360</v>
      </c>
      <c r="E589" s="71">
        <v>9.0501369291518502E-2</v>
      </c>
      <c r="F589" s="68">
        <v>9.6454640250260706</v>
      </c>
      <c r="G589" s="71">
        <v>0.256682223054229</v>
      </c>
      <c r="H589" s="68">
        <v>66.214807090719503</v>
      </c>
      <c r="I589" s="71">
        <v>3.0809672163313899E-4</v>
      </c>
      <c r="J589" s="68">
        <v>4.3795620437956204</v>
      </c>
      <c r="K589" s="71">
        <v>1.4513788098693799E-2</v>
      </c>
      <c r="L589" s="68">
        <v>18.196037539103202</v>
      </c>
    </row>
    <row r="590" spans="1:12" x14ac:dyDescent="0.2">
      <c r="A590" s="72" t="s">
        <v>1479</v>
      </c>
      <c r="B590" s="66" t="s">
        <v>1480</v>
      </c>
      <c r="C590" s="67">
        <v>27</v>
      </c>
      <c r="D590" s="67" t="s">
        <v>360</v>
      </c>
      <c r="E590" s="71">
        <v>9.3068734655719201E-2</v>
      </c>
      <c r="F590" s="68">
        <v>11.8352450469239</v>
      </c>
      <c r="G590" s="71">
        <v>0.24544261859786601</v>
      </c>
      <c r="H590" s="68">
        <v>28.9885297184567</v>
      </c>
      <c r="I590" s="71">
        <v>1.9249797270597401E-2</v>
      </c>
      <c r="J590" s="68">
        <v>59.176225234619402</v>
      </c>
      <c r="K590" s="71">
        <v>1.4513788098693799E-2</v>
      </c>
      <c r="L590" s="68">
        <v>18.196037539103202</v>
      </c>
    </row>
    <row r="591" spans="1:12" x14ac:dyDescent="0.2">
      <c r="A591" s="72" t="s">
        <v>1481</v>
      </c>
      <c r="B591" s="66" t="s">
        <v>1482</v>
      </c>
      <c r="C591" s="67">
        <v>27</v>
      </c>
      <c r="D591" s="67" t="s">
        <v>360</v>
      </c>
      <c r="E591" s="71">
        <v>9.5646719205948305E-2</v>
      </c>
      <c r="F591" s="68">
        <v>13.660062565172099</v>
      </c>
      <c r="G591" s="71">
        <v>0.27444407400975601</v>
      </c>
      <c r="H591" s="68">
        <v>77.007299270073005</v>
      </c>
      <c r="I591" s="71">
        <v>4.2024904088354799E-3</v>
      </c>
      <c r="J591" s="68">
        <v>27.007299270072998</v>
      </c>
      <c r="K591" s="71">
        <v>8.2935931992535895E-3</v>
      </c>
      <c r="L591" s="68">
        <v>15.641293013555799</v>
      </c>
    </row>
    <row r="592" spans="1:12" x14ac:dyDescent="0.2">
      <c r="A592" s="72" t="s">
        <v>1483</v>
      </c>
      <c r="B592" s="66" t="s">
        <v>1484</v>
      </c>
      <c r="C592" s="67">
        <v>27</v>
      </c>
      <c r="D592" s="67" t="s">
        <v>360</v>
      </c>
      <c r="E592" s="71">
        <v>8.7203383331396503E-2</v>
      </c>
      <c r="F592" s="68">
        <v>7.4035453597497396</v>
      </c>
      <c r="G592" s="71">
        <v>0.25</v>
      </c>
      <c r="H592" s="68">
        <v>55.8394160583942</v>
      </c>
      <c r="I592" s="71">
        <v>1.1610149994189399E-2</v>
      </c>
      <c r="J592" s="68">
        <v>48.227320125130298</v>
      </c>
      <c r="K592" s="71">
        <v>0</v>
      </c>
      <c r="L592" s="68">
        <v>7.6642335766423404</v>
      </c>
    </row>
    <row r="593" spans="1:12" x14ac:dyDescent="0.2">
      <c r="A593" s="72" t="s">
        <v>1485</v>
      </c>
      <c r="B593" s="66" t="s">
        <v>1486</v>
      </c>
      <c r="C593" s="67">
        <v>27</v>
      </c>
      <c r="D593" s="67" t="s">
        <v>360</v>
      </c>
      <c r="E593" s="71">
        <v>9.7351585407173397E-2</v>
      </c>
      <c r="F593" s="68">
        <v>14.6506777893639</v>
      </c>
      <c r="G593" s="71">
        <v>0.25</v>
      </c>
      <c r="H593" s="68">
        <v>55.8394160583942</v>
      </c>
      <c r="I593" s="71">
        <v>4.2054756221520197E-2</v>
      </c>
      <c r="J593" s="68">
        <v>73.931178310740293</v>
      </c>
      <c r="K593" s="71">
        <v>0</v>
      </c>
      <c r="L593" s="68">
        <v>7.6642335766423404</v>
      </c>
    </row>
    <row r="594" spans="1:12" x14ac:dyDescent="0.2">
      <c r="A594" s="72" t="s">
        <v>1487</v>
      </c>
      <c r="B594" s="66" t="s">
        <v>1488</v>
      </c>
      <c r="C594" s="67">
        <v>27</v>
      </c>
      <c r="D594" s="67" t="s">
        <v>360</v>
      </c>
      <c r="E594" s="71">
        <v>9.0750444981666095E-2</v>
      </c>
      <c r="F594" s="68">
        <v>9.7497393117831095</v>
      </c>
      <c r="G594" s="71">
        <v>0.26316667251852099</v>
      </c>
      <c r="H594" s="68">
        <v>70.750782064650707</v>
      </c>
      <c r="I594" s="71">
        <v>9.0846624264769894E-3</v>
      </c>
      <c r="J594" s="68">
        <v>42.283628779979097</v>
      </c>
      <c r="K594" s="71">
        <v>0</v>
      </c>
      <c r="L594" s="68">
        <v>7.6642335766423404</v>
      </c>
    </row>
    <row r="595" spans="1:12" x14ac:dyDescent="0.2">
      <c r="A595" s="72" t="s">
        <v>1489</v>
      </c>
      <c r="B595" s="66" t="s">
        <v>1490</v>
      </c>
      <c r="C595" s="67">
        <v>27</v>
      </c>
      <c r="D595" s="67" t="s">
        <v>360</v>
      </c>
      <c r="E595" s="71">
        <v>0.105957611935488</v>
      </c>
      <c r="F595" s="68">
        <v>19.812304483837298</v>
      </c>
      <c r="G595" s="71">
        <v>0.26698588577954502</v>
      </c>
      <c r="H595" s="68">
        <v>73.044838373305495</v>
      </c>
      <c r="I595" s="71">
        <v>5.0886950026920501E-2</v>
      </c>
      <c r="J595" s="68">
        <v>77.580813347236699</v>
      </c>
      <c r="K595" s="71">
        <v>0</v>
      </c>
      <c r="L595" s="68">
        <v>7.6642335766423404</v>
      </c>
    </row>
    <row r="596" spans="1:12" x14ac:dyDescent="0.2">
      <c r="A596" s="72" t="s">
        <v>1491</v>
      </c>
      <c r="B596" s="66" t="s">
        <v>1492</v>
      </c>
      <c r="C596" s="67">
        <v>27</v>
      </c>
      <c r="D596" s="67" t="s">
        <v>360</v>
      </c>
      <c r="E596" s="71">
        <v>8.5874874884796198E-2</v>
      </c>
      <c r="F596" s="68">
        <v>6.3607924921793497</v>
      </c>
      <c r="G596" s="71">
        <v>0.25117156380336503</v>
      </c>
      <c r="H596" s="68">
        <v>58.915537017726798</v>
      </c>
      <c r="I596" s="71">
        <v>4.3796625512103103E-3</v>
      </c>
      <c r="J596" s="68">
        <v>27.424400417101101</v>
      </c>
      <c r="K596" s="71">
        <v>2.0733982998134E-3</v>
      </c>
      <c r="L596" s="68">
        <v>10.5318039624609</v>
      </c>
    </row>
    <row r="597" spans="1:12" x14ac:dyDescent="0.2">
      <c r="A597" s="72" t="s">
        <v>1493</v>
      </c>
      <c r="B597" s="66" t="s">
        <v>1494</v>
      </c>
      <c r="C597" s="67">
        <v>27</v>
      </c>
      <c r="D597" s="67" t="s">
        <v>360</v>
      </c>
      <c r="E597" s="71">
        <v>0.102349378968093</v>
      </c>
      <c r="F597" s="68">
        <v>17.778936392075099</v>
      </c>
      <c r="G597" s="71">
        <v>0.28603576499504901</v>
      </c>
      <c r="H597" s="68">
        <v>81.230448383733105</v>
      </c>
      <c r="I597" s="71">
        <v>1.06453804101644E-2</v>
      </c>
      <c r="J597" s="68">
        <v>45.672575599582899</v>
      </c>
      <c r="K597" s="71">
        <v>1.0366991499067E-2</v>
      </c>
      <c r="L597" s="68">
        <v>16.527632950990601</v>
      </c>
    </row>
    <row r="598" spans="1:12" x14ac:dyDescent="0.2">
      <c r="A598" s="72" t="s">
        <v>803</v>
      </c>
      <c r="B598" s="66" t="s">
        <v>1495</v>
      </c>
      <c r="C598" s="67">
        <v>27</v>
      </c>
      <c r="D598" s="67" t="s">
        <v>360</v>
      </c>
      <c r="E598" s="71">
        <v>0.20785297206252701</v>
      </c>
      <c r="F598" s="68">
        <v>67.0490093847758</v>
      </c>
      <c r="G598" s="71">
        <v>0.32709210479107698</v>
      </c>
      <c r="H598" s="68">
        <v>88.425443169968702</v>
      </c>
      <c r="I598" s="71">
        <v>0.27573282839837099</v>
      </c>
      <c r="J598" s="68">
        <v>95.516162669447297</v>
      </c>
      <c r="K598" s="71">
        <v>2.0733982998134001E-2</v>
      </c>
      <c r="L598" s="68">
        <v>20.2294056308655</v>
      </c>
    </row>
    <row r="599" spans="1:12" x14ac:dyDescent="0.2">
      <c r="A599" s="72" t="s">
        <v>1496</v>
      </c>
      <c r="B599" s="66" t="s">
        <v>1497</v>
      </c>
      <c r="C599" s="67">
        <v>27</v>
      </c>
      <c r="D599" s="67" t="s">
        <v>360</v>
      </c>
      <c r="E599" s="71">
        <v>0.14062213317911201</v>
      </c>
      <c r="F599" s="68">
        <v>34.671532846715301</v>
      </c>
      <c r="G599" s="71">
        <v>0.29302136163081099</v>
      </c>
      <c r="H599" s="68">
        <v>83.107403545359702</v>
      </c>
      <c r="I599" s="71">
        <v>0.126771639606713</v>
      </c>
      <c r="J599" s="68">
        <v>89.989572471324294</v>
      </c>
      <c r="K599" s="71">
        <v>2.0733982998134E-3</v>
      </c>
      <c r="L599" s="68">
        <v>10.5318039624609</v>
      </c>
    </row>
    <row r="600" spans="1:12" x14ac:dyDescent="0.2">
      <c r="A600" s="72" t="s">
        <v>1498</v>
      </c>
      <c r="B600" s="66" t="s">
        <v>1499</v>
      </c>
      <c r="C600" s="67">
        <v>27</v>
      </c>
      <c r="D600" s="67" t="s">
        <v>360</v>
      </c>
      <c r="E600" s="71">
        <v>0.111628204720987</v>
      </c>
      <c r="F600" s="68">
        <v>22.6277372262774</v>
      </c>
      <c r="G600" s="71">
        <v>0.291702272993832</v>
      </c>
      <c r="H600" s="68">
        <v>82.846715328467198</v>
      </c>
      <c r="I600" s="71">
        <v>3.90355445695015E-2</v>
      </c>
      <c r="J600" s="68">
        <v>72.3670490093848</v>
      </c>
      <c r="K600" s="71">
        <v>4.1467965996267999E-3</v>
      </c>
      <c r="L600" s="68">
        <v>12.982273201251299</v>
      </c>
    </row>
    <row r="601" spans="1:12" x14ac:dyDescent="0.2">
      <c r="A601" s="72" t="s">
        <v>1500</v>
      </c>
      <c r="B601" s="66" t="s">
        <v>1501</v>
      </c>
      <c r="C601" s="67">
        <v>27</v>
      </c>
      <c r="D601" s="67" t="s">
        <v>360</v>
      </c>
      <c r="E601" s="71">
        <v>9.5218811642017204E-2</v>
      </c>
      <c r="F601" s="68">
        <v>13.2950990615224</v>
      </c>
      <c r="G601" s="71">
        <v>0.24722458236532199</v>
      </c>
      <c r="H601" s="68">
        <v>31.9082377476538</v>
      </c>
      <c r="I601" s="71">
        <v>3.01382593614762E-2</v>
      </c>
      <c r="J601" s="68">
        <v>67.778936392075096</v>
      </c>
      <c r="K601" s="71">
        <v>8.2935931992535895E-3</v>
      </c>
      <c r="L601" s="68">
        <v>15.641293013555799</v>
      </c>
    </row>
    <row r="602" spans="1:12" x14ac:dyDescent="0.2">
      <c r="A602" s="72" t="s">
        <v>1502</v>
      </c>
      <c r="B602" s="66" t="s">
        <v>1503</v>
      </c>
      <c r="C602" s="67">
        <v>27</v>
      </c>
      <c r="D602" s="67" t="s">
        <v>360</v>
      </c>
      <c r="E602" s="71">
        <v>8.8276050200764802E-2</v>
      </c>
      <c r="F602" s="68">
        <v>8.1334723670490092</v>
      </c>
      <c r="G602" s="71">
        <v>0.25341329057343998</v>
      </c>
      <c r="H602" s="68">
        <v>61.991657977059397</v>
      </c>
      <c r="I602" s="71">
        <v>1.04786852978781E-3</v>
      </c>
      <c r="J602" s="68">
        <v>10.740354535974999</v>
      </c>
      <c r="K602" s="71">
        <v>1.0366991499067E-2</v>
      </c>
      <c r="L602" s="68">
        <v>16.527632950990601</v>
      </c>
    </row>
    <row r="603" spans="1:12" x14ac:dyDescent="0.2">
      <c r="A603" s="72" t="s">
        <v>1504</v>
      </c>
      <c r="B603" s="66" t="s">
        <v>1505</v>
      </c>
      <c r="C603" s="67">
        <v>27</v>
      </c>
      <c r="D603" s="67" t="s">
        <v>360</v>
      </c>
      <c r="E603" s="71">
        <v>8.9672863446004197E-2</v>
      </c>
      <c r="F603" s="68">
        <v>9.1762252346193893</v>
      </c>
      <c r="G603" s="71">
        <v>0.25620221238950802</v>
      </c>
      <c r="H603" s="68">
        <v>66.006256517205401</v>
      </c>
      <c r="I603" s="71">
        <v>2.4493864494377301E-3</v>
      </c>
      <c r="J603" s="68">
        <v>19.4473409801877</v>
      </c>
      <c r="K603" s="71">
        <v>1.0366991499067E-2</v>
      </c>
      <c r="L603" s="68">
        <v>16.527632950990601</v>
      </c>
    </row>
    <row r="604" spans="1:12" x14ac:dyDescent="0.2">
      <c r="A604" s="72" t="s">
        <v>1506</v>
      </c>
      <c r="B604" s="66" t="s">
        <v>1507</v>
      </c>
      <c r="C604" s="67">
        <v>27</v>
      </c>
      <c r="D604" s="67" t="s">
        <v>360</v>
      </c>
      <c r="E604" s="71">
        <v>9.2002775674701498E-2</v>
      </c>
      <c r="F604" s="68">
        <v>10.9489051094891</v>
      </c>
      <c r="G604" s="71">
        <v>0.24819745275340699</v>
      </c>
      <c r="H604" s="68">
        <v>33.941605839416098</v>
      </c>
      <c r="I604" s="71">
        <v>1.3297086172003401E-2</v>
      </c>
      <c r="J604" s="68">
        <v>51.720542231491102</v>
      </c>
      <c r="K604" s="71">
        <v>1.4513788098693799E-2</v>
      </c>
      <c r="L604" s="68">
        <v>18.196037539103202</v>
      </c>
    </row>
    <row r="605" spans="1:12" x14ac:dyDescent="0.2">
      <c r="A605" s="72" t="s">
        <v>1508</v>
      </c>
      <c r="B605" s="66" t="s">
        <v>1509</v>
      </c>
      <c r="C605" s="67">
        <v>27</v>
      </c>
      <c r="D605" s="67" t="s">
        <v>360</v>
      </c>
      <c r="E605" s="71">
        <v>9.5923721251939903E-2</v>
      </c>
      <c r="F605" s="68">
        <v>13.920750782064699</v>
      </c>
      <c r="G605" s="71">
        <v>0.259123638332177</v>
      </c>
      <c r="H605" s="68">
        <v>67.987486965589198</v>
      </c>
      <c r="I605" s="71">
        <v>9.9869407253216306E-3</v>
      </c>
      <c r="J605" s="68">
        <v>44.577685088633999</v>
      </c>
      <c r="K605" s="71">
        <v>1.86605846983206E-2</v>
      </c>
      <c r="L605" s="68">
        <v>19.812304483837298</v>
      </c>
    </row>
    <row r="606" spans="1:12" x14ac:dyDescent="0.2">
      <c r="A606" s="72" t="s">
        <v>1510</v>
      </c>
      <c r="B606" s="66" t="s">
        <v>1511</v>
      </c>
      <c r="C606" s="67">
        <v>27</v>
      </c>
      <c r="D606" s="67" t="s">
        <v>360</v>
      </c>
      <c r="E606" s="71">
        <v>0.10036680136612899</v>
      </c>
      <c r="F606" s="68">
        <v>16.110531803962498</v>
      </c>
      <c r="G606" s="71">
        <v>0.26141111618271801</v>
      </c>
      <c r="H606" s="68">
        <v>69.499478623566205</v>
      </c>
      <c r="I606" s="71">
        <v>1.2735110018093901E-2</v>
      </c>
      <c r="J606" s="68">
        <v>50.677789363920802</v>
      </c>
      <c r="K606" s="71">
        <v>2.6954177897574101E-2</v>
      </c>
      <c r="L606" s="68">
        <v>21.7935349322211</v>
      </c>
    </row>
    <row r="607" spans="1:12" x14ac:dyDescent="0.2">
      <c r="A607" s="72" t="s">
        <v>1512</v>
      </c>
      <c r="B607" s="66" t="s">
        <v>1513</v>
      </c>
      <c r="C607" s="67">
        <v>27</v>
      </c>
      <c r="D607" s="67" t="s">
        <v>360</v>
      </c>
      <c r="E607" s="71">
        <v>8.9665634219303098E-2</v>
      </c>
      <c r="F607" s="68">
        <v>9.1240875912408796</v>
      </c>
      <c r="G607" s="71">
        <v>0.24681327466275599</v>
      </c>
      <c r="H607" s="68">
        <v>31.021897810218999</v>
      </c>
      <c r="I607" s="71">
        <v>5.5964415966461298E-3</v>
      </c>
      <c r="J607" s="68">
        <v>32.690302398331603</v>
      </c>
      <c r="K607" s="71">
        <v>1.65871863985072E-2</v>
      </c>
      <c r="L607" s="68">
        <v>18.978102189781001</v>
      </c>
    </row>
    <row r="608" spans="1:12" x14ac:dyDescent="0.2">
      <c r="A608" s="72" t="s">
        <v>1514</v>
      </c>
      <c r="B608" s="66" t="s">
        <v>1515</v>
      </c>
      <c r="C608" s="67">
        <v>27</v>
      </c>
      <c r="D608" s="67" t="s">
        <v>360</v>
      </c>
      <c r="E608" s="71">
        <v>0.10291211503570501</v>
      </c>
      <c r="F608" s="68">
        <v>18.300312825860299</v>
      </c>
      <c r="G608" s="71">
        <v>0.24820197619290699</v>
      </c>
      <c r="H608" s="68">
        <v>33.993743482794599</v>
      </c>
      <c r="I608" s="71">
        <v>3.5653589316446299E-2</v>
      </c>
      <c r="J608" s="68">
        <v>70.855057351407694</v>
      </c>
      <c r="K608" s="71">
        <v>2.4880779597760801E-2</v>
      </c>
      <c r="L608" s="68">
        <v>21.167883211678799</v>
      </c>
    </row>
    <row r="609" spans="1:12" x14ac:dyDescent="0.2">
      <c r="A609" s="72" t="s">
        <v>1516</v>
      </c>
      <c r="B609" s="66" t="s">
        <v>1517</v>
      </c>
      <c r="C609" s="67">
        <v>27</v>
      </c>
      <c r="D609" s="67" t="s">
        <v>360</v>
      </c>
      <c r="E609" s="71">
        <v>0.107101119890941</v>
      </c>
      <c r="F609" s="68">
        <v>20.333680917622502</v>
      </c>
      <c r="G609" s="71">
        <v>0.263573551590774</v>
      </c>
      <c r="H609" s="68">
        <v>71.011470281543296</v>
      </c>
      <c r="I609" s="71">
        <v>1.00416471863394E-2</v>
      </c>
      <c r="J609" s="68">
        <v>44.681960375391</v>
      </c>
      <c r="K609" s="71">
        <v>4.7688160895708098E-2</v>
      </c>
      <c r="L609" s="68">
        <v>25.860271115745601</v>
      </c>
    </row>
    <row r="610" spans="1:12" x14ac:dyDescent="0.2">
      <c r="A610" s="72" t="s">
        <v>1518</v>
      </c>
      <c r="B610" s="66" t="s">
        <v>1519</v>
      </c>
      <c r="C610" s="67">
        <v>27</v>
      </c>
      <c r="D610" s="67" t="s">
        <v>360</v>
      </c>
      <c r="E610" s="71">
        <v>0.12924344439848001</v>
      </c>
      <c r="F610" s="68">
        <v>29.822732012513001</v>
      </c>
      <c r="G610" s="71">
        <v>0.31934897463591799</v>
      </c>
      <c r="H610" s="68">
        <v>87.486965589155403</v>
      </c>
      <c r="I610" s="71">
        <v>7.9428828574869704E-3</v>
      </c>
      <c r="J610" s="68">
        <v>39.833159541188699</v>
      </c>
      <c r="K610" s="71">
        <v>6.0438475702034498E-2</v>
      </c>
      <c r="L610" s="68">
        <v>28.519290928050101</v>
      </c>
    </row>
    <row r="611" spans="1:12" x14ac:dyDescent="0.2">
      <c r="A611" s="72" t="s">
        <v>1520</v>
      </c>
      <c r="B611" s="66" t="s">
        <v>1521</v>
      </c>
      <c r="C611" s="67">
        <v>27</v>
      </c>
      <c r="D611" s="67" t="s">
        <v>360</v>
      </c>
      <c r="E611" s="71">
        <v>9.3242575233654895E-2</v>
      </c>
      <c r="F611" s="68">
        <v>11.991657977059401</v>
      </c>
      <c r="G611" s="71">
        <v>0.25995819085914501</v>
      </c>
      <c r="H611" s="68">
        <v>68.821689259645495</v>
      </c>
      <c r="I611" s="71">
        <v>1.1089501434994699E-3</v>
      </c>
      <c r="J611" s="68">
        <v>10.8967674661105</v>
      </c>
      <c r="K611" s="71">
        <v>1.86605846983206E-2</v>
      </c>
      <c r="L611" s="68">
        <v>19.812304483837298</v>
      </c>
    </row>
    <row r="612" spans="1:12" x14ac:dyDescent="0.2">
      <c r="A612" s="72" t="s">
        <v>1522</v>
      </c>
      <c r="B612" s="66" t="s">
        <v>1523</v>
      </c>
      <c r="C612" s="67">
        <v>29</v>
      </c>
      <c r="D612" s="67" t="s">
        <v>360</v>
      </c>
      <c r="E612" s="71">
        <v>9.22789716249654E-2</v>
      </c>
      <c r="F612" s="68">
        <v>11.1574556830031</v>
      </c>
      <c r="G612" s="71">
        <v>0.24182445833052499</v>
      </c>
      <c r="H612" s="68">
        <v>24.2440041710115</v>
      </c>
      <c r="I612" s="71">
        <v>3.9114820471699901E-3</v>
      </c>
      <c r="J612" s="68">
        <v>25.912408759124101</v>
      </c>
      <c r="K612" s="71">
        <v>3.1100974497200898E-2</v>
      </c>
      <c r="L612" s="68">
        <v>22.471324296141798</v>
      </c>
    </row>
    <row r="613" spans="1:12" x14ac:dyDescent="0.2">
      <c r="A613" s="72" t="s">
        <v>1524</v>
      </c>
      <c r="B613" s="66" t="s">
        <v>1525</v>
      </c>
      <c r="C613" s="67">
        <v>27</v>
      </c>
      <c r="D613" s="67" t="s">
        <v>360</v>
      </c>
      <c r="E613" s="71">
        <v>0.10089225762915199</v>
      </c>
      <c r="F613" s="68">
        <v>16.579770594369101</v>
      </c>
      <c r="G613" s="71">
        <v>0.23179548315809301</v>
      </c>
      <c r="H613" s="68">
        <v>16.9968717413973</v>
      </c>
      <c r="I613" s="71">
        <v>2.7339925433280898E-2</v>
      </c>
      <c r="J613" s="68">
        <v>66.214807090719503</v>
      </c>
      <c r="K613" s="71">
        <v>4.3541364296081297E-2</v>
      </c>
      <c r="L613" s="68">
        <v>24.7653806047967</v>
      </c>
    </row>
    <row r="614" spans="1:12" x14ac:dyDescent="0.2">
      <c r="A614" s="72" t="s">
        <v>1526</v>
      </c>
      <c r="B614" s="66" t="s">
        <v>1527</v>
      </c>
      <c r="C614" s="67">
        <v>27</v>
      </c>
      <c r="D614" s="67" t="s">
        <v>360</v>
      </c>
      <c r="E614" s="71">
        <v>9.3937770616959002E-2</v>
      </c>
      <c r="F614" s="68">
        <v>12.4608967674661</v>
      </c>
      <c r="G614" s="71">
        <v>0.25187005922008299</v>
      </c>
      <c r="H614" s="68">
        <v>60.1147028154327</v>
      </c>
      <c r="I614" s="71">
        <v>2.3723057731353799E-2</v>
      </c>
      <c r="J614" s="68">
        <v>63.347236704900901</v>
      </c>
      <c r="K614" s="71">
        <v>6.2201948994402003E-3</v>
      </c>
      <c r="L614" s="68">
        <v>14.2335766423358</v>
      </c>
    </row>
    <row r="615" spans="1:12" x14ac:dyDescent="0.2">
      <c r="A615" s="72" t="s">
        <v>1528</v>
      </c>
      <c r="B615" s="66" t="s">
        <v>1529</v>
      </c>
      <c r="C615" s="67">
        <v>27</v>
      </c>
      <c r="D615" s="67" t="s">
        <v>360</v>
      </c>
      <c r="E615" s="71">
        <v>0.11753515785996201</v>
      </c>
      <c r="F615" s="68">
        <v>25.443169968717399</v>
      </c>
      <c r="G615" s="71">
        <v>0.26258267998608298</v>
      </c>
      <c r="H615" s="68">
        <v>70.125130344108399</v>
      </c>
      <c r="I615" s="71">
        <v>9.0022793593801706E-2</v>
      </c>
      <c r="J615" s="68">
        <v>85.766423357664195</v>
      </c>
      <c r="K615" s="71">
        <v>0</v>
      </c>
      <c r="L615" s="68">
        <v>7.6642335766423404</v>
      </c>
    </row>
    <row r="616" spans="1:12" x14ac:dyDescent="0.2">
      <c r="A616" s="72" t="s">
        <v>1530</v>
      </c>
      <c r="B616" s="66" t="s">
        <v>1531</v>
      </c>
      <c r="C616" s="67">
        <v>27</v>
      </c>
      <c r="D616" s="67" t="s">
        <v>360</v>
      </c>
      <c r="E616" s="71">
        <v>0.13286462342932501</v>
      </c>
      <c r="F616" s="68">
        <v>31.438998957247101</v>
      </c>
      <c r="G616" s="71">
        <v>0.31642093386353198</v>
      </c>
      <c r="H616" s="68">
        <v>87.2262773722628</v>
      </c>
      <c r="I616" s="71">
        <v>3.4484775528735197E-2</v>
      </c>
      <c r="J616" s="68">
        <v>70.385818561001003</v>
      </c>
      <c r="K616" s="71">
        <v>4.7688160895708098E-2</v>
      </c>
      <c r="L616" s="68">
        <v>25.860271115745601</v>
      </c>
    </row>
    <row r="617" spans="1:12" x14ac:dyDescent="0.2">
      <c r="A617" s="72" t="s">
        <v>1532</v>
      </c>
      <c r="B617" s="66" t="s">
        <v>1533</v>
      </c>
      <c r="C617" s="67">
        <v>29</v>
      </c>
      <c r="D617" s="67" t="s">
        <v>360</v>
      </c>
      <c r="E617" s="71">
        <v>0.17115925090260301</v>
      </c>
      <c r="F617" s="68">
        <v>50.052137643378501</v>
      </c>
      <c r="G617" s="71">
        <v>0.38054676689275901</v>
      </c>
      <c r="H617" s="68">
        <v>93.065693430656907</v>
      </c>
      <c r="I617" s="71">
        <v>8.7316223219155997E-2</v>
      </c>
      <c r="J617" s="68">
        <v>85.245046923879002</v>
      </c>
      <c r="K617" s="71">
        <v>4.5614762595894698E-2</v>
      </c>
      <c r="L617" s="68">
        <v>25.443169968717399</v>
      </c>
    </row>
    <row r="618" spans="1:12" x14ac:dyDescent="0.2">
      <c r="A618" s="72" t="s">
        <v>1534</v>
      </c>
      <c r="B618" s="66" t="s">
        <v>1535</v>
      </c>
      <c r="C618" s="67">
        <v>27</v>
      </c>
      <c r="D618" s="67" t="s">
        <v>360</v>
      </c>
      <c r="E618" s="71">
        <v>0.128588196114367</v>
      </c>
      <c r="F618" s="68">
        <v>29.666319082377498</v>
      </c>
      <c r="G618" s="71">
        <v>0.32014194294382098</v>
      </c>
      <c r="H618" s="68">
        <v>87.643378519290906</v>
      </c>
      <c r="I618" s="71">
        <v>3.4521670902077702E-2</v>
      </c>
      <c r="J618" s="68">
        <v>70.437956204379603</v>
      </c>
      <c r="K618" s="71">
        <v>3.1100974497200898E-2</v>
      </c>
      <c r="L618" s="68">
        <v>22.471324296141798</v>
      </c>
    </row>
    <row r="619" spans="1:12" x14ac:dyDescent="0.2">
      <c r="A619" s="72" t="s">
        <v>1536</v>
      </c>
      <c r="B619" s="66" t="s">
        <v>1537</v>
      </c>
      <c r="C619" s="67">
        <v>29</v>
      </c>
      <c r="D619" s="67" t="s">
        <v>360</v>
      </c>
      <c r="E619" s="71">
        <v>0.107123396902345</v>
      </c>
      <c r="F619" s="68">
        <v>20.437956204379599</v>
      </c>
      <c r="G619" s="71">
        <v>0.250135078162388</v>
      </c>
      <c r="H619" s="68">
        <v>55.8915537017727</v>
      </c>
      <c r="I619" s="71">
        <v>2.1473553349125801E-2</v>
      </c>
      <c r="J619" s="68">
        <v>61.053180396246098</v>
      </c>
      <c r="K619" s="71">
        <v>4.9761559195521499E-2</v>
      </c>
      <c r="L619" s="68">
        <v>26.3816475495308</v>
      </c>
    </row>
    <row r="620" spans="1:12" x14ac:dyDescent="0.2">
      <c r="A620" s="72" t="s">
        <v>1538</v>
      </c>
      <c r="B620" s="66" t="s">
        <v>1539</v>
      </c>
      <c r="C620" s="67">
        <v>27</v>
      </c>
      <c r="D620" s="67" t="s">
        <v>360</v>
      </c>
      <c r="E620" s="71">
        <v>0.13494026807530701</v>
      </c>
      <c r="F620" s="68">
        <v>32.325338894681998</v>
      </c>
      <c r="G620" s="71">
        <v>0.26867454072763702</v>
      </c>
      <c r="H620" s="68">
        <v>74.191866527632996</v>
      </c>
      <c r="I620" s="71">
        <v>9.6751695801829504E-2</v>
      </c>
      <c r="J620" s="68">
        <v>87.2262773722628</v>
      </c>
      <c r="K620" s="71">
        <v>3.9394567696454497E-2</v>
      </c>
      <c r="L620" s="68">
        <v>24.2440041710115</v>
      </c>
    </row>
    <row r="621" spans="1:12" x14ac:dyDescent="0.2">
      <c r="A621" s="72" t="s">
        <v>1540</v>
      </c>
      <c r="B621" s="66" t="s">
        <v>1541</v>
      </c>
      <c r="C621" s="67">
        <v>27</v>
      </c>
      <c r="D621" s="67" t="s">
        <v>360</v>
      </c>
      <c r="E621" s="71">
        <v>0.18507637504750599</v>
      </c>
      <c r="F621" s="68">
        <v>56.9343065693431</v>
      </c>
      <c r="G621" s="71">
        <v>0.43257007310058898</v>
      </c>
      <c r="H621" s="68">
        <v>94.994786235662104</v>
      </c>
      <c r="I621" s="71">
        <v>9.7778272444167397E-2</v>
      </c>
      <c r="J621" s="68">
        <v>87.434827945776803</v>
      </c>
      <c r="K621" s="71">
        <v>2.4880779597760801E-2</v>
      </c>
      <c r="L621" s="68">
        <v>21.167883211678799</v>
      </c>
    </row>
    <row r="622" spans="1:12" x14ac:dyDescent="0.2">
      <c r="A622" s="72" t="s">
        <v>1542</v>
      </c>
      <c r="B622" s="66" t="s">
        <v>1543</v>
      </c>
      <c r="C622" s="67">
        <v>27</v>
      </c>
      <c r="D622" s="67" t="s">
        <v>360</v>
      </c>
      <c r="E622" s="71">
        <v>0.209950686271175</v>
      </c>
      <c r="F622" s="68">
        <v>68.248175182481702</v>
      </c>
      <c r="G622" s="71">
        <v>0.50207755918516805</v>
      </c>
      <c r="H622" s="68">
        <v>96.8196037539103</v>
      </c>
      <c r="I622" s="71">
        <v>9.0453330231715506E-2</v>
      </c>
      <c r="J622" s="68">
        <v>85.870698644421296</v>
      </c>
      <c r="K622" s="71">
        <v>3.7321169396641103E-2</v>
      </c>
      <c r="L622" s="68">
        <v>23.722627737226301</v>
      </c>
    </row>
    <row r="623" spans="1:12" x14ac:dyDescent="0.2">
      <c r="A623" s="72" t="s">
        <v>1544</v>
      </c>
      <c r="B623" s="66" t="s">
        <v>1545</v>
      </c>
      <c r="C623" s="67">
        <v>27</v>
      </c>
      <c r="D623" s="67" t="s">
        <v>360</v>
      </c>
      <c r="E623" s="71">
        <v>0.386850413104666</v>
      </c>
      <c r="F623" s="68">
        <v>96.767466110531799</v>
      </c>
      <c r="G623" s="71">
        <v>0.763693824048291</v>
      </c>
      <c r="H623" s="68">
        <v>99.113660062565202</v>
      </c>
      <c r="I623" s="71">
        <v>0.38234362716701298</v>
      </c>
      <c r="J623" s="68">
        <v>98.331595411887406</v>
      </c>
      <c r="K623" s="71">
        <v>1.4513788098693799E-2</v>
      </c>
      <c r="L623" s="68">
        <v>18.196037539103202</v>
      </c>
    </row>
    <row r="624" spans="1:12" x14ac:dyDescent="0.2">
      <c r="A624" s="72" t="s">
        <v>1546</v>
      </c>
      <c r="B624" s="66" t="s">
        <v>1547</v>
      </c>
      <c r="C624" s="67">
        <v>27</v>
      </c>
      <c r="D624" s="67" t="s">
        <v>360</v>
      </c>
      <c r="E624" s="71">
        <v>0.33656081857747999</v>
      </c>
      <c r="F624" s="68">
        <v>94.421272158498397</v>
      </c>
      <c r="G624" s="71">
        <v>0.73658632541017099</v>
      </c>
      <c r="H624" s="68">
        <v>98.800834202294098</v>
      </c>
      <c r="I624" s="71">
        <v>0.25443554562394899</v>
      </c>
      <c r="J624" s="68">
        <v>94.838373305526602</v>
      </c>
      <c r="K624" s="71">
        <v>1.86605846983206E-2</v>
      </c>
      <c r="L624" s="68">
        <v>19.812304483837298</v>
      </c>
    </row>
    <row r="625" spans="1:12" x14ac:dyDescent="0.2">
      <c r="A625" s="72" t="s">
        <v>1548</v>
      </c>
      <c r="B625" s="66" t="s">
        <v>1549</v>
      </c>
      <c r="C625" s="67">
        <v>27</v>
      </c>
      <c r="D625" s="67" t="s">
        <v>360</v>
      </c>
      <c r="E625" s="71">
        <v>0.32191042596013197</v>
      </c>
      <c r="F625" s="68">
        <v>93.534932221063599</v>
      </c>
      <c r="G625" s="71">
        <v>0.59128892946174705</v>
      </c>
      <c r="H625" s="68">
        <v>97.966631908237702</v>
      </c>
      <c r="I625" s="71">
        <v>0.35370836542051398</v>
      </c>
      <c r="J625" s="68">
        <v>97.8623566214807</v>
      </c>
      <c r="K625" s="71">
        <v>2.0733982998134001E-2</v>
      </c>
      <c r="L625" s="68">
        <v>20.2294056308655</v>
      </c>
    </row>
    <row r="626" spans="1:12" x14ac:dyDescent="0.2">
      <c r="A626" s="72" t="s">
        <v>1550</v>
      </c>
      <c r="B626" s="66" t="s">
        <v>1551</v>
      </c>
      <c r="C626" s="67">
        <v>27</v>
      </c>
      <c r="D626" s="67" t="s">
        <v>360</v>
      </c>
      <c r="E626" s="71">
        <v>0.19882299759494901</v>
      </c>
      <c r="F626" s="68">
        <v>63.138686131386898</v>
      </c>
      <c r="G626" s="71">
        <v>0.36027855099190498</v>
      </c>
      <c r="H626" s="68">
        <v>91.5015641293014</v>
      </c>
      <c r="I626" s="71">
        <v>4.89647447948433E-2</v>
      </c>
      <c r="J626" s="68">
        <v>76.746611053180402</v>
      </c>
      <c r="K626" s="71">
        <v>0.18722569699809799</v>
      </c>
      <c r="L626" s="68">
        <v>45.099061522419198</v>
      </c>
    </row>
    <row r="627" spans="1:12" x14ac:dyDescent="0.2">
      <c r="A627" s="72" t="s">
        <v>1552</v>
      </c>
      <c r="B627" s="66" t="s">
        <v>1553</v>
      </c>
      <c r="C627" s="67">
        <v>29</v>
      </c>
      <c r="D627" s="67" t="s">
        <v>360</v>
      </c>
      <c r="E627" s="71">
        <v>0.16621027909699601</v>
      </c>
      <c r="F627" s="68">
        <v>47.184567257559998</v>
      </c>
      <c r="G627" s="71">
        <v>0.25</v>
      </c>
      <c r="H627" s="68">
        <v>55.8394160583942</v>
      </c>
      <c r="I627" s="71">
        <v>4.80353618303812E-3</v>
      </c>
      <c r="J627" s="68">
        <v>29.197080291970799</v>
      </c>
      <c r="K627" s="71">
        <v>0.24382730110795101</v>
      </c>
      <c r="L627" s="68">
        <v>56.152241918665297</v>
      </c>
    </row>
    <row r="628" spans="1:12" x14ac:dyDescent="0.2">
      <c r="A628" s="72" t="s">
        <v>1554</v>
      </c>
      <c r="B628" s="66" t="s">
        <v>1555</v>
      </c>
      <c r="C628" s="67">
        <v>29</v>
      </c>
      <c r="D628" s="67" t="s">
        <v>360</v>
      </c>
      <c r="E628" s="71">
        <v>0.192281285549843</v>
      </c>
      <c r="F628" s="68">
        <v>60.427528675703897</v>
      </c>
      <c r="G628" s="71">
        <v>0.25</v>
      </c>
      <c r="H628" s="68">
        <v>55.8394160583942</v>
      </c>
      <c r="I628" s="71">
        <v>2.8488349731538201E-2</v>
      </c>
      <c r="J628" s="68">
        <v>67.101147028154301</v>
      </c>
      <c r="K628" s="71">
        <v>0.29835550691799101</v>
      </c>
      <c r="L628" s="68">
        <v>66.579770594369094</v>
      </c>
    </row>
    <row r="629" spans="1:12" x14ac:dyDescent="0.2">
      <c r="A629" s="72" t="s">
        <v>1556</v>
      </c>
      <c r="B629" s="66" t="s">
        <v>1557</v>
      </c>
      <c r="C629" s="67">
        <v>29</v>
      </c>
      <c r="D629" s="67" t="s">
        <v>360</v>
      </c>
      <c r="E629" s="71">
        <v>0.20152252807701401</v>
      </c>
      <c r="F629" s="68">
        <v>64.650677789363897</v>
      </c>
      <c r="G629" s="71">
        <v>0.25659114627777602</v>
      </c>
      <c r="H629" s="68">
        <v>66.162669447341003</v>
      </c>
      <c r="I629" s="71">
        <v>7.6885033940294903E-2</v>
      </c>
      <c r="J629" s="68">
        <v>83.211678832116803</v>
      </c>
      <c r="K629" s="71">
        <v>0.27109140401297099</v>
      </c>
      <c r="L629" s="68">
        <v>61.470281543274197</v>
      </c>
    </row>
    <row r="630" spans="1:12" x14ac:dyDescent="0.2">
      <c r="A630" s="72" t="s">
        <v>1558</v>
      </c>
      <c r="B630" s="66" t="s">
        <v>1559</v>
      </c>
      <c r="C630" s="67">
        <v>29</v>
      </c>
      <c r="D630" s="67" t="s">
        <v>360</v>
      </c>
      <c r="E630" s="71">
        <v>0.24486802688475101</v>
      </c>
      <c r="F630" s="68">
        <v>80.969760166840501</v>
      </c>
      <c r="G630" s="71">
        <v>0.25087777816790102</v>
      </c>
      <c r="H630" s="68">
        <v>57.664233576642303</v>
      </c>
      <c r="I630" s="71">
        <v>0.248502519585101</v>
      </c>
      <c r="J630" s="68">
        <v>94.7340980187696</v>
      </c>
      <c r="K630" s="71">
        <v>0.23522378290125201</v>
      </c>
      <c r="L630" s="68">
        <v>54.171011470281499</v>
      </c>
    </row>
    <row r="631" spans="1:12" x14ac:dyDescent="0.2">
      <c r="A631" s="72" t="s">
        <v>1560</v>
      </c>
      <c r="B631" s="66" t="s">
        <v>1561</v>
      </c>
      <c r="C631" s="67">
        <v>29</v>
      </c>
      <c r="D631" s="67" t="s">
        <v>360</v>
      </c>
      <c r="E631" s="71">
        <v>0.19375542324140499</v>
      </c>
      <c r="F631" s="68">
        <v>61.105318039624599</v>
      </c>
      <c r="G631" s="71">
        <v>0.29569132484196398</v>
      </c>
      <c r="H631" s="68">
        <v>83.576642335766394</v>
      </c>
      <c r="I631" s="71">
        <v>6.4864950079693201E-2</v>
      </c>
      <c r="J631" s="68">
        <v>80.8654848800834</v>
      </c>
      <c r="K631" s="71">
        <v>0.22070999480255801</v>
      </c>
      <c r="L631" s="68">
        <v>51.876955161626697</v>
      </c>
    </row>
    <row r="632" spans="1:12" x14ac:dyDescent="0.2">
      <c r="A632" s="72" t="s">
        <v>1562</v>
      </c>
      <c r="B632" s="66" t="s">
        <v>1563</v>
      </c>
      <c r="C632" s="67">
        <v>29</v>
      </c>
      <c r="D632" s="67" t="s">
        <v>360</v>
      </c>
      <c r="E632" s="71">
        <v>0.39783124385271301</v>
      </c>
      <c r="F632" s="68">
        <v>97.132429614181405</v>
      </c>
      <c r="G632" s="71">
        <v>0.54998773487527197</v>
      </c>
      <c r="H632" s="68">
        <v>97.549530761209596</v>
      </c>
      <c r="I632" s="71">
        <v>0.44145658657862802</v>
      </c>
      <c r="J632" s="68">
        <v>99.009384775808101</v>
      </c>
      <c r="K632" s="71">
        <v>0.20204941010423699</v>
      </c>
      <c r="L632" s="68">
        <v>48.123044838373303</v>
      </c>
    </row>
    <row r="633" spans="1:12" x14ac:dyDescent="0.2">
      <c r="A633" s="72" t="s">
        <v>425</v>
      </c>
      <c r="B633" s="66" t="s">
        <v>1564</v>
      </c>
      <c r="C633" s="67">
        <v>27</v>
      </c>
      <c r="D633" s="67" t="s">
        <v>360</v>
      </c>
      <c r="E633" s="71">
        <v>0.17766192300893199</v>
      </c>
      <c r="F633" s="68">
        <v>53.545359749739298</v>
      </c>
      <c r="G633" s="71">
        <v>0.325101835126682</v>
      </c>
      <c r="H633" s="68">
        <v>88.112617309697598</v>
      </c>
      <c r="I633" s="71">
        <v>1.7131290317282302E-2</v>
      </c>
      <c r="J633" s="68">
        <v>57.142857142857103</v>
      </c>
      <c r="K633" s="71">
        <v>0.190752643582833</v>
      </c>
      <c r="L633" s="68">
        <v>45.828988529718501</v>
      </c>
    </row>
    <row r="634" spans="1:12" x14ac:dyDescent="0.2">
      <c r="A634" s="72" t="s">
        <v>1565</v>
      </c>
      <c r="B634" s="66" t="s">
        <v>1566</v>
      </c>
      <c r="C634" s="67">
        <v>29</v>
      </c>
      <c r="D634" s="67" t="s">
        <v>360</v>
      </c>
      <c r="E634" s="71">
        <v>0.12639365418773299</v>
      </c>
      <c r="F634" s="68">
        <v>28.7278415015641</v>
      </c>
      <c r="G634" s="71">
        <v>0.18256096235757699</v>
      </c>
      <c r="H634" s="68">
        <v>7.6120959332638201</v>
      </c>
      <c r="I634" s="71">
        <v>3.18917594980258E-2</v>
      </c>
      <c r="J634" s="68">
        <v>68.925964546402497</v>
      </c>
      <c r="K634" s="71">
        <v>0.16472824070759601</v>
      </c>
      <c r="L634" s="68">
        <v>41.240875912408796</v>
      </c>
    </row>
    <row r="635" spans="1:12" x14ac:dyDescent="0.2">
      <c r="A635" s="72" t="s">
        <v>1567</v>
      </c>
      <c r="B635" s="66" t="s">
        <v>1568</v>
      </c>
      <c r="C635" s="67">
        <v>27</v>
      </c>
      <c r="D635" s="67" t="s">
        <v>360</v>
      </c>
      <c r="E635" s="71">
        <v>0.12689228873097899</v>
      </c>
      <c r="F635" s="68">
        <v>28.936392075078199</v>
      </c>
      <c r="G635" s="71">
        <v>0.27085107411835102</v>
      </c>
      <c r="H635" s="68">
        <v>74.973931178310707</v>
      </c>
      <c r="I635" s="71">
        <v>3.2800129974043003E-2</v>
      </c>
      <c r="J635" s="68">
        <v>69.655891553701807</v>
      </c>
      <c r="K635" s="71">
        <v>7.7025662100541695E-2</v>
      </c>
      <c r="L635" s="68">
        <v>30.656934306569301</v>
      </c>
    </row>
    <row r="636" spans="1:12" x14ac:dyDescent="0.2">
      <c r="A636" s="72" t="s">
        <v>880</v>
      </c>
      <c r="B636" s="66" t="s">
        <v>1569</v>
      </c>
      <c r="C636" s="67">
        <v>29</v>
      </c>
      <c r="D636" s="67" t="s">
        <v>360</v>
      </c>
      <c r="E636" s="71">
        <v>0.100844154040933</v>
      </c>
      <c r="F636" s="68">
        <v>16.4754953076121</v>
      </c>
      <c r="G636" s="71">
        <v>0.170700267346548</v>
      </c>
      <c r="H636" s="68">
        <v>6.7778936392075098</v>
      </c>
      <c r="I636" s="71">
        <v>1.0955243372180999E-2</v>
      </c>
      <c r="J636" s="68">
        <v>46.506777893639203</v>
      </c>
      <c r="K636" s="71">
        <v>0.120876951404069</v>
      </c>
      <c r="L636" s="68">
        <v>35.610010427528699</v>
      </c>
    </row>
    <row r="637" spans="1:12" x14ac:dyDescent="0.2">
      <c r="A637" s="72" t="s">
        <v>894</v>
      </c>
      <c r="B637" s="66" t="s">
        <v>1570</v>
      </c>
      <c r="C637" s="67">
        <v>29</v>
      </c>
      <c r="D637" s="67" t="s">
        <v>360</v>
      </c>
      <c r="E637" s="71">
        <v>0.19465358020961901</v>
      </c>
      <c r="F637" s="68">
        <v>61.522419186652797</v>
      </c>
      <c r="G637" s="71">
        <v>0.23237791815709899</v>
      </c>
      <c r="H637" s="68">
        <v>17.3096976016684</v>
      </c>
      <c r="I637" s="71">
        <v>4.6093796357192102E-3</v>
      </c>
      <c r="J637" s="68">
        <v>28.362877997914499</v>
      </c>
      <c r="K637" s="71">
        <v>0.34697344283603698</v>
      </c>
      <c r="L637" s="68">
        <v>75.026068821689293</v>
      </c>
    </row>
    <row r="638" spans="1:12" x14ac:dyDescent="0.2">
      <c r="A638" s="72" t="s">
        <v>1571</v>
      </c>
      <c r="B638" s="66" t="s">
        <v>1572</v>
      </c>
      <c r="C638" s="67">
        <v>27</v>
      </c>
      <c r="D638" s="67" t="s">
        <v>360</v>
      </c>
      <c r="E638" s="71">
        <v>0.12879760834268</v>
      </c>
      <c r="F638" s="68">
        <v>29.718456725755999</v>
      </c>
      <c r="G638" s="71">
        <v>0.24483772311810301</v>
      </c>
      <c r="H638" s="68">
        <v>27.737226277372301</v>
      </c>
      <c r="I638" s="71">
        <v>4.0909641073605197E-3</v>
      </c>
      <c r="J638" s="68">
        <v>26.485922836287799</v>
      </c>
      <c r="K638" s="71">
        <v>0.13746413780257599</v>
      </c>
      <c r="L638" s="68">
        <v>37.539103232533897</v>
      </c>
    </row>
    <row r="639" spans="1:12" x14ac:dyDescent="0.2">
      <c r="A639" s="72" t="s">
        <v>1573</v>
      </c>
      <c r="B639" s="66" t="s">
        <v>1574</v>
      </c>
      <c r="C639" s="67">
        <v>29</v>
      </c>
      <c r="D639" s="67" t="s">
        <v>360</v>
      </c>
      <c r="E639" s="71">
        <v>0.16424407423534099</v>
      </c>
      <c r="F639" s="68">
        <v>45.828988529718501</v>
      </c>
      <c r="G639" s="71">
        <v>0.243514622517706</v>
      </c>
      <c r="H639" s="68">
        <v>25.860271115745601</v>
      </c>
      <c r="I639" s="71">
        <v>9.2271706725467594E-3</v>
      </c>
      <c r="J639" s="68">
        <v>42.805005213764296</v>
      </c>
      <c r="K639" s="71">
        <v>0.23999042951576999</v>
      </c>
      <c r="L639" s="68">
        <v>55.318039624609</v>
      </c>
    </row>
    <row r="640" spans="1:12" x14ac:dyDescent="0.2">
      <c r="A640" s="72" t="s">
        <v>1575</v>
      </c>
      <c r="B640" s="66" t="s">
        <v>1576</v>
      </c>
      <c r="C640" s="67">
        <v>29</v>
      </c>
      <c r="D640" s="67" t="s">
        <v>360</v>
      </c>
      <c r="E640" s="71">
        <v>0.159674866050453</v>
      </c>
      <c r="F640" s="68">
        <v>43.326381647549503</v>
      </c>
      <c r="G640" s="71">
        <v>0.24456211060067201</v>
      </c>
      <c r="H640" s="68">
        <v>27.11157455683</v>
      </c>
      <c r="I640" s="71">
        <v>3.8633272345889598E-2</v>
      </c>
      <c r="J640" s="68">
        <v>71.949947862356595</v>
      </c>
      <c r="K640" s="71">
        <v>0.19582921520479701</v>
      </c>
      <c r="L640" s="68">
        <v>46.663190823774798</v>
      </c>
    </row>
    <row r="641" spans="1:12" x14ac:dyDescent="0.2">
      <c r="A641" s="72" t="s">
        <v>1577</v>
      </c>
      <c r="B641" s="66" t="s">
        <v>1578</v>
      </c>
      <c r="C641" s="67">
        <v>29</v>
      </c>
      <c r="D641" s="67" t="s">
        <v>360</v>
      </c>
      <c r="E641" s="71">
        <v>0.184602209818373</v>
      </c>
      <c r="F641" s="68">
        <v>56.673618352450497</v>
      </c>
      <c r="G641" s="71">
        <v>0.243178387578111</v>
      </c>
      <c r="H641" s="68">
        <v>25.651720542231502</v>
      </c>
      <c r="I641" s="71">
        <v>3.3592917448721101E-3</v>
      </c>
      <c r="J641" s="68">
        <v>23.1491136600626</v>
      </c>
      <c r="K641" s="71">
        <v>0.30726895013213701</v>
      </c>
      <c r="L641" s="68">
        <v>68.248175182481702</v>
      </c>
    </row>
    <row r="642" spans="1:12" x14ac:dyDescent="0.2">
      <c r="A642" s="72" t="s">
        <v>1579</v>
      </c>
      <c r="B642" s="66" t="s">
        <v>1580</v>
      </c>
      <c r="C642" s="67">
        <v>29</v>
      </c>
      <c r="D642" s="67" t="s">
        <v>360</v>
      </c>
      <c r="E642" s="71">
        <v>0.16500118661056201</v>
      </c>
      <c r="F642" s="68">
        <v>46.350364963503701</v>
      </c>
      <c r="G642" s="71">
        <v>0.24289083614631399</v>
      </c>
      <c r="H642" s="68">
        <v>25.182481751824799</v>
      </c>
      <c r="I642" s="71">
        <v>7.9754975699751103E-3</v>
      </c>
      <c r="J642" s="68">
        <v>39.9374348279458</v>
      </c>
      <c r="K642" s="71">
        <v>0.24413722611539701</v>
      </c>
      <c r="L642" s="68">
        <v>56.465067778936401</v>
      </c>
    </row>
    <row r="643" spans="1:12" x14ac:dyDescent="0.2">
      <c r="A643" s="72" t="s">
        <v>1581</v>
      </c>
      <c r="B643" s="66" t="s">
        <v>1582</v>
      </c>
      <c r="C643" s="67">
        <v>29</v>
      </c>
      <c r="D643" s="67" t="s">
        <v>360</v>
      </c>
      <c r="E643" s="71">
        <v>0.17699693689913701</v>
      </c>
      <c r="F643" s="68">
        <v>53.076120959332599</v>
      </c>
      <c r="G643" s="71">
        <v>0.25086969763248801</v>
      </c>
      <c r="H643" s="68">
        <v>56.308654848800799</v>
      </c>
      <c r="I643" s="71">
        <v>4.2514006856410901E-2</v>
      </c>
      <c r="J643" s="68">
        <v>74.191866527632996</v>
      </c>
      <c r="K643" s="71">
        <v>0.237607106208511</v>
      </c>
      <c r="L643" s="68">
        <v>54.588112617309697</v>
      </c>
    </row>
    <row r="644" spans="1:12" x14ac:dyDescent="0.2">
      <c r="A644" s="72" t="s">
        <v>1583</v>
      </c>
      <c r="B644" s="66" t="s">
        <v>1584</v>
      </c>
      <c r="C644" s="67">
        <v>29</v>
      </c>
      <c r="D644" s="67" t="s">
        <v>360</v>
      </c>
      <c r="E644" s="71">
        <v>0.15513420977616399</v>
      </c>
      <c r="F644" s="68">
        <v>41.553701772679901</v>
      </c>
      <c r="G644" s="71">
        <v>0.254388890839507</v>
      </c>
      <c r="H644" s="68">
        <v>63.8164754953076</v>
      </c>
      <c r="I644" s="71">
        <v>3.7991904582134702E-2</v>
      </c>
      <c r="J644" s="68">
        <v>71.845672575599593</v>
      </c>
      <c r="K644" s="71">
        <v>0.17302183390685</v>
      </c>
      <c r="L644" s="68">
        <v>42.387904066736198</v>
      </c>
    </row>
    <row r="645" spans="1:12" x14ac:dyDescent="0.2">
      <c r="A645" s="72" t="s">
        <v>1585</v>
      </c>
      <c r="B645" s="66" t="s">
        <v>1586</v>
      </c>
      <c r="C645" s="67">
        <v>29</v>
      </c>
      <c r="D645" s="67" t="s">
        <v>360</v>
      </c>
      <c r="E645" s="71">
        <v>0.12410807360170099</v>
      </c>
      <c r="F645" s="68">
        <v>27.841501564129299</v>
      </c>
      <c r="G645" s="71">
        <v>0.25</v>
      </c>
      <c r="H645" s="68">
        <v>55.8394160583942</v>
      </c>
      <c r="I645" s="71">
        <v>7.9773893079194604E-3</v>
      </c>
      <c r="J645" s="68">
        <v>39.989572471324301</v>
      </c>
      <c r="K645" s="71">
        <v>0.114346831497183</v>
      </c>
      <c r="L645" s="68">
        <v>34.358706986444197</v>
      </c>
    </row>
    <row r="646" spans="1:12" x14ac:dyDescent="0.2">
      <c r="A646" s="72" t="s">
        <v>1575</v>
      </c>
      <c r="B646" s="66" t="s">
        <v>1587</v>
      </c>
      <c r="C646" s="67">
        <v>37</v>
      </c>
      <c r="D646" s="67" t="s">
        <v>360</v>
      </c>
      <c r="E646" s="71">
        <v>0.17605524418985299</v>
      </c>
      <c r="F646" s="68">
        <v>52.502606882168898</v>
      </c>
      <c r="G646" s="71">
        <v>0.25</v>
      </c>
      <c r="H646" s="68">
        <v>55.8394160583942</v>
      </c>
      <c r="I646" s="71">
        <v>4.3810802418815702E-3</v>
      </c>
      <c r="J646" s="68">
        <v>27.476538060479701</v>
      </c>
      <c r="K646" s="71">
        <v>0.27378465232767701</v>
      </c>
      <c r="L646" s="68">
        <v>61.783107403545401</v>
      </c>
    </row>
    <row r="647" spans="1:12" x14ac:dyDescent="0.2">
      <c r="A647" s="72" t="s">
        <v>773</v>
      </c>
      <c r="B647" s="66" t="s">
        <v>1588</v>
      </c>
      <c r="C647" s="67">
        <v>37</v>
      </c>
      <c r="D647" s="67" t="s">
        <v>360</v>
      </c>
      <c r="E647" s="71">
        <v>0.131732966913198</v>
      </c>
      <c r="F647" s="68">
        <v>30.917622523461901</v>
      </c>
      <c r="G647" s="71">
        <v>0.25</v>
      </c>
      <c r="H647" s="68">
        <v>55.8394160583942</v>
      </c>
      <c r="I647" s="71">
        <v>5.3514396297595903E-3</v>
      </c>
      <c r="J647" s="68">
        <v>31.803962460896798</v>
      </c>
      <c r="K647" s="71">
        <v>0.13984746110983501</v>
      </c>
      <c r="L647" s="68">
        <v>37.851929092805001</v>
      </c>
    </row>
    <row r="648" spans="1:12" x14ac:dyDescent="0.2">
      <c r="A648" s="72" t="s">
        <v>1589</v>
      </c>
      <c r="B648" s="66" t="s">
        <v>1590</v>
      </c>
      <c r="C648" s="67">
        <v>37</v>
      </c>
      <c r="D648" s="67" t="s">
        <v>360</v>
      </c>
      <c r="E648" s="71">
        <v>0.15087617359464001</v>
      </c>
      <c r="F648" s="68">
        <v>39.155370177267997</v>
      </c>
      <c r="G648" s="71">
        <v>0.25</v>
      </c>
      <c r="H648" s="68">
        <v>55.8394160583942</v>
      </c>
      <c r="I648" s="71">
        <v>1.92396953780038E-2</v>
      </c>
      <c r="J648" s="68">
        <v>59.124087591240901</v>
      </c>
      <c r="K648" s="71">
        <v>0.183388825405917</v>
      </c>
      <c r="L648" s="68">
        <v>44.473409801876997</v>
      </c>
    </row>
    <row r="649" spans="1:12" x14ac:dyDescent="0.2">
      <c r="A649" s="72" t="s">
        <v>1591</v>
      </c>
      <c r="B649" s="66" t="s">
        <v>1592</v>
      </c>
      <c r="C649" s="67">
        <v>27</v>
      </c>
      <c r="D649" s="67" t="s">
        <v>360</v>
      </c>
      <c r="E649" s="71">
        <v>0.41427608934738802</v>
      </c>
      <c r="F649" s="68">
        <v>97.810218978102199</v>
      </c>
      <c r="G649" s="71">
        <v>0.99678779554477803</v>
      </c>
      <c r="H649" s="68">
        <v>99.947862356621499</v>
      </c>
      <c r="I649" s="71">
        <v>0.22323309119943799</v>
      </c>
      <c r="J649" s="68">
        <v>93.847758081334703</v>
      </c>
      <c r="K649" s="71">
        <v>2.2807381297947401E-2</v>
      </c>
      <c r="L649" s="68">
        <v>20.7507820646507</v>
      </c>
    </row>
    <row r="650" spans="1:12" x14ac:dyDescent="0.2">
      <c r="A650" s="72" t="s">
        <v>1593</v>
      </c>
      <c r="B650" s="66" t="s">
        <v>1594</v>
      </c>
      <c r="C650" s="67">
        <v>27</v>
      </c>
      <c r="D650" s="67" t="s">
        <v>360</v>
      </c>
      <c r="E650" s="71">
        <v>0.45215950924534798</v>
      </c>
      <c r="F650" s="68">
        <v>99.270072992700705</v>
      </c>
      <c r="G650" s="71">
        <v>1</v>
      </c>
      <c r="H650" s="68">
        <v>100</v>
      </c>
      <c r="I650" s="71">
        <v>0.34196473963735102</v>
      </c>
      <c r="J650" s="68">
        <v>97.393117831073994</v>
      </c>
      <c r="K650" s="71">
        <v>1.4513788098693799E-2</v>
      </c>
      <c r="L650" s="68">
        <v>18.196037539103202</v>
      </c>
    </row>
    <row r="651" spans="1:12" x14ac:dyDescent="0.2">
      <c r="A651" s="72" t="s">
        <v>767</v>
      </c>
      <c r="B651" s="66" t="s">
        <v>1595</v>
      </c>
      <c r="C651" s="67">
        <v>29</v>
      </c>
      <c r="D651" s="67" t="s">
        <v>360</v>
      </c>
      <c r="E651" s="71">
        <v>0.127599095869359</v>
      </c>
      <c r="F651" s="68">
        <v>29.144942648592298</v>
      </c>
      <c r="G651" s="71">
        <v>0.32829920298304999</v>
      </c>
      <c r="H651" s="68">
        <v>88.529718456725803</v>
      </c>
      <c r="I651" s="71">
        <v>1.51035169285723E-2</v>
      </c>
      <c r="J651" s="68">
        <v>54.2752867570386</v>
      </c>
      <c r="K651" s="71">
        <v>3.9394567696454497E-2</v>
      </c>
      <c r="L651" s="68">
        <v>24.2440041710115</v>
      </c>
    </row>
    <row r="652" spans="1:12" x14ac:dyDescent="0.2">
      <c r="A652" s="72" t="s">
        <v>688</v>
      </c>
      <c r="B652" s="66" t="s">
        <v>1596</v>
      </c>
      <c r="C652" s="67">
        <v>29</v>
      </c>
      <c r="D652" s="67" t="s">
        <v>360</v>
      </c>
      <c r="E652" s="71">
        <v>0.32450101746320997</v>
      </c>
      <c r="F652" s="68">
        <v>93.691345151199201</v>
      </c>
      <c r="G652" s="71">
        <v>0.83114745174080396</v>
      </c>
      <c r="H652" s="68">
        <v>99.270072992700705</v>
      </c>
      <c r="I652" s="71">
        <v>8.8447244853677595E-2</v>
      </c>
      <c r="J652" s="68">
        <v>85.401459854014604</v>
      </c>
      <c r="K652" s="71">
        <v>5.3908355795148299E-2</v>
      </c>
      <c r="L652" s="68">
        <v>27.1637122002086</v>
      </c>
    </row>
    <row r="653" spans="1:12" x14ac:dyDescent="0.2">
      <c r="A653" s="72" t="s">
        <v>1597</v>
      </c>
      <c r="B653" s="66" t="s">
        <v>1598</v>
      </c>
      <c r="C653" s="67">
        <v>29</v>
      </c>
      <c r="D653" s="67" t="s">
        <v>360</v>
      </c>
      <c r="E653" s="71">
        <v>0.231015229573686</v>
      </c>
      <c r="F653" s="68">
        <v>76.746611053180402</v>
      </c>
      <c r="G653" s="71">
        <v>0.53391581738859994</v>
      </c>
      <c r="H653" s="68">
        <v>97.236704900938506</v>
      </c>
      <c r="I653" s="71">
        <v>5.0693309727268203E-2</v>
      </c>
      <c r="J653" s="68">
        <v>77.424400417101097</v>
      </c>
      <c r="K653" s="71">
        <v>0.108436561605189</v>
      </c>
      <c r="L653" s="68">
        <v>33.733055265902003</v>
      </c>
    </row>
    <row r="654" spans="1:12" x14ac:dyDescent="0.2">
      <c r="A654" s="72" t="s">
        <v>1599</v>
      </c>
      <c r="B654" s="66" t="s">
        <v>1600</v>
      </c>
      <c r="C654" s="67">
        <v>29</v>
      </c>
      <c r="D654" s="67" t="s">
        <v>360</v>
      </c>
      <c r="E654" s="71">
        <v>0.17433216587974101</v>
      </c>
      <c r="F654" s="68">
        <v>51.720542231491102</v>
      </c>
      <c r="G654" s="71">
        <v>0.43069531210224699</v>
      </c>
      <c r="H654" s="68">
        <v>94.942648592283604</v>
      </c>
      <c r="I654" s="71">
        <v>7.9860795738095194E-2</v>
      </c>
      <c r="J654" s="68">
        <v>83.680917622523495</v>
      </c>
      <c r="K654" s="71">
        <v>1.2440389798880401E-2</v>
      </c>
      <c r="L654" s="68">
        <v>17.205422314911399</v>
      </c>
    </row>
    <row r="655" spans="1:12" x14ac:dyDescent="0.2">
      <c r="A655" s="72" t="s">
        <v>1601</v>
      </c>
      <c r="B655" s="66" t="s">
        <v>1602</v>
      </c>
      <c r="C655" s="67">
        <v>29</v>
      </c>
      <c r="D655" s="67" t="s">
        <v>360</v>
      </c>
      <c r="E655" s="71">
        <v>0.111870649784474</v>
      </c>
      <c r="F655" s="68">
        <v>22.992700729927002</v>
      </c>
      <c r="G655" s="71">
        <v>0.29463604744365701</v>
      </c>
      <c r="H655" s="68">
        <v>83.368091762252305</v>
      </c>
      <c r="I655" s="71">
        <v>3.6829105310138499E-2</v>
      </c>
      <c r="J655" s="68">
        <v>71.480709071949903</v>
      </c>
      <c r="K655" s="71">
        <v>4.1467965996267999E-3</v>
      </c>
      <c r="L655" s="68">
        <v>12.982273201251299</v>
      </c>
    </row>
    <row r="656" spans="1:12" x14ac:dyDescent="0.2">
      <c r="A656" s="72" t="s">
        <v>619</v>
      </c>
      <c r="B656" s="66" t="s">
        <v>1603</v>
      </c>
      <c r="C656" s="67">
        <v>29</v>
      </c>
      <c r="D656" s="67" t="s">
        <v>360</v>
      </c>
      <c r="E656" s="71">
        <v>0.12857651786709801</v>
      </c>
      <c r="F656" s="68">
        <v>29.614181438999001</v>
      </c>
      <c r="G656" s="71">
        <v>0.31683322252532398</v>
      </c>
      <c r="H656" s="68">
        <v>87.278415015641301</v>
      </c>
      <c r="I656" s="71">
        <v>2.3281568480074798E-2</v>
      </c>
      <c r="J656" s="68">
        <v>62.982273201251303</v>
      </c>
      <c r="K656" s="71">
        <v>4.5614762595894698E-2</v>
      </c>
      <c r="L656" s="68">
        <v>25.443169968717399</v>
      </c>
    </row>
    <row r="657" spans="1:12" x14ac:dyDescent="0.2">
      <c r="A657" s="72" t="s">
        <v>1604</v>
      </c>
      <c r="B657" s="66" t="s">
        <v>1605</v>
      </c>
      <c r="C657" s="67">
        <v>29</v>
      </c>
      <c r="D657" s="67" t="s">
        <v>360</v>
      </c>
      <c r="E657" s="71">
        <v>0.18864248145621601</v>
      </c>
      <c r="F657" s="68">
        <v>58.967674661105299</v>
      </c>
      <c r="G657" s="71">
        <v>0.22782987244761599</v>
      </c>
      <c r="H657" s="68">
        <v>15.3284671532847</v>
      </c>
      <c r="I657" s="71">
        <v>3.2545938764276302E-3</v>
      </c>
      <c r="J657" s="68">
        <v>22.784150156412899</v>
      </c>
      <c r="K657" s="71">
        <v>0.334842978044603</v>
      </c>
      <c r="L657" s="68">
        <v>72.992700729926995</v>
      </c>
    </row>
    <row r="658" spans="1:12" x14ac:dyDescent="0.2">
      <c r="A658" s="72" t="s">
        <v>1606</v>
      </c>
      <c r="B658" s="66" t="s">
        <v>1607</v>
      </c>
      <c r="C658" s="67">
        <v>29</v>
      </c>
      <c r="D658" s="67" t="s">
        <v>360</v>
      </c>
      <c r="E658" s="71">
        <v>0.19642347645977201</v>
      </c>
      <c r="F658" s="68">
        <v>62.304483837330601</v>
      </c>
      <c r="G658" s="71">
        <v>0.27238136659599999</v>
      </c>
      <c r="H658" s="68">
        <v>75.912408759124105</v>
      </c>
      <c r="I658" s="71">
        <v>3.3999177517395601E-3</v>
      </c>
      <c r="J658" s="68">
        <v>23.566214807090699</v>
      </c>
      <c r="K658" s="71">
        <v>0.31348914503157699</v>
      </c>
      <c r="L658" s="68">
        <v>68.978102189780998</v>
      </c>
    </row>
    <row r="659" spans="1:12" x14ac:dyDescent="0.2">
      <c r="A659" s="72" t="s">
        <v>1608</v>
      </c>
      <c r="B659" s="66" t="s">
        <v>1609</v>
      </c>
      <c r="C659" s="67">
        <v>29</v>
      </c>
      <c r="D659" s="67" t="s">
        <v>360</v>
      </c>
      <c r="E659" s="71">
        <v>0.22222750890156001</v>
      </c>
      <c r="F659" s="68">
        <v>73.305526590198099</v>
      </c>
      <c r="G659" s="71">
        <v>0.23214266352378299</v>
      </c>
      <c r="H659" s="68">
        <v>17.153284671532798</v>
      </c>
      <c r="I659" s="71">
        <v>5.1542616149077899E-3</v>
      </c>
      <c r="J659" s="68">
        <v>31.074035453597499</v>
      </c>
      <c r="K659" s="71">
        <v>0.42938560156598998</v>
      </c>
      <c r="L659" s="68">
        <v>84.723670490093895</v>
      </c>
    </row>
    <row r="660" spans="1:12" x14ac:dyDescent="0.2">
      <c r="A660" s="72" t="s">
        <v>1610</v>
      </c>
      <c r="B660" s="66" t="s">
        <v>1611</v>
      </c>
      <c r="C660" s="67">
        <v>29</v>
      </c>
      <c r="D660" s="67" t="s">
        <v>360</v>
      </c>
      <c r="E660" s="71">
        <v>0.222886117514288</v>
      </c>
      <c r="F660" s="68">
        <v>73.514077163712201</v>
      </c>
      <c r="G660" s="71">
        <v>0.240399329984231</v>
      </c>
      <c r="H660" s="68">
        <v>22.471324296141798</v>
      </c>
      <c r="I660" s="71">
        <v>1.25674429990368E-3</v>
      </c>
      <c r="J660" s="68">
        <v>12.0959332638165</v>
      </c>
      <c r="K660" s="71">
        <v>0.42700227825872999</v>
      </c>
      <c r="L660" s="68">
        <v>84.202294056308702</v>
      </c>
    </row>
    <row r="661" spans="1:12" x14ac:dyDescent="0.2">
      <c r="A661" s="72" t="s">
        <v>1612</v>
      </c>
      <c r="B661" s="66" t="s">
        <v>1613</v>
      </c>
      <c r="C661" s="67">
        <v>29</v>
      </c>
      <c r="D661" s="67" t="s">
        <v>360</v>
      </c>
      <c r="E661" s="71">
        <v>0.27315925462975599</v>
      </c>
      <c r="F661" s="68">
        <v>87.434827945776803</v>
      </c>
      <c r="G661" s="71">
        <v>0.23752563577632799</v>
      </c>
      <c r="H661" s="68">
        <v>20.333680917622502</v>
      </c>
      <c r="I661" s="71">
        <v>3.1857722080775499E-3</v>
      </c>
      <c r="J661" s="68">
        <v>22.575599582898899</v>
      </c>
      <c r="K661" s="71">
        <v>0.57876635590486203</v>
      </c>
      <c r="L661" s="68">
        <v>93.430656934306597</v>
      </c>
    </row>
    <row r="662" spans="1:12" x14ac:dyDescent="0.2">
      <c r="A662" s="72" t="s">
        <v>1614</v>
      </c>
      <c r="B662" s="66" t="s">
        <v>1615</v>
      </c>
      <c r="C662" s="67">
        <v>29</v>
      </c>
      <c r="D662" s="67" t="s">
        <v>360</v>
      </c>
      <c r="E662" s="71">
        <v>0.187754867535286</v>
      </c>
      <c r="F662" s="68">
        <v>58.654848800834202</v>
      </c>
      <c r="G662" s="71">
        <v>0.23338662302065599</v>
      </c>
      <c r="H662" s="68">
        <v>17.778936392075099</v>
      </c>
      <c r="I662" s="71">
        <v>3.6385197472968999E-3</v>
      </c>
      <c r="J662" s="68">
        <v>24.7653806047967</v>
      </c>
      <c r="K662" s="71">
        <v>0.32623945983790298</v>
      </c>
      <c r="L662" s="68">
        <v>71.324296141814401</v>
      </c>
    </row>
    <row r="663" spans="1:12" x14ac:dyDescent="0.2">
      <c r="A663" s="72" t="s">
        <v>1616</v>
      </c>
      <c r="B663" s="66" t="s">
        <v>1617</v>
      </c>
      <c r="C663" s="67">
        <v>29</v>
      </c>
      <c r="D663" s="67" t="s">
        <v>360</v>
      </c>
      <c r="E663" s="71">
        <v>0.19991995927769499</v>
      </c>
      <c r="F663" s="68">
        <v>64.025026068821703</v>
      </c>
      <c r="G663" s="71">
        <v>0.26769627701142101</v>
      </c>
      <c r="H663" s="68">
        <v>73.3576642335766</v>
      </c>
      <c r="I663" s="71">
        <v>1.02808625908327E-2</v>
      </c>
      <c r="J663" s="68">
        <v>45.046923879040698</v>
      </c>
      <c r="K663" s="71">
        <v>0.32178273823083098</v>
      </c>
      <c r="L663" s="68">
        <v>70.698644421272206</v>
      </c>
    </row>
    <row r="664" spans="1:12" x14ac:dyDescent="0.2">
      <c r="A664" s="72" t="s">
        <v>1618</v>
      </c>
      <c r="B664" s="66" t="s">
        <v>1619</v>
      </c>
      <c r="C664" s="67">
        <v>29</v>
      </c>
      <c r="D664" s="67" t="s">
        <v>360</v>
      </c>
      <c r="E664" s="71">
        <v>0.209821928540806</v>
      </c>
      <c r="F664" s="68">
        <v>68.196037539103202</v>
      </c>
      <c r="G664" s="71">
        <v>0.25</v>
      </c>
      <c r="H664" s="68">
        <v>55.8394160583942</v>
      </c>
      <c r="I664" s="71">
        <v>4.6083898664683503E-3</v>
      </c>
      <c r="J664" s="68">
        <v>28.310740354536001</v>
      </c>
      <c r="K664" s="71">
        <v>0.37485739575594901</v>
      </c>
      <c r="L664" s="68">
        <v>78.362877997914495</v>
      </c>
    </row>
    <row r="665" spans="1:12" x14ac:dyDescent="0.2">
      <c r="A665" s="72" t="s">
        <v>839</v>
      </c>
      <c r="B665" s="66" t="s">
        <v>1620</v>
      </c>
      <c r="C665" s="67">
        <v>29</v>
      </c>
      <c r="D665" s="67" t="s">
        <v>360</v>
      </c>
      <c r="E665" s="71">
        <v>0.104633624504036</v>
      </c>
      <c r="F665" s="68">
        <v>19.1866527632951</v>
      </c>
      <c r="G665" s="71">
        <v>0.27534514030007201</v>
      </c>
      <c r="H665" s="68">
        <v>77.320125130344096</v>
      </c>
      <c r="I665" s="71">
        <v>1.5748351914088299E-2</v>
      </c>
      <c r="J665" s="68">
        <v>55.057351407716403</v>
      </c>
      <c r="K665" s="71">
        <v>2.2807381297947401E-2</v>
      </c>
      <c r="L665" s="68">
        <v>20.7507820646507</v>
      </c>
    </row>
    <row r="666" spans="1:12" x14ac:dyDescent="0.2">
      <c r="A666" s="72" t="s">
        <v>1621</v>
      </c>
      <c r="B666" s="66" t="s">
        <v>1622</v>
      </c>
      <c r="C666" s="67">
        <v>29</v>
      </c>
      <c r="D666" s="67" t="s">
        <v>360</v>
      </c>
      <c r="E666" s="71">
        <v>0.115387185267338</v>
      </c>
      <c r="F666" s="68">
        <v>24.921793534932199</v>
      </c>
      <c r="G666" s="71">
        <v>0.30896772337731698</v>
      </c>
      <c r="H666" s="68">
        <v>86.339937434827903</v>
      </c>
      <c r="I666" s="71">
        <v>2.8900239225445001E-2</v>
      </c>
      <c r="J666" s="68">
        <v>67.257559958289903</v>
      </c>
      <c r="K666" s="71">
        <v>8.2935931992535895E-3</v>
      </c>
      <c r="L666" s="68">
        <v>15.641293013555799</v>
      </c>
    </row>
    <row r="667" spans="1:12" x14ac:dyDescent="0.2">
      <c r="A667" s="72" t="s">
        <v>1623</v>
      </c>
      <c r="B667" s="66" t="s">
        <v>1624</v>
      </c>
      <c r="C667" s="67">
        <v>29</v>
      </c>
      <c r="D667" s="67" t="s">
        <v>360</v>
      </c>
      <c r="E667" s="71">
        <v>0.107110364711954</v>
      </c>
      <c r="F667" s="68">
        <v>20.385818561000999</v>
      </c>
      <c r="G667" s="71">
        <v>0.259640087938594</v>
      </c>
      <c r="H667" s="68">
        <v>68.404588112617304</v>
      </c>
      <c r="I667" s="71">
        <v>3.05900317000686E-2</v>
      </c>
      <c r="J667" s="68">
        <v>68.039624608967699</v>
      </c>
      <c r="K667" s="71">
        <v>3.1100974497200898E-2</v>
      </c>
      <c r="L667" s="68">
        <v>22.471324296141798</v>
      </c>
    </row>
    <row r="668" spans="1:12" x14ac:dyDescent="0.2">
      <c r="A668" s="72" t="s">
        <v>769</v>
      </c>
      <c r="B668" s="66" t="s">
        <v>1625</v>
      </c>
      <c r="C668" s="67">
        <v>29</v>
      </c>
      <c r="D668" s="67" t="s">
        <v>360</v>
      </c>
      <c r="E668" s="71">
        <v>0.115506812758008</v>
      </c>
      <c r="F668" s="68">
        <v>24.9739311783107</v>
      </c>
      <c r="G668" s="71">
        <v>0.243671995194707</v>
      </c>
      <c r="H668" s="68">
        <v>26.0166840458811</v>
      </c>
      <c r="I668" s="71">
        <v>4.7788729731946698E-3</v>
      </c>
      <c r="J668" s="68">
        <v>29.040667361835201</v>
      </c>
      <c r="K668" s="71">
        <v>9.8069570106121606E-2</v>
      </c>
      <c r="L668" s="68">
        <v>33.055265901981201</v>
      </c>
    </row>
    <row r="669" spans="1:12" x14ac:dyDescent="0.2">
      <c r="A669" s="72" t="s">
        <v>1626</v>
      </c>
      <c r="B669" s="66" t="s">
        <v>1627</v>
      </c>
      <c r="C669" s="67">
        <v>29</v>
      </c>
      <c r="D669" s="67" t="s">
        <v>360</v>
      </c>
      <c r="E669" s="71">
        <v>0.13883001086798799</v>
      </c>
      <c r="F669" s="68">
        <v>33.889468196037498</v>
      </c>
      <c r="G669" s="71">
        <v>0.22712472797501301</v>
      </c>
      <c r="H669" s="68">
        <v>14.963503649634999</v>
      </c>
      <c r="I669" s="71">
        <v>8.04987752284686E-3</v>
      </c>
      <c r="J669" s="68">
        <v>40.145985401459903</v>
      </c>
      <c r="K669" s="71">
        <v>0.18131542710610299</v>
      </c>
      <c r="L669" s="68">
        <v>44.1084462982273</v>
      </c>
    </row>
    <row r="670" spans="1:12" x14ac:dyDescent="0.2">
      <c r="A670" s="72" t="s">
        <v>1628</v>
      </c>
      <c r="B670" s="66" t="s">
        <v>1629</v>
      </c>
      <c r="C670" s="67">
        <v>29</v>
      </c>
      <c r="D670" s="67" t="s">
        <v>360</v>
      </c>
      <c r="E670" s="71">
        <v>0.17134850564593099</v>
      </c>
      <c r="F670" s="68">
        <v>50.208550573514103</v>
      </c>
      <c r="G670" s="71">
        <v>0.22529557197848199</v>
      </c>
      <c r="H670" s="68">
        <v>14.3378519290928</v>
      </c>
      <c r="I670" s="71">
        <v>1.2891894331820501E-2</v>
      </c>
      <c r="J670" s="68">
        <v>50.886339937434798</v>
      </c>
      <c r="K670" s="71">
        <v>0.27585805062749003</v>
      </c>
      <c r="L670" s="68">
        <v>62.460896767466103</v>
      </c>
    </row>
    <row r="671" spans="1:12" x14ac:dyDescent="0.2">
      <c r="A671" s="72" t="s">
        <v>1630</v>
      </c>
      <c r="B671" s="66" t="s">
        <v>1631</v>
      </c>
      <c r="C671" s="67">
        <v>29</v>
      </c>
      <c r="D671" s="67" t="s">
        <v>360</v>
      </c>
      <c r="E671" s="71">
        <v>0.159259456925466</v>
      </c>
      <c r="F671" s="68">
        <v>43.1178310740355</v>
      </c>
      <c r="G671" s="71">
        <v>0.22766243786169099</v>
      </c>
      <c r="H671" s="68">
        <v>15.2763295099062</v>
      </c>
      <c r="I671" s="71">
        <v>5.9787067993097897E-3</v>
      </c>
      <c r="J671" s="68">
        <v>34.0458811261731</v>
      </c>
      <c r="K671" s="71">
        <v>0.24413722611539701</v>
      </c>
      <c r="L671" s="68">
        <v>56.465067778936401</v>
      </c>
    </row>
    <row r="672" spans="1:12" x14ac:dyDescent="0.2">
      <c r="A672" s="72" t="s">
        <v>1632</v>
      </c>
      <c r="B672" s="66" t="s">
        <v>1633</v>
      </c>
      <c r="C672" s="67">
        <v>29</v>
      </c>
      <c r="D672" s="67" t="s">
        <v>360</v>
      </c>
      <c r="E672" s="71">
        <v>0.23781748677071299</v>
      </c>
      <c r="F672" s="68">
        <v>78.571428571428598</v>
      </c>
      <c r="G672" s="71">
        <v>0.22971892518082501</v>
      </c>
      <c r="H672" s="68">
        <v>16.266944734098001</v>
      </c>
      <c r="I672" s="71">
        <v>1.4333515853978801E-2</v>
      </c>
      <c r="J672" s="68">
        <v>53.076120959332599</v>
      </c>
      <c r="K672" s="71">
        <v>0.46940001927733599</v>
      </c>
      <c r="L672" s="68">
        <v>87.904066736183495</v>
      </c>
    </row>
    <row r="673" spans="1:12" x14ac:dyDescent="0.2">
      <c r="A673" s="72" t="s">
        <v>1634</v>
      </c>
      <c r="B673" s="66" t="s">
        <v>1635</v>
      </c>
      <c r="C673" s="67">
        <v>29</v>
      </c>
      <c r="D673" s="67" t="s">
        <v>360</v>
      </c>
      <c r="E673" s="71">
        <v>0.177356685374497</v>
      </c>
      <c r="F673" s="68">
        <v>53.388946819603802</v>
      </c>
      <c r="G673" s="71">
        <v>0.24585461825160501</v>
      </c>
      <c r="H673" s="68">
        <v>29.562043795620401</v>
      </c>
      <c r="I673" s="71">
        <v>6.2105906447682503E-3</v>
      </c>
      <c r="J673" s="68">
        <v>34.880083420229397</v>
      </c>
      <c r="K673" s="71">
        <v>0.28000484722711699</v>
      </c>
      <c r="L673" s="68">
        <v>63.607924921793497</v>
      </c>
    </row>
    <row r="674" spans="1:12" x14ac:dyDescent="0.2">
      <c r="A674" s="72" t="s">
        <v>1636</v>
      </c>
      <c r="B674" s="66" t="s">
        <v>1637</v>
      </c>
      <c r="C674" s="67">
        <v>29</v>
      </c>
      <c r="D674" s="67" t="s">
        <v>360</v>
      </c>
      <c r="E674" s="71">
        <v>0.188173141044049</v>
      </c>
      <c r="F674" s="68">
        <v>58.811261730969797</v>
      </c>
      <c r="G674" s="71">
        <v>0.239444286602576</v>
      </c>
      <c r="H674" s="68">
        <v>21.7935349322211</v>
      </c>
      <c r="I674" s="71">
        <v>9.5125931981795298E-3</v>
      </c>
      <c r="J674" s="68">
        <v>43.691345151199201</v>
      </c>
      <c r="K674" s="71">
        <v>0.315562543331391</v>
      </c>
      <c r="L674" s="68">
        <v>69.447340980187704</v>
      </c>
    </row>
    <row r="675" spans="1:12" x14ac:dyDescent="0.2">
      <c r="A675" s="72" t="s">
        <v>1638</v>
      </c>
      <c r="B675" s="66" t="s">
        <v>1639</v>
      </c>
      <c r="C675" s="67">
        <v>29</v>
      </c>
      <c r="D675" s="67" t="s">
        <v>360</v>
      </c>
      <c r="E675" s="71">
        <v>0.12334456851028899</v>
      </c>
      <c r="F675" s="68">
        <v>27.215849843587101</v>
      </c>
      <c r="G675" s="71">
        <v>0.25</v>
      </c>
      <c r="H675" s="68">
        <v>55.8394160583942</v>
      </c>
      <c r="I675" s="71">
        <v>5.37694902623691E-3</v>
      </c>
      <c r="J675" s="68">
        <v>31.960375391032301</v>
      </c>
      <c r="K675" s="71">
        <v>0.114656756504629</v>
      </c>
      <c r="L675" s="68">
        <v>34.5672575599583</v>
      </c>
    </row>
    <row r="676" spans="1:12" x14ac:dyDescent="0.2">
      <c r="A676" s="72" t="s">
        <v>1640</v>
      </c>
      <c r="B676" s="66" t="s">
        <v>1641</v>
      </c>
      <c r="C676" s="67">
        <v>29</v>
      </c>
      <c r="D676" s="67" t="s">
        <v>360</v>
      </c>
      <c r="E676" s="71">
        <v>0.14013939894389599</v>
      </c>
      <c r="F676" s="68">
        <v>34.515119916579799</v>
      </c>
      <c r="G676" s="71">
        <v>0.25</v>
      </c>
      <c r="H676" s="68">
        <v>55.8394160583942</v>
      </c>
      <c r="I676" s="71">
        <v>5.99988113153782E-3</v>
      </c>
      <c r="J676" s="68">
        <v>34.098018769551601</v>
      </c>
      <c r="K676" s="71">
        <v>0.16441831570015</v>
      </c>
      <c r="L676" s="68">
        <v>41.084462982273202</v>
      </c>
    </row>
    <row r="677" spans="1:12" x14ac:dyDescent="0.2">
      <c r="A677" s="72" t="s">
        <v>1642</v>
      </c>
      <c r="B677" s="66" t="s">
        <v>1643</v>
      </c>
      <c r="C677" s="67">
        <v>29</v>
      </c>
      <c r="D677" s="67" t="s">
        <v>360</v>
      </c>
      <c r="E677" s="71">
        <v>0.220864076548003</v>
      </c>
      <c r="F677" s="68">
        <v>72.732012513034405</v>
      </c>
      <c r="G677" s="71">
        <v>0.25087777816790102</v>
      </c>
      <c r="H677" s="68">
        <v>57.664233576642303</v>
      </c>
      <c r="I677" s="71">
        <v>4.5770498934304002E-2</v>
      </c>
      <c r="J677" s="68">
        <v>75.5474452554745</v>
      </c>
      <c r="K677" s="71">
        <v>0.36594395254180401</v>
      </c>
      <c r="L677" s="68">
        <v>77.528675703858198</v>
      </c>
    </row>
    <row r="678" spans="1:12" x14ac:dyDescent="0.2">
      <c r="A678" s="72" t="s">
        <v>1644</v>
      </c>
      <c r="B678" s="66" t="s">
        <v>1645</v>
      </c>
      <c r="C678" s="67">
        <v>29</v>
      </c>
      <c r="D678" s="67" t="s">
        <v>360</v>
      </c>
      <c r="E678" s="71">
        <v>0.14687048041327</v>
      </c>
      <c r="F678" s="68">
        <v>37.174139728884299</v>
      </c>
      <c r="G678" s="71">
        <v>0.25</v>
      </c>
      <c r="H678" s="68">
        <v>55.8394160583942</v>
      </c>
      <c r="I678" s="71">
        <v>3.07581923426714E-3</v>
      </c>
      <c r="J678" s="68">
        <v>22.0542231491137</v>
      </c>
      <c r="K678" s="71">
        <v>0.18753562200554399</v>
      </c>
      <c r="L678" s="68">
        <v>45.255474452554701</v>
      </c>
    </row>
    <row r="679" spans="1:12" x14ac:dyDescent="0.2">
      <c r="A679" s="72" t="s">
        <v>1646</v>
      </c>
      <c r="B679" s="66" t="s">
        <v>1647</v>
      </c>
      <c r="C679" s="67">
        <v>29</v>
      </c>
      <c r="D679" s="67" t="s">
        <v>360</v>
      </c>
      <c r="E679" s="71">
        <v>0.20263944273450199</v>
      </c>
      <c r="F679" s="68">
        <v>65.328467153284706</v>
      </c>
      <c r="G679" s="71">
        <v>0.25</v>
      </c>
      <c r="H679" s="68">
        <v>55.8394160583942</v>
      </c>
      <c r="I679" s="71">
        <v>2.9612171756620699E-3</v>
      </c>
      <c r="J679" s="68">
        <v>21.689259645463999</v>
      </c>
      <c r="K679" s="71">
        <v>0.354957111027845</v>
      </c>
      <c r="L679" s="68">
        <v>76.016684045881107</v>
      </c>
    </row>
    <row r="680" spans="1:12" x14ac:dyDescent="0.2">
      <c r="A680" s="72" t="s">
        <v>1648</v>
      </c>
      <c r="B680" s="66" t="s">
        <v>1649</v>
      </c>
      <c r="C680" s="67">
        <v>37</v>
      </c>
      <c r="D680" s="67" t="s">
        <v>360</v>
      </c>
      <c r="E680" s="71">
        <v>0.201791755700791</v>
      </c>
      <c r="F680" s="68">
        <v>64.963503649635001</v>
      </c>
      <c r="G680" s="71">
        <v>0.34797379596170502</v>
      </c>
      <c r="H680" s="68">
        <v>90.719499478623604</v>
      </c>
      <c r="I680" s="71">
        <v>2.0400521150011901E-4</v>
      </c>
      <c r="J680" s="68">
        <v>2.7632950990615202</v>
      </c>
      <c r="K680" s="71">
        <v>0.25719746592916898</v>
      </c>
      <c r="L680" s="68">
        <v>58.915537017726798</v>
      </c>
    </row>
    <row r="681" spans="1:12" x14ac:dyDescent="0.2">
      <c r="A681" s="72" t="s">
        <v>1650</v>
      </c>
      <c r="B681" s="66" t="s">
        <v>1651</v>
      </c>
      <c r="C681" s="67">
        <v>37</v>
      </c>
      <c r="D681" s="67" t="s">
        <v>360</v>
      </c>
      <c r="E681" s="71">
        <v>0.18864383164521401</v>
      </c>
      <c r="F681" s="68">
        <v>59.0198123044838</v>
      </c>
      <c r="G681" s="71">
        <v>0.39190956446786601</v>
      </c>
      <c r="H681" s="68">
        <v>93.795620437956202</v>
      </c>
      <c r="I681" s="71">
        <v>3.0734948607398999E-3</v>
      </c>
      <c r="J681" s="68">
        <v>22.002085505735099</v>
      </c>
      <c r="K681" s="71">
        <v>0.17094843560703599</v>
      </c>
      <c r="L681" s="68">
        <v>41.710114702815403</v>
      </c>
    </row>
    <row r="682" spans="1:12" x14ac:dyDescent="0.2">
      <c r="A682" s="72" t="s">
        <v>1393</v>
      </c>
      <c r="B682" s="66" t="s">
        <v>1652</v>
      </c>
      <c r="C682" s="67">
        <v>37</v>
      </c>
      <c r="D682" s="67" t="s">
        <v>360</v>
      </c>
      <c r="E682" s="71">
        <v>0.21990062174414901</v>
      </c>
      <c r="F682" s="68">
        <v>72.262773722627699</v>
      </c>
      <c r="G682" s="71">
        <v>0.30977759041450498</v>
      </c>
      <c r="H682" s="68">
        <v>86.548488008342005</v>
      </c>
      <c r="I682" s="71">
        <v>1.7154695073151701E-2</v>
      </c>
      <c r="J682" s="68">
        <v>57.247132429614197</v>
      </c>
      <c r="K682" s="71">
        <v>0.33276957974478999</v>
      </c>
      <c r="L682" s="68">
        <v>72.471324296141802</v>
      </c>
    </row>
    <row r="683" spans="1:12" x14ac:dyDescent="0.2">
      <c r="A683" s="72" t="s">
        <v>1653</v>
      </c>
      <c r="B683" s="66" t="s">
        <v>1654</v>
      </c>
      <c r="C683" s="67">
        <v>37</v>
      </c>
      <c r="D683" s="67" t="s">
        <v>360</v>
      </c>
      <c r="E683" s="71">
        <v>0.15100112836936799</v>
      </c>
      <c r="F683" s="68">
        <v>39.259645464024999</v>
      </c>
      <c r="G683" s="71">
        <v>0.31903821713629699</v>
      </c>
      <c r="H683" s="68">
        <v>87.434827945776803</v>
      </c>
      <c r="I683" s="71">
        <v>6.4782676885633504E-4</v>
      </c>
      <c r="J683" s="68">
        <v>7.9249217935349296</v>
      </c>
      <c r="K683" s="71">
        <v>0.133317341202949</v>
      </c>
      <c r="L683" s="68">
        <v>36.965589155370203</v>
      </c>
    </row>
    <row r="684" spans="1:12" x14ac:dyDescent="0.2">
      <c r="A684" s="72" t="s">
        <v>1655</v>
      </c>
      <c r="B684" s="66" t="s">
        <v>1656</v>
      </c>
      <c r="C684" s="67">
        <v>37</v>
      </c>
      <c r="D684" s="67" t="s">
        <v>360</v>
      </c>
      <c r="E684" s="71">
        <v>0.17338454914911999</v>
      </c>
      <c r="F684" s="68">
        <v>51.251303441084502</v>
      </c>
      <c r="G684" s="71">
        <v>0.31355300361668098</v>
      </c>
      <c r="H684" s="68">
        <v>86.965589155370196</v>
      </c>
      <c r="I684" s="71">
        <v>4.2413087189943103E-3</v>
      </c>
      <c r="J684" s="68">
        <v>27.11157455683</v>
      </c>
      <c r="K684" s="71">
        <v>0.202359335111683</v>
      </c>
      <c r="L684" s="68">
        <v>48.279457768508898</v>
      </c>
    </row>
    <row r="685" spans="1:12" x14ac:dyDescent="0.2">
      <c r="A685" s="72" t="s">
        <v>1657</v>
      </c>
      <c r="B685" s="66" t="s">
        <v>1658</v>
      </c>
      <c r="C685" s="67">
        <v>37</v>
      </c>
      <c r="D685" s="67" t="s">
        <v>360</v>
      </c>
      <c r="E685" s="71">
        <v>0.10686069135302299</v>
      </c>
      <c r="F685" s="68">
        <v>20.2294056308655</v>
      </c>
      <c r="G685" s="71">
        <v>0.25</v>
      </c>
      <c r="H685" s="68">
        <v>55.8394160583942</v>
      </c>
      <c r="I685" s="71">
        <v>1.85000515778175E-3</v>
      </c>
      <c r="J685" s="68">
        <v>16.371220020855102</v>
      </c>
      <c r="K685" s="71">
        <v>6.8732068901288093E-2</v>
      </c>
      <c r="L685" s="68">
        <v>29.874869655891601</v>
      </c>
    </row>
    <row r="686" spans="1:12" x14ac:dyDescent="0.2">
      <c r="A686" s="72" t="s">
        <v>1659</v>
      </c>
      <c r="B686" s="66" t="s">
        <v>1660</v>
      </c>
      <c r="C686" s="67">
        <v>37</v>
      </c>
      <c r="D686" s="67" t="s">
        <v>360</v>
      </c>
      <c r="E686" s="71">
        <v>9.1716547360390102E-2</v>
      </c>
      <c r="F686" s="68">
        <v>10.6882168925965</v>
      </c>
      <c r="G686" s="71">
        <v>0.25</v>
      </c>
      <c r="H686" s="68">
        <v>55.8394160583942</v>
      </c>
      <c r="I686" s="71">
        <v>2.6886248340961602E-4</v>
      </c>
      <c r="J686" s="68">
        <v>3.4932221063607898</v>
      </c>
      <c r="K686" s="71">
        <v>2.4880779597760801E-2</v>
      </c>
      <c r="L686" s="68">
        <v>21.167883211678799</v>
      </c>
    </row>
    <row r="687" spans="1:12" x14ac:dyDescent="0.2">
      <c r="A687" s="72" t="s">
        <v>1661</v>
      </c>
      <c r="B687" s="66" t="s">
        <v>1662</v>
      </c>
      <c r="C687" s="67">
        <v>37</v>
      </c>
      <c r="D687" s="67" t="s">
        <v>360</v>
      </c>
      <c r="E687" s="71">
        <v>0.120256440053224</v>
      </c>
      <c r="F687" s="68">
        <v>26.3295099061522</v>
      </c>
      <c r="G687" s="71">
        <v>0.25</v>
      </c>
      <c r="H687" s="68">
        <v>55.8394160583942</v>
      </c>
      <c r="I687" s="71">
        <v>6.7894801615563296E-3</v>
      </c>
      <c r="J687" s="68">
        <v>36.548488008341998</v>
      </c>
      <c r="K687" s="71">
        <v>0.103979839998116</v>
      </c>
      <c r="L687" s="68">
        <v>33.472367049009399</v>
      </c>
    </row>
    <row r="688" spans="1:12" x14ac:dyDescent="0.2">
      <c r="A688" s="72" t="s">
        <v>1528</v>
      </c>
      <c r="B688" s="66" t="s">
        <v>1663</v>
      </c>
      <c r="C688" s="67">
        <v>37</v>
      </c>
      <c r="D688" s="67" t="s">
        <v>360</v>
      </c>
      <c r="E688" s="71">
        <v>8.6787708495595001E-2</v>
      </c>
      <c r="F688" s="68">
        <v>7.0907194994786202</v>
      </c>
      <c r="G688" s="71">
        <v>0.242943597039605</v>
      </c>
      <c r="H688" s="68">
        <v>25.338894681960401</v>
      </c>
      <c r="I688" s="71">
        <v>8.3234204867322498E-4</v>
      </c>
      <c r="J688" s="68">
        <v>9.0198123044838407</v>
      </c>
      <c r="K688" s="71">
        <v>1.65871863985072E-2</v>
      </c>
      <c r="L688" s="68">
        <v>18.978102189781001</v>
      </c>
    </row>
    <row r="689" spans="1:12" x14ac:dyDescent="0.2">
      <c r="A689" s="72" t="s">
        <v>1664</v>
      </c>
      <c r="B689" s="66" t="s">
        <v>1665</v>
      </c>
      <c r="C689" s="67">
        <v>37</v>
      </c>
      <c r="D689" s="67" t="s">
        <v>360</v>
      </c>
      <c r="E689" s="71">
        <v>0.14573848440643</v>
      </c>
      <c r="F689" s="68">
        <v>36.600625651720499</v>
      </c>
      <c r="G689" s="71">
        <v>0.25453666381018702</v>
      </c>
      <c r="H689" s="68">
        <v>63.868613138686101</v>
      </c>
      <c r="I689" s="71">
        <v>1.3633623030010901E-3</v>
      </c>
      <c r="J689" s="68">
        <v>13.086548488008299</v>
      </c>
      <c r="K689" s="71">
        <v>0.18131542710610299</v>
      </c>
      <c r="L689" s="68">
        <v>44.1084462982273</v>
      </c>
    </row>
    <row r="690" spans="1:12" x14ac:dyDescent="0.2">
      <c r="A690" s="72" t="s">
        <v>1666</v>
      </c>
      <c r="B690" s="66" t="s">
        <v>1667</v>
      </c>
      <c r="C690" s="67">
        <v>37</v>
      </c>
      <c r="D690" s="67" t="s">
        <v>360</v>
      </c>
      <c r="E690" s="71">
        <v>0.21314634009871899</v>
      </c>
      <c r="F690" s="68">
        <v>69.708029197080293</v>
      </c>
      <c r="G690" s="71">
        <v>0.38050386686638099</v>
      </c>
      <c r="H690" s="68">
        <v>93.013555787278406</v>
      </c>
      <c r="I690" s="71">
        <v>1.7376875006056599E-3</v>
      </c>
      <c r="J690" s="68">
        <v>15.745568300312801</v>
      </c>
      <c r="K690" s="71">
        <v>0.25719746592916898</v>
      </c>
      <c r="L690" s="68">
        <v>58.915537017726798</v>
      </c>
    </row>
    <row r="691" spans="1:12" x14ac:dyDescent="0.2">
      <c r="A691" s="72" t="s">
        <v>1668</v>
      </c>
      <c r="B691" s="66" t="s">
        <v>1669</v>
      </c>
      <c r="C691" s="67">
        <v>37</v>
      </c>
      <c r="D691" s="67" t="s">
        <v>360</v>
      </c>
      <c r="E691" s="71">
        <v>9.8911633005316399E-2</v>
      </c>
      <c r="F691" s="68">
        <v>15.1720542231491</v>
      </c>
      <c r="G691" s="71">
        <v>0.267012167374783</v>
      </c>
      <c r="H691" s="68">
        <v>73.096976016683996</v>
      </c>
      <c r="I691" s="71">
        <v>6.9515544377825203E-4</v>
      </c>
      <c r="J691" s="68">
        <v>8.1856100104275296</v>
      </c>
      <c r="K691" s="71">
        <v>2.9027576197387502E-2</v>
      </c>
      <c r="L691" s="68">
        <v>22.002085505735099</v>
      </c>
    </row>
    <row r="692" spans="1:12" x14ac:dyDescent="0.2">
      <c r="A692" s="72" t="s">
        <v>1670</v>
      </c>
      <c r="B692" s="66" t="s">
        <v>1671</v>
      </c>
      <c r="C692" s="67">
        <v>37</v>
      </c>
      <c r="D692" s="67" t="s">
        <v>360</v>
      </c>
      <c r="E692" s="71">
        <v>9.0013440441707601E-2</v>
      </c>
      <c r="F692" s="68">
        <v>9.3326381647549503</v>
      </c>
      <c r="G692" s="71">
        <v>7.8620223326182306E-2</v>
      </c>
      <c r="H692" s="68">
        <v>2.6590198123044799</v>
      </c>
      <c r="I692" s="71">
        <v>1.24879942000964E-2</v>
      </c>
      <c r="J692" s="68">
        <v>50.156412930135602</v>
      </c>
      <c r="K692" s="71">
        <v>0.178932103798844</v>
      </c>
      <c r="L692" s="68">
        <v>43.534932221063599</v>
      </c>
    </row>
    <row r="693" spans="1:12" x14ac:dyDescent="0.2">
      <c r="A693" s="72" t="s">
        <v>1672</v>
      </c>
      <c r="B693" s="66" t="s">
        <v>1673</v>
      </c>
      <c r="C693" s="67">
        <v>36</v>
      </c>
      <c r="D693" s="67" t="s">
        <v>360</v>
      </c>
      <c r="E693" s="71">
        <v>0.28223845426910998</v>
      </c>
      <c r="F693" s="68">
        <v>88.686131386861305</v>
      </c>
      <c r="G693" s="71">
        <v>0.56846669709631004</v>
      </c>
      <c r="H693" s="68">
        <v>97.758081334723698</v>
      </c>
      <c r="I693" s="71">
        <v>1.86684182094547E-3</v>
      </c>
      <c r="J693" s="68">
        <v>16.423357664233599</v>
      </c>
      <c r="K693" s="71">
        <v>0.27638182389007399</v>
      </c>
      <c r="L693" s="68">
        <v>62.513034410844597</v>
      </c>
    </row>
    <row r="694" spans="1:12" x14ac:dyDescent="0.2">
      <c r="A694" s="72" t="s">
        <v>1674</v>
      </c>
      <c r="B694" s="66" t="s">
        <v>1675</v>
      </c>
      <c r="C694" s="67">
        <v>36</v>
      </c>
      <c r="D694" s="67" t="s">
        <v>360</v>
      </c>
      <c r="E694" s="71">
        <v>0.14975816929448499</v>
      </c>
      <c r="F694" s="68">
        <v>38.894681960375401</v>
      </c>
      <c r="G694" s="71">
        <v>0.157891626644665</v>
      </c>
      <c r="H694" s="68">
        <v>5.7351407716371199</v>
      </c>
      <c r="I694" s="71">
        <v>1.9408175349429201E-3</v>
      </c>
      <c r="J694" s="68">
        <v>16.840458811261701</v>
      </c>
      <c r="K694" s="71">
        <v>0.28944206370384601</v>
      </c>
      <c r="L694" s="68">
        <v>65.119916579770603</v>
      </c>
    </row>
    <row r="695" spans="1:12" x14ac:dyDescent="0.2">
      <c r="A695" s="72" t="s">
        <v>1676</v>
      </c>
      <c r="B695" s="66" t="s">
        <v>1677</v>
      </c>
      <c r="C695" s="67">
        <v>36</v>
      </c>
      <c r="D695" s="67" t="s">
        <v>360</v>
      </c>
      <c r="E695" s="71">
        <v>0.17134006860294199</v>
      </c>
      <c r="F695" s="68">
        <v>50.156412930135602</v>
      </c>
      <c r="G695" s="71">
        <v>0.25526666900740802</v>
      </c>
      <c r="H695" s="68">
        <v>64.702815432742398</v>
      </c>
      <c r="I695" s="71">
        <v>7.56241751655047E-3</v>
      </c>
      <c r="J695" s="68">
        <v>38.269030239833199</v>
      </c>
      <c r="K695" s="71">
        <v>0.25119111928486698</v>
      </c>
      <c r="L695" s="68">
        <v>57.716371220020903</v>
      </c>
    </row>
    <row r="696" spans="1:12" x14ac:dyDescent="0.2">
      <c r="A696" s="72" t="s">
        <v>593</v>
      </c>
      <c r="B696" s="66" t="s">
        <v>1678</v>
      </c>
      <c r="C696" s="67">
        <v>36</v>
      </c>
      <c r="D696" s="67" t="s">
        <v>360</v>
      </c>
      <c r="E696" s="71">
        <v>0.205917648786661</v>
      </c>
      <c r="F696" s="68">
        <v>66.371220020855105</v>
      </c>
      <c r="G696" s="71">
        <v>0.25</v>
      </c>
      <c r="H696" s="68">
        <v>55.8394160583942</v>
      </c>
      <c r="I696" s="71">
        <v>6.6537054070323195E-4</v>
      </c>
      <c r="J696" s="68">
        <v>7.97705943691345</v>
      </c>
      <c r="K696" s="71">
        <v>0.36708757581927998</v>
      </c>
      <c r="L696" s="68">
        <v>77.685088633993701</v>
      </c>
    </row>
    <row r="697" spans="1:12" x14ac:dyDescent="0.2">
      <c r="A697" s="72" t="s">
        <v>1679</v>
      </c>
      <c r="B697" s="66" t="s">
        <v>1680</v>
      </c>
      <c r="C697" s="67">
        <v>36</v>
      </c>
      <c r="D697" s="67" t="s">
        <v>360</v>
      </c>
      <c r="E697" s="71">
        <v>0.190736989316063</v>
      </c>
      <c r="F697" s="68">
        <v>60.0625651720542</v>
      </c>
      <c r="G697" s="71">
        <v>0.25087777816790102</v>
      </c>
      <c r="H697" s="68">
        <v>57.664233576642303</v>
      </c>
      <c r="I697" s="71">
        <v>7.9015157923945404E-4</v>
      </c>
      <c r="J697" s="68">
        <v>8.8633993743482797</v>
      </c>
      <c r="K697" s="71">
        <v>0.32054303820104701</v>
      </c>
      <c r="L697" s="68">
        <v>70.437956204379603</v>
      </c>
    </row>
    <row r="698" spans="1:12" x14ac:dyDescent="0.2">
      <c r="A698" s="72" t="s">
        <v>1681</v>
      </c>
      <c r="B698" s="66" t="s">
        <v>1682</v>
      </c>
      <c r="C698" s="67">
        <v>37</v>
      </c>
      <c r="D698" s="67" t="s">
        <v>360</v>
      </c>
      <c r="E698" s="71">
        <v>0.42667731731651898</v>
      </c>
      <c r="F698" s="68">
        <v>98.748696558915498</v>
      </c>
      <c r="G698" s="71">
        <v>0.25</v>
      </c>
      <c r="H698" s="68">
        <v>55.8394160583942</v>
      </c>
      <c r="I698" s="71">
        <v>3.0031951949558499E-2</v>
      </c>
      <c r="J698" s="68">
        <v>67.674661105317995</v>
      </c>
      <c r="K698" s="71">
        <v>1</v>
      </c>
      <c r="L698" s="68">
        <v>100</v>
      </c>
    </row>
    <row r="699" spans="1:12" x14ac:dyDescent="0.2">
      <c r="A699" s="72" t="s">
        <v>1683</v>
      </c>
      <c r="B699" s="66" t="s">
        <v>1684</v>
      </c>
      <c r="C699" s="67">
        <v>37</v>
      </c>
      <c r="D699" s="67" t="s">
        <v>360</v>
      </c>
      <c r="E699" s="71">
        <v>0.27947698866107401</v>
      </c>
      <c r="F699" s="68">
        <v>87.956204379561996</v>
      </c>
      <c r="G699" s="71">
        <v>0.37874289194934502</v>
      </c>
      <c r="H699" s="68">
        <v>92.909280500521405</v>
      </c>
      <c r="I699" s="71">
        <v>6.3514678924628401E-3</v>
      </c>
      <c r="J699" s="68">
        <v>35.349322210636103</v>
      </c>
      <c r="K699" s="71">
        <v>0.45333660614141302</v>
      </c>
      <c r="L699" s="68">
        <v>86.444212721585004</v>
      </c>
    </row>
    <row r="700" spans="1:12" x14ac:dyDescent="0.2">
      <c r="A700" s="72" t="s">
        <v>1685</v>
      </c>
      <c r="B700" s="66" t="s">
        <v>1686</v>
      </c>
      <c r="C700" s="67">
        <v>37</v>
      </c>
      <c r="D700" s="67" t="s">
        <v>360</v>
      </c>
      <c r="E700" s="71">
        <v>0.24979303351010901</v>
      </c>
      <c r="F700" s="68">
        <v>82.377476538060506</v>
      </c>
      <c r="G700" s="71">
        <v>0.26228889435062003</v>
      </c>
      <c r="H700" s="68">
        <v>69.968717413972897</v>
      </c>
      <c r="I700" s="71">
        <v>3.4863238111218198E-3</v>
      </c>
      <c r="J700" s="68">
        <v>24.087591240875899</v>
      </c>
      <c r="K700" s="71">
        <v>0.48360388236858398</v>
      </c>
      <c r="L700" s="68">
        <v>88.842544316996893</v>
      </c>
    </row>
    <row r="701" spans="1:12" x14ac:dyDescent="0.2">
      <c r="A701" s="72" t="s">
        <v>1687</v>
      </c>
      <c r="B701" s="66" t="s">
        <v>1688</v>
      </c>
      <c r="C701" s="67">
        <v>37</v>
      </c>
      <c r="D701" s="67" t="s">
        <v>360</v>
      </c>
      <c r="E701" s="71">
        <v>0.17293400173270601</v>
      </c>
      <c r="F701" s="68">
        <v>50.990615224191899</v>
      </c>
      <c r="G701" s="71">
        <v>0.16378882205200301</v>
      </c>
      <c r="H701" s="68">
        <v>6.1522419186652799</v>
      </c>
      <c r="I701" s="71">
        <v>3.0592454404207098E-3</v>
      </c>
      <c r="J701" s="68">
        <v>21.949947862356598</v>
      </c>
      <c r="K701" s="71">
        <v>0.351953937705694</v>
      </c>
      <c r="L701" s="68">
        <v>75.5474452554745</v>
      </c>
    </row>
    <row r="702" spans="1:12" x14ac:dyDescent="0.2">
      <c r="A702" s="72" t="s">
        <v>1689</v>
      </c>
      <c r="B702" s="66" t="s">
        <v>1690</v>
      </c>
      <c r="C702" s="67">
        <v>37</v>
      </c>
      <c r="D702" s="67" t="s">
        <v>360</v>
      </c>
      <c r="E702" s="71">
        <v>0.28055026912293102</v>
      </c>
      <c r="F702" s="68">
        <v>88.216892596454599</v>
      </c>
      <c r="G702" s="71">
        <v>0.28820843486356301</v>
      </c>
      <c r="H702" s="68">
        <v>82.116788321167903</v>
      </c>
      <c r="I702" s="71">
        <v>1.9457080926233598E-2</v>
      </c>
      <c r="J702" s="68">
        <v>59.280500521376403</v>
      </c>
      <c r="K702" s="71">
        <v>0.53398529157899699</v>
      </c>
      <c r="L702" s="68">
        <v>91.762252346193904</v>
      </c>
    </row>
    <row r="703" spans="1:12" x14ac:dyDescent="0.2">
      <c r="A703" s="72" t="s">
        <v>1691</v>
      </c>
      <c r="B703" s="66" t="s">
        <v>1692</v>
      </c>
      <c r="C703" s="67">
        <v>37</v>
      </c>
      <c r="D703" s="67" t="s">
        <v>360</v>
      </c>
      <c r="E703" s="71">
        <v>0.18658687951683001</v>
      </c>
      <c r="F703" s="68">
        <v>57.872784150156399</v>
      </c>
      <c r="G703" s="71">
        <v>9.6895107031021999E-2</v>
      </c>
      <c r="H703" s="68">
        <v>3.4410844629822699</v>
      </c>
      <c r="I703" s="71">
        <v>0.109361968776543</v>
      </c>
      <c r="J703" s="68">
        <v>88.3211678832117</v>
      </c>
      <c r="K703" s="71">
        <v>0.35350356274292399</v>
      </c>
      <c r="L703" s="68">
        <v>75.860271115745604</v>
      </c>
    </row>
    <row r="704" spans="1:12" x14ac:dyDescent="0.2">
      <c r="A704" s="72" t="s">
        <v>1693</v>
      </c>
      <c r="B704" s="66" t="s">
        <v>1694</v>
      </c>
      <c r="C704" s="67">
        <v>37</v>
      </c>
      <c r="D704" s="67" t="s">
        <v>360</v>
      </c>
      <c r="E704" s="71">
        <v>0.29306836370203898</v>
      </c>
      <c r="F704" s="68">
        <v>90.250260688216898</v>
      </c>
      <c r="G704" s="71">
        <v>0.30405364749257302</v>
      </c>
      <c r="H704" s="68">
        <v>85.192909280500501</v>
      </c>
      <c r="I704" s="71">
        <v>1.5665522421892501E-2</v>
      </c>
      <c r="J704" s="68">
        <v>54.848800834202301</v>
      </c>
      <c r="K704" s="71">
        <v>0.55948592119164997</v>
      </c>
      <c r="L704" s="68">
        <v>92.909280500521405</v>
      </c>
    </row>
    <row r="705" spans="1:12" x14ac:dyDescent="0.2">
      <c r="A705" s="72" t="s">
        <v>1695</v>
      </c>
      <c r="B705" s="66" t="s">
        <v>1696</v>
      </c>
      <c r="C705" s="67">
        <v>37</v>
      </c>
      <c r="D705" s="67" t="s">
        <v>360</v>
      </c>
      <c r="E705" s="71">
        <v>0.28007949048335601</v>
      </c>
      <c r="F705" s="68">
        <v>88.112617309697598</v>
      </c>
      <c r="G705" s="71">
        <v>0.26127256377598501</v>
      </c>
      <c r="H705" s="68">
        <v>69.290928050052102</v>
      </c>
      <c r="I705" s="71">
        <v>2.89280008392646E-3</v>
      </c>
      <c r="J705" s="68">
        <v>21.2721584984359</v>
      </c>
      <c r="K705" s="71">
        <v>0.57607310759015695</v>
      </c>
      <c r="L705" s="68">
        <v>93.326381647549496</v>
      </c>
    </row>
    <row r="706" spans="1:12" x14ac:dyDescent="0.2">
      <c r="A706" s="72" t="s">
        <v>767</v>
      </c>
      <c r="B706" s="66" t="s">
        <v>1697</v>
      </c>
      <c r="C706" s="67">
        <v>36</v>
      </c>
      <c r="D706" s="67" t="s">
        <v>360</v>
      </c>
      <c r="E706" s="71">
        <v>0.18997970962400901</v>
      </c>
      <c r="F706" s="68">
        <v>59.801876955161603</v>
      </c>
      <c r="G706" s="71">
        <v>0.29569132484196398</v>
      </c>
      <c r="H706" s="68">
        <v>83.576642335766394</v>
      </c>
      <c r="I706" s="71">
        <v>1.11400682088985E-2</v>
      </c>
      <c r="J706" s="68">
        <v>47.028154327424403</v>
      </c>
      <c r="K706" s="71">
        <v>0.26310773582116398</v>
      </c>
      <c r="L706" s="68">
        <v>60.010427528675699</v>
      </c>
    </row>
    <row r="707" spans="1:12" x14ac:dyDescent="0.2">
      <c r="A707" s="72" t="s">
        <v>1698</v>
      </c>
      <c r="B707" s="66" t="s">
        <v>1699</v>
      </c>
      <c r="C707" s="67">
        <v>36</v>
      </c>
      <c r="D707" s="67" t="s">
        <v>360</v>
      </c>
      <c r="E707" s="71">
        <v>0.13336780130557799</v>
      </c>
      <c r="F707" s="68">
        <v>31.6475495307612</v>
      </c>
      <c r="G707" s="71">
        <v>0.25</v>
      </c>
      <c r="H707" s="68">
        <v>55.8394160583942</v>
      </c>
      <c r="I707" s="71">
        <v>5.08801322724573E-4</v>
      </c>
      <c r="J707" s="68">
        <v>6.4650677789363904</v>
      </c>
      <c r="K707" s="71">
        <v>0.149594602594011</v>
      </c>
      <c r="L707" s="68">
        <v>39.103232533889503</v>
      </c>
    </row>
    <row r="708" spans="1:12" x14ac:dyDescent="0.2">
      <c r="A708" s="72" t="s">
        <v>1700</v>
      </c>
      <c r="B708" s="66" t="s">
        <v>1701</v>
      </c>
      <c r="C708" s="67">
        <v>37</v>
      </c>
      <c r="D708" s="67" t="s">
        <v>360</v>
      </c>
      <c r="E708" s="71">
        <v>0.24565387387231599</v>
      </c>
      <c r="F708" s="68">
        <v>81.230448383733105</v>
      </c>
      <c r="G708" s="71">
        <v>0.26141111618271801</v>
      </c>
      <c r="H708" s="68">
        <v>69.499478623566205</v>
      </c>
      <c r="I708" s="71">
        <v>2.0036895572680298E-3</v>
      </c>
      <c r="J708" s="68">
        <v>17.2575599582899</v>
      </c>
      <c r="K708" s="71">
        <v>0.47354681587696301</v>
      </c>
      <c r="L708" s="68">
        <v>88.3211678832117</v>
      </c>
    </row>
    <row r="709" spans="1:12" x14ac:dyDescent="0.2">
      <c r="A709" s="72" t="s">
        <v>1702</v>
      </c>
      <c r="B709" s="66" t="s">
        <v>1703</v>
      </c>
      <c r="C709" s="67">
        <v>37</v>
      </c>
      <c r="D709" s="67" t="s">
        <v>360</v>
      </c>
      <c r="E709" s="71">
        <v>0.28146517133139398</v>
      </c>
      <c r="F709" s="68">
        <v>88.529718456725803</v>
      </c>
      <c r="G709" s="71">
        <v>0.249330714870307</v>
      </c>
      <c r="H709" s="68">
        <v>35.818561001042802</v>
      </c>
      <c r="I709" s="71">
        <v>1.47473011287157E-3</v>
      </c>
      <c r="J709" s="68">
        <v>14.2335766423358</v>
      </c>
      <c r="K709" s="71">
        <v>0.59359006901100198</v>
      </c>
      <c r="L709" s="68">
        <v>93.952033368091804</v>
      </c>
    </row>
    <row r="710" spans="1:12" x14ac:dyDescent="0.2">
      <c r="A710" s="72" t="s">
        <v>1704</v>
      </c>
      <c r="B710" s="66" t="s">
        <v>1705</v>
      </c>
      <c r="C710" s="67">
        <v>37</v>
      </c>
      <c r="D710" s="67" t="s">
        <v>360</v>
      </c>
      <c r="E710" s="71">
        <v>0.22332714830396</v>
      </c>
      <c r="F710" s="68">
        <v>73.879040667361807</v>
      </c>
      <c r="G710" s="71">
        <v>0.249601996017841</v>
      </c>
      <c r="H710" s="68">
        <v>36.496350364963497</v>
      </c>
      <c r="I710" s="71">
        <v>5.3601798082204798E-2</v>
      </c>
      <c r="J710" s="68">
        <v>78.467153284671497</v>
      </c>
      <c r="K710" s="71">
        <v>0.366777650811834</v>
      </c>
      <c r="L710" s="68">
        <v>77.6329509906152</v>
      </c>
    </row>
    <row r="711" spans="1:12" x14ac:dyDescent="0.2">
      <c r="A711" s="72" t="s">
        <v>1706</v>
      </c>
      <c r="B711" s="66" t="s">
        <v>1707</v>
      </c>
      <c r="C711" s="67">
        <v>37</v>
      </c>
      <c r="D711" s="67" t="s">
        <v>360</v>
      </c>
      <c r="E711" s="71">
        <v>0.23856471625175801</v>
      </c>
      <c r="F711" s="68">
        <v>79.040667361835204</v>
      </c>
      <c r="G711" s="71">
        <v>0.24643055215932</v>
      </c>
      <c r="H711" s="68">
        <v>30.3441084462982</v>
      </c>
      <c r="I711" s="71">
        <v>1.1780193854914901E-2</v>
      </c>
      <c r="J711" s="68">
        <v>48.644421272158503</v>
      </c>
      <c r="K711" s="71">
        <v>0.45748340274103899</v>
      </c>
      <c r="L711" s="68">
        <v>86.809176225234594</v>
      </c>
    </row>
    <row r="712" spans="1:12" x14ac:dyDescent="0.2">
      <c r="A712" s="72" t="s">
        <v>1708</v>
      </c>
      <c r="B712" s="66" t="s">
        <v>1709</v>
      </c>
      <c r="C712" s="67">
        <v>37</v>
      </c>
      <c r="D712" s="67" t="s">
        <v>360</v>
      </c>
      <c r="E712" s="71">
        <v>0.11226711518317101</v>
      </c>
      <c r="F712" s="68">
        <v>23.4098018769552</v>
      </c>
      <c r="G712" s="71">
        <v>0</v>
      </c>
      <c r="H712" s="68">
        <v>0.62565172054223195</v>
      </c>
      <c r="I712" s="71">
        <v>1.47086823112356E-2</v>
      </c>
      <c r="J712" s="68">
        <v>53.806047966631901</v>
      </c>
      <c r="K712" s="71">
        <v>0.32209266323827701</v>
      </c>
      <c r="L712" s="68">
        <v>70.802919708029194</v>
      </c>
    </row>
    <row r="713" spans="1:12" x14ac:dyDescent="0.2">
      <c r="A713" s="72" t="s">
        <v>1710</v>
      </c>
      <c r="B713" s="66" t="s">
        <v>1711</v>
      </c>
      <c r="C713" s="67">
        <v>37</v>
      </c>
      <c r="D713" s="67" t="s">
        <v>360</v>
      </c>
      <c r="E713" s="71">
        <v>0.159812903586144</v>
      </c>
      <c r="F713" s="68">
        <v>43.534932221063599</v>
      </c>
      <c r="G713" s="71">
        <v>0.31107587283578497</v>
      </c>
      <c r="H713" s="68">
        <v>86.757038581856094</v>
      </c>
      <c r="I713" s="71">
        <v>5.3980705074192399E-3</v>
      </c>
      <c r="J713" s="68">
        <v>32.064650677789402</v>
      </c>
      <c r="K713" s="71">
        <v>0.162964767415229</v>
      </c>
      <c r="L713" s="68">
        <v>40.875912408759099</v>
      </c>
    </row>
    <row r="714" spans="1:12" x14ac:dyDescent="0.2">
      <c r="A714" s="72" t="s">
        <v>1712</v>
      </c>
      <c r="B714" s="66" t="s">
        <v>1713</v>
      </c>
      <c r="C714" s="67">
        <v>37</v>
      </c>
      <c r="D714" s="67" t="s">
        <v>360</v>
      </c>
      <c r="E714" s="71">
        <v>0.38278891731794001</v>
      </c>
      <c r="F714" s="68">
        <v>96.506777893639196</v>
      </c>
      <c r="G714" s="71">
        <v>0.44219144230565399</v>
      </c>
      <c r="H714" s="68">
        <v>95.359749739311795</v>
      </c>
      <c r="I714" s="71">
        <v>0.38999291630188498</v>
      </c>
      <c r="J714" s="68">
        <v>98.644421272158496</v>
      </c>
      <c r="K714" s="71">
        <v>0.31618239334628201</v>
      </c>
      <c r="L714" s="68">
        <v>69.551616266944706</v>
      </c>
    </row>
    <row r="715" spans="1:12" x14ac:dyDescent="0.2">
      <c r="A715" s="72" t="s">
        <v>1714</v>
      </c>
      <c r="B715" s="66" t="s">
        <v>1715</v>
      </c>
      <c r="C715" s="67">
        <v>37</v>
      </c>
      <c r="D715" s="67" t="s">
        <v>360</v>
      </c>
      <c r="E715" s="71">
        <v>0.21836315026765499</v>
      </c>
      <c r="F715" s="68">
        <v>71.584984358707004</v>
      </c>
      <c r="G715" s="71">
        <v>0.30668698199627797</v>
      </c>
      <c r="H715" s="68">
        <v>85.818561001042795</v>
      </c>
      <c r="I715" s="71">
        <v>1.11910096320351E-3</v>
      </c>
      <c r="J715" s="68">
        <v>11.0531803962461</v>
      </c>
      <c r="K715" s="71">
        <v>0.34728336784348302</v>
      </c>
      <c r="L715" s="68">
        <v>75.078206465067794</v>
      </c>
    </row>
    <row r="716" spans="1:12" x14ac:dyDescent="0.2">
      <c r="A716" s="72" t="s">
        <v>1716</v>
      </c>
      <c r="B716" s="66" t="s">
        <v>1717</v>
      </c>
      <c r="C716" s="67">
        <v>37</v>
      </c>
      <c r="D716" s="67" t="s">
        <v>360</v>
      </c>
      <c r="E716" s="71">
        <v>0.167375326708528</v>
      </c>
      <c r="F716" s="68">
        <v>47.758081334723698</v>
      </c>
      <c r="G716" s="71">
        <v>0.28573051902545599</v>
      </c>
      <c r="H716" s="68">
        <v>81.178310740354505</v>
      </c>
      <c r="I716" s="71">
        <v>5.1226827743003304E-3</v>
      </c>
      <c r="J716" s="68">
        <v>30.917622523461901</v>
      </c>
      <c r="K716" s="71">
        <v>0.211272778325829</v>
      </c>
      <c r="L716" s="68">
        <v>50.156412930135602</v>
      </c>
    </row>
    <row r="717" spans="1:12" x14ac:dyDescent="0.2">
      <c r="A717" s="72" t="s">
        <v>1718</v>
      </c>
      <c r="B717" s="66" t="s">
        <v>1719</v>
      </c>
      <c r="C717" s="67">
        <v>37</v>
      </c>
      <c r="D717" s="67" t="s">
        <v>360</v>
      </c>
      <c r="E717" s="71">
        <v>0.16023990569265301</v>
      </c>
      <c r="F717" s="68">
        <v>43.899895724713197</v>
      </c>
      <c r="G717" s="71">
        <v>0.24146898325741301</v>
      </c>
      <c r="H717" s="68">
        <v>23.6704900938478</v>
      </c>
      <c r="I717" s="71">
        <v>5.9388854999363097E-2</v>
      </c>
      <c r="J717" s="68">
        <v>80.083420229405604</v>
      </c>
      <c r="K717" s="71">
        <v>0.17986187882118199</v>
      </c>
      <c r="L717" s="68">
        <v>43.6392075078207</v>
      </c>
    </row>
    <row r="718" spans="1:12" x14ac:dyDescent="0.2">
      <c r="A718" s="72" t="s">
        <v>1720</v>
      </c>
      <c r="B718" s="66" t="s">
        <v>1721</v>
      </c>
      <c r="C718" s="67">
        <v>37</v>
      </c>
      <c r="D718" s="67" t="s">
        <v>360</v>
      </c>
      <c r="E718" s="71">
        <v>0.243989502038191</v>
      </c>
      <c r="F718" s="68">
        <v>80.656934306569298</v>
      </c>
      <c r="G718" s="71">
        <v>0.32644480079257399</v>
      </c>
      <c r="H718" s="68">
        <v>88.3211678832117</v>
      </c>
      <c r="I718" s="71">
        <v>5.7855299682879396E-3</v>
      </c>
      <c r="J718" s="68">
        <v>33.680917622523502</v>
      </c>
      <c r="K718" s="71">
        <v>0.39973817535370998</v>
      </c>
      <c r="L718" s="68">
        <v>81.699687174139697</v>
      </c>
    </row>
    <row r="719" spans="1:12" x14ac:dyDescent="0.2">
      <c r="A719" s="72" t="s">
        <v>1722</v>
      </c>
      <c r="B719" s="66" t="s">
        <v>1723</v>
      </c>
      <c r="C719" s="67">
        <v>37</v>
      </c>
      <c r="D719" s="67" t="s">
        <v>360</v>
      </c>
      <c r="E719" s="71">
        <v>0.15788884677209999</v>
      </c>
      <c r="F719" s="68">
        <v>42.5964546402503</v>
      </c>
      <c r="G719" s="71">
        <v>0.25263333450370401</v>
      </c>
      <c r="H719" s="68">
        <v>61.574556830031298</v>
      </c>
      <c r="I719" s="71">
        <v>5.6136308871413097E-3</v>
      </c>
      <c r="J719" s="68">
        <v>32.794577685088598</v>
      </c>
      <c r="K719" s="71">
        <v>0.21541957492545599</v>
      </c>
      <c r="L719" s="68">
        <v>50.886339937434798</v>
      </c>
    </row>
    <row r="720" spans="1:12" x14ac:dyDescent="0.2">
      <c r="A720" s="72" t="s">
        <v>1614</v>
      </c>
      <c r="B720" s="66" t="s">
        <v>1724</v>
      </c>
      <c r="C720" s="67">
        <v>37</v>
      </c>
      <c r="D720" s="67" t="s">
        <v>360</v>
      </c>
      <c r="E720" s="71">
        <v>0.40104331229985002</v>
      </c>
      <c r="F720" s="68">
        <v>97.184567257560005</v>
      </c>
      <c r="G720" s="71">
        <v>0.376564786181318</v>
      </c>
      <c r="H720" s="68">
        <v>92.5964546402503</v>
      </c>
      <c r="I720" s="71">
        <v>0.37229876955448199</v>
      </c>
      <c r="J720" s="68">
        <v>97.966631908237702</v>
      </c>
      <c r="K720" s="71">
        <v>0.45426638116375101</v>
      </c>
      <c r="L720" s="68">
        <v>86.600625651720506</v>
      </c>
    </row>
    <row r="721" spans="1:12" x14ac:dyDescent="0.2">
      <c r="A721" s="72" t="s">
        <v>1725</v>
      </c>
      <c r="B721" s="66" t="s">
        <v>1726</v>
      </c>
      <c r="C721" s="67">
        <v>37</v>
      </c>
      <c r="D721" s="67" t="s">
        <v>360</v>
      </c>
      <c r="E721" s="71">
        <v>0.25785821772545198</v>
      </c>
      <c r="F721" s="68">
        <v>84.462982273201206</v>
      </c>
      <c r="G721" s="71">
        <v>0.38768464552682702</v>
      </c>
      <c r="H721" s="68">
        <v>93.482794577685098</v>
      </c>
      <c r="I721" s="71">
        <v>1.59539541685101E-3</v>
      </c>
      <c r="J721" s="68">
        <v>15.0156412930136</v>
      </c>
      <c r="K721" s="71">
        <v>0.38429461223267902</v>
      </c>
      <c r="L721" s="68">
        <v>79.614181438998997</v>
      </c>
    </row>
    <row r="722" spans="1:12" x14ac:dyDescent="0.2">
      <c r="A722" s="72" t="s">
        <v>1727</v>
      </c>
      <c r="B722" s="66" t="s">
        <v>1728</v>
      </c>
      <c r="C722" s="67">
        <v>37</v>
      </c>
      <c r="D722" s="67" t="s">
        <v>360</v>
      </c>
      <c r="E722" s="71">
        <v>0.122345968182225</v>
      </c>
      <c r="F722" s="68">
        <v>26.955161626694501</v>
      </c>
      <c r="G722" s="71">
        <v>3.4553651209744803E-2</v>
      </c>
      <c r="H722" s="68">
        <v>1.19916579770594</v>
      </c>
      <c r="I722" s="71">
        <v>9.5437362192504402E-4</v>
      </c>
      <c r="J722" s="68">
        <v>9.9061522419186705</v>
      </c>
      <c r="K722" s="71">
        <v>0.33152987971500603</v>
      </c>
      <c r="L722" s="68">
        <v>72.262773722627699</v>
      </c>
    </row>
    <row r="723" spans="1:12" x14ac:dyDescent="0.2">
      <c r="A723" s="72" t="s">
        <v>1729</v>
      </c>
      <c r="B723" s="66" t="s">
        <v>1730</v>
      </c>
      <c r="C723" s="67">
        <v>37</v>
      </c>
      <c r="D723" s="67" t="s">
        <v>360</v>
      </c>
      <c r="E723" s="71">
        <v>0.154292863453695</v>
      </c>
      <c r="F723" s="68">
        <v>40.875912408759099</v>
      </c>
      <c r="G723" s="71">
        <v>0.10885905787008</v>
      </c>
      <c r="H723" s="68">
        <v>3.8581856100104299</v>
      </c>
      <c r="I723" s="71">
        <v>3.2092180627871199E-3</v>
      </c>
      <c r="J723" s="68">
        <v>22.6277372262774</v>
      </c>
      <c r="K723" s="71">
        <v>0.35081031442821797</v>
      </c>
      <c r="L723" s="68">
        <v>75.4953076120959</v>
      </c>
    </row>
    <row r="724" spans="1:12" x14ac:dyDescent="0.2">
      <c r="A724" s="72" t="s">
        <v>688</v>
      </c>
      <c r="B724" s="66" t="s">
        <v>1731</v>
      </c>
      <c r="C724" s="67">
        <v>37</v>
      </c>
      <c r="D724" s="67" t="s">
        <v>360</v>
      </c>
      <c r="E724" s="71">
        <v>0.24178688487192099</v>
      </c>
      <c r="F724" s="68">
        <v>80.291970802919707</v>
      </c>
      <c r="G724" s="71">
        <v>0.30413941839026498</v>
      </c>
      <c r="H724" s="68">
        <v>85.245046923879002</v>
      </c>
      <c r="I724" s="71">
        <v>2.38663841790469E-2</v>
      </c>
      <c r="J724" s="68">
        <v>63.451511991658002</v>
      </c>
      <c r="K724" s="71">
        <v>0.39735485204645099</v>
      </c>
      <c r="L724" s="68">
        <v>81.438998957247094</v>
      </c>
    </row>
    <row r="725" spans="1:12" x14ac:dyDescent="0.2">
      <c r="A725" s="72" t="s">
        <v>1732</v>
      </c>
      <c r="B725" s="66" t="s">
        <v>1733</v>
      </c>
      <c r="C725" s="67">
        <v>37</v>
      </c>
      <c r="D725" s="67" t="s">
        <v>360</v>
      </c>
      <c r="E725" s="71">
        <v>0.126365515115785</v>
      </c>
      <c r="F725" s="68">
        <v>28.675703858185599</v>
      </c>
      <c r="G725" s="71">
        <v>0.12686218665688301</v>
      </c>
      <c r="H725" s="68">
        <v>4.4838373305526602</v>
      </c>
      <c r="I725" s="71">
        <v>2.49942439810272E-2</v>
      </c>
      <c r="J725" s="68">
        <v>64.285714285714306</v>
      </c>
      <c r="K725" s="71">
        <v>0.227240114709444</v>
      </c>
      <c r="L725" s="68">
        <v>52.919708029197103</v>
      </c>
    </row>
    <row r="726" spans="1:12" x14ac:dyDescent="0.2">
      <c r="A726" s="72" t="s">
        <v>1734</v>
      </c>
      <c r="B726" s="66" t="s">
        <v>1735</v>
      </c>
      <c r="C726" s="67">
        <v>37</v>
      </c>
      <c r="D726" s="67" t="s">
        <v>360</v>
      </c>
      <c r="E726" s="71">
        <v>0.123484565344922</v>
      </c>
      <c r="F726" s="68">
        <v>27.3722627737226</v>
      </c>
      <c r="G726" s="71">
        <v>0.14343351295383899</v>
      </c>
      <c r="H726" s="68">
        <v>5.0052137643378503</v>
      </c>
      <c r="I726" s="71">
        <v>2.4660847969242301E-2</v>
      </c>
      <c r="J726" s="68">
        <v>64.077163712200203</v>
      </c>
      <c r="K726" s="71">
        <v>0.202359335111683</v>
      </c>
      <c r="L726" s="68">
        <v>48.279457768508898</v>
      </c>
    </row>
    <row r="727" spans="1:12" x14ac:dyDescent="0.2">
      <c r="A727" s="72" t="s">
        <v>1736</v>
      </c>
      <c r="B727" s="66" t="s">
        <v>1737</v>
      </c>
      <c r="C727" s="67">
        <v>37</v>
      </c>
      <c r="D727" s="67" t="s">
        <v>360</v>
      </c>
      <c r="E727" s="71">
        <v>0.24440850878078199</v>
      </c>
      <c r="F727" s="68">
        <v>80.709071949947898</v>
      </c>
      <c r="G727" s="71">
        <v>0.26472231852397199</v>
      </c>
      <c r="H727" s="68">
        <v>71.689259645464006</v>
      </c>
      <c r="I727" s="71">
        <v>2.2840344861321599E-2</v>
      </c>
      <c r="J727" s="68">
        <v>62.565172054223098</v>
      </c>
      <c r="K727" s="71">
        <v>0.44566286295705099</v>
      </c>
      <c r="L727" s="68">
        <v>85.610010427528707</v>
      </c>
    </row>
    <row r="728" spans="1:12" x14ac:dyDescent="0.2">
      <c r="A728" s="72" t="s">
        <v>1738</v>
      </c>
      <c r="B728" s="66" t="s">
        <v>1739</v>
      </c>
      <c r="C728" s="67">
        <v>37</v>
      </c>
      <c r="D728" s="67" t="s">
        <v>360</v>
      </c>
      <c r="E728" s="71">
        <v>0.22567430733591601</v>
      </c>
      <c r="F728" s="68">
        <v>74.973931178310707</v>
      </c>
      <c r="G728" s="71">
        <v>0.257730304770454</v>
      </c>
      <c r="H728" s="68">
        <v>67.0490093847758</v>
      </c>
      <c r="I728" s="71">
        <v>3.8970305074136598E-3</v>
      </c>
      <c r="J728" s="68">
        <v>25.8081334723671</v>
      </c>
      <c r="K728" s="71">
        <v>0.41539558672987997</v>
      </c>
      <c r="L728" s="68">
        <v>82.898852971845699</v>
      </c>
    </row>
    <row r="729" spans="1:12" x14ac:dyDescent="0.2">
      <c r="A729" s="72" t="s">
        <v>1740</v>
      </c>
      <c r="B729" s="66" t="s">
        <v>1741</v>
      </c>
      <c r="C729" s="67">
        <v>37</v>
      </c>
      <c r="D729" s="67" t="s">
        <v>360</v>
      </c>
      <c r="E729" s="71">
        <v>0.168740930438885</v>
      </c>
      <c r="F729" s="68">
        <v>48.592283628780002</v>
      </c>
      <c r="G729" s="71">
        <v>0.24126957677708999</v>
      </c>
      <c r="H729" s="68">
        <v>23.461939520333701</v>
      </c>
      <c r="I729" s="71">
        <v>1.42858685172819E-2</v>
      </c>
      <c r="J729" s="68">
        <v>53.023983315954098</v>
      </c>
      <c r="K729" s="71">
        <v>0.25066734602228302</v>
      </c>
      <c r="L729" s="68">
        <v>57.612095933263802</v>
      </c>
    </row>
    <row r="730" spans="1:12" x14ac:dyDescent="0.2">
      <c r="A730" s="72" t="s">
        <v>1742</v>
      </c>
      <c r="B730" s="66" t="s">
        <v>1743</v>
      </c>
      <c r="C730" s="67">
        <v>29</v>
      </c>
      <c r="D730" s="67" t="s">
        <v>360</v>
      </c>
      <c r="E730" s="71">
        <v>0.155608560674766</v>
      </c>
      <c r="F730" s="68">
        <v>42.0229405630866</v>
      </c>
      <c r="G730" s="71">
        <v>0.17474762378380901</v>
      </c>
      <c r="H730" s="68">
        <v>7.0907194994786202</v>
      </c>
      <c r="I730" s="71">
        <v>1.2693061028264599E-2</v>
      </c>
      <c r="J730" s="68">
        <v>50.417101147028198</v>
      </c>
      <c r="K730" s="71">
        <v>0.27938499721222498</v>
      </c>
      <c r="L730" s="68">
        <v>63.451511991658002</v>
      </c>
    </row>
    <row r="731" spans="1:12" x14ac:dyDescent="0.2">
      <c r="A731" s="72" t="s">
        <v>1744</v>
      </c>
      <c r="B731" s="66" t="s">
        <v>1745</v>
      </c>
      <c r="C731" s="67">
        <v>37</v>
      </c>
      <c r="D731" s="67" t="s">
        <v>360</v>
      </c>
      <c r="E731" s="71">
        <v>0.10102483852227299</v>
      </c>
      <c r="F731" s="68">
        <v>16.7361835245047</v>
      </c>
      <c r="G731" s="71">
        <v>6.9170031828644493E-2</v>
      </c>
      <c r="H731" s="68">
        <v>2.1376433785192899</v>
      </c>
      <c r="I731" s="71">
        <v>1.94146838350563E-2</v>
      </c>
      <c r="J731" s="68">
        <v>59.228362877997903</v>
      </c>
      <c r="K731" s="71">
        <v>0.21448979990311801</v>
      </c>
      <c r="L731" s="68">
        <v>50.573514077163701</v>
      </c>
    </row>
    <row r="732" spans="1:12" x14ac:dyDescent="0.2">
      <c r="A732" s="72" t="s">
        <v>1746</v>
      </c>
      <c r="B732" s="66" t="s">
        <v>1747</v>
      </c>
      <c r="C732" s="67">
        <v>37</v>
      </c>
      <c r="D732" s="67" t="s">
        <v>360</v>
      </c>
      <c r="E732" s="71">
        <v>0.26039219015901399</v>
      </c>
      <c r="F732" s="68">
        <v>85.036496350364999</v>
      </c>
      <c r="G732" s="71">
        <v>0.38091390731355301</v>
      </c>
      <c r="H732" s="68">
        <v>93.117831074035493</v>
      </c>
      <c r="I732" s="71">
        <v>2.3427945860035201E-2</v>
      </c>
      <c r="J732" s="68">
        <v>63.086548488008297</v>
      </c>
      <c r="K732" s="71">
        <v>0.37683471730345502</v>
      </c>
      <c r="L732" s="68">
        <v>78.623566214807099</v>
      </c>
    </row>
    <row r="733" spans="1:12" x14ac:dyDescent="0.2">
      <c r="A733" s="72" t="s">
        <v>1748</v>
      </c>
      <c r="B733" s="66" t="s">
        <v>1749</v>
      </c>
      <c r="C733" s="67">
        <v>37</v>
      </c>
      <c r="D733" s="67" t="s">
        <v>360</v>
      </c>
      <c r="E733" s="71">
        <v>0.27447676426843898</v>
      </c>
      <c r="F733" s="68">
        <v>87.539103232533904</v>
      </c>
      <c r="G733" s="71">
        <v>0.303175869324672</v>
      </c>
      <c r="H733" s="68">
        <v>84.775808133472395</v>
      </c>
      <c r="I733" s="71">
        <v>9.1894673689302403E-2</v>
      </c>
      <c r="J733" s="68">
        <v>86.235662148070901</v>
      </c>
      <c r="K733" s="71">
        <v>0.428359749791344</v>
      </c>
      <c r="L733" s="68">
        <v>84.306569343065703</v>
      </c>
    </row>
    <row r="734" spans="1:12" x14ac:dyDescent="0.2">
      <c r="A734" s="72" t="s">
        <v>1750</v>
      </c>
      <c r="B734" s="66" t="s">
        <v>1751</v>
      </c>
      <c r="C734" s="67">
        <v>37</v>
      </c>
      <c r="D734" s="67" t="s">
        <v>360</v>
      </c>
      <c r="E734" s="71">
        <v>0.200138521139401</v>
      </c>
      <c r="F734" s="68">
        <v>64.129301355578704</v>
      </c>
      <c r="G734" s="71">
        <v>0.28986128492359498</v>
      </c>
      <c r="H734" s="68">
        <v>82.586027111574595</v>
      </c>
      <c r="I734" s="71">
        <v>4.6302919395967999E-2</v>
      </c>
      <c r="J734" s="68">
        <v>75.755995828988503</v>
      </c>
      <c r="K734" s="71">
        <v>0.264251359098639</v>
      </c>
      <c r="L734" s="68">
        <v>60.271115745568302</v>
      </c>
    </row>
    <row r="735" spans="1:12" x14ac:dyDescent="0.2">
      <c r="A735" s="72" t="s">
        <v>1752</v>
      </c>
      <c r="B735" s="66" t="s">
        <v>1753</v>
      </c>
      <c r="C735" s="67">
        <v>37</v>
      </c>
      <c r="D735" s="67" t="s">
        <v>360</v>
      </c>
      <c r="E735" s="71">
        <v>0.173448196922623</v>
      </c>
      <c r="F735" s="68">
        <v>51.303441084463003</v>
      </c>
      <c r="G735" s="71">
        <v>0.19697041488765299</v>
      </c>
      <c r="H735" s="68">
        <v>8.9155370177268001</v>
      </c>
      <c r="I735" s="71">
        <v>2.50186689622242E-2</v>
      </c>
      <c r="J735" s="68">
        <v>64.337851929092807</v>
      </c>
      <c r="K735" s="71">
        <v>0.29835550691799101</v>
      </c>
      <c r="L735" s="68">
        <v>66.579770594369094</v>
      </c>
    </row>
    <row r="736" spans="1:12" x14ac:dyDescent="0.2">
      <c r="A736" s="72" t="s">
        <v>1754</v>
      </c>
      <c r="B736" s="66" t="s">
        <v>1755</v>
      </c>
      <c r="C736" s="67">
        <v>25</v>
      </c>
      <c r="D736" s="67" t="s">
        <v>360</v>
      </c>
      <c r="E736" s="71">
        <v>0.149369246118782</v>
      </c>
      <c r="F736" s="68">
        <v>38.633993743482797</v>
      </c>
      <c r="G736" s="71">
        <v>0.18360911645292599</v>
      </c>
      <c r="H736" s="68">
        <v>7.7163712200208598</v>
      </c>
      <c r="I736" s="71">
        <v>4.70398441185321E-3</v>
      </c>
      <c r="J736" s="68">
        <v>28.623566214807099</v>
      </c>
      <c r="K736" s="71">
        <v>0.259794637491567</v>
      </c>
      <c r="L736" s="68">
        <v>59.489051094890499</v>
      </c>
    </row>
    <row r="737" spans="1:12" x14ac:dyDescent="0.2">
      <c r="A737" s="72" t="s">
        <v>1756</v>
      </c>
      <c r="B737" s="66" t="s">
        <v>1756</v>
      </c>
      <c r="C737" s="67">
        <v>25</v>
      </c>
      <c r="D737" s="67" t="s">
        <v>360</v>
      </c>
      <c r="E737" s="71">
        <v>0.21002269121749501</v>
      </c>
      <c r="F737" s="68">
        <v>68.300312825860303</v>
      </c>
      <c r="G737" s="71">
        <v>0.366489243349987</v>
      </c>
      <c r="H737" s="68">
        <v>91.918665276329506</v>
      </c>
      <c r="I737" s="71">
        <v>5.0018805421719201E-2</v>
      </c>
      <c r="J737" s="68">
        <v>77.059436913451506</v>
      </c>
      <c r="K737" s="71">
        <v>0.21356002488077999</v>
      </c>
      <c r="L737" s="68">
        <v>50.5213764337852</v>
      </c>
    </row>
    <row r="738" spans="1:12" x14ac:dyDescent="0.2">
      <c r="A738" s="72" t="s">
        <v>1757</v>
      </c>
      <c r="B738" s="66" t="s">
        <v>1758</v>
      </c>
      <c r="C738" s="67">
        <v>25</v>
      </c>
      <c r="D738" s="67" t="s">
        <v>360</v>
      </c>
      <c r="E738" s="71">
        <v>0.25301548577460398</v>
      </c>
      <c r="F738" s="68">
        <v>83.263816475495304</v>
      </c>
      <c r="G738" s="71">
        <v>0.34577526221731097</v>
      </c>
      <c r="H738" s="68">
        <v>90.563086548488002</v>
      </c>
      <c r="I738" s="71">
        <v>0.22251855152366801</v>
      </c>
      <c r="J738" s="68">
        <v>93.795620437956202</v>
      </c>
      <c r="K738" s="71">
        <v>0.190752643582833</v>
      </c>
      <c r="L738" s="68">
        <v>45.828988529718501</v>
      </c>
    </row>
    <row r="739" spans="1:12" x14ac:dyDescent="0.2">
      <c r="A739" s="72" t="s">
        <v>1759</v>
      </c>
      <c r="B739" s="66" t="s">
        <v>1760</v>
      </c>
      <c r="C739" s="67">
        <v>25</v>
      </c>
      <c r="D739" s="67" t="s">
        <v>360</v>
      </c>
      <c r="E739" s="71">
        <v>0.20706952539662399</v>
      </c>
      <c r="F739" s="68">
        <v>66.736183524504696</v>
      </c>
      <c r="G739" s="71">
        <v>0.275274035949641</v>
      </c>
      <c r="H739" s="68">
        <v>77.267987486965595</v>
      </c>
      <c r="I739" s="71">
        <v>0.28580598954564201</v>
      </c>
      <c r="J739" s="68">
        <v>95.7247132429614</v>
      </c>
      <c r="K739" s="71">
        <v>6.0128550694588501E-2</v>
      </c>
      <c r="L739" s="68">
        <v>28.4671532846715</v>
      </c>
    </row>
    <row r="740" spans="1:12" x14ac:dyDescent="0.2">
      <c r="A740" s="72" t="s">
        <v>1761</v>
      </c>
      <c r="B740" s="66" t="s">
        <v>1762</v>
      </c>
      <c r="C740" s="67">
        <v>25</v>
      </c>
      <c r="D740" s="67" t="s">
        <v>360</v>
      </c>
      <c r="E740" s="71">
        <v>0.128062668227169</v>
      </c>
      <c r="F740" s="68">
        <v>29.457768508863399</v>
      </c>
      <c r="G740" s="71">
        <v>0.25614443927891301</v>
      </c>
      <c r="H740" s="68">
        <v>65.641293013555796</v>
      </c>
      <c r="I740" s="71">
        <v>8.6575599406324505E-2</v>
      </c>
      <c r="J740" s="68">
        <v>85.140771637122</v>
      </c>
      <c r="K740" s="71">
        <v>4.1467965996267897E-2</v>
      </c>
      <c r="L740" s="68">
        <v>24.400417101146999</v>
      </c>
    </row>
    <row r="741" spans="1:12" x14ac:dyDescent="0.2">
      <c r="A741" s="72" t="s">
        <v>1763</v>
      </c>
      <c r="B741" s="66" t="s">
        <v>1764</v>
      </c>
      <c r="C741" s="67">
        <v>25</v>
      </c>
      <c r="D741" s="67" t="s">
        <v>360</v>
      </c>
      <c r="E741" s="71">
        <v>0.24026334616644601</v>
      </c>
      <c r="F741" s="68">
        <v>79.614181438998997</v>
      </c>
      <c r="G741" s="71">
        <v>0.344953864955023</v>
      </c>
      <c r="H741" s="68">
        <v>90.510948905109501</v>
      </c>
      <c r="I741" s="71">
        <v>0.28460664835252603</v>
      </c>
      <c r="J741" s="68">
        <v>95.672575599582899</v>
      </c>
      <c r="K741" s="71">
        <v>9.1229525191789507E-2</v>
      </c>
      <c r="L741" s="68">
        <v>32.377476538060499</v>
      </c>
    </row>
    <row r="742" spans="1:12" x14ac:dyDescent="0.2">
      <c r="A742" s="72" t="s">
        <v>1765</v>
      </c>
      <c r="B742" s="66" t="s">
        <v>1766</v>
      </c>
      <c r="C742" s="67">
        <v>25</v>
      </c>
      <c r="D742" s="67" t="s">
        <v>360</v>
      </c>
      <c r="E742" s="71">
        <v>0.19900688308387299</v>
      </c>
      <c r="F742" s="68">
        <v>63.399374348279501</v>
      </c>
      <c r="G742" s="71">
        <v>0.26978461082549599</v>
      </c>
      <c r="H742" s="68">
        <v>74.661105318039603</v>
      </c>
      <c r="I742" s="71">
        <v>0.109529216945717</v>
      </c>
      <c r="J742" s="68">
        <v>88.373305526590201</v>
      </c>
      <c r="K742" s="71">
        <v>0.21770682148040699</v>
      </c>
      <c r="L742" s="68">
        <v>51.407716371219998</v>
      </c>
    </row>
    <row r="743" spans="1:12" x14ac:dyDescent="0.2">
      <c r="A743" s="72" t="s">
        <v>1767</v>
      </c>
      <c r="B743" s="66" t="s">
        <v>1768</v>
      </c>
      <c r="C743" s="67">
        <v>25</v>
      </c>
      <c r="D743" s="67" t="s">
        <v>360</v>
      </c>
      <c r="E743" s="71">
        <v>0.201252929600923</v>
      </c>
      <c r="F743" s="68">
        <v>64.546402502606895</v>
      </c>
      <c r="G743" s="71">
        <v>0.25829061844242401</v>
      </c>
      <c r="H743" s="68">
        <v>67.413972888425405</v>
      </c>
      <c r="I743" s="71">
        <v>0.192036696174155</v>
      </c>
      <c r="J743" s="68">
        <v>93.013555787278406</v>
      </c>
      <c r="K743" s="71">
        <v>0.15343147418619099</v>
      </c>
      <c r="L743" s="68">
        <v>39.520333680917602</v>
      </c>
    </row>
    <row r="744" spans="1:12" x14ac:dyDescent="0.2">
      <c r="A744" s="72" t="s">
        <v>1769</v>
      </c>
      <c r="B744" s="66" t="s">
        <v>1770</v>
      </c>
      <c r="C744" s="67">
        <v>25</v>
      </c>
      <c r="D744" s="67" t="s">
        <v>360</v>
      </c>
      <c r="E744" s="71">
        <v>0.18728632246893301</v>
      </c>
      <c r="F744" s="68">
        <v>58.289885297184597</v>
      </c>
      <c r="G744" s="71">
        <v>0.28304066656186899</v>
      </c>
      <c r="H744" s="68">
        <v>80.396246089676794</v>
      </c>
      <c r="I744" s="71">
        <v>7.3551869163402506E-2</v>
      </c>
      <c r="J744" s="68">
        <v>82.9509906152242</v>
      </c>
      <c r="K744" s="71">
        <v>0.205266431681526</v>
      </c>
      <c r="L744" s="68">
        <v>49.009384775808101</v>
      </c>
    </row>
    <row r="745" spans="1:12" x14ac:dyDescent="0.2">
      <c r="A745" s="72" t="s">
        <v>1771</v>
      </c>
      <c r="B745" s="66" t="s">
        <v>1772</v>
      </c>
      <c r="C745" s="67">
        <v>25</v>
      </c>
      <c r="D745" s="67" t="s">
        <v>360</v>
      </c>
      <c r="E745" s="71">
        <v>0.200450012589069</v>
      </c>
      <c r="F745" s="68">
        <v>64.285714285714306</v>
      </c>
      <c r="G745" s="71">
        <v>0.28683412477742798</v>
      </c>
      <c r="H745" s="68">
        <v>81.491136600625694</v>
      </c>
      <c r="I745" s="71">
        <v>0.15486424390414799</v>
      </c>
      <c r="J745" s="68">
        <v>91.397288842544299</v>
      </c>
      <c r="K745" s="71">
        <v>0.159651669085632</v>
      </c>
      <c r="L745" s="68">
        <v>40.4066736183524</v>
      </c>
    </row>
    <row r="746" spans="1:12" x14ac:dyDescent="0.2">
      <c r="A746" s="72" t="s">
        <v>1773</v>
      </c>
      <c r="B746" s="66" t="s">
        <v>1774</v>
      </c>
      <c r="C746" s="67">
        <v>25</v>
      </c>
      <c r="D746" s="67" t="s">
        <v>360</v>
      </c>
      <c r="E746" s="71">
        <v>0.16092582967892999</v>
      </c>
      <c r="F746" s="68">
        <v>44.212721584984401</v>
      </c>
      <c r="G746" s="71">
        <v>0.26763356621671602</v>
      </c>
      <c r="H746" s="68">
        <v>73.305526590198099</v>
      </c>
      <c r="I746" s="71">
        <v>0.10318041463015</v>
      </c>
      <c r="J746" s="68">
        <v>87.851929092804994</v>
      </c>
      <c r="K746" s="71">
        <v>0.111963508189923</v>
      </c>
      <c r="L746" s="68">
        <v>34.098018769551601</v>
      </c>
    </row>
    <row r="747" spans="1:12" x14ac:dyDescent="0.2">
      <c r="A747" s="72" t="s">
        <v>1775</v>
      </c>
      <c r="B747" s="66" t="s">
        <v>1776</v>
      </c>
      <c r="C747" s="67">
        <v>25</v>
      </c>
      <c r="D747" s="67" t="s">
        <v>360</v>
      </c>
      <c r="E747" s="71">
        <v>0.20371519865132801</v>
      </c>
      <c r="F747" s="68">
        <v>65.745568300312797</v>
      </c>
      <c r="G747" s="71">
        <v>0.37027937742064398</v>
      </c>
      <c r="H747" s="68">
        <v>92.075078206465093</v>
      </c>
      <c r="I747" s="71">
        <v>3.1452990252187597E-2</v>
      </c>
      <c r="J747" s="68">
        <v>68.561001042752906</v>
      </c>
      <c r="K747" s="71">
        <v>0.209413228281153</v>
      </c>
      <c r="L747" s="68">
        <v>49.687174139728903</v>
      </c>
    </row>
    <row r="748" spans="1:12" x14ac:dyDescent="0.2">
      <c r="A748" s="72" t="s">
        <v>1178</v>
      </c>
      <c r="B748" s="66" t="s">
        <v>1777</v>
      </c>
      <c r="C748" s="67">
        <v>25</v>
      </c>
      <c r="D748" s="67" t="s">
        <v>360</v>
      </c>
      <c r="E748" s="71">
        <v>0.192206622382144</v>
      </c>
      <c r="F748" s="68">
        <v>60.375391032325297</v>
      </c>
      <c r="G748" s="71">
        <v>0.46437589429730097</v>
      </c>
      <c r="H748" s="68">
        <v>96.141814389989605</v>
      </c>
      <c r="I748" s="71">
        <v>0.10602377794969201</v>
      </c>
      <c r="J748" s="68">
        <v>88.112617309697598</v>
      </c>
      <c r="K748" s="71">
        <v>6.2201948994402003E-3</v>
      </c>
      <c r="L748" s="68">
        <v>14.2335766423358</v>
      </c>
    </row>
    <row r="749" spans="1:12" x14ac:dyDescent="0.2">
      <c r="A749" s="72" t="s">
        <v>439</v>
      </c>
      <c r="B749" s="66" t="s">
        <v>1778</v>
      </c>
      <c r="C749" s="67">
        <v>25</v>
      </c>
      <c r="D749" s="67" t="s">
        <v>360</v>
      </c>
      <c r="E749" s="71">
        <v>0.15317947092359599</v>
      </c>
      <c r="F749" s="68">
        <v>40.250260688216898</v>
      </c>
      <c r="G749" s="71">
        <v>0.28774446121976099</v>
      </c>
      <c r="H749" s="68">
        <v>81.9082377476538</v>
      </c>
      <c r="I749" s="71">
        <v>0.13447278215438599</v>
      </c>
      <c r="J749" s="68">
        <v>90.302398331595398</v>
      </c>
      <c r="K749" s="71">
        <v>3.7321169396641103E-2</v>
      </c>
      <c r="L749" s="68">
        <v>23.722627737226301</v>
      </c>
    </row>
    <row r="750" spans="1:12" x14ac:dyDescent="0.2">
      <c r="A750" s="72" t="s">
        <v>441</v>
      </c>
      <c r="B750" s="66" t="s">
        <v>1779</v>
      </c>
      <c r="C750" s="67">
        <v>25</v>
      </c>
      <c r="D750" s="67" t="s">
        <v>360</v>
      </c>
      <c r="E750" s="71">
        <v>0.152081007234285</v>
      </c>
      <c r="F750" s="68">
        <v>39.781021897810199</v>
      </c>
      <c r="G750" s="71">
        <v>0.31777543837349398</v>
      </c>
      <c r="H750" s="68">
        <v>87.330552659019801</v>
      </c>
      <c r="I750" s="71">
        <v>1.1990287040743199E-2</v>
      </c>
      <c r="J750" s="68">
        <v>49.530761209593301</v>
      </c>
      <c r="K750" s="71">
        <v>0.12647729628861701</v>
      </c>
      <c r="L750" s="68">
        <v>36.1835245046924</v>
      </c>
    </row>
    <row r="751" spans="1:12" x14ac:dyDescent="0.2">
      <c r="A751" s="72" t="s">
        <v>1780</v>
      </c>
      <c r="B751" s="66" t="s">
        <v>1781</v>
      </c>
      <c r="C751" s="67">
        <v>25</v>
      </c>
      <c r="D751" s="67" t="s">
        <v>360</v>
      </c>
      <c r="E751" s="71">
        <v>0.15460767469402101</v>
      </c>
      <c r="F751" s="68">
        <v>41.084462982273202</v>
      </c>
      <c r="G751" s="71">
        <v>0.24257416594157799</v>
      </c>
      <c r="H751" s="68">
        <v>24.921793534932199</v>
      </c>
      <c r="I751" s="71">
        <v>4.2936604356533001E-2</v>
      </c>
      <c r="J751" s="68">
        <v>74.5046923879041</v>
      </c>
      <c r="K751" s="71">
        <v>0.17831225378395199</v>
      </c>
      <c r="L751" s="68">
        <v>43.0656934306569</v>
      </c>
    </row>
    <row r="752" spans="1:12" x14ac:dyDescent="0.2">
      <c r="A752" s="72" t="s">
        <v>443</v>
      </c>
      <c r="B752" s="66" t="s">
        <v>1782</v>
      </c>
      <c r="C752" s="67">
        <v>26</v>
      </c>
      <c r="D752" s="67" t="s">
        <v>360</v>
      </c>
      <c r="E752" s="71">
        <v>0.14609181412955199</v>
      </c>
      <c r="F752" s="68">
        <v>36.7049009384776</v>
      </c>
      <c r="G752" s="71">
        <v>0.20353993005396101</v>
      </c>
      <c r="H752" s="68">
        <v>9.9582898852971908</v>
      </c>
      <c r="I752" s="71">
        <v>5.6423258550742802E-2</v>
      </c>
      <c r="J752" s="68">
        <v>79.092805005213805</v>
      </c>
      <c r="K752" s="71">
        <v>0.17831225378395199</v>
      </c>
      <c r="L752" s="68">
        <v>43.0656934306569</v>
      </c>
    </row>
    <row r="753" spans="1:12" x14ac:dyDescent="0.2">
      <c r="A753" s="72" t="s">
        <v>1783</v>
      </c>
      <c r="B753" s="66" t="s">
        <v>1784</v>
      </c>
      <c r="C753" s="67">
        <v>25</v>
      </c>
      <c r="D753" s="67" t="s">
        <v>360</v>
      </c>
      <c r="E753" s="71">
        <v>0.22374854736938601</v>
      </c>
      <c r="F753" s="68">
        <v>74.087591240875895</v>
      </c>
      <c r="G753" s="71">
        <v>0.34216579713737799</v>
      </c>
      <c r="H753" s="68">
        <v>90.198123044838397</v>
      </c>
      <c r="I753" s="71">
        <v>0.30212566707320598</v>
      </c>
      <c r="J753" s="68">
        <v>96.037539103232504</v>
      </c>
      <c r="K753" s="71">
        <v>2.6954177897574101E-2</v>
      </c>
      <c r="L753" s="68">
        <v>21.7935349322211</v>
      </c>
    </row>
    <row r="754" spans="1:12" x14ac:dyDescent="0.2">
      <c r="A754" s="72" t="s">
        <v>1785</v>
      </c>
      <c r="B754" s="66" t="s">
        <v>1786</v>
      </c>
      <c r="C754" s="67">
        <v>25</v>
      </c>
      <c r="D754" s="67" t="s">
        <v>360</v>
      </c>
      <c r="E754" s="71">
        <v>0.23089521553433501</v>
      </c>
      <c r="F754" s="68">
        <v>76.5901981230448</v>
      </c>
      <c r="G754" s="71">
        <v>0.288730076549226</v>
      </c>
      <c r="H754" s="68">
        <v>82.325338894682005</v>
      </c>
      <c r="I754" s="71">
        <v>0.33346002786012302</v>
      </c>
      <c r="J754" s="68">
        <v>96.454640250260695</v>
      </c>
      <c r="K754" s="71">
        <v>7.0495542193655503E-2</v>
      </c>
      <c r="L754" s="68">
        <v>30.083420229405601</v>
      </c>
    </row>
    <row r="755" spans="1:12" x14ac:dyDescent="0.2">
      <c r="A755" s="72" t="s">
        <v>1787</v>
      </c>
      <c r="B755" s="66" t="s">
        <v>1788</v>
      </c>
      <c r="C755" s="67">
        <v>25</v>
      </c>
      <c r="D755" s="67" t="s">
        <v>360</v>
      </c>
      <c r="E755" s="71">
        <v>0.21782353066031601</v>
      </c>
      <c r="F755" s="68">
        <v>71.376433785192901</v>
      </c>
      <c r="G755" s="71">
        <v>0.39023166491482802</v>
      </c>
      <c r="H755" s="68">
        <v>93.5870698644421</v>
      </c>
      <c r="I755" s="71">
        <v>8.9073469881794098E-2</v>
      </c>
      <c r="J755" s="68">
        <v>85.557872784150206</v>
      </c>
      <c r="K755" s="71">
        <v>0.174165457184325</v>
      </c>
      <c r="L755" s="68">
        <v>42.492179353493199</v>
      </c>
    </row>
    <row r="756" spans="1:12" x14ac:dyDescent="0.2">
      <c r="A756" s="72" t="s">
        <v>1789</v>
      </c>
      <c r="B756" s="66" t="s">
        <v>1790</v>
      </c>
      <c r="C756" s="67">
        <v>25</v>
      </c>
      <c r="D756" s="67" t="s">
        <v>360</v>
      </c>
      <c r="E756" s="71">
        <v>0.25481697215249799</v>
      </c>
      <c r="F756" s="68">
        <v>83.680917622523495</v>
      </c>
      <c r="G756" s="71">
        <v>0.50117156380336503</v>
      </c>
      <c r="H756" s="68">
        <v>96.715328467153299</v>
      </c>
      <c r="I756" s="71">
        <v>0.20522420025935301</v>
      </c>
      <c r="J756" s="68">
        <v>93.169968717413994</v>
      </c>
      <c r="K756" s="71">
        <v>5.80551523947751E-2</v>
      </c>
      <c r="L756" s="68">
        <v>28.050052137643402</v>
      </c>
    </row>
    <row r="757" spans="1:12" x14ac:dyDescent="0.2">
      <c r="A757" s="72" t="s">
        <v>1791</v>
      </c>
      <c r="B757" s="66" t="s">
        <v>1792</v>
      </c>
      <c r="C757" s="67">
        <v>25</v>
      </c>
      <c r="D757" s="67" t="s">
        <v>360</v>
      </c>
      <c r="E757" s="71">
        <v>0.15724659307896899</v>
      </c>
      <c r="F757" s="68">
        <v>42.5443169968717</v>
      </c>
      <c r="G757" s="71">
        <v>0.33602226045433797</v>
      </c>
      <c r="H757" s="68">
        <v>89.520333680917602</v>
      </c>
      <c r="I757" s="71">
        <v>0.117056934084249</v>
      </c>
      <c r="J757" s="68">
        <v>88.842544316996893</v>
      </c>
      <c r="K757" s="71">
        <v>1.86605846983206E-2</v>
      </c>
      <c r="L757" s="68">
        <v>19.812304483837298</v>
      </c>
    </row>
    <row r="758" spans="1:12" x14ac:dyDescent="0.2">
      <c r="A758" s="72" t="s">
        <v>1793</v>
      </c>
      <c r="B758" s="66" t="s">
        <v>1794</v>
      </c>
      <c r="C758" s="67">
        <v>25</v>
      </c>
      <c r="D758" s="67" t="s">
        <v>360</v>
      </c>
      <c r="E758" s="71">
        <v>0.26269140235744898</v>
      </c>
      <c r="F758" s="68">
        <v>85.557872784150206</v>
      </c>
      <c r="G758" s="71">
        <v>0.43829122623057298</v>
      </c>
      <c r="H758" s="68">
        <v>95.203336809176193</v>
      </c>
      <c r="I758" s="71">
        <v>0.34563618424214698</v>
      </c>
      <c r="J758" s="68">
        <v>97.549530761209596</v>
      </c>
      <c r="K758" s="71">
        <v>4.1467965996267999E-3</v>
      </c>
      <c r="L758" s="68">
        <v>12.982273201251299</v>
      </c>
    </row>
    <row r="759" spans="1:12" x14ac:dyDescent="0.2">
      <c r="A759" s="72" t="s">
        <v>1795</v>
      </c>
      <c r="B759" s="66" t="s">
        <v>1796</v>
      </c>
      <c r="C759" s="67">
        <v>25</v>
      </c>
      <c r="D759" s="67" t="s">
        <v>360</v>
      </c>
      <c r="E759" s="71">
        <v>0.125882681729583</v>
      </c>
      <c r="F759" s="68">
        <v>28.362877997914499</v>
      </c>
      <c r="G759" s="71">
        <v>0.241722885632357</v>
      </c>
      <c r="H759" s="68">
        <v>24.035453597497401</v>
      </c>
      <c r="I759" s="71">
        <v>0.13385176125657899</v>
      </c>
      <c r="J759" s="68">
        <v>90.250260688216898</v>
      </c>
      <c r="K759" s="71">
        <v>2.0733982998134E-3</v>
      </c>
      <c r="L759" s="68">
        <v>10.5318039624609</v>
      </c>
    </row>
    <row r="760" spans="1:12" x14ac:dyDescent="0.2">
      <c r="A760" s="72" t="s">
        <v>1797</v>
      </c>
      <c r="B760" s="66" t="s">
        <v>1798</v>
      </c>
      <c r="C760" s="67">
        <v>25</v>
      </c>
      <c r="D760" s="67" t="s">
        <v>360</v>
      </c>
      <c r="E760" s="71">
        <v>0.16317082290313301</v>
      </c>
      <c r="F760" s="68">
        <v>45.307612095933301</v>
      </c>
      <c r="G760" s="71">
        <v>0.26960031916500299</v>
      </c>
      <c r="H760" s="68">
        <v>74.608967674661102</v>
      </c>
      <c r="I760" s="71">
        <v>0.18881117504719599</v>
      </c>
      <c r="J760" s="68">
        <v>92.909280500521405</v>
      </c>
      <c r="K760" s="71">
        <v>3.1100974497200898E-2</v>
      </c>
      <c r="L760" s="68">
        <v>22.471324296141798</v>
      </c>
    </row>
    <row r="761" spans="1:12" x14ac:dyDescent="0.2">
      <c r="A761" s="72" t="s">
        <v>1799</v>
      </c>
      <c r="B761" s="66" t="s">
        <v>1800</v>
      </c>
      <c r="C761" s="67">
        <v>25</v>
      </c>
      <c r="D761" s="67" t="s">
        <v>360</v>
      </c>
      <c r="E761" s="71">
        <v>0.105235587070676</v>
      </c>
      <c r="F761" s="68">
        <v>19.551616266944698</v>
      </c>
      <c r="G761" s="71">
        <v>0.230846671665103</v>
      </c>
      <c r="H761" s="68">
        <v>16.579770594369101</v>
      </c>
      <c r="I761" s="71">
        <v>5.7905911649352299E-2</v>
      </c>
      <c r="J761" s="68">
        <v>79.353493222106394</v>
      </c>
      <c r="K761" s="71">
        <v>2.6954177897574101E-2</v>
      </c>
      <c r="L761" s="68">
        <v>21.7935349322211</v>
      </c>
    </row>
    <row r="762" spans="1:12" x14ac:dyDescent="0.2">
      <c r="A762" s="72" t="s">
        <v>1801</v>
      </c>
      <c r="B762" s="66" t="s">
        <v>1802</v>
      </c>
      <c r="C762" s="67">
        <v>25</v>
      </c>
      <c r="D762" s="67" t="s">
        <v>360</v>
      </c>
      <c r="E762" s="71">
        <v>0.21027237359162601</v>
      </c>
      <c r="F762" s="68">
        <v>68.404588112617304</v>
      </c>
      <c r="G762" s="71">
        <v>0.25104019011614298</v>
      </c>
      <c r="H762" s="68">
        <v>57.768508863399397</v>
      </c>
      <c r="I762" s="71">
        <v>0.32379517656377499</v>
      </c>
      <c r="J762" s="68">
        <v>96.193952033368106</v>
      </c>
      <c r="K762" s="71">
        <v>5.59817540949617E-2</v>
      </c>
      <c r="L762" s="68">
        <v>27.580813347236699</v>
      </c>
    </row>
    <row r="763" spans="1:12" x14ac:dyDescent="0.2">
      <c r="A763" s="72" t="s">
        <v>999</v>
      </c>
      <c r="B763" s="66" t="s">
        <v>1803</v>
      </c>
      <c r="C763" s="67">
        <v>25</v>
      </c>
      <c r="D763" s="67" t="s">
        <v>360</v>
      </c>
      <c r="E763" s="71">
        <v>0.22997100083453301</v>
      </c>
      <c r="F763" s="68">
        <v>76.277372262773696</v>
      </c>
      <c r="G763" s="71">
        <v>0.30655154879744401</v>
      </c>
      <c r="H763" s="68">
        <v>85.766423357664195</v>
      </c>
      <c r="I763" s="71">
        <v>0.33359989451063199</v>
      </c>
      <c r="J763" s="68">
        <v>96.558915537017697</v>
      </c>
      <c r="K763" s="71">
        <v>4.9761559195521499E-2</v>
      </c>
      <c r="L763" s="68">
        <v>26.3816475495308</v>
      </c>
    </row>
    <row r="764" spans="1:12" x14ac:dyDescent="0.2">
      <c r="A764" s="72" t="s">
        <v>1804</v>
      </c>
      <c r="B764" s="66" t="s">
        <v>1805</v>
      </c>
      <c r="C764" s="67">
        <v>25</v>
      </c>
      <c r="D764" s="67" t="s">
        <v>360</v>
      </c>
      <c r="E764" s="71">
        <v>0.19518463513187601</v>
      </c>
      <c r="F764" s="68">
        <v>61.783107403545401</v>
      </c>
      <c r="G764" s="71">
        <v>0.27426970822666702</v>
      </c>
      <c r="H764" s="68">
        <v>76.850886339937404</v>
      </c>
      <c r="I764" s="71">
        <v>0.124678350185754</v>
      </c>
      <c r="J764" s="68">
        <v>89.833159541188706</v>
      </c>
      <c r="K764" s="71">
        <v>0.18660584698320601</v>
      </c>
      <c r="L764" s="68">
        <v>44.890510948905103</v>
      </c>
    </row>
    <row r="765" spans="1:12" x14ac:dyDescent="0.2">
      <c r="A765" s="72" t="s">
        <v>1806</v>
      </c>
      <c r="B765" s="66" t="s">
        <v>1807</v>
      </c>
      <c r="C765" s="67">
        <v>25</v>
      </c>
      <c r="D765" s="67" t="s">
        <v>360</v>
      </c>
      <c r="E765" s="71">
        <v>0.18373741885978401</v>
      </c>
      <c r="F765" s="68">
        <v>56.152241918665297</v>
      </c>
      <c r="G765" s="71">
        <v>0.33410313867913299</v>
      </c>
      <c r="H765" s="68">
        <v>89.259645464024999</v>
      </c>
      <c r="I765" s="71">
        <v>3.8796864116265803E-2</v>
      </c>
      <c r="J765" s="68">
        <v>72.054223149113696</v>
      </c>
      <c r="K765" s="71">
        <v>0.17831225378395199</v>
      </c>
      <c r="L765" s="68">
        <v>43.0656934306569</v>
      </c>
    </row>
    <row r="766" spans="1:12" x14ac:dyDescent="0.2">
      <c r="A766" s="72" t="s">
        <v>1808</v>
      </c>
      <c r="B766" s="66" t="s">
        <v>1809</v>
      </c>
      <c r="C766" s="67">
        <v>26</v>
      </c>
      <c r="D766" s="67" t="s">
        <v>360</v>
      </c>
      <c r="E766" s="71">
        <v>0.138709343594489</v>
      </c>
      <c r="F766" s="68">
        <v>33.680917622523502</v>
      </c>
      <c r="G766" s="71">
        <v>0.25402806845224601</v>
      </c>
      <c r="H766" s="68">
        <v>62.982273201251303</v>
      </c>
      <c r="I766" s="71">
        <v>4.8063055841485798E-2</v>
      </c>
      <c r="J766" s="68">
        <v>76.6423357664234</v>
      </c>
      <c r="K766" s="71">
        <v>0.11403690648973699</v>
      </c>
      <c r="L766" s="68">
        <v>34.306569343065703</v>
      </c>
    </row>
    <row r="767" spans="1:12" x14ac:dyDescent="0.2">
      <c r="A767" s="72" t="s">
        <v>1810</v>
      </c>
      <c r="B767" s="66" t="s">
        <v>1811</v>
      </c>
      <c r="C767" s="67">
        <v>25</v>
      </c>
      <c r="D767" s="67" t="s">
        <v>360</v>
      </c>
      <c r="E767" s="71">
        <v>0.12668580708890001</v>
      </c>
      <c r="F767" s="68">
        <v>28.884254431699699</v>
      </c>
      <c r="G767" s="71">
        <v>0.251818217337822</v>
      </c>
      <c r="H767" s="68">
        <v>60.010427528675699</v>
      </c>
      <c r="I767" s="71">
        <v>8.0551043033170497E-2</v>
      </c>
      <c r="J767" s="68">
        <v>83.785192909280497</v>
      </c>
      <c r="K767" s="71">
        <v>4.7688160895708098E-2</v>
      </c>
      <c r="L767" s="68">
        <v>25.860271115745601</v>
      </c>
    </row>
    <row r="768" spans="1:12" x14ac:dyDescent="0.2">
      <c r="A768" s="72" t="s">
        <v>1812</v>
      </c>
      <c r="B768" s="66" t="s">
        <v>1813</v>
      </c>
      <c r="C768" s="67">
        <v>25</v>
      </c>
      <c r="D768" s="67" t="s">
        <v>360</v>
      </c>
      <c r="E768" s="71">
        <v>0.14639357605633699</v>
      </c>
      <c r="F768" s="68">
        <v>36.809176225234602</v>
      </c>
      <c r="G768" s="71">
        <v>0.26366926959215797</v>
      </c>
      <c r="H768" s="68">
        <v>71.115745568300298</v>
      </c>
      <c r="I768" s="71">
        <v>0.121603102781706</v>
      </c>
      <c r="J768" s="68">
        <v>89.572471324296103</v>
      </c>
      <c r="K768" s="71">
        <v>5.3908355795148299E-2</v>
      </c>
      <c r="L768" s="68">
        <v>27.1637122002086</v>
      </c>
    </row>
    <row r="769" spans="1:12" x14ac:dyDescent="0.2">
      <c r="A769" s="72" t="s">
        <v>550</v>
      </c>
      <c r="B769" s="66" t="s">
        <v>1814</v>
      </c>
      <c r="C769" s="67">
        <v>25</v>
      </c>
      <c r="D769" s="67" t="s">
        <v>360</v>
      </c>
      <c r="E769" s="71">
        <v>0.13572810954102199</v>
      </c>
      <c r="F769" s="68">
        <v>32.638164754953102</v>
      </c>
      <c r="G769" s="71">
        <v>0.23354086410765501</v>
      </c>
      <c r="H769" s="68">
        <v>17.883211678832101</v>
      </c>
      <c r="I769" s="71">
        <v>0.13839569341858399</v>
      </c>
      <c r="J769" s="68">
        <v>90.563086548488002</v>
      </c>
      <c r="K769" s="71">
        <v>3.5247771096827703E-2</v>
      </c>
      <c r="L769" s="68">
        <v>23.253388946819602</v>
      </c>
    </row>
    <row r="770" spans="1:12" x14ac:dyDescent="0.2">
      <c r="A770" s="72" t="s">
        <v>552</v>
      </c>
      <c r="B770" s="66" t="s">
        <v>1815</v>
      </c>
      <c r="C770" s="67">
        <v>25</v>
      </c>
      <c r="D770" s="67" t="s">
        <v>360</v>
      </c>
      <c r="E770" s="71">
        <v>0.174344780213224</v>
      </c>
      <c r="F770" s="68">
        <v>51.772679874869702</v>
      </c>
      <c r="G770" s="71">
        <v>0.31635971032785498</v>
      </c>
      <c r="H770" s="68">
        <v>87.174139728884299</v>
      </c>
      <c r="I770" s="71">
        <v>7.6283935297315197E-3</v>
      </c>
      <c r="J770" s="68">
        <v>38.633993743482797</v>
      </c>
      <c r="K770" s="71">
        <v>0.19904623678208599</v>
      </c>
      <c r="L770" s="68">
        <v>47.3409801876955</v>
      </c>
    </row>
    <row r="771" spans="1:12" x14ac:dyDescent="0.2">
      <c r="A771" s="72" t="s">
        <v>1816</v>
      </c>
      <c r="B771" s="66" t="s">
        <v>1817</v>
      </c>
      <c r="C771" s="67">
        <v>25</v>
      </c>
      <c r="D771" s="67" t="s">
        <v>360</v>
      </c>
      <c r="E771" s="71">
        <v>0.14458674876726799</v>
      </c>
      <c r="F771" s="68">
        <v>36.027111574556798</v>
      </c>
      <c r="G771" s="71">
        <v>0.249126699865133</v>
      </c>
      <c r="H771" s="68">
        <v>35.453597497393098</v>
      </c>
      <c r="I771" s="71">
        <v>1.8761682451598202E-2</v>
      </c>
      <c r="J771" s="68">
        <v>58.5505735140772</v>
      </c>
      <c r="K771" s="71">
        <v>0.165871863985072</v>
      </c>
      <c r="L771" s="68">
        <v>41.397288842544299</v>
      </c>
    </row>
    <row r="772" spans="1:12" x14ac:dyDescent="0.2">
      <c r="A772" s="72" t="s">
        <v>1818</v>
      </c>
      <c r="B772" s="66" t="s">
        <v>1819</v>
      </c>
      <c r="C772" s="67">
        <v>26</v>
      </c>
      <c r="D772" s="67" t="s">
        <v>360</v>
      </c>
      <c r="E772" s="71">
        <v>0.19688401663833499</v>
      </c>
      <c r="F772" s="68">
        <v>62.460896767466103</v>
      </c>
      <c r="G772" s="71">
        <v>0.37798611048286801</v>
      </c>
      <c r="H772" s="68">
        <v>92.752867570385803</v>
      </c>
      <c r="I772" s="71">
        <v>1.5693100949864602E-2</v>
      </c>
      <c r="J772" s="68">
        <v>54.900938477580802</v>
      </c>
      <c r="K772" s="71">
        <v>0.19697283848227301</v>
      </c>
      <c r="L772" s="68">
        <v>46.8196037539103</v>
      </c>
    </row>
    <row r="773" spans="1:12" x14ac:dyDescent="0.2">
      <c r="A773" s="72" t="s">
        <v>1820</v>
      </c>
      <c r="B773" s="66" t="s">
        <v>1821</v>
      </c>
      <c r="C773" s="67">
        <v>26</v>
      </c>
      <c r="D773" s="67" t="s">
        <v>360</v>
      </c>
      <c r="E773" s="71">
        <v>0.15394299667085501</v>
      </c>
      <c r="F773" s="68">
        <v>40.771637122002097</v>
      </c>
      <c r="G773" s="71">
        <v>0.24476947366204099</v>
      </c>
      <c r="H773" s="68">
        <v>27.685088633993701</v>
      </c>
      <c r="I773" s="71">
        <v>1.17930846689961E-2</v>
      </c>
      <c r="J773" s="68">
        <v>48.748696558915498</v>
      </c>
      <c r="K773" s="71">
        <v>0.205266431681526</v>
      </c>
      <c r="L773" s="68">
        <v>49.009384775808101</v>
      </c>
    </row>
    <row r="774" spans="1:12" x14ac:dyDescent="0.2">
      <c r="A774" s="72" t="s">
        <v>1822</v>
      </c>
      <c r="B774" s="66" t="s">
        <v>1823</v>
      </c>
      <c r="C774" s="67">
        <v>25</v>
      </c>
      <c r="D774" s="67" t="s">
        <v>360</v>
      </c>
      <c r="E774" s="71">
        <v>0.26639680001010202</v>
      </c>
      <c r="F774" s="68">
        <v>86.600625651720506</v>
      </c>
      <c r="G774" s="71">
        <v>0.38591590381996699</v>
      </c>
      <c r="H774" s="68">
        <v>93.326381647549496</v>
      </c>
      <c r="I774" s="71">
        <v>0.38632031831276498</v>
      </c>
      <c r="J774" s="68">
        <v>98.540145985401494</v>
      </c>
      <c r="K774" s="71">
        <v>2.6954177897574101E-2</v>
      </c>
      <c r="L774" s="68">
        <v>21.7935349322211</v>
      </c>
    </row>
    <row r="775" spans="1:12" x14ac:dyDescent="0.2">
      <c r="A775" s="72" t="s">
        <v>1824</v>
      </c>
      <c r="B775" s="66" t="s">
        <v>1825</v>
      </c>
      <c r="C775" s="67">
        <v>26</v>
      </c>
      <c r="D775" s="67" t="s">
        <v>360</v>
      </c>
      <c r="E775" s="71">
        <v>0.15179375829435901</v>
      </c>
      <c r="F775" s="68">
        <v>39.624608967674703</v>
      </c>
      <c r="G775" s="71">
        <v>0.27949724841562501</v>
      </c>
      <c r="H775" s="68">
        <v>79.197080291970806</v>
      </c>
      <c r="I775" s="71">
        <v>5.5626925078273999E-2</v>
      </c>
      <c r="J775" s="68">
        <v>78.936392075078203</v>
      </c>
      <c r="K775" s="71">
        <v>0.120257101389177</v>
      </c>
      <c r="L775" s="68">
        <v>35.505735140771598</v>
      </c>
    </row>
    <row r="776" spans="1:12" x14ac:dyDescent="0.2">
      <c r="A776" s="72" t="s">
        <v>1826</v>
      </c>
      <c r="B776" s="66" t="s">
        <v>1827</v>
      </c>
      <c r="C776" s="67">
        <v>25</v>
      </c>
      <c r="D776" s="67" t="s">
        <v>360</v>
      </c>
      <c r="E776" s="71">
        <v>0.224293833816988</v>
      </c>
      <c r="F776" s="68">
        <v>74.244004171011497</v>
      </c>
      <c r="G776" s="71">
        <v>0.486504982515367</v>
      </c>
      <c r="H776" s="68">
        <v>96.506777893639196</v>
      </c>
      <c r="I776" s="71">
        <v>0.18637651893559701</v>
      </c>
      <c r="J776" s="68">
        <v>92.752867570385803</v>
      </c>
      <c r="K776" s="71">
        <v>0</v>
      </c>
      <c r="L776" s="68">
        <v>7.6642335766423404</v>
      </c>
    </row>
    <row r="777" spans="1:12" x14ac:dyDescent="0.2">
      <c r="A777" s="72" t="s">
        <v>1828</v>
      </c>
      <c r="B777" s="66" t="s">
        <v>1829</v>
      </c>
      <c r="C777" s="67">
        <v>25</v>
      </c>
      <c r="D777" s="67" t="s">
        <v>360</v>
      </c>
      <c r="E777" s="71">
        <v>0.21936522554728399</v>
      </c>
      <c r="F777" s="68">
        <v>71.949947862356595</v>
      </c>
      <c r="G777" s="71">
        <v>0.32435450064465099</v>
      </c>
      <c r="H777" s="68">
        <v>88.008342022940596</v>
      </c>
      <c r="I777" s="71">
        <v>0.33374117599720099</v>
      </c>
      <c r="J777" s="68">
        <v>96.663190823774798</v>
      </c>
      <c r="K777" s="71">
        <v>0</v>
      </c>
      <c r="L777" s="68">
        <v>7.6642335766423404</v>
      </c>
    </row>
    <row r="778" spans="1:12" x14ac:dyDescent="0.2">
      <c r="A778" s="72" t="s">
        <v>1830</v>
      </c>
      <c r="B778" s="66" t="s">
        <v>1831</v>
      </c>
      <c r="C778" s="67">
        <v>25</v>
      </c>
      <c r="D778" s="67" t="s">
        <v>360</v>
      </c>
      <c r="E778" s="71">
        <v>0.265204771270099</v>
      </c>
      <c r="F778" s="68">
        <v>86.235662148070901</v>
      </c>
      <c r="G778" s="71">
        <v>0.46176763146690403</v>
      </c>
      <c r="H778" s="68">
        <v>95.985401459854003</v>
      </c>
      <c r="I778" s="71">
        <v>0.33384668234339399</v>
      </c>
      <c r="J778" s="68">
        <v>96.767466110531799</v>
      </c>
      <c r="K778" s="71">
        <v>0</v>
      </c>
      <c r="L778" s="68">
        <v>7.6642335766423404</v>
      </c>
    </row>
    <row r="779" spans="1:12" x14ac:dyDescent="0.2">
      <c r="A779" s="72" t="s">
        <v>1832</v>
      </c>
      <c r="B779" s="66" t="s">
        <v>1833</v>
      </c>
      <c r="C779" s="67">
        <v>25</v>
      </c>
      <c r="D779" s="67" t="s">
        <v>360</v>
      </c>
      <c r="E779" s="71">
        <v>0.23748743981624801</v>
      </c>
      <c r="F779" s="68">
        <v>78.467153284671497</v>
      </c>
      <c r="G779" s="71">
        <v>0.37847748847005702</v>
      </c>
      <c r="H779" s="68">
        <v>92.805005213764304</v>
      </c>
      <c r="I779" s="71">
        <v>0.33398483097868698</v>
      </c>
      <c r="J779" s="68">
        <v>96.8196037539103</v>
      </c>
      <c r="K779" s="71">
        <v>0</v>
      </c>
      <c r="L779" s="68">
        <v>7.6642335766423404</v>
      </c>
    </row>
    <row r="780" spans="1:12" x14ac:dyDescent="0.2">
      <c r="A780" s="72" t="s">
        <v>1834</v>
      </c>
      <c r="B780" s="66" t="s">
        <v>1835</v>
      </c>
      <c r="C780" s="67">
        <v>25</v>
      </c>
      <c r="D780" s="67" t="s">
        <v>360</v>
      </c>
      <c r="E780" s="71">
        <v>0.28103938831629799</v>
      </c>
      <c r="F780" s="68">
        <v>88.269030239833199</v>
      </c>
      <c r="G780" s="71">
        <v>0.50942954000535301</v>
      </c>
      <c r="H780" s="68">
        <v>96.976016684045902</v>
      </c>
      <c r="I780" s="71">
        <v>0.33368862494354101</v>
      </c>
      <c r="J780" s="68">
        <v>96.611053180396198</v>
      </c>
      <c r="K780" s="71">
        <v>0</v>
      </c>
      <c r="L780" s="68">
        <v>7.6642335766423404</v>
      </c>
    </row>
    <row r="781" spans="1:12" x14ac:dyDescent="0.2">
      <c r="A781" s="72" t="s">
        <v>1836</v>
      </c>
      <c r="B781" s="66" t="s">
        <v>1837</v>
      </c>
      <c r="C781" s="67">
        <v>25</v>
      </c>
      <c r="D781" s="67" t="s">
        <v>360</v>
      </c>
      <c r="E781" s="71">
        <v>0.212255451567637</v>
      </c>
      <c r="F781" s="68">
        <v>69.082377476538099</v>
      </c>
      <c r="G781" s="71">
        <v>0.37248920464821</v>
      </c>
      <c r="H781" s="68">
        <v>92.335766423357697</v>
      </c>
      <c r="I781" s="71">
        <v>0.23110277725768799</v>
      </c>
      <c r="J781" s="68">
        <v>94.264859228362894</v>
      </c>
      <c r="K781" s="71">
        <v>3.3174372797014302E-2</v>
      </c>
      <c r="L781" s="68">
        <v>22.940563086548501</v>
      </c>
    </row>
    <row r="782" spans="1:12" x14ac:dyDescent="0.2">
      <c r="A782" s="72" t="s">
        <v>1838</v>
      </c>
      <c r="B782" s="66" t="s">
        <v>1839</v>
      </c>
      <c r="C782" s="67">
        <v>25</v>
      </c>
      <c r="D782" s="67" t="s">
        <v>360</v>
      </c>
      <c r="E782" s="71">
        <v>0.106102466453453</v>
      </c>
      <c r="F782" s="68">
        <v>19.916579770594399</v>
      </c>
      <c r="G782" s="71">
        <v>0.21669174838771299</v>
      </c>
      <c r="H782" s="68">
        <v>12.043795620438001</v>
      </c>
      <c r="I782" s="71">
        <v>3.9413701978243697E-2</v>
      </c>
      <c r="J782" s="68">
        <v>72.419186652763301</v>
      </c>
      <c r="K782" s="71">
        <v>6.2201948994401901E-2</v>
      </c>
      <c r="L782" s="68">
        <v>28.623566214807099</v>
      </c>
    </row>
    <row r="783" spans="1:12" x14ac:dyDescent="0.2">
      <c r="A783" s="72" t="s">
        <v>1840</v>
      </c>
      <c r="B783" s="66" t="s">
        <v>1841</v>
      </c>
      <c r="C783" s="67">
        <v>25</v>
      </c>
      <c r="D783" s="67" t="s">
        <v>360</v>
      </c>
      <c r="E783" s="71">
        <v>0.26233623738088202</v>
      </c>
      <c r="F783" s="68">
        <v>85.349322210636103</v>
      </c>
      <c r="G783" s="71">
        <v>0.38294352363557799</v>
      </c>
      <c r="H783" s="68">
        <v>93.169968717413994</v>
      </c>
      <c r="I783" s="71">
        <v>0.38333120550893302</v>
      </c>
      <c r="J783" s="68">
        <v>98.383733055265907</v>
      </c>
      <c r="K783" s="71">
        <v>2.0733982998134001E-2</v>
      </c>
      <c r="L783" s="68">
        <v>20.2294056308655</v>
      </c>
    </row>
    <row r="784" spans="1:12" x14ac:dyDescent="0.2">
      <c r="A784" s="72" t="s">
        <v>1842</v>
      </c>
      <c r="B784" s="66" t="s">
        <v>1843</v>
      </c>
      <c r="C784" s="67">
        <v>25</v>
      </c>
      <c r="D784" s="67" t="s">
        <v>360</v>
      </c>
      <c r="E784" s="71">
        <v>0.263833956247992</v>
      </c>
      <c r="F784" s="68">
        <v>85.870698644421296</v>
      </c>
      <c r="G784" s="71">
        <v>0.39040972282474001</v>
      </c>
      <c r="H784" s="68">
        <v>93.639207507820601</v>
      </c>
      <c r="I784" s="71">
        <v>0.37413796802166099</v>
      </c>
      <c r="J784" s="68">
        <v>98.123044838373303</v>
      </c>
      <c r="K784" s="71">
        <v>2.6954177897574101E-2</v>
      </c>
      <c r="L784" s="68">
        <v>21.7935349322211</v>
      </c>
    </row>
    <row r="785" spans="1:12" x14ac:dyDescent="0.2">
      <c r="A785" s="72" t="s">
        <v>1844</v>
      </c>
      <c r="B785" s="66" t="s">
        <v>1845</v>
      </c>
      <c r="C785" s="67">
        <v>25</v>
      </c>
      <c r="D785" s="67" t="s">
        <v>360</v>
      </c>
      <c r="E785" s="71">
        <v>0.226984672268501</v>
      </c>
      <c r="F785" s="68">
        <v>75.4953076120959</v>
      </c>
      <c r="G785" s="71">
        <v>0.321895899168606</v>
      </c>
      <c r="H785" s="68">
        <v>87.799791449426493</v>
      </c>
      <c r="I785" s="71">
        <v>0.290635973743056</v>
      </c>
      <c r="J785" s="68">
        <v>95.828988529718501</v>
      </c>
      <c r="K785" s="71">
        <v>6.8422143893842102E-2</v>
      </c>
      <c r="L785" s="68">
        <v>29.822732012513001</v>
      </c>
    </row>
    <row r="786" spans="1:12" x14ac:dyDescent="0.2">
      <c r="A786" s="72" t="s">
        <v>1846</v>
      </c>
      <c r="B786" s="66" t="s">
        <v>1847</v>
      </c>
      <c r="C786" s="67">
        <v>26</v>
      </c>
      <c r="D786" s="67" t="s">
        <v>360</v>
      </c>
      <c r="E786" s="71">
        <v>0.150270232006156</v>
      </c>
      <c r="F786" s="68">
        <v>39.051094890511003</v>
      </c>
      <c r="G786" s="71">
        <v>0.224507982350548</v>
      </c>
      <c r="H786" s="68">
        <v>14.0771637122002</v>
      </c>
      <c r="I786" s="71">
        <v>0.108119010578557</v>
      </c>
      <c r="J786" s="68">
        <v>88.269030239833199</v>
      </c>
      <c r="K786" s="71">
        <v>0.118183703089364</v>
      </c>
      <c r="L786" s="68">
        <v>35.245046923879002</v>
      </c>
    </row>
    <row r="787" spans="1:12" x14ac:dyDescent="0.2">
      <c r="A787" s="72" t="s">
        <v>1848</v>
      </c>
      <c r="B787" s="66" t="s">
        <v>1849</v>
      </c>
      <c r="C787" s="67">
        <v>26</v>
      </c>
      <c r="D787" s="67" t="s">
        <v>360</v>
      </c>
      <c r="E787" s="71">
        <v>0.17124952621119199</v>
      </c>
      <c r="F787" s="68">
        <v>50.104275286757002</v>
      </c>
      <c r="G787" s="71">
        <v>0.28226601348371899</v>
      </c>
      <c r="H787" s="68">
        <v>80.083420229405604</v>
      </c>
      <c r="I787" s="71">
        <v>8.4271285863106504E-2</v>
      </c>
      <c r="J787" s="68">
        <v>84.775808133472395</v>
      </c>
      <c r="K787" s="71">
        <v>0.14721127928675101</v>
      </c>
      <c r="L787" s="68">
        <v>38.686131386861298</v>
      </c>
    </row>
    <row r="788" spans="1:12" x14ac:dyDescent="0.2">
      <c r="A788" s="72" t="s">
        <v>1850</v>
      </c>
      <c r="B788" s="66" t="s">
        <v>1851</v>
      </c>
      <c r="C788" s="67">
        <v>25</v>
      </c>
      <c r="D788" s="67" t="s">
        <v>360</v>
      </c>
      <c r="E788" s="71">
        <v>0.223007911566866</v>
      </c>
      <c r="F788" s="68">
        <v>73.722627737226304</v>
      </c>
      <c r="G788" s="71">
        <v>0.33564063603287703</v>
      </c>
      <c r="H788" s="68">
        <v>89.468196037539101</v>
      </c>
      <c r="I788" s="71">
        <v>0.33338309866772198</v>
      </c>
      <c r="J788" s="68">
        <v>96.402502606882194</v>
      </c>
      <c r="K788" s="71">
        <v>0</v>
      </c>
      <c r="L788" s="68">
        <v>7.6642335766423404</v>
      </c>
    </row>
    <row r="789" spans="1:12" x14ac:dyDescent="0.2">
      <c r="A789" s="72" t="s">
        <v>1852</v>
      </c>
      <c r="B789" s="66" t="s">
        <v>1853</v>
      </c>
      <c r="C789" s="67">
        <v>25</v>
      </c>
      <c r="D789" s="67" t="s">
        <v>360</v>
      </c>
      <c r="E789" s="71">
        <v>0.17594878207776099</v>
      </c>
      <c r="F789" s="68">
        <v>52.450469238790397</v>
      </c>
      <c r="G789" s="71">
        <v>0.25438889073852</v>
      </c>
      <c r="H789" s="68">
        <v>63.086548488008297</v>
      </c>
      <c r="I789" s="71">
        <v>0.27345745549476203</v>
      </c>
      <c r="J789" s="68">
        <v>95.307612095933294</v>
      </c>
      <c r="K789" s="71">
        <v>0</v>
      </c>
      <c r="L789" s="68">
        <v>7.6642335766423404</v>
      </c>
    </row>
    <row r="790" spans="1:12" x14ac:dyDescent="0.2">
      <c r="A790" s="72" t="s">
        <v>1854</v>
      </c>
      <c r="B790" s="66" t="s">
        <v>1855</v>
      </c>
      <c r="C790" s="67">
        <v>25</v>
      </c>
      <c r="D790" s="67" t="s">
        <v>360</v>
      </c>
      <c r="E790" s="71">
        <v>0.20019634265477801</v>
      </c>
      <c r="F790" s="68">
        <v>64.181438998957205</v>
      </c>
      <c r="G790" s="71">
        <v>0.26629990617301702</v>
      </c>
      <c r="H790" s="68">
        <v>72.575599582898903</v>
      </c>
      <c r="I790" s="71">
        <v>0.33428912179131798</v>
      </c>
      <c r="J790" s="68">
        <v>96.923879040667401</v>
      </c>
      <c r="K790" s="71">
        <v>0</v>
      </c>
      <c r="L790" s="68">
        <v>7.6642335766423404</v>
      </c>
    </row>
    <row r="791" spans="1:12" x14ac:dyDescent="0.2">
      <c r="A791" s="72" t="s">
        <v>1856</v>
      </c>
      <c r="B791" s="66" t="s">
        <v>1857</v>
      </c>
      <c r="C791" s="67">
        <v>25</v>
      </c>
      <c r="D791" s="67" t="s">
        <v>360</v>
      </c>
      <c r="E791" s="71">
        <v>0.20892665026683699</v>
      </c>
      <c r="F791" s="68">
        <v>67.726798748696595</v>
      </c>
      <c r="G791" s="71">
        <v>0.282833377696591</v>
      </c>
      <c r="H791" s="68">
        <v>80.344108446298193</v>
      </c>
      <c r="I791" s="71">
        <v>0.33357958160485102</v>
      </c>
      <c r="J791" s="68">
        <v>96.506777893639196</v>
      </c>
      <c r="K791" s="71">
        <v>1.0366991499067E-2</v>
      </c>
      <c r="L791" s="68">
        <v>16.527632950990601</v>
      </c>
    </row>
    <row r="792" spans="1:12" x14ac:dyDescent="0.2">
      <c r="A792" s="72" t="s">
        <v>1858</v>
      </c>
      <c r="B792" s="66" t="s">
        <v>1859</v>
      </c>
      <c r="C792" s="67">
        <v>25</v>
      </c>
      <c r="D792" s="67" t="s">
        <v>360</v>
      </c>
      <c r="E792" s="71">
        <v>0.202312038868248</v>
      </c>
      <c r="F792" s="68">
        <v>65.172054223149104</v>
      </c>
      <c r="G792" s="71">
        <v>0.27282223236543701</v>
      </c>
      <c r="H792" s="68">
        <v>76.068821689259707</v>
      </c>
      <c r="I792" s="71">
        <v>0.33411388423930799</v>
      </c>
      <c r="J792" s="68">
        <v>96.871741397288801</v>
      </c>
      <c r="K792" s="71">
        <v>0</v>
      </c>
      <c r="L792" s="68">
        <v>7.6642335766423404</v>
      </c>
    </row>
    <row r="793" spans="1:12" x14ac:dyDescent="0.2">
      <c r="A793" s="72" t="s">
        <v>1860</v>
      </c>
      <c r="B793" s="66" t="s">
        <v>1861</v>
      </c>
      <c r="C793" s="67">
        <v>25</v>
      </c>
      <c r="D793" s="67" t="s">
        <v>360</v>
      </c>
      <c r="E793" s="71">
        <v>0.19398777379139501</v>
      </c>
      <c r="F793" s="68">
        <v>61.261730969760201</v>
      </c>
      <c r="G793" s="71">
        <v>0.247553938517762</v>
      </c>
      <c r="H793" s="68">
        <v>32.638164754953102</v>
      </c>
      <c r="I793" s="71">
        <v>0.33440938285642402</v>
      </c>
      <c r="J793" s="68">
        <v>96.976016684045902</v>
      </c>
      <c r="K793" s="71">
        <v>0</v>
      </c>
      <c r="L793" s="68">
        <v>7.6642335766423404</v>
      </c>
    </row>
    <row r="794" spans="1:12" x14ac:dyDescent="0.2">
      <c r="A794" s="72" t="s">
        <v>1862</v>
      </c>
      <c r="B794" s="66" t="s">
        <v>1863</v>
      </c>
      <c r="C794" s="67">
        <v>25</v>
      </c>
      <c r="D794" s="67" t="s">
        <v>360</v>
      </c>
      <c r="E794" s="71">
        <v>0.15311986543976799</v>
      </c>
      <c r="F794" s="68">
        <v>40.198123044838397</v>
      </c>
      <c r="G794" s="71">
        <v>0.22962557829271699</v>
      </c>
      <c r="H794" s="68">
        <v>16.2148070907195</v>
      </c>
      <c r="I794" s="71">
        <v>0.22973401802658899</v>
      </c>
      <c r="J794" s="68">
        <v>94.212721584984394</v>
      </c>
      <c r="K794" s="71">
        <v>0</v>
      </c>
      <c r="L794" s="68">
        <v>7.6642335766423404</v>
      </c>
    </row>
    <row r="795" spans="1:12" x14ac:dyDescent="0.2">
      <c r="A795" s="72" t="s">
        <v>1864</v>
      </c>
      <c r="B795" s="66" t="s">
        <v>1865</v>
      </c>
      <c r="C795" s="67">
        <v>25</v>
      </c>
      <c r="D795" s="67" t="s">
        <v>360</v>
      </c>
      <c r="E795" s="71">
        <v>0.195801700851709</v>
      </c>
      <c r="F795" s="68">
        <v>61.939520333680903</v>
      </c>
      <c r="G795" s="71">
        <v>0.24684603370393299</v>
      </c>
      <c r="H795" s="68">
        <v>31.126173096976</v>
      </c>
      <c r="I795" s="71">
        <v>0.34055906885119502</v>
      </c>
      <c r="J795" s="68">
        <v>97.288842544317006</v>
      </c>
      <c r="K795" s="71">
        <v>0</v>
      </c>
      <c r="L795" s="68">
        <v>7.6642335766423404</v>
      </c>
    </row>
    <row r="796" spans="1:12" x14ac:dyDescent="0.2">
      <c r="A796" s="72" t="s">
        <v>1866</v>
      </c>
      <c r="B796" s="66" t="s">
        <v>1867</v>
      </c>
      <c r="C796" s="67">
        <v>25</v>
      </c>
      <c r="D796" s="67" t="s">
        <v>360</v>
      </c>
      <c r="E796" s="71">
        <v>0.20153652159766</v>
      </c>
      <c r="F796" s="68">
        <v>64.702815432742398</v>
      </c>
      <c r="G796" s="71">
        <v>0.26945829876692901</v>
      </c>
      <c r="H796" s="68">
        <v>74.5046923879041</v>
      </c>
      <c r="I796" s="71">
        <v>0.33515126602605</v>
      </c>
      <c r="J796" s="68">
        <v>97.080291970802904</v>
      </c>
      <c r="K796" s="71">
        <v>0</v>
      </c>
      <c r="L796" s="68">
        <v>7.6642335766423404</v>
      </c>
    </row>
    <row r="797" spans="1:12" x14ac:dyDescent="0.2">
      <c r="A797" s="72" t="s">
        <v>1868</v>
      </c>
      <c r="B797" s="66" t="s">
        <v>1869</v>
      </c>
      <c r="C797" s="67">
        <v>25</v>
      </c>
      <c r="D797" s="67" t="s">
        <v>360</v>
      </c>
      <c r="E797" s="71">
        <v>0.249325583876641</v>
      </c>
      <c r="F797" s="68">
        <v>82.325338894682005</v>
      </c>
      <c r="G797" s="71">
        <v>0.28175199438841197</v>
      </c>
      <c r="H797" s="68">
        <v>79.979144942648603</v>
      </c>
      <c r="I797" s="71">
        <v>0.46622475724151102</v>
      </c>
      <c r="J797" s="68">
        <v>99.270072992700705</v>
      </c>
      <c r="K797" s="71">
        <v>0</v>
      </c>
      <c r="L797" s="68">
        <v>7.6642335766423404</v>
      </c>
    </row>
    <row r="798" spans="1:12" x14ac:dyDescent="0.2">
      <c r="A798" s="72" t="s">
        <v>1870</v>
      </c>
      <c r="B798" s="66" t="s">
        <v>1871</v>
      </c>
      <c r="C798" s="67">
        <v>25</v>
      </c>
      <c r="D798" s="67" t="s">
        <v>360</v>
      </c>
      <c r="E798" s="71">
        <v>0.12346866133074599</v>
      </c>
      <c r="F798" s="68">
        <v>27.320125130344099</v>
      </c>
      <c r="G798" s="71">
        <v>0.25528559692576602</v>
      </c>
      <c r="H798" s="68">
        <v>64.754953076120998</v>
      </c>
      <c r="I798" s="71">
        <v>0.115120387066472</v>
      </c>
      <c r="J798" s="68">
        <v>88.738269030239806</v>
      </c>
      <c r="K798" s="71">
        <v>0</v>
      </c>
      <c r="L798" s="68">
        <v>7.6642335766423404</v>
      </c>
    </row>
    <row r="799" spans="1:12" x14ac:dyDescent="0.2">
      <c r="A799" s="72" t="s">
        <v>586</v>
      </c>
      <c r="B799" s="66" t="s">
        <v>1872</v>
      </c>
      <c r="C799" s="67">
        <v>26</v>
      </c>
      <c r="D799" s="67" t="s">
        <v>360</v>
      </c>
      <c r="E799" s="71">
        <v>0.15210243960095399</v>
      </c>
      <c r="F799" s="68">
        <v>39.833159541188699</v>
      </c>
      <c r="G799" s="71">
        <v>0.26924210851115399</v>
      </c>
      <c r="H799" s="68">
        <v>74.400417101146999</v>
      </c>
      <c r="I799" s="71">
        <v>0.118643066397865</v>
      </c>
      <c r="J799" s="68">
        <v>89.103232533889496</v>
      </c>
      <c r="K799" s="71">
        <v>6.8422143893842102E-2</v>
      </c>
      <c r="L799" s="68">
        <v>29.822732012513001</v>
      </c>
    </row>
    <row r="800" spans="1:12" x14ac:dyDescent="0.2">
      <c r="A800" s="72" t="s">
        <v>1873</v>
      </c>
      <c r="B800" s="66" t="s">
        <v>1874</v>
      </c>
      <c r="C800" s="67">
        <v>25</v>
      </c>
      <c r="D800" s="67" t="s">
        <v>360</v>
      </c>
      <c r="E800" s="71">
        <v>0.15323609213690201</v>
      </c>
      <c r="F800" s="68">
        <v>40.354535974973899</v>
      </c>
      <c r="G800" s="71">
        <v>0.26395611169281902</v>
      </c>
      <c r="H800" s="68">
        <v>71.220020855057399</v>
      </c>
      <c r="I800" s="71">
        <v>7.9641859928337597E-2</v>
      </c>
      <c r="J800" s="68">
        <v>83.576642335766394</v>
      </c>
      <c r="K800" s="71">
        <v>0.11611030478955001</v>
      </c>
      <c r="L800" s="68">
        <v>34.723670490093902</v>
      </c>
    </row>
    <row r="801" spans="1:12" x14ac:dyDescent="0.2">
      <c r="A801" s="72" t="s">
        <v>1875</v>
      </c>
      <c r="B801" s="66" t="s">
        <v>1876</v>
      </c>
      <c r="C801" s="67">
        <v>25</v>
      </c>
      <c r="D801" s="67" t="s">
        <v>360</v>
      </c>
      <c r="E801" s="71">
        <v>8.9443614411027703E-2</v>
      </c>
      <c r="F801" s="68">
        <v>9.0198123044838407</v>
      </c>
      <c r="G801" s="71">
        <v>0.24999863504047401</v>
      </c>
      <c r="H801" s="68">
        <v>37.591240875912398</v>
      </c>
      <c r="I801" s="71">
        <v>1.8332208192609299E-2</v>
      </c>
      <c r="J801" s="68">
        <v>58.185610010427503</v>
      </c>
      <c r="K801" s="71">
        <v>0</v>
      </c>
      <c r="L801" s="68">
        <v>7.6642335766423404</v>
      </c>
    </row>
    <row r="802" spans="1:12" x14ac:dyDescent="0.2">
      <c r="A802" s="72" t="s">
        <v>1877</v>
      </c>
      <c r="B802" s="66" t="s">
        <v>1878</v>
      </c>
      <c r="C802" s="67">
        <v>26</v>
      </c>
      <c r="D802" s="67" t="s">
        <v>360</v>
      </c>
      <c r="E802" s="71">
        <v>8.3115082025199502E-2</v>
      </c>
      <c r="F802" s="68">
        <v>3.4932221063607898</v>
      </c>
      <c r="G802" s="71">
        <v>0.21128257756021501</v>
      </c>
      <c r="H802" s="68">
        <v>10.844629822731999</v>
      </c>
      <c r="I802" s="71">
        <v>1.52552872174358E-2</v>
      </c>
      <c r="J802" s="68">
        <v>54.327424400417101</v>
      </c>
      <c r="K802" s="71">
        <v>2.2807381297947401E-2</v>
      </c>
      <c r="L802" s="68">
        <v>20.7507820646507</v>
      </c>
    </row>
    <row r="803" spans="1:12" x14ac:dyDescent="0.2">
      <c r="A803" s="72" t="s">
        <v>1879</v>
      </c>
      <c r="B803" s="66" t="s">
        <v>1880</v>
      </c>
      <c r="C803" s="67">
        <v>26</v>
      </c>
      <c r="D803" s="67" t="s">
        <v>360</v>
      </c>
      <c r="E803" s="71">
        <v>0.10151646702114001</v>
      </c>
      <c r="F803" s="68">
        <v>17.205422314911399</v>
      </c>
      <c r="G803" s="71">
        <v>0.24719864816757001</v>
      </c>
      <c r="H803" s="68">
        <v>31.856100104275299</v>
      </c>
      <c r="I803" s="71">
        <v>1.36899880088929E-3</v>
      </c>
      <c r="J803" s="68">
        <v>13.2950990615224</v>
      </c>
      <c r="K803" s="71">
        <v>5.59817540949617E-2</v>
      </c>
      <c r="L803" s="68">
        <v>27.580813347236699</v>
      </c>
    </row>
    <row r="804" spans="1:12" x14ac:dyDescent="0.2">
      <c r="A804" s="72" t="s">
        <v>1130</v>
      </c>
      <c r="B804" s="66" t="s">
        <v>1881</v>
      </c>
      <c r="C804" s="67">
        <v>25</v>
      </c>
      <c r="D804" s="67" t="s">
        <v>360</v>
      </c>
      <c r="E804" s="71">
        <v>9.5932216951133201E-2</v>
      </c>
      <c r="F804" s="68">
        <v>14.025026068821701</v>
      </c>
      <c r="G804" s="71">
        <v>0.234397603908755</v>
      </c>
      <c r="H804" s="68">
        <v>18.3524504692388</v>
      </c>
      <c r="I804" s="71">
        <v>5.1325648644831301E-2</v>
      </c>
      <c r="J804" s="68">
        <v>77.737226277372301</v>
      </c>
      <c r="K804" s="71">
        <v>2.0733982998134E-3</v>
      </c>
      <c r="L804" s="68">
        <v>10.5318039624609</v>
      </c>
    </row>
    <row r="805" spans="1:12" x14ac:dyDescent="0.2">
      <c r="A805" s="72" t="s">
        <v>1882</v>
      </c>
      <c r="B805" s="66" t="s">
        <v>1883</v>
      </c>
      <c r="C805" s="67">
        <v>25</v>
      </c>
      <c r="D805" s="67" t="s">
        <v>360</v>
      </c>
      <c r="E805" s="71">
        <v>0.18897245058898501</v>
      </c>
      <c r="F805" s="68">
        <v>59.228362877997903</v>
      </c>
      <c r="G805" s="71">
        <v>0.40185483802156202</v>
      </c>
      <c r="H805" s="68">
        <v>94.056308654848806</v>
      </c>
      <c r="I805" s="71">
        <v>0.16506251374539299</v>
      </c>
      <c r="J805" s="68">
        <v>91.918665276329506</v>
      </c>
      <c r="K805" s="71">
        <v>0</v>
      </c>
      <c r="L805" s="68">
        <v>7.6642335766423404</v>
      </c>
    </row>
    <row r="806" spans="1:12" x14ac:dyDescent="0.2">
      <c r="A806" s="72" t="s">
        <v>1884</v>
      </c>
      <c r="B806" s="66" t="s">
        <v>1885</v>
      </c>
      <c r="C806" s="67">
        <v>25</v>
      </c>
      <c r="D806" s="67" t="s">
        <v>360</v>
      </c>
      <c r="E806" s="71">
        <v>0.21082558983639901</v>
      </c>
      <c r="F806" s="68">
        <v>68.665276329509894</v>
      </c>
      <c r="G806" s="71">
        <v>0.33321283691315901</v>
      </c>
      <c r="H806" s="68">
        <v>89.051094890510996</v>
      </c>
      <c r="I806" s="71">
        <v>0.27645655129808899</v>
      </c>
      <c r="J806" s="68">
        <v>95.568300312825897</v>
      </c>
      <c r="K806" s="71">
        <v>2.2807381297947401E-2</v>
      </c>
      <c r="L806" s="68">
        <v>20.7507820646507</v>
      </c>
    </row>
    <row r="807" spans="1:12" x14ac:dyDescent="0.2">
      <c r="A807" s="72" t="s">
        <v>1886</v>
      </c>
      <c r="B807" s="66" t="s">
        <v>1887</v>
      </c>
      <c r="C807" s="67">
        <v>26</v>
      </c>
      <c r="D807" s="67" t="s">
        <v>360</v>
      </c>
      <c r="E807" s="71">
        <v>9.3636543508372805E-2</v>
      </c>
      <c r="F807" s="68">
        <v>12.252346193952</v>
      </c>
      <c r="G807" s="71">
        <v>0.25261660689661702</v>
      </c>
      <c r="H807" s="68">
        <v>60.844629822732003</v>
      </c>
      <c r="I807" s="71">
        <v>2.8293023628501199E-2</v>
      </c>
      <c r="J807" s="68">
        <v>66.944734098018799</v>
      </c>
      <c r="K807" s="71">
        <v>0</v>
      </c>
      <c r="L807" s="68">
        <v>7.6642335766423404</v>
      </c>
    </row>
    <row r="808" spans="1:12" x14ac:dyDescent="0.2">
      <c r="A808" s="72" t="s">
        <v>1888</v>
      </c>
      <c r="B808" s="66" t="s">
        <v>1889</v>
      </c>
      <c r="C808" s="67">
        <v>26</v>
      </c>
      <c r="D808" s="67" t="s">
        <v>360</v>
      </c>
      <c r="E808" s="71">
        <v>8.5857255209340302E-2</v>
      </c>
      <c r="F808" s="68">
        <v>6.3086548488008303</v>
      </c>
      <c r="G808" s="71">
        <v>0.21941728808112099</v>
      </c>
      <c r="H808" s="68">
        <v>12.6694473409802</v>
      </c>
      <c r="I808" s="71">
        <v>9.1269013495127293E-3</v>
      </c>
      <c r="J808" s="68">
        <v>42.5443169968717</v>
      </c>
      <c r="K808" s="71">
        <v>2.9027576197387502E-2</v>
      </c>
      <c r="L808" s="68">
        <v>22.002085505735099</v>
      </c>
    </row>
    <row r="809" spans="1:12" x14ac:dyDescent="0.2">
      <c r="A809" s="72" t="s">
        <v>1890</v>
      </c>
      <c r="B809" s="66" t="s">
        <v>1891</v>
      </c>
      <c r="C809" s="67">
        <v>25</v>
      </c>
      <c r="D809" s="67" t="s">
        <v>360</v>
      </c>
      <c r="E809" s="71">
        <v>7.4775565194824506E-2</v>
      </c>
      <c r="F809" s="68">
        <v>1.3555787278414999</v>
      </c>
      <c r="G809" s="71">
        <v>0.15250260052065601</v>
      </c>
      <c r="H809" s="68">
        <v>5.6308654848800801</v>
      </c>
      <c r="I809" s="71">
        <v>7.1824095063817803E-2</v>
      </c>
      <c r="J809" s="68">
        <v>82.638164754953095</v>
      </c>
      <c r="K809" s="71">
        <v>0</v>
      </c>
      <c r="L809" s="68">
        <v>7.6642335766423404</v>
      </c>
    </row>
    <row r="810" spans="1:12" x14ac:dyDescent="0.2">
      <c r="A810" s="72" t="s">
        <v>425</v>
      </c>
      <c r="B810" s="66" t="s">
        <v>1892</v>
      </c>
      <c r="C810" s="67">
        <v>26</v>
      </c>
      <c r="D810" s="67" t="s">
        <v>360</v>
      </c>
      <c r="E810" s="71">
        <v>9.3310449963652703E-2</v>
      </c>
      <c r="F810" s="68">
        <v>12.043795620438001</v>
      </c>
      <c r="G810" s="71">
        <v>0.23867584578152501</v>
      </c>
      <c r="H810" s="68">
        <v>21.115745568300301</v>
      </c>
      <c r="I810" s="71">
        <v>3.0888512610366001E-2</v>
      </c>
      <c r="J810" s="68">
        <v>68.196037539103202</v>
      </c>
      <c r="K810" s="71">
        <v>1.0366991499067E-2</v>
      </c>
      <c r="L810" s="68">
        <v>16.527632950990601</v>
      </c>
    </row>
    <row r="811" spans="1:12" x14ac:dyDescent="0.2">
      <c r="A811" s="72" t="s">
        <v>1893</v>
      </c>
      <c r="B811" s="66" t="s">
        <v>1894</v>
      </c>
      <c r="C811" s="67">
        <v>25</v>
      </c>
      <c r="D811" s="67" t="s">
        <v>360</v>
      </c>
      <c r="E811" s="71">
        <v>9.2292660830893505E-2</v>
      </c>
      <c r="F811" s="68">
        <v>11.209593326381601</v>
      </c>
      <c r="G811" s="71">
        <v>0.151069770506784</v>
      </c>
      <c r="H811" s="68">
        <v>5.5265901981230403</v>
      </c>
      <c r="I811" s="71">
        <v>0.117514618786643</v>
      </c>
      <c r="J811" s="68">
        <v>88.946819603753895</v>
      </c>
      <c r="K811" s="71">
        <v>8.2935931992535895E-3</v>
      </c>
      <c r="L811" s="68">
        <v>15.641293013555799</v>
      </c>
    </row>
    <row r="812" spans="1:12" x14ac:dyDescent="0.2">
      <c r="A812" s="72" t="s">
        <v>767</v>
      </c>
      <c r="B812" s="66" t="s">
        <v>1895</v>
      </c>
      <c r="C812" s="67">
        <v>26</v>
      </c>
      <c r="D812" s="67" t="s">
        <v>360</v>
      </c>
      <c r="E812" s="71">
        <v>8.0885865861116693E-2</v>
      </c>
      <c r="F812" s="68">
        <v>2.4504692387904101</v>
      </c>
      <c r="G812" s="71">
        <v>0.22603578206167599</v>
      </c>
      <c r="H812" s="68">
        <v>14.6506777893639</v>
      </c>
      <c r="I812" s="71">
        <v>3.4629123167165699E-5</v>
      </c>
      <c r="J812" s="68">
        <v>0.93847758081334698</v>
      </c>
      <c r="K812" s="71">
        <v>1.65871863985072E-2</v>
      </c>
      <c r="L812" s="68">
        <v>18.978102189781001</v>
      </c>
    </row>
    <row r="813" spans="1:12" x14ac:dyDescent="0.2">
      <c r="A813" s="72" t="s">
        <v>975</v>
      </c>
      <c r="B813" s="66" t="s">
        <v>1896</v>
      </c>
      <c r="C813" s="67">
        <v>26</v>
      </c>
      <c r="D813" s="67" t="s">
        <v>360</v>
      </c>
      <c r="E813" s="71">
        <v>9.5816375377169902E-2</v>
      </c>
      <c r="F813" s="68">
        <v>13.8164754953076</v>
      </c>
      <c r="G813" s="71">
        <v>0.253971212431025</v>
      </c>
      <c r="H813" s="68">
        <v>62.825860271115701</v>
      </c>
      <c r="I813" s="71">
        <v>3.1404515400670699E-2</v>
      </c>
      <c r="J813" s="68">
        <v>68.456725755995805</v>
      </c>
      <c r="K813" s="71">
        <v>2.0733982998134E-3</v>
      </c>
      <c r="L813" s="68">
        <v>10.5318039624609</v>
      </c>
    </row>
    <row r="814" spans="1:12" x14ac:dyDescent="0.2">
      <c r="A814" s="72" t="s">
        <v>1897</v>
      </c>
      <c r="B814" s="66" t="s">
        <v>1898</v>
      </c>
      <c r="C814" s="67">
        <v>25</v>
      </c>
      <c r="D814" s="67" t="s">
        <v>360</v>
      </c>
      <c r="E814" s="71">
        <v>4.4282220155925103E-2</v>
      </c>
      <c r="F814" s="68">
        <v>0.26068821689259603</v>
      </c>
      <c r="G814" s="71">
        <v>7.0325239808745402E-2</v>
      </c>
      <c r="H814" s="68">
        <v>2.1897810218978102</v>
      </c>
      <c r="I814" s="71">
        <v>6.0448022359216501E-2</v>
      </c>
      <c r="J814" s="68">
        <v>80.187695516162705</v>
      </c>
      <c r="K814" s="71">
        <v>2.0733982998134E-3</v>
      </c>
      <c r="L814" s="68">
        <v>10.5318039624609</v>
      </c>
    </row>
    <row r="815" spans="1:12" x14ac:dyDescent="0.2">
      <c r="A815" s="72" t="s">
        <v>1899</v>
      </c>
      <c r="B815" s="66" t="s">
        <v>1900</v>
      </c>
      <c r="C815" s="67">
        <v>26</v>
      </c>
      <c r="D815" s="67" t="s">
        <v>360</v>
      </c>
      <c r="E815" s="71">
        <v>9.0398204372697494E-2</v>
      </c>
      <c r="F815" s="68">
        <v>9.5933263816475502</v>
      </c>
      <c r="G815" s="71">
        <v>0.248771152140525</v>
      </c>
      <c r="H815" s="68">
        <v>34.723670490093902</v>
      </c>
      <c r="I815" s="71">
        <v>1.8276664377940999E-2</v>
      </c>
      <c r="J815" s="68">
        <v>58.133472367049002</v>
      </c>
      <c r="K815" s="71">
        <v>4.1467965996267999E-3</v>
      </c>
      <c r="L815" s="68">
        <v>12.982273201251299</v>
      </c>
    </row>
    <row r="816" spans="1:12" x14ac:dyDescent="0.2">
      <c r="A816" s="72" t="s">
        <v>1901</v>
      </c>
      <c r="B816" s="66" t="s">
        <v>1902</v>
      </c>
      <c r="C816" s="67">
        <v>26</v>
      </c>
      <c r="D816" s="67" t="s">
        <v>360</v>
      </c>
      <c r="E816" s="71">
        <v>8.9376989381499294E-2</v>
      </c>
      <c r="F816" s="68">
        <v>8.9155370177268001</v>
      </c>
      <c r="G816" s="71">
        <v>0.25234311827742301</v>
      </c>
      <c r="H816" s="68">
        <v>60.427528675703897</v>
      </c>
      <c r="I816" s="71">
        <v>1.2740617683814101E-3</v>
      </c>
      <c r="J816" s="68">
        <v>12.3566214807091</v>
      </c>
      <c r="K816" s="71">
        <v>1.4513788098693799E-2</v>
      </c>
      <c r="L816" s="68">
        <v>18.196037539103202</v>
      </c>
    </row>
    <row r="817" spans="1:12" x14ac:dyDescent="0.2">
      <c r="A817" s="72" t="s">
        <v>1903</v>
      </c>
      <c r="B817" s="66" t="s">
        <v>1904</v>
      </c>
      <c r="C817" s="67">
        <v>25</v>
      </c>
      <c r="D817" s="67" t="s">
        <v>360</v>
      </c>
      <c r="E817" s="71">
        <v>0.10779710406260599</v>
      </c>
      <c r="F817" s="68">
        <v>20.7507820646507</v>
      </c>
      <c r="G817" s="71">
        <v>0.13713338764071101</v>
      </c>
      <c r="H817" s="68">
        <v>4.8488008342022901</v>
      </c>
      <c r="I817" s="71">
        <v>0.18418452624729401</v>
      </c>
      <c r="J817" s="68">
        <v>92.5964546402503</v>
      </c>
      <c r="K817" s="71">
        <v>2.0733982998134E-3</v>
      </c>
      <c r="L817" s="68">
        <v>10.5318039624609</v>
      </c>
    </row>
    <row r="818" spans="1:12" x14ac:dyDescent="0.2">
      <c r="A818" s="72" t="s">
        <v>1905</v>
      </c>
      <c r="B818" s="66" t="s">
        <v>1906</v>
      </c>
      <c r="C818" s="67">
        <v>25</v>
      </c>
      <c r="D818" s="67" t="s">
        <v>360</v>
      </c>
      <c r="E818" s="71">
        <v>0.37980370560807702</v>
      </c>
      <c r="F818" s="68">
        <v>96.350364963503694</v>
      </c>
      <c r="G818" s="71">
        <v>0.73794604249004303</v>
      </c>
      <c r="H818" s="68">
        <v>98.852971845672599</v>
      </c>
      <c r="I818" s="71">
        <v>0.212785829051169</v>
      </c>
      <c r="J818" s="68">
        <v>93.430656934306597</v>
      </c>
      <c r="K818" s="71">
        <v>0.18867924528301899</v>
      </c>
      <c r="L818" s="68">
        <v>45.464025026068803</v>
      </c>
    </row>
    <row r="819" spans="1:12" x14ac:dyDescent="0.2">
      <c r="A819" s="72" t="s">
        <v>1907</v>
      </c>
      <c r="B819" s="66" t="s">
        <v>1908</v>
      </c>
      <c r="C819" s="67">
        <v>25</v>
      </c>
      <c r="D819" s="67" t="s">
        <v>360</v>
      </c>
      <c r="E819" s="71">
        <v>0.25506579710911498</v>
      </c>
      <c r="F819" s="68">
        <v>83.785192909280497</v>
      </c>
      <c r="G819" s="71">
        <v>0.47103783526695397</v>
      </c>
      <c r="H819" s="68">
        <v>96.246089676746607</v>
      </c>
      <c r="I819" s="71">
        <v>0.10548031077737099</v>
      </c>
      <c r="J819" s="68">
        <v>88.008342022940596</v>
      </c>
      <c r="K819" s="71">
        <v>0.18867924528301899</v>
      </c>
      <c r="L819" s="68">
        <v>45.464025026068803</v>
      </c>
    </row>
    <row r="820" spans="1:12" x14ac:dyDescent="0.2">
      <c r="A820" s="72" t="s">
        <v>1909</v>
      </c>
      <c r="B820" s="66" t="s">
        <v>1910</v>
      </c>
      <c r="C820" s="67">
        <v>25</v>
      </c>
      <c r="D820" s="67" t="s">
        <v>360</v>
      </c>
      <c r="E820" s="71">
        <v>0.212395649961339</v>
      </c>
      <c r="F820" s="68">
        <v>69.290928050052102</v>
      </c>
      <c r="G820" s="71">
        <v>0.31528792392967803</v>
      </c>
      <c r="H820" s="68">
        <v>87.122002085505699</v>
      </c>
      <c r="I820" s="71">
        <v>0.14980696706982699</v>
      </c>
      <c r="J820" s="68">
        <v>91.032325338894694</v>
      </c>
      <c r="K820" s="71">
        <v>0.17209205888451201</v>
      </c>
      <c r="L820" s="68">
        <v>41.866527632950998</v>
      </c>
    </row>
    <row r="821" spans="1:12" x14ac:dyDescent="0.2">
      <c r="A821" s="72" t="s">
        <v>1911</v>
      </c>
      <c r="B821" s="66" t="s">
        <v>1912</v>
      </c>
      <c r="C821" s="67">
        <v>26</v>
      </c>
      <c r="D821" s="67" t="s">
        <v>360</v>
      </c>
      <c r="E821" s="71">
        <v>0.159777186090033</v>
      </c>
      <c r="F821" s="68">
        <v>43.482794577685098</v>
      </c>
      <c r="G821" s="71">
        <v>0.241407554208001</v>
      </c>
      <c r="H821" s="68">
        <v>23.6183524504692</v>
      </c>
      <c r="I821" s="71">
        <v>7.2052140077026705E-2</v>
      </c>
      <c r="J821" s="68">
        <v>82.794577685088598</v>
      </c>
      <c r="K821" s="71">
        <v>0.165871863985072</v>
      </c>
      <c r="L821" s="68">
        <v>41.397288842544299</v>
      </c>
    </row>
    <row r="822" spans="1:12" x14ac:dyDescent="0.2">
      <c r="A822" s="72" t="s">
        <v>1913</v>
      </c>
      <c r="B822" s="66" t="s">
        <v>1914</v>
      </c>
      <c r="C822" s="67">
        <v>26</v>
      </c>
      <c r="D822" s="67" t="s">
        <v>360</v>
      </c>
      <c r="E822" s="71">
        <v>0.22889218624885199</v>
      </c>
      <c r="F822" s="68">
        <v>75.964546402502606</v>
      </c>
      <c r="G822" s="71">
        <v>0.35470152935757598</v>
      </c>
      <c r="H822" s="68">
        <v>91.084462982273195</v>
      </c>
      <c r="I822" s="71">
        <v>0.188910546701857</v>
      </c>
      <c r="J822" s="68">
        <v>92.961418143899905</v>
      </c>
      <c r="K822" s="71">
        <v>0.14306448268712399</v>
      </c>
      <c r="L822" s="68">
        <v>38.373305526590201</v>
      </c>
    </row>
    <row r="823" spans="1:12" x14ac:dyDescent="0.2">
      <c r="A823" s="72" t="s">
        <v>1915</v>
      </c>
      <c r="B823" s="66" t="s">
        <v>1916</v>
      </c>
      <c r="C823" s="67">
        <v>26</v>
      </c>
      <c r="D823" s="67" t="s">
        <v>360</v>
      </c>
      <c r="E823" s="71">
        <v>0.180798481500518</v>
      </c>
      <c r="F823" s="68">
        <v>55.318039624609</v>
      </c>
      <c r="G823" s="71">
        <v>0.37779820665937602</v>
      </c>
      <c r="H823" s="68">
        <v>92.700729927007302</v>
      </c>
      <c r="I823" s="71">
        <v>0.10032189054796201</v>
      </c>
      <c r="J823" s="68">
        <v>87.643378519290906</v>
      </c>
      <c r="K823" s="71">
        <v>6.4275347294215301E-2</v>
      </c>
      <c r="L823" s="68">
        <v>29.144942648592298</v>
      </c>
    </row>
    <row r="824" spans="1:12" x14ac:dyDescent="0.2">
      <c r="A824" s="72" t="s">
        <v>1917</v>
      </c>
      <c r="B824" s="66" t="s">
        <v>1918</v>
      </c>
      <c r="C824" s="67">
        <v>26</v>
      </c>
      <c r="D824" s="67" t="s">
        <v>360</v>
      </c>
      <c r="E824" s="71">
        <v>7.1545172513974797E-2</v>
      </c>
      <c r="F824" s="68">
        <v>0.99061522419186698</v>
      </c>
      <c r="G824" s="71">
        <v>6.2514707744083201E-2</v>
      </c>
      <c r="H824" s="68">
        <v>1.9290928050052101</v>
      </c>
      <c r="I824" s="71">
        <v>2.8361322112765599E-3</v>
      </c>
      <c r="J824" s="68">
        <v>20.907194994786199</v>
      </c>
      <c r="K824" s="71">
        <v>0.149284677586565</v>
      </c>
      <c r="L824" s="68">
        <v>38.998957247132402</v>
      </c>
    </row>
    <row r="825" spans="1:12" x14ac:dyDescent="0.2">
      <c r="A825" s="72" t="s">
        <v>1919</v>
      </c>
      <c r="B825" s="66" t="s">
        <v>1920</v>
      </c>
      <c r="C825" s="67">
        <v>26</v>
      </c>
      <c r="D825" s="67" t="s">
        <v>360</v>
      </c>
      <c r="E825" s="71">
        <v>0.17267076123285099</v>
      </c>
      <c r="F825" s="68">
        <v>50.834202294056297</v>
      </c>
      <c r="G825" s="71">
        <v>0.26114730259696001</v>
      </c>
      <c r="H825" s="68">
        <v>69.1866527632951</v>
      </c>
      <c r="I825" s="71">
        <v>9.3066515416334497E-2</v>
      </c>
      <c r="J825" s="68">
        <v>86.600625651720506</v>
      </c>
      <c r="K825" s="71">
        <v>0.16379846568525799</v>
      </c>
      <c r="L825" s="68">
        <v>40.9801876955162</v>
      </c>
    </row>
    <row r="826" spans="1:12" x14ac:dyDescent="0.2">
      <c r="A826" s="72" t="s">
        <v>1921</v>
      </c>
      <c r="B826" s="66" t="s">
        <v>1922</v>
      </c>
      <c r="C826" s="67">
        <v>26</v>
      </c>
      <c r="D826" s="67" t="s">
        <v>360</v>
      </c>
      <c r="E826" s="71">
        <v>0.15001467085911399</v>
      </c>
      <c r="F826" s="68">
        <v>38.998957247132402</v>
      </c>
      <c r="G826" s="71">
        <v>0.239147207753892</v>
      </c>
      <c r="H826" s="68">
        <v>21.324296141814401</v>
      </c>
      <c r="I826" s="71">
        <v>1.18505680413652E-2</v>
      </c>
      <c r="J826" s="68">
        <v>48.9051094890511</v>
      </c>
      <c r="K826" s="71">
        <v>0.19904623678208599</v>
      </c>
      <c r="L826" s="68">
        <v>47.3409801876955</v>
      </c>
    </row>
    <row r="827" spans="1:12" x14ac:dyDescent="0.2">
      <c r="A827" s="72" t="s">
        <v>1923</v>
      </c>
      <c r="B827" s="66" t="s">
        <v>1924</v>
      </c>
      <c r="C827" s="67">
        <v>26</v>
      </c>
      <c r="D827" s="67" t="s">
        <v>360</v>
      </c>
      <c r="E827" s="71">
        <v>0.15217957411657099</v>
      </c>
      <c r="F827" s="68">
        <v>39.8852971845673</v>
      </c>
      <c r="G827" s="71">
        <v>0.246322963716856</v>
      </c>
      <c r="H827" s="68">
        <v>30.239833159541199</v>
      </c>
      <c r="I827" s="71">
        <v>9.09612355095713E-3</v>
      </c>
      <c r="J827" s="68">
        <v>42.335766423357697</v>
      </c>
      <c r="K827" s="71">
        <v>0.20111963508190001</v>
      </c>
      <c r="L827" s="68">
        <v>47.758081334723698</v>
      </c>
    </row>
    <row r="828" spans="1:12" x14ac:dyDescent="0.2">
      <c r="A828" s="72" t="s">
        <v>1925</v>
      </c>
      <c r="B828" s="66" t="s">
        <v>1926</v>
      </c>
      <c r="C828" s="67">
        <v>26</v>
      </c>
      <c r="D828" s="67" t="s">
        <v>360</v>
      </c>
      <c r="E828" s="71">
        <v>0.135437868761627</v>
      </c>
      <c r="F828" s="68">
        <v>32.586027111574602</v>
      </c>
      <c r="G828" s="71">
        <v>0.240850761242492</v>
      </c>
      <c r="H828" s="68">
        <v>22.784150156412899</v>
      </c>
      <c r="I828" s="71">
        <v>1.2031370856197701E-2</v>
      </c>
      <c r="J828" s="68">
        <v>49.582898852971802</v>
      </c>
      <c r="K828" s="71">
        <v>0.15343147418619099</v>
      </c>
      <c r="L828" s="68">
        <v>39.520333680917602</v>
      </c>
    </row>
    <row r="829" spans="1:12" x14ac:dyDescent="0.2">
      <c r="A829" s="72" t="s">
        <v>1927</v>
      </c>
      <c r="B829" s="66" t="s">
        <v>1928</v>
      </c>
      <c r="C829" s="67">
        <v>25</v>
      </c>
      <c r="D829" s="67" t="s">
        <v>360</v>
      </c>
      <c r="E829" s="71">
        <v>0.13094738270262801</v>
      </c>
      <c r="F829" s="68">
        <v>30.396246089676701</v>
      </c>
      <c r="G829" s="71">
        <v>0.26228889435062003</v>
      </c>
      <c r="H829" s="68">
        <v>69.968717413972897</v>
      </c>
      <c r="I829" s="71">
        <v>0.13055325375726301</v>
      </c>
      <c r="J829" s="68">
        <v>90.145985401459896</v>
      </c>
      <c r="K829" s="71">
        <v>0</v>
      </c>
      <c r="L829" s="68">
        <v>7.6642335766423404</v>
      </c>
    </row>
    <row r="830" spans="1:12" x14ac:dyDescent="0.2">
      <c r="A830" s="72" t="s">
        <v>1929</v>
      </c>
      <c r="B830" s="66" t="s">
        <v>1930</v>
      </c>
      <c r="C830" s="67">
        <v>26</v>
      </c>
      <c r="D830" s="67" t="s">
        <v>360</v>
      </c>
      <c r="E830" s="71">
        <v>0.10152168298629401</v>
      </c>
      <c r="F830" s="68">
        <v>17.2575599582899</v>
      </c>
      <c r="G830" s="71">
        <v>0.24062578576798299</v>
      </c>
      <c r="H830" s="68">
        <v>22.6277372262774</v>
      </c>
      <c r="I830" s="71">
        <v>5.5645669991644699E-2</v>
      </c>
      <c r="J830" s="68">
        <v>78.988529718456704</v>
      </c>
      <c r="K830" s="71">
        <v>8.2935931992535895E-3</v>
      </c>
      <c r="L830" s="68">
        <v>15.641293013555799</v>
      </c>
    </row>
    <row r="831" spans="1:12" x14ac:dyDescent="0.2">
      <c r="A831" s="72" t="s">
        <v>1931</v>
      </c>
      <c r="B831" s="66" t="s">
        <v>1932</v>
      </c>
      <c r="C831" s="67">
        <v>25</v>
      </c>
      <c r="D831" s="67" t="s">
        <v>360</v>
      </c>
      <c r="E831" s="71">
        <v>0.138012532231858</v>
      </c>
      <c r="F831" s="68">
        <v>33.368091762252298</v>
      </c>
      <c r="G831" s="71">
        <v>0.25877776970530803</v>
      </c>
      <c r="H831" s="68">
        <v>67.518248175182507</v>
      </c>
      <c r="I831" s="71">
        <v>0.15318642869045099</v>
      </c>
      <c r="J831" s="68">
        <v>91.345151199165798</v>
      </c>
      <c r="K831" s="71">
        <v>2.0733982998134E-3</v>
      </c>
      <c r="L831" s="68">
        <v>10.5318039624609</v>
      </c>
    </row>
    <row r="832" spans="1:12" x14ac:dyDescent="0.2">
      <c r="A832" s="72" t="s">
        <v>1933</v>
      </c>
      <c r="B832" s="66" t="s">
        <v>1934</v>
      </c>
      <c r="C832" s="67">
        <v>26</v>
      </c>
      <c r="D832" s="67" t="s">
        <v>360</v>
      </c>
      <c r="E832" s="71">
        <v>0.102062311068048</v>
      </c>
      <c r="F832" s="68">
        <v>17.570385818561</v>
      </c>
      <c r="G832" s="71">
        <v>0.24397868263580999</v>
      </c>
      <c r="H832" s="68">
        <v>26.433785192909301</v>
      </c>
      <c r="I832" s="71">
        <v>6.2264964733735198E-3</v>
      </c>
      <c r="J832" s="68">
        <v>34.932221063607898</v>
      </c>
      <c r="K832" s="71">
        <v>5.59817540949617E-2</v>
      </c>
      <c r="L832" s="68">
        <v>27.580813347236699</v>
      </c>
    </row>
    <row r="833" spans="1:12" x14ac:dyDescent="0.2">
      <c r="A833" s="72" t="s">
        <v>1935</v>
      </c>
      <c r="B833" s="66" t="s">
        <v>1936</v>
      </c>
      <c r="C833" s="67">
        <v>26</v>
      </c>
      <c r="D833" s="67" t="s">
        <v>360</v>
      </c>
      <c r="E833" s="71">
        <v>8.8627261683491401E-2</v>
      </c>
      <c r="F833" s="68">
        <v>8.3420229405630906</v>
      </c>
      <c r="G833" s="71">
        <v>0.24781015005071999</v>
      </c>
      <c r="H833" s="68">
        <v>33.263816475495297</v>
      </c>
      <c r="I833" s="71">
        <v>3.5578469010606002E-3</v>
      </c>
      <c r="J833" s="68">
        <v>24.400417101146999</v>
      </c>
      <c r="K833" s="71">
        <v>1.4513788098693799E-2</v>
      </c>
      <c r="L833" s="68">
        <v>18.196037539103202</v>
      </c>
    </row>
    <row r="834" spans="1:12" x14ac:dyDescent="0.2">
      <c r="A834" s="72" t="s">
        <v>1937</v>
      </c>
      <c r="B834" s="66" t="s">
        <v>1938</v>
      </c>
      <c r="C834" s="67">
        <v>26</v>
      </c>
      <c r="D834" s="67" t="s">
        <v>360</v>
      </c>
      <c r="E834" s="71">
        <v>0.12777763645001999</v>
      </c>
      <c r="F834" s="68">
        <v>29.301355578727801</v>
      </c>
      <c r="G834" s="71">
        <v>0.246759131487336</v>
      </c>
      <c r="H834" s="68">
        <v>30.917622523461901</v>
      </c>
      <c r="I834" s="71">
        <v>1.8390074773361399E-2</v>
      </c>
      <c r="J834" s="68">
        <v>58.289885297184597</v>
      </c>
      <c r="K834" s="71">
        <v>0.118183703089364</v>
      </c>
      <c r="L834" s="68">
        <v>35.245046923879002</v>
      </c>
    </row>
    <row r="835" spans="1:12" x14ac:dyDescent="0.2">
      <c r="A835" s="72" t="s">
        <v>1164</v>
      </c>
      <c r="B835" s="66" t="s">
        <v>1939</v>
      </c>
      <c r="C835" s="67">
        <v>26</v>
      </c>
      <c r="D835" s="67" t="s">
        <v>360</v>
      </c>
      <c r="E835" s="71">
        <v>0.145730731489218</v>
      </c>
      <c r="F835" s="68">
        <v>36.548488008341998</v>
      </c>
      <c r="G835" s="71">
        <v>0.30654467429054399</v>
      </c>
      <c r="H835" s="68">
        <v>85.714285714285694</v>
      </c>
      <c r="I835" s="71">
        <v>1.24638170877468E-2</v>
      </c>
      <c r="J835" s="68">
        <v>50.104275286757002</v>
      </c>
      <c r="K835" s="71">
        <v>0.118183703089364</v>
      </c>
      <c r="L835" s="68">
        <v>35.245046923879002</v>
      </c>
    </row>
    <row r="836" spans="1:12" x14ac:dyDescent="0.2">
      <c r="A836" s="72" t="s">
        <v>1940</v>
      </c>
      <c r="B836" s="66" t="s">
        <v>1941</v>
      </c>
      <c r="C836" s="67">
        <v>26</v>
      </c>
      <c r="D836" s="67" t="s">
        <v>360</v>
      </c>
      <c r="E836" s="71">
        <v>0.1322185142799</v>
      </c>
      <c r="F836" s="68">
        <v>31.178310740354501</v>
      </c>
      <c r="G836" s="71">
        <v>0.24724369210303801</v>
      </c>
      <c r="H836" s="68">
        <v>31.960375391032301</v>
      </c>
      <c r="I836" s="71">
        <v>1.8787757848416901E-2</v>
      </c>
      <c r="J836" s="68">
        <v>58.602711157455701</v>
      </c>
      <c r="K836" s="71">
        <v>0.130624092888244</v>
      </c>
      <c r="L836" s="68">
        <v>36.548488008341998</v>
      </c>
    </row>
    <row r="837" spans="1:12" x14ac:dyDescent="0.2">
      <c r="A837" s="72" t="s">
        <v>1942</v>
      </c>
      <c r="B837" s="66" t="s">
        <v>1943</v>
      </c>
      <c r="C837" s="67">
        <v>26</v>
      </c>
      <c r="D837" s="67" t="s">
        <v>360</v>
      </c>
      <c r="E837" s="71">
        <v>0.13010871277632699</v>
      </c>
      <c r="F837" s="68">
        <v>30.083420229405601</v>
      </c>
      <c r="G837" s="71">
        <v>0.28514236679011701</v>
      </c>
      <c r="H837" s="68">
        <v>81.074035453597503</v>
      </c>
      <c r="I837" s="71">
        <v>1.6027644646888901E-2</v>
      </c>
      <c r="J837" s="68">
        <v>55.630865484880097</v>
      </c>
      <c r="K837" s="71">
        <v>8.9156126891976106E-2</v>
      </c>
      <c r="L837" s="68">
        <v>32.064650677789402</v>
      </c>
    </row>
    <row r="838" spans="1:12" x14ac:dyDescent="0.2">
      <c r="A838" s="72" t="s">
        <v>484</v>
      </c>
      <c r="B838" s="66" t="s">
        <v>1944</v>
      </c>
      <c r="C838" s="67">
        <v>26</v>
      </c>
      <c r="D838" s="67" t="s">
        <v>360</v>
      </c>
      <c r="E838" s="71">
        <v>0.105788817792422</v>
      </c>
      <c r="F838" s="68">
        <v>19.7080291970803</v>
      </c>
      <c r="G838" s="71">
        <v>0.24552111313672101</v>
      </c>
      <c r="H838" s="68">
        <v>29.092805005213801</v>
      </c>
      <c r="I838" s="71">
        <v>7.5699929463313598E-3</v>
      </c>
      <c r="J838" s="68">
        <v>38.425443169968702</v>
      </c>
      <c r="K838" s="71">
        <v>6.4275347294215301E-2</v>
      </c>
      <c r="L838" s="68">
        <v>29.144942648592298</v>
      </c>
    </row>
    <row r="839" spans="1:12" x14ac:dyDescent="0.2">
      <c r="A839" s="72" t="s">
        <v>1945</v>
      </c>
      <c r="B839" s="66" t="s">
        <v>1946</v>
      </c>
      <c r="C839" s="67">
        <v>26</v>
      </c>
      <c r="D839" s="67" t="s">
        <v>360</v>
      </c>
      <c r="E839" s="71">
        <v>0.14641510770503599</v>
      </c>
      <c r="F839" s="68">
        <v>36.861313868613102</v>
      </c>
      <c r="G839" s="71">
        <v>0.29837573872937201</v>
      </c>
      <c r="H839" s="68">
        <v>84.202294056308702</v>
      </c>
      <c r="I839" s="71">
        <v>4.51833375868732E-2</v>
      </c>
      <c r="J839" s="68">
        <v>75.443169968717399</v>
      </c>
      <c r="K839" s="71">
        <v>9.5686246798862201E-2</v>
      </c>
      <c r="L839" s="68">
        <v>32.794577685088598</v>
      </c>
    </row>
    <row r="840" spans="1:12" x14ac:dyDescent="0.2">
      <c r="A840" s="72" t="s">
        <v>1947</v>
      </c>
      <c r="B840" s="66" t="s">
        <v>1948</v>
      </c>
      <c r="C840" s="67">
        <v>26</v>
      </c>
      <c r="D840" s="67" t="s">
        <v>360</v>
      </c>
      <c r="E840" s="71">
        <v>0.159834634978712</v>
      </c>
      <c r="F840" s="68">
        <v>43.5870698644421</v>
      </c>
      <c r="G840" s="71">
        <v>0.28461813987240397</v>
      </c>
      <c r="H840" s="68">
        <v>80.8654848800834</v>
      </c>
      <c r="I840" s="71">
        <v>8.2002315130038305E-4</v>
      </c>
      <c r="J840" s="68">
        <v>8.9676746611053204</v>
      </c>
      <c r="K840" s="71">
        <v>0.19406574191243001</v>
      </c>
      <c r="L840" s="68">
        <v>46.350364963503701</v>
      </c>
    </row>
    <row r="841" spans="1:12" x14ac:dyDescent="0.2">
      <c r="A841" s="72" t="s">
        <v>1949</v>
      </c>
      <c r="B841" s="66" t="s">
        <v>1950</v>
      </c>
      <c r="C841" s="67">
        <v>26</v>
      </c>
      <c r="D841" s="67" t="s">
        <v>360</v>
      </c>
      <c r="E841" s="71">
        <v>0.215747474700338</v>
      </c>
      <c r="F841" s="68">
        <v>70.802919708029194</v>
      </c>
      <c r="G841" s="71">
        <v>0.24026192400895299</v>
      </c>
      <c r="H841" s="68">
        <v>22.262773722627699</v>
      </c>
      <c r="I841" s="71">
        <v>6.3125497160123403E-3</v>
      </c>
      <c r="J841" s="68">
        <v>35.0886339937435</v>
      </c>
      <c r="K841" s="71">
        <v>0.40066795037604802</v>
      </c>
      <c r="L841" s="68">
        <v>81.751824817518298</v>
      </c>
    </row>
    <row r="842" spans="1:12" x14ac:dyDescent="0.2">
      <c r="A842" s="72" t="s">
        <v>1951</v>
      </c>
      <c r="B842" s="66" t="s">
        <v>1952</v>
      </c>
      <c r="C842" s="67">
        <v>25</v>
      </c>
      <c r="D842" s="67" t="s">
        <v>360</v>
      </c>
      <c r="E842" s="71">
        <v>0.107989581451195</v>
      </c>
      <c r="F842" s="68">
        <v>20.802919708029201</v>
      </c>
      <c r="G842" s="71">
        <v>0.26774538335896803</v>
      </c>
      <c r="H842" s="68">
        <v>73.461939520333701</v>
      </c>
      <c r="I842" s="71">
        <v>5.4149962694802801E-2</v>
      </c>
      <c r="J842" s="68">
        <v>78.571428571428598</v>
      </c>
      <c r="K842" s="71">
        <v>2.0733982998134E-3</v>
      </c>
      <c r="L842" s="68">
        <v>10.5318039624609</v>
      </c>
    </row>
    <row r="843" spans="1:12" x14ac:dyDescent="0.2">
      <c r="A843" s="72" t="s">
        <v>1953</v>
      </c>
      <c r="B843" s="66" t="s">
        <v>1954</v>
      </c>
      <c r="C843" s="67">
        <v>26</v>
      </c>
      <c r="D843" s="67" t="s">
        <v>360</v>
      </c>
      <c r="E843" s="71">
        <v>7.7946452005481698E-2</v>
      </c>
      <c r="F843" s="68">
        <v>1.6162669447341</v>
      </c>
      <c r="G843" s="71">
        <v>0.23361138671829501</v>
      </c>
      <c r="H843" s="68">
        <v>17.935349322210602</v>
      </c>
      <c r="I843" s="71">
        <v>2.27969298150494E-4</v>
      </c>
      <c r="J843" s="68">
        <v>3.1282586027111599</v>
      </c>
      <c r="K843" s="71">
        <v>0</v>
      </c>
      <c r="L843" s="68">
        <v>7.6642335766423404</v>
      </c>
    </row>
    <row r="844" spans="1:12" x14ac:dyDescent="0.2">
      <c r="A844" s="72" t="s">
        <v>1955</v>
      </c>
      <c r="B844" s="66" t="s">
        <v>1956</v>
      </c>
      <c r="C844" s="67">
        <v>26</v>
      </c>
      <c r="D844" s="67" t="s">
        <v>360</v>
      </c>
      <c r="E844" s="71">
        <v>8.4816949665084004E-2</v>
      </c>
      <c r="F844" s="68">
        <v>5.5787278415015598</v>
      </c>
      <c r="G844" s="71">
        <v>0.24999999947323601</v>
      </c>
      <c r="H844" s="68">
        <v>37.747653806048</v>
      </c>
      <c r="I844" s="71">
        <v>4.4508495220155096E-3</v>
      </c>
      <c r="J844" s="68">
        <v>27.6329509906152</v>
      </c>
      <c r="K844" s="71">
        <v>0</v>
      </c>
      <c r="L844" s="68">
        <v>7.6642335766423404</v>
      </c>
    </row>
    <row r="845" spans="1:12" x14ac:dyDescent="0.2">
      <c r="A845" s="72" t="s">
        <v>1957</v>
      </c>
      <c r="B845" s="66" t="s">
        <v>1958</v>
      </c>
      <c r="C845" s="67">
        <v>25</v>
      </c>
      <c r="D845" s="67" t="s">
        <v>360</v>
      </c>
      <c r="E845" s="71">
        <v>0.13994133055306099</v>
      </c>
      <c r="F845" s="68">
        <v>34.462982273201298</v>
      </c>
      <c r="G845" s="71">
        <v>0.24978979624429501</v>
      </c>
      <c r="H845" s="68">
        <v>36.913451511991703</v>
      </c>
      <c r="I845" s="71">
        <v>0.13893322091768601</v>
      </c>
      <c r="J845" s="68">
        <v>90.667361835245003</v>
      </c>
      <c r="K845" s="71">
        <v>3.1100974497200898E-2</v>
      </c>
      <c r="L845" s="68">
        <v>22.471324296141798</v>
      </c>
    </row>
    <row r="846" spans="1:12" x14ac:dyDescent="0.2">
      <c r="A846" s="72" t="s">
        <v>1959</v>
      </c>
      <c r="B846" s="66" t="s">
        <v>1960</v>
      </c>
      <c r="C846" s="67">
        <v>26</v>
      </c>
      <c r="D846" s="67" t="s">
        <v>360</v>
      </c>
      <c r="E846" s="71">
        <v>8.7570969532075493E-2</v>
      </c>
      <c r="F846" s="68">
        <v>7.6120959332638201</v>
      </c>
      <c r="G846" s="71">
        <v>0.23880187257282401</v>
      </c>
      <c r="H846" s="68">
        <v>21.2200208550573</v>
      </c>
      <c r="I846" s="71">
        <v>5.2504513250824702E-3</v>
      </c>
      <c r="J846" s="68">
        <v>31.438998957247101</v>
      </c>
      <c r="K846" s="71">
        <v>1.86605846983206E-2</v>
      </c>
      <c r="L846" s="68">
        <v>19.812304483837298</v>
      </c>
    </row>
    <row r="847" spans="1:12" x14ac:dyDescent="0.2">
      <c r="A847" s="72" t="s">
        <v>839</v>
      </c>
      <c r="B847" s="66" t="s">
        <v>1961</v>
      </c>
      <c r="C847" s="67">
        <v>26</v>
      </c>
      <c r="D847" s="67" t="s">
        <v>360</v>
      </c>
      <c r="E847" s="71">
        <v>9.015241537707E-2</v>
      </c>
      <c r="F847" s="68">
        <v>9.4890510948905096</v>
      </c>
      <c r="G847" s="71">
        <v>0.24790680719872499</v>
      </c>
      <c r="H847" s="68">
        <v>33.420229405630899</v>
      </c>
      <c r="I847" s="71">
        <v>1.81645593435145E-3</v>
      </c>
      <c r="J847" s="68">
        <v>16.2148070907195</v>
      </c>
      <c r="K847" s="71">
        <v>2.0733982998134001E-2</v>
      </c>
      <c r="L847" s="68">
        <v>20.2294056308655</v>
      </c>
    </row>
    <row r="848" spans="1:12" x14ac:dyDescent="0.2">
      <c r="A848" s="72" t="s">
        <v>1962</v>
      </c>
      <c r="B848" s="66" t="s">
        <v>1963</v>
      </c>
      <c r="C848" s="67">
        <v>26</v>
      </c>
      <c r="D848" s="67" t="s">
        <v>360</v>
      </c>
      <c r="E848" s="71">
        <v>9.1952255756450996E-2</v>
      </c>
      <c r="F848" s="68">
        <v>10.8967674661105</v>
      </c>
      <c r="G848" s="71">
        <v>0.22458124290247</v>
      </c>
      <c r="H848" s="68">
        <v>14.129301355578701</v>
      </c>
      <c r="I848" s="71">
        <v>5.6607617709882102E-3</v>
      </c>
      <c r="J848" s="68">
        <v>33.159541188738302</v>
      </c>
      <c r="K848" s="71">
        <v>4.5614762595894698E-2</v>
      </c>
      <c r="L848" s="68">
        <v>25.443169968717399</v>
      </c>
    </row>
    <row r="849" spans="1:12" x14ac:dyDescent="0.2">
      <c r="A849" s="72" t="s">
        <v>1964</v>
      </c>
      <c r="B849" s="66" t="s">
        <v>1965</v>
      </c>
      <c r="C849" s="67">
        <v>26</v>
      </c>
      <c r="D849" s="67" t="s">
        <v>360</v>
      </c>
      <c r="E849" s="71">
        <v>0.138783264432324</v>
      </c>
      <c r="F849" s="68">
        <v>33.733055265902003</v>
      </c>
      <c r="G849" s="71">
        <v>0.23658017105095899</v>
      </c>
      <c r="H849" s="68">
        <v>19.760166840458801</v>
      </c>
      <c r="I849" s="71">
        <v>5.32923259573942E-2</v>
      </c>
      <c r="J849" s="68">
        <v>78.362877997914495</v>
      </c>
      <c r="K849" s="71">
        <v>0.12647729628861701</v>
      </c>
      <c r="L849" s="68">
        <v>36.1835245046924</v>
      </c>
    </row>
    <row r="850" spans="1:12" x14ac:dyDescent="0.2">
      <c r="A850" s="72" t="s">
        <v>1966</v>
      </c>
      <c r="B850" s="66" t="s">
        <v>1967</v>
      </c>
      <c r="C850" s="67">
        <v>26</v>
      </c>
      <c r="D850" s="67" t="s">
        <v>360</v>
      </c>
      <c r="E850" s="71">
        <v>0.14536746152104599</v>
      </c>
      <c r="F850" s="68">
        <v>36.1835245046924</v>
      </c>
      <c r="G850" s="71">
        <v>0.22977572577174099</v>
      </c>
      <c r="H850" s="68">
        <v>16.319082377476501</v>
      </c>
      <c r="I850" s="71">
        <v>4.2218268098691801E-2</v>
      </c>
      <c r="J850" s="68">
        <v>74.087591240875895</v>
      </c>
      <c r="K850" s="71">
        <v>0.164108390692704</v>
      </c>
      <c r="L850" s="68">
        <v>41.032325338894701</v>
      </c>
    </row>
    <row r="851" spans="1:12" x14ac:dyDescent="0.2">
      <c r="A851" s="72" t="s">
        <v>1968</v>
      </c>
      <c r="B851" s="66" t="s">
        <v>1969</v>
      </c>
      <c r="C851" s="67">
        <v>27</v>
      </c>
      <c r="D851" s="67" t="s">
        <v>360</v>
      </c>
      <c r="E851" s="71">
        <v>0.43118284058628997</v>
      </c>
      <c r="F851" s="68">
        <v>98.852971845672599</v>
      </c>
      <c r="G851" s="71">
        <v>0.26381130394621299</v>
      </c>
      <c r="H851" s="68">
        <v>71.167883211678799</v>
      </c>
      <c r="I851" s="71">
        <v>5.99528915260885E-2</v>
      </c>
      <c r="J851" s="68">
        <v>80.135557872784105</v>
      </c>
      <c r="K851" s="71">
        <v>0.96978432628656897</v>
      </c>
      <c r="L851" s="68">
        <v>99.113660062565202</v>
      </c>
    </row>
    <row r="852" spans="1:12" x14ac:dyDescent="0.2">
      <c r="A852" s="72" t="s">
        <v>839</v>
      </c>
      <c r="B852" s="66" t="s">
        <v>1970</v>
      </c>
      <c r="C852" s="67">
        <v>26</v>
      </c>
      <c r="D852" s="67" t="s">
        <v>360</v>
      </c>
      <c r="E852" s="71">
        <v>0.148888106098571</v>
      </c>
      <c r="F852" s="68">
        <v>38.008342022940603</v>
      </c>
      <c r="G852" s="71">
        <v>0.26957159659876301</v>
      </c>
      <c r="H852" s="68">
        <v>74.556830031282601</v>
      </c>
      <c r="I852" s="71">
        <v>2.4185020773343401E-2</v>
      </c>
      <c r="J852" s="68">
        <v>63.712200208550598</v>
      </c>
      <c r="K852" s="71">
        <v>0.152907700923608</v>
      </c>
      <c r="L852" s="68">
        <v>39.416058394160601</v>
      </c>
    </row>
    <row r="853" spans="1:12" x14ac:dyDescent="0.2">
      <c r="A853" s="72" t="s">
        <v>1971</v>
      </c>
      <c r="B853" s="66" t="s">
        <v>1972</v>
      </c>
      <c r="C853" s="67">
        <v>27</v>
      </c>
      <c r="D853" s="67" t="s">
        <v>360</v>
      </c>
      <c r="E853" s="71">
        <v>0.374002260296523</v>
      </c>
      <c r="F853" s="68">
        <v>96.193952033368106</v>
      </c>
      <c r="G853" s="71">
        <v>0.238275358014781</v>
      </c>
      <c r="H853" s="68">
        <v>21.0114702815433</v>
      </c>
      <c r="I853" s="71">
        <v>0.109563548275403</v>
      </c>
      <c r="J853" s="68">
        <v>88.425443169968702</v>
      </c>
      <c r="K853" s="71">
        <v>0.77416787459938396</v>
      </c>
      <c r="L853" s="68">
        <v>97.393117831073994</v>
      </c>
    </row>
    <row r="854" spans="1:12" x14ac:dyDescent="0.2">
      <c r="A854" s="72" t="s">
        <v>1973</v>
      </c>
      <c r="B854" s="66" t="s">
        <v>1974</v>
      </c>
      <c r="C854" s="67">
        <v>26</v>
      </c>
      <c r="D854" s="67" t="s">
        <v>360</v>
      </c>
      <c r="E854" s="71">
        <v>7.56018255515086E-2</v>
      </c>
      <c r="F854" s="68">
        <v>1.4598540145985399</v>
      </c>
      <c r="G854" s="71">
        <v>0.20942678721758301</v>
      </c>
      <c r="H854" s="68">
        <v>10.5318039624609</v>
      </c>
      <c r="I854" s="71">
        <v>1.1158494537502501E-2</v>
      </c>
      <c r="J854" s="68">
        <v>47.184567257559998</v>
      </c>
      <c r="K854" s="71">
        <v>6.2201948994402003E-3</v>
      </c>
      <c r="L854" s="68">
        <v>14.2335766423358</v>
      </c>
    </row>
    <row r="855" spans="1:12" x14ac:dyDescent="0.2">
      <c r="A855" s="72" t="s">
        <v>1933</v>
      </c>
      <c r="B855" s="66" t="s">
        <v>1975</v>
      </c>
      <c r="C855" s="67">
        <v>26</v>
      </c>
      <c r="D855" s="67" t="s">
        <v>360</v>
      </c>
      <c r="E855" s="71">
        <v>0.11110628959811</v>
      </c>
      <c r="F855" s="68">
        <v>22.158498435870701</v>
      </c>
      <c r="G855" s="71">
        <v>0.25494914974148303</v>
      </c>
      <c r="H855" s="68">
        <v>64.285714285714306</v>
      </c>
      <c r="I855" s="71">
        <v>2.6534761557511801E-2</v>
      </c>
      <c r="J855" s="68">
        <v>65.641293013555796</v>
      </c>
      <c r="K855" s="71">
        <v>5.1834957495334899E-2</v>
      </c>
      <c r="L855" s="68">
        <v>26.694473409801901</v>
      </c>
    </row>
    <row r="856" spans="1:12" x14ac:dyDescent="0.2">
      <c r="A856" s="72" t="s">
        <v>1935</v>
      </c>
      <c r="B856" s="66" t="s">
        <v>1976</v>
      </c>
      <c r="C856" s="67">
        <v>26</v>
      </c>
      <c r="D856" s="67" t="s">
        <v>360</v>
      </c>
      <c r="E856" s="71">
        <v>0.111747822945637</v>
      </c>
      <c r="F856" s="68">
        <v>22.784150156412899</v>
      </c>
      <c r="G856" s="71">
        <v>0.25473505865370799</v>
      </c>
      <c r="H856" s="68">
        <v>64.025026068821703</v>
      </c>
      <c r="I856" s="71">
        <v>1.6233062888988101E-2</v>
      </c>
      <c r="J856" s="68">
        <v>56.152241918665297</v>
      </c>
      <c r="K856" s="71">
        <v>6.4275347294215301E-2</v>
      </c>
      <c r="L856" s="68">
        <v>29.144942648592298</v>
      </c>
    </row>
    <row r="857" spans="1:12" x14ac:dyDescent="0.2">
      <c r="A857" s="72" t="s">
        <v>1977</v>
      </c>
      <c r="B857" s="66" t="s">
        <v>1978</v>
      </c>
      <c r="C857" s="67">
        <v>27</v>
      </c>
      <c r="D857" s="67" t="s">
        <v>360</v>
      </c>
      <c r="E857" s="71">
        <v>0.417183312631627</v>
      </c>
      <c r="F857" s="68">
        <v>98.175182481751804</v>
      </c>
      <c r="G857" s="71">
        <v>0.249893978719987</v>
      </c>
      <c r="H857" s="68">
        <v>37.069864442127198</v>
      </c>
      <c r="I857" s="71">
        <v>1.65595917489372E-3</v>
      </c>
      <c r="J857" s="68">
        <v>15.224191866527599</v>
      </c>
      <c r="K857" s="71">
        <v>1</v>
      </c>
      <c r="L857" s="68">
        <v>100</v>
      </c>
    </row>
    <row r="858" spans="1:12" x14ac:dyDescent="0.2">
      <c r="A858" s="72" t="s">
        <v>629</v>
      </c>
      <c r="B858" s="66" t="s">
        <v>1979</v>
      </c>
      <c r="C858" s="67">
        <v>26</v>
      </c>
      <c r="D858" s="67" t="s">
        <v>360</v>
      </c>
      <c r="E858" s="71">
        <v>0.105008568025542</v>
      </c>
      <c r="F858" s="68">
        <v>19.4473409801877</v>
      </c>
      <c r="G858" s="71">
        <v>0.208331883867519</v>
      </c>
      <c r="H858" s="68">
        <v>10.2189781021898</v>
      </c>
      <c r="I858" s="71">
        <v>4.8018817799440297E-2</v>
      </c>
      <c r="J858" s="68">
        <v>76.5901981230448</v>
      </c>
      <c r="K858" s="71">
        <v>5.8675002409666999E-2</v>
      </c>
      <c r="L858" s="68">
        <v>28.1543274244004</v>
      </c>
    </row>
    <row r="859" spans="1:12" x14ac:dyDescent="0.2">
      <c r="A859" s="72" t="s">
        <v>484</v>
      </c>
      <c r="B859" s="66" t="s">
        <v>1980</v>
      </c>
      <c r="C859" s="67">
        <v>26</v>
      </c>
      <c r="D859" s="67" t="s">
        <v>360</v>
      </c>
      <c r="E859" s="71">
        <v>0.125363718424024</v>
      </c>
      <c r="F859" s="68">
        <v>28.258602711157501</v>
      </c>
      <c r="G859" s="71">
        <v>0.24476849694390901</v>
      </c>
      <c r="H859" s="68">
        <v>27.6329509906152</v>
      </c>
      <c r="I859" s="71">
        <v>4.77668763207348E-2</v>
      </c>
      <c r="J859" s="68">
        <v>76.433785192909298</v>
      </c>
      <c r="K859" s="71">
        <v>8.3555782007427803E-2</v>
      </c>
      <c r="L859" s="68">
        <v>31.491136600625701</v>
      </c>
    </row>
    <row r="860" spans="1:12" x14ac:dyDescent="0.2">
      <c r="A860" s="72" t="s">
        <v>1981</v>
      </c>
      <c r="B860" s="66" t="s">
        <v>1982</v>
      </c>
      <c r="C860" s="67">
        <v>27</v>
      </c>
      <c r="D860" s="67" t="s">
        <v>360</v>
      </c>
      <c r="E860" s="71">
        <v>0.35648172640470599</v>
      </c>
      <c r="F860" s="68">
        <v>95.359749739311795</v>
      </c>
      <c r="G860" s="71">
        <v>0.24788733765182</v>
      </c>
      <c r="H860" s="68">
        <v>33.368091762252298</v>
      </c>
      <c r="I860" s="71">
        <v>1.77425407506361E-2</v>
      </c>
      <c r="J860" s="68">
        <v>57.820646506777898</v>
      </c>
      <c r="K860" s="71">
        <v>0.80381530081166397</v>
      </c>
      <c r="L860" s="68">
        <v>97.810218978102199</v>
      </c>
    </row>
    <row r="861" spans="1:12" x14ac:dyDescent="0.2">
      <c r="A861" s="72" t="s">
        <v>1983</v>
      </c>
      <c r="B861" s="66" t="s">
        <v>1984</v>
      </c>
      <c r="C861" s="67">
        <v>27</v>
      </c>
      <c r="D861" s="67" t="s">
        <v>360</v>
      </c>
      <c r="E861" s="71">
        <v>0.22056978220028201</v>
      </c>
      <c r="F861" s="68">
        <v>72.575599582898903</v>
      </c>
      <c r="G861" s="71">
        <v>0.18409882207641401</v>
      </c>
      <c r="H861" s="68">
        <v>7.7685088633993704</v>
      </c>
      <c r="I861" s="71">
        <v>3.2161509822519203E-2</v>
      </c>
      <c r="J861" s="68">
        <v>69.030239833159499</v>
      </c>
      <c r="K861" s="71">
        <v>0.445449014701913</v>
      </c>
      <c r="L861" s="68">
        <v>85.505735140771606</v>
      </c>
    </row>
    <row r="862" spans="1:12" x14ac:dyDescent="0.2">
      <c r="A862" s="72" t="s">
        <v>1985</v>
      </c>
      <c r="B862" s="66" t="s">
        <v>1986</v>
      </c>
      <c r="C862" s="67">
        <v>26</v>
      </c>
      <c r="D862" s="67" t="s">
        <v>360</v>
      </c>
      <c r="E862" s="71">
        <v>8.0409132770387998E-2</v>
      </c>
      <c r="F862" s="68">
        <v>2.3461939520333699</v>
      </c>
      <c r="G862" s="71">
        <v>0.235456323548415</v>
      </c>
      <c r="H862" s="68">
        <v>18.925964546402501</v>
      </c>
      <c r="I862" s="71">
        <v>1.62427816312195E-3</v>
      </c>
      <c r="J862" s="68">
        <v>15.119916579770599</v>
      </c>
      <c r="K862" s="71">
        <v>4.1467965996267999E-3</v>
      </c>
      <c r="L862" s="68">
        <v>12.982273201251299</v>
      </c>
    </row>
    <row r="863" spans="1:12" x14ac:dyDescent="0.2">
      <c r="A863" s="72" t="s">
        <v>1987</v>
      </c>
      <c r="B863" s="66" t="s">
        <v>1988</v>
      </c>
      <c r="C863" s="67">
        <v>26</v>
      </c>
      <c r="D863" s="67" t="s">
        <v>360</v>
      </c>
      <c r="E863" s="71">
        <v>9.7152360985974101E-2</v>
      </c>
      <c r="F863" s="68">
        <v>14.4942648592284</v>
      </c>
      <c r="G863" s="71">
        <v>0.27625301139646802</v>
      </c>
      <c r="H863" s="68">
        <v>77.737226277372301</v>
      </c>
      <c r="I863" s="71">
        <v>1.1057274961827899E-2</v>
      </c>
      <c r="J863" s="68">
        <v>46.871741397288801</v>
      </c>
      <c r="K863" s="71">
        <v>4.1467965996267999E-3</v>
      </c>
      <c r="L863" s="68">
        <v>12.982273201251299</v>
      </c>
    </row>
    <row r="864" spans="1:12" x14ac:dyDescent="0.2">
      <c r="A864" s="72" t="s">
        <v>1989</v>
      </c>
      <c r="B864" s="66" t="s">
        <v>1990</v>
      </c>
      <c r="C864" s="67">
        <v>26</v>
      </c>
      <c r="D864" s="67" t="s">
        <v>360</v>
      </c>
      <c r="E864" s="71">
        <v>8.1316932537334893E-2</v>
      </c>
      <c r="F864" s="68">
        <v>2.6590198123044799</v>
      </c>
      <c r="G864" s="71">
        <v>0.23246671918568301</v>
      </c>
      <c r="H864" s="68">
        <v>17.361835245046901</v>
      </c>
      <c r="I864" s="71">
        <v>7.3372818266943703E-3</v>
      </c>
      <c r="J864" s="68">
        <v>37.486965589155403</v>
      </c>
      <c r="K864" s="71">
        <v>4.1467965996267999E-3</v>
      </c>
      <c r="L864" s="68">
        <v>12.982273201251299</v>
      </c>
    </row>
    <row r="865" spans="1:12" x14ac:dyDescent="0.2">
      <c r="A865" s="72" t="s">
        <v>1991</v>
      </c>
      <c r="B865" s="66" t="s">
        <v>1992</v>
      </c>
      <c r="C865" s="67">
        <v>26</v>
      </c>
      <c r="D865" s="67" t="s">
        <v>360</v>
      </c>
      <c r="E865" s="71">
        <v>0.12057243353288</v>
      </c>
      <c r="F865" s="68">
        <v>26.538060479666299</v>
      </c>
      <c r="G865" s="71">
        <v>0.29259565394854697</v>
      </c>
      <c r="H865" s="68">
        <v>82.9509906152242</v>
      </c>
      <c r="I865" s="71">
        <v>5.8754655151027201E-2</v>
      </c>
      <c r="J865" s="68">
        <v>79.666319082377498</v>
      </c>
      <c r="K865" s="71">
        <v>1.0366991499067E-2</v>
      </c>
      <c r="L865" s="68">
        <v>16.527632950990601</v>
      </c>
    </row>
    <row r="866" spans="1:12" x14ac:dyDescent="0.2">
      <c r="A866" s="72" t="s">
        <v>688</v>
      </c>
      <c r="B866" s="66" t="s">
        <v>1993</v>
      </c>
      <c r="C866" s="67">
        <v>26</v>
      </c>
      <c r="D866" s="67" t="s">
        <v>360</v>
      </c>
      <c r="E866" s="71">
        <v>0.16658373105553401</v>
      </c>
      <c r="F866" s="68">
        <v>47.497393117831102</v>
      </c>
      <c r="G866" s="71">
        <v>0.44568737181518697</v>
      </c>
      <c r="H866" s="68">
        <v>95.516162669447297</v>
      </c>
      <c r="I866" s="71">
        <v>4.1623431552535103E-2</v>
      </c>
      <c r="J866" s="68">
        <v>73.618352450469203</v>
      </c>
      <c r="K866" s="71">
        <v>1.2440389798880401E-2</v>
      </c>
      <c r="L866" s="68">
        <v>17.205422314911399</v>
      </c>
    </row>
    <row r="867" spans="1:12" x14ac:dyDescent="0.2">
      <c r="A867" s="72" t="s">
        <v>1994</v>
      </c>
      <c r="B867" s="66" t="s">
        <v>1995</v>
      </c>
      <c r="C867" s="67">
        <v>26</v>
      </c>
      <c r="D867" s="67" t="s">
        <v>360</v>
      </c>
      <c r="E867" s="71">
        <v>0.109870633294645</v>
      </c>
      <c r="F867" s="68">
        <v>21.480709071949899</v>
      </c>
      <c r="G867" s="71">
        <v>0.29894536798989102</v>
      </c>
      <c r="H867" s="68">
        <v>84.358706986444204</v>
      </c>
      <c r="I867" s="71">
        <v>1.61527437953514E-2</v>
      </c>
      <c r="J867" s="68">
        <v>55.943691345151201</v>
      </c>
      <c r="K867" s="71">
        <v>1.4513788098693799E-2</v>
      </c>
      <c r="L867" s="68">
        <v>18.196037539103202</v>
      </c>
    </row>
    <row r="868" spans="1:12" x14ac:dyDescent="0.2">
      <c r="A868" s="72" t="s">
        <v>1996</v>
      </c>
      <c r="B868" s="66" t="s">
        <v>1997</v>
      </c>
      <c r="C868" s="67">
        <v>26</v>
      </c>
      <c r="D868" s="67" t="s">
        <v>360</v>
      </c>
      <c r="E868" s="71">
        <v>0.14879907959173899</v>
      </c>
      <c r="F868" s="68">
        <v>37.851929092805001</v>
      </c>
      <c r="G868" s="71">
        <v>0.28606898091385002</v>
      </c>
      <c r="H868" s="68">
        <v>81.282586027111606</v>
      </c>
      <c r="I868" s="71">
        <v>0.14996126636229901</v>
      </c>
      <c r="J868" s="68">
        <v>91.084462982273195</v>
      </c>
      <c r="K868" s="71">
        <v>1.0366991499067E-2</v>
      </c>
      <c r="L868" s="68">
        <v>16.527632950990601</v>
      </c>
    </row>
    <row r="869" spans="1:12" x14ac:dyDescent="0.2">
      <c r="A869" s="72" t="s">
        <v>1998</v>
      </c>
      <c r="B869" s="66" t="s">
        <v>1999</v>
      </c>
      <c r="C869" s="67">
        <v>26</v>
      </c>
      <c r="D869" s="67" t="s">
        <v>360</v>
      </c>
      <c r="E869" s="71">
        <v>0.111353274700978</v>
      </c>
      <c r="F869" s="68">
        <v>22.314911366006299</v>
      </c>
      <c r="G869" s="71">
        <v>0.287859019859948</v>
      </c>
      <c r="H869" s="68">
        <v>82.012513034410802</v>
      </c>
      <c r="I869" s="71">
        <v>4.2054007643358003E-2</v>
      </c>
      <c r="J869" s="68">
        <v>73.879040667361807</v>
      </c>
      <c r="K869" s="71">
        <v>4.1467965996267999E-3</v>
      </c>
      <c r="L869" s="68">
        <v>12.982273201251299</v>
      </c>
    </row>
    <row r="870" spans="1:12" x14ac:dyDescent="0.2">
      <c r="A870" s="72" t="s">
        <v>2000</v>
      </c>
      <c r="B870" s="66" t="s">
        <v>2001</v>
      </c>
      <c r="C870" s="67">
        <v>26</v>
      </c>
      <c r="D870" s="67" t="s">
        <v>360</v>
      </c>
      <c r="E870" s="71">
        <v>0.13051952543668699</v>
      </c>
      <c r="F870" s="68">
        <v>30.239833159541199</v>
      </c>
      <c r="G870" s="71">
        <v>0.27913578398984001</v>
      </c>
      <c r="H870" s="68">
        <v>79.040667361835204</v>
      </c>
      <c r="I870" s="71">
        <v>6.8881428024140295E-2</v>
      </c>
      <c r="J870" s="68">
        <v>81.699687174139697</v>
      </c>
      <c r="K870" s="71">
        <v>4.3541364296081297E-2</v>
      </c>
      <c r="L870" s="68">
        <v>24.7653806047967</v>
      </c>
    </row>
    <row r="871" spans="1:12" x14ac:dyDescent="0.2">
      <c r="A871" s="72" t="s">
        <v>2002</v>
      </c>
      <c r="B871" s="66" t="s">
        <v>2003</v>
      </c>
      <c r="C871" s="67">
        <v>26</v>
      </c>
      <c r="D871" s="67" t="s">
        <v>360</v>
      </c>
      <c r="E871" s="71">
        <v>0.11230644182206199</v>
      </c>
      <c r="F871" s="68">
        <v>23.461939520333701</v>
      </c>
      <c r="G871" s="71">
        <v>0.27079643108132301</v>
      </c>
      <c r="H871" s="68">
        <v>74.921793534932206</v>
      </c>
      <c r="I871" s="71">
        <v>8.06774199008891E-3</v>
      </c>
      <c r="J871" s="68">
        <v>40.198123044838397</v>
      </c>
      <c r="K871" s="71">
        <v>5.80551523947751E-2</v>
      </c>
      <c r="L871" s="68">
        <v>28.050052137643402</v>
      </c>
    </row>
    <row r="872" spans="1:12" x14ac:dyDescent="0.2">
      <c r="A872" s="72" t="s">
        <v>2004</v>
      </c>
      <c r="B872" s="66" t="s">
        <v>2005</v>
      </c>
      <c r="C872" s="67">
        <v>27</v>
      </c>
      <c r="D872" s="67" t="s">
        <v>360</v>
      </c>
      <c r="E872" s="71">
        <v>0.14280816191165599</v>
      </c>
      <c r="F872" s="68">
        <v>35.349322210636103</v>
      </c>
      <c r="G872" s="71">
        <v>0.24928754671634801</v>
      </c>
      <c r="H872" s="68">
        <v>35.714285714285701</v>
      </c>
      <c r="I872" s="71">
        <v>2.1558668232801299E-2</v>
      </c>
      <c r="J872" s="68">
        <v>61.2095933263817</v>
      </c>
      <c r="K872" s="71">
        <v>0.15757827078581799</v>
      </c>
      <c r="L872" s="68">
        <v>40.198123044838397</v>
      </c>
    </row>
    <row r="873" spans="1:12" x14ac:dyDescent="0.2">
      <c r="A873" s="72" t="s">
        <v>2006</v>
      </c>
      <c r="B873" s="66" t="s">
        <v>2007</v>
      </c>
      <c r="C873" s="67">
        <v>27</v>
      </c>
      <c r="D873" s="67" t="s">
        <v>360</v>
      </c>
      <c r="E873" s="71">
        <v>0.147312260377016</v>
      </c>
      <c r="F873" s="68">
        <v>37.434827945776902</v>
      </c>
      <c r="G873" s="71">
        <v>0.24573220876069601</v>
      </c>
      <c r="H873" s="68">
        <v>29.353493222106401</v>
      </c>
      <c r="I873" s="71">
        <v>2.1729190178579799E-2</v>
      </c>
      <c r="J873" s="68">
        <v>61.366006256517203</v>
      </c>
      <c r="K873" s="71">
        <v>0.174475382191771</v>
      </c>
      <c r="L873" s="68">
        <v>42.5443169968717</v>
      </c>
    </row>
    <row r="874" spans="1:12" x14ac:dyDescent="0.2">
      <c r="A874" s="72" t="s">
        <v>2008</v>
      </c>
      <c r="B874" s="66" t="s">
        <v>2009</v>
      </c>
      <c r="C874" s="67">
        <v>26</v>
      </c>
      <c r="D874" s="67" t="s">
        <v>360</v>
      </c>
      <c r="E874" s="71">
        <v>8.6322616578203198E-2</v>
      </c>
      <c r="F874" s="68">
        <v>6.6214807090719496</v>
      </c>
      <c r="G874" s="71">
        <v>0.24620500329949199</v>
      </c>
      <c r="H874" s="68">
        <v>30.135557872784201</v>
      </c>
      <c r="I874" s="71">
        <v>1.06894481353038E-2</v>
      </c>
      <c r="J874" s="68">
        <v>45.828988529718501</v>
      </c>
      <c r="K874" s="71">
        <v>2.0733982998134E-3</v>
      </c>
      <c r="L874" s="68">
        <v>10.5318039624609</v>
      </c>
    </row>
    <row r="875" spans="1:12" x14ac:dyDescent="0.2">
      <c r="A875" s="72" t="s">
        <v>819</v>
      </c>
      <c r="B875" s="66" t="s">
        <v>2010</v>
      </c>
      <c r="C875" s="67">
        <v>27</v>
      </c>
      <c r="D875" s="67" t="s">
        <v>360</v>
      </c>
      <c r="E875" s="71">
        <v>0.136620384714295</v>
      </c>
      <c r="F875" s="68">
        <v>32.898852971845699</v>
      </c>
      <c r="G875" s="71">
        <v>0.235547918956276</v>
      </c>
      <c r="H875" s="68">
        <v>18.978102189781001</v>
      </c>
      <c r="I875" s="71">
        <v>3.33221507992979E-2</v>
      </c>
      <c r="J875" s="68">
        <v>69.812304483837295</v>
      </c>
      <c r="K875" s="71">
        <v>0.14099108438731101</v>
      </c>
      <c r="L875" s="68">
        <v>37.956204379562003</v>
      </c>
    </row>
    <row r="876" spans="1:12" x14ac:dyDescent="0.2">
      <c r="A876" s="72" t="s">
        <v>2011</v>
      </c>
      <c r="B876" s="66" t="s">
        <v>2012</v>
      </c>
      <c r="C876" s="67">
        <v>26</v>
      </c>
      <c r="D876" s="67" t="s">
        <v>360</v>
      </c>
      <c r="E876" s="71">
        <v>9.9136467493102995E-2</v>
      </c>
      <c r="F876" s="68">
        <v>15.3284671532847</v>
      </c>
      <c r="G876" s="71">
        <v>0.22189661320992399</v>
      </c>
      <c r="H876" s="68">
        <v>13.1908237747654</v>
      </c>
      <c r="I876" s="71">
        <v>4.0265018172556802E-2</v>
      </c>
      <c r="J876" s="68">
        <v>72.888425443169993</v>
      </c>
      <c r="K876" s="71">
        <v>3.5247771096827703E-2</v>
      </c>
      <c r="L876" s="68">
        <v>23.253388946819602</v>
      </c>
    </row>
    <row r="877" spans="1:12" x14ac:dyDescent="0.2">
      <c r="A877" s="72" t="s">
        <v>2013</v>
      </c>
      <c r="B877" s="66" t="s">
        <v>2014</v>
      </c>
      <c r="C877" s="67">
        <v>26</v>
      </c>
      <c r="D877" s="67" t="s">
        <v>360</v>
      </c>
      <c r="E877" s="71">
        <v>7.1357236021771506E-2</v>
      </c>
      <c r="F877" s="68">
        <v>0.93847758081334698</v>
      </c>
      <c r="G877" s="71">
        <v>0.162272563909237</v>
      </c>
      <c r="H877" s="68">
        <v>6.0479666319082401</v>
      </c>
      <c r="I877" s="71">
        <v>6.1843815601827197E-3</v>
      </c>
      <c r="J877" s="68">
        <v>34.775808133472403</v>
      </c>
      <c r="K877" s="71">
        <v>4.5614762595894698E-2</v>
      </c>
      <c r="L877" s="68">
        <v>25.443169968717399</v>
      </c>
    </row>
    <row r="878" spans="1:12" x14ac:dyDescent="0.2">
      <c r="A878" s="72" t="s">
        <v>2015</v>
      </c>
      <c r="B878" s="66" t="s">
        <v>2016</v>
      </c>
      <c r="C878" s="67">
        <v>27</v>
      </c>
      <c r="D878" s="67" t="s">
        <v>360</v>
      </c>
      <c r="E878" s="71">
        <v>4.7128839946762001E-2</v>
      </c>
      <c r="F878" s="68">
        <v>0.31282586027111597</v>
      </c>
      <c r="G878" s="71">
        <v>9.9663817229117893E-2</v>
      </c>
      <c r="H878" s="68">
        <v>3.5453597497393101</v>
      </c>
      <c r="I878" s="71">
        <v>2.3281349147135501E-3</v>
      </c>
      <c r="J878" s="68">
        <v>18.873826903024</v>
      </c>
      <c r="K878" s="71">
        <v>3.9394567696454497E-2</v>
      </c>
      <c r="L878" s="68">
        <v>24.2440041710115</v>
      </c>
    </row>
    <row r="879" spans="1:12" x14ac:dyDescent="0.2">
      <c r="A879" s="72" t="s">
        <v>2017</v>
      </c>
      <c r="B879" s="66" t="s">
        <v>2018</v>
      </c>
      <c r="C879" s="67">
        <v>27</v>
      </c>
      <c r="D879" s="67" t="s">
        <v>360</v>
      </c>
      <c r="E879" s="71">
        <v>0.11531021044397299</v>
      </c>
      <c r="F879" s="68">
        <v>24.869655891553698</v>
      </c>
      <c r="G879" s="71">
        <v>0.224205415468022</v>
      </c>
      <c r="H879" s="68">
        <v>13.868613138686101</v>
      </c>
      <c r="I879" s="71">
        <v>4.6851360520100901E-3</v>
      </c>
      <c r="J879" s="68">
        <v>28.571428571428601</v>
      </c>
      <c r="K879" s="71">
        <v>0.11704007981188801</v>
      </c>
      <c r="L879" s="68">
        <v>34.984358706986399</v>
      </c>
    </row>
    <row r="880" spans="1:12" x14ac:dyDescent="0.2">
      <c r="A880" s="72" t="s">
        <v>2019</v>
      </c>
      <c r="B880" s="66" t="s">
        <v>2020</v>
      </c>
      <c r="C880" s="67">
        <v>27</v>
      </c>
      <c r="D880" s="67" t="s">
        <v>360</v>
      </c>
      <c r="E880" s="71">
        <v>0.100392569822866</v>
      </c>
      <c r="F880" s="68">
        <v>16.162669447340999</v>
      </c>
      <c r="G880" s="71">
        <v>0.239179037912989</v>
      </c>
      <c r="H880" s="68">
        <v>21.428571428571399</v>
      </c>
      <c r="I880" s="71">
        <v>1.6383908959715601E-2</v>
      </c>
      <c r="J880" s="68">
        <v>56.4129301355579</v>
      </c>
      <c r="K880" s="71">
        <v>4.5614762595894698E-2</v>
      </c>
      <c r="L880" s="68">
        <v>25.443169968717399</v>
      </c>
    </row>
    <row r="881" spans="1:12" x14ac:dyDescent="0.2">
      <c r="A881" s="72" t="s">
        <v>2021</v>
      </c>
      <c r="B881" s="66" t="s">
        <v>2022</v>
      </c>
      <c r="C881" s="67">
        <v>27</v>
      </c>
      <c r="D881" s="67" t="s">
        <v>360</v>
      </c>
      <c r="E881" s="71">
        <v>9.9518843597632106E-2</v>
      </c>
      <c r="F881" s="68">
        <v>15.5370177267987</v>
      </c>
      <c r="G881" s="71">
        <v>0.247913414138171</v>
      </c>
      <c r="H881" s="68">
        <v>33.472367049009399</v>
      </c>
      <c r="I881" s="71">
        <v>2.5762337056964402E-2</v>
      </c>
      <c r="J881" s="68">
        <v>65.067778936392102</v>
      </c>
      <c r="K881" s="71">
        <v>2.4880779597760801E-2</v>
      </c>
      <c r="L881" s="68">
        <v>21.167883211678799</v>
      </c>
    </row>
    <row r="882" spans="1:12" x14ac:dyDescent="0.2">
      <c r="A882" s="72" t="s">
        <v>675</v>
      </c>
      <c r="B882" s="66" t="s">
        <v>2023</v>
      </c>
      <c r="C882" s="67">
        <v>27</v>
      </c>
      <c r="D882" s="67" t="s">
        <v>360</v>
      </c>
      <c r="E882" s="71">
        <v>9.5274178634656106E-2</v>
      </c>
      <c r="F882" s="68">
        <v>13.399374348279499</v>
      </c>
      <c r="G882" s="71">
        <v>0.23485722265802</v>
      </c>
      <c r="H882" s="68">
        <v>18.769551616266899</v>
      </c>
      <c r="I882" s="71">
        <v>1.5717542149121098E-2</v>
      </c>
      <c r="J882" s="68">
        <v>54.953076120959302</v>
      </c>
      <c r="K882" s="71">
        <v>3.5247771096827703E-2</v>
      </c>
      <c r="L882" s="68">
        <v>23.253388946819602</v>
      </c>
    </row>
    <row r="883" spans="1:12" x14ac:dyDescent="0.2">
      <c r="A883" s="72" t="s">
        <v>2024</v>
      </c>
      <c r="B883" s="66" t="s">
        <v>2025</v>
      </c>
      <c r="C883" s="67">
        <v>27</v>
      </c>
      <c r="D883" s="67" t="s">
        <v>360</v>
      </c>
      <c r="E883" s="71">
        <v>9.1619395341358906E-2</v>
      </c>
      <c r="F883" s="68">
        <v>10.5318039624609</v>
      </c>
      <c r="G883" s="71">
        <v>0.24961970424101401</v>
      </c>
      <c r="H883" s="68">
        <v>36.548488008341998</v>
      </c>
      <c r="I883" s="71">
        <v>1.48714902839957E-2</v>
      </c>
      <c r="J883" s="68">
        <v>53.962460896767503</v>
      </c>
      <c r="K883" s="71">
        <v>1.0366991499067E-2</v>
      </c>
      <c r="L883" s="68">
        <v>16.527632950990601</v>
      </c>
    </row>
    <row r="884" spans="1:12" x14ac:dyDescent="0.2">
      <c r="A884" s="72" t="s">
        <v>2026</v>
      </c>
      <c r="B884" s="66" t="s">
        <v>2027</v>
      </c>
      <c r="C884" s="67">
        <v>27</v>
      </c>
      <c r="D884" s="67" t="s">
        <v>360</v>
      </c>
      <c r="E884" s="71">
        <v>7.5350083260979403E-2</v>
      </c>
      <c r="F884" s="68">
        <v>1.40771637122002</v>
      </c>
      <c r="G884" s="71">
        <v>0.129557547409243</v>
      </c>
      <c r="H884" s="68">
        <v>4.5881126173097</v>
      </c>
      <c r="I884" s="71">
        <v>1.1483372081345601E-2</v>
      </c>
      <c r="J884" s="68">
        <v>47.914494264859201</v>
      </c>
      <c r="K884" s="71">
        <v>8.5009330292349305E-2</v>
      </c>
      <c r="L884" s="68">
        <v>31.595411887382699</v>
      </c>
    </row>
    <row r="885" spans="1:12" x14ac:dyDescent="0.2">
      <c r="A885" s="72" t="s">
        <v>2028</v>
      </c>
      <c r="B885" s="66" t="s">
        <v>2029</v>
      </c>
      <c r="C885" s="67">
        <v>27</v>
      </c>
      <c r="D885" s="67" t="s">
        <v>360</v>
      </c>
      <c r="E885" s="71">
        <v>0.16997019272685601</v>
      </c>
      <c r="F885" s="68">
        <v>49.165797705943703</v>
      </c>
      <c r="G885" s="71">
        <v>0.32706904971621098</v>
      </c>
      <c r="H885" s="68">
        <v>88.373305526590201</v>
      </c>
      <c r="I885" s="71">
        <v>0.11649278287032699</v>
      </c>
      <c r="J885" s="68">
        <v>88.790406673618307</v>
      </c>
      <c r="K885" s="71">
        <v>6.6348745594028702E-2</v>
      </c>
      <c r="L885" s="68">
        <v>29.562043795620401</v>
      </c>
    </row>
    <row r="886" spans="1:12" x14ac:dyDescent="0.2">
      <c r="A886" s="72" t="s">
        <v>2030</v>
      </c>
      <c r="B886" s="66" t="s">
        <v>2031</v>
      </c>
      <c r="C886" s="67">
        <v>27</v>
      </c>
      <c r="D886" s="67" t="s">
        <v>360</v>
      </c>
      <c r="E886" s="71">
        <v>0.20872202685597899</v>
      </c>
      <c r="F886" s="68">
        <v>67.518248175182507</v>
      </c>
      <c r="G886" s="71">
        <v>0.259313500976107</v>
      </c>
      <c r="H886" s="68">
        <v>68.143899895724701</v>
      </c>
      <c r="I886" s="71">
        <v>0.319164418696122</v>
      </c>
      <c r="J886" s="68">
        <v>96.141814389989605</v>
      </c>
      <c r="K886" s="71">
        <v>4.7688160895708098E-2</v>
      </c>
      <c r="L886" s="68">
        <v>25.860271115745601</v>
      </c>
    </row>
    <row r="887" spans="1:12" x14ac:dyDescent="0.2">
      <c r="A887" s="72" t="s">
        <v>2032</v>
      </c>
      <c r="B887" s="66" t="s">
        <v>2033</v>
      </c>
      <c r="C887" s="67">
        <v>27</v>
      </c>
      <c r="D887" s="67" t="s">
        <v>360</v>
      </c>
      <c r="E887" s="71">
        <v>8.3218881031155698E-2</v>
      </c>
      <c r="F887" s="68">
        <v>3.6496350364963499</v>
      </c>
      <c r="G887" s="71">
        <v>0.23730143605300799</v>
      </c>
      <c r="H887" s="68">
        <v>20.125130344108399</v>
      </c>
      <c r="I887" s="71">
        <v>4.0616138412051103E-3</v>
      </c>
      <c r="J887" s="68">
        <v>26.277372262773699</v>
      </c>
      <c r="K887" s="71">
        <v>8.2935931992535895E-3</v>
      </c>
      <c r="L887" s="68">
        <v>15.641293013555799</v>
      </c>
    </row>
    <row r="888" spans="1:12" x14ac:dyDescent="0.2">
      <c r="A888" s="72" t="s">
        <v>536</v>
      </c>
      <c r="B888" s="66" t="s">
        <v>2034</v>
      </c>
      <c r="C888" s="67">
        <v>27</v>
      </c>
      <c r="D888" s="67" t="s">
        <v>360</v>
      </c>
      <c r="E888" s="71">
        <v>0.10339602471093599</v>
      </c>
      <c r="F888" s="68">
        <v>18.717413972888401</v>
      </c>
      <c r="G888" s="71">
        <v>0.25514240320700399</v>
      </c>
      <c r="H888" s="68">
        <v>64.494264859228394</v>
      </c>
      <c r="I888" s="71">
        <v>9.4309083299096205E-3</v>
      </c>
      <c r="J888" s="68">
        <v>43.326381647549503</v>
      </c>
      <c r="K888" s="71">
        <v>4.5614762595894698E-2</v>
      </c>
      <c r="L888" s="68">
        <v>25.443169968717399</v>
      </c>
    </row>
    <row r="889" spans="1:12" x14ac:dyDescent="0.2">
      <c r="A889" s="72" t="s">
        <v>538</v>
      </c>
      <c r="B889" s="66" t="s">
        <v>2035</v>
      </c>
      <c r="C889" s="67">
        <v>27</v>
      </c>
      <c r="D889" s="67" t="s">
        <v>360</v>
      </c>
      <c r="E889" s="71">
        <v>0.10113970104136701</v>
      </c>
      <c r="F889" s="68">
        <v>16.944734098018799</v>
      </c>
      <c r="G889" s="71">
        <v>0.245757232811354</v>
      </c>
      <c r="H889" s="68">
        <v>29.405630865484898</v>
      </c>
      <c r="I889" s="71">
        <v>3.9001285614426603E-2</v>
      </c>
      <c r="J889" s="68">
        <v>72.262773722627699</v>
      </c>
      <c r="K889" s="71">
        <v>1.86605846983206E-2</v>
      </c>
      <c r="L889" s="68">
        <v>19.812304483837298</v>
      </c>
    </row>
    <row r="890" spans="1:12" x14ac:dyDescent="0.2">
      <c r="A890" s="72" t="s">
        <v>2036</v>
      </c>
      <c r="B890" s="66" t="s">
        <v>2037</v>
      </c>
      <c r="C890" s="67">
        <v>27</v>
      </c>
      <c r="D890" s="67" t="s">
        <v>360</v>
      </c>
      <c r="E890" s="71">
        <v>0.12057670422696</v>
      </c>
      <c r="F890" s="68">
        <v>26.5901981230448</v>
      </c>
      <c r="G890" s="71">
        <v>0.25885296365635801</v>
      </c>
      <c r="H890" s="68">
        <v>67.778936392075096</v>
      </c>
      <c r="I890" s="71">
        <v>9.6656954125081296E-2</v>
      </c>
      <c r="J890" s="68">
        <v>87.174139728884299</v>
      </c>
      <c r="K890" s="71">
        <v>6.2201948994402003E-3</v>
      </c>
      <c r="L890" s="68">
        <v>14.2335766423358</v>
      </c>
    </row>
    <row r="891" spans="1:12" x14ac:dyDescent="0.2">
      <c r="A891" s="72" t="s">
        <v>484</v>
      </c>
      <c r="B891" s="66" t="s">
        <v>2038</v>
      </c>
      <c r="C891" s="67">
        <v>27</v>
      </c>
      <c r="D891" s="67" t="s">
        <v>360</v>
      </c>
      <c r="E891" s="71">
        <v>8.5325139663182198E-2</v>
      </c>
      <c r="F891" s="68">
        <v>5.89155370177268</v>
      </c>
      <c r="G891" s="71">
        <v>0.230449230982046</v>
      </c>
      <c r="H891" s="68">
        <v>16.527632950990601</v>
      </c>
      <c r="I891" s="71">
        <v>2.1379391407873798E-2</v>
      </c>
      <c r="J891" s="68">
        <v>60.844629822732003</v>
      </c>
      <c r="K891" s="71">
        <v>4.1467965996267999E-3</v>
      </c>
      <c r="L891" s="68">
        <v>12.982273201251299</v>
      </c>
    </row>
    <row r="892" spans="1:12" x14ac:dyDescent="0.2">
      <c r="A892" s="72" t="s">
        <v>2039</v>
      </c>
      <c r="B892" s="66" t="s">
        <v>2040</v>
      </c>
      <c r="C892" s="67">
        <v>27</v>
      </c>
      <c r="D892" s="67" t="s">
        <v>360</v>
      </c>
      <c r="E892" s="71">
        <v>8.5183699269096594E-2</v>
      </c>
      <c r="F892" s="68">
        <v>5.7351407716371199</v>
      </c>
      <c r="G892" s="71">
        <v>0.236053753786829</v>
      </c>
      <c r="H892" s="68">
        <v>19.290928050052099</v>
      </c>
      <c r="I892" s="71">
        <v>1.5350547420834399E-2</v>
      </c>
      <c r="J892" s="68">
        <v>54.483837330552703</v>
      </c>
      <c r="K892" s="71">
        <v>4.1467965996267999E-3</v>
      </c>
      <c r="L892" s="68">
        <v>12.982273201251299</v>
      </c>
    </row>
    <row r="893" spans="1:12" x14ac:dyDescent="0.2">
      <c r="A893" s="72" t="s">
        <v>527</v>
      </c>
      <c r="B893" s="66" t="s">
        <v>2041</v>
      </c>
      <c r="C893" s="67">
        <v>27</v>
      </c>
      <c r="D893" s="67" t="s">
        <v>360</v>
      </c>
      <c r="E893" s="71">
        <v>9.3890494019822301E-2</v>
      </c>
      <c r="F893" s="68">
        <v>12.408759124087601</v>
      </c>
      <c r="G893" s="71">
        <v>0.23462782708653299</v>
      </c>
      <c r="H893" s="68">
        <v>18.6131386861314</v>
      </c>
      <c r="I893" s="71">
        <v>1.38692821759199E-2</v>
      </c>
      <c r="J893" s="68">
        <v>52.554744525547399</v>
      </c>
      <c r="K893" s="71">
        <v>3.3174372797014302E-2</v>
      </c>
      <c r="L893" s="68">
        <v>22.940563086548501</v>
      </c>
    </row>
    <row r="894" spans="1:12" x14ac:dyDescent="0.2">
      <c r="A894" s="72" t="s">
        <v>2042</v>
      </c>
      <c r="B894" s="66" t="s">
        <v>2043</v>
      </c>
      <c r="C894" s="67">
        <v>27</v>
      </c>
      <c r="D894" s="67" t="s">
        <v>360</v>
      </c>
      <c r="E894" s="71">
        <v>0.11219037570837399</v>
      </c>
      <c r="F894" s="68">
        <v>23.253388946819602</v>
      </c>
      <c r="G894" s="71">
        <v>0.24814320010035401</v>
      </c>
      <c r="H894" s="68">
        <v>33.785192909280497</v>
      </c>
      <c r="I894" s="71">
        <v>3.6283044521988002E-2</v>
      </c>
      <c r="J894" s="68">
        <v>71.167883211678799</v>
      </c>
      <c r="K894" s="71">
        <v>5.2144882502780897E-2</v>
      </c>
      <c r="L894" s="68">
        <v>26.798748696558899</v>
      </c>
    </row>
    <row r="895" spans="1:12" x14ac:dyDescent="0.2">
      <c r="A895" s="72" t="s">
        <v>1945</v>
      </c>
      <c r="B895" s="66" t="s">
        <v>2044</v>
      </c>
      <c r="C895" s="67">
        <v>27</v>
      </c>
      <c r="D895" s="67" t="s">
        <v>360</v>
      </c>
      <c r="E895" s="71">
        <v>9.9638253720867306E-2</v>
      </c>
      <c r="F895" s="68">
        <v>15.641293013555799</v>
      </c>
      <c r="G895" s="71">
        <v>0.24462706466731299</v>
      </c>
      <c r="H895" s="68">
        <v>27.215849843587101</v>
      </c>
      <c r="I895" s="71">
        <v>1.6966527098647599E-2</v>
      </c>
      <c r="J895" s="68">
        <v>56.9343065693431</v>
      </c>
      <c r="K895" s="71">
        <v>3.7321169396641103E-2</v>
      </c>
      <c r="L895" s="68">
        <v>23.722627737226301</v>
      </c>
    </row>
    <row r="896" spans="1:12" x14ac:dyDescent="0.2">
      <c r="A896" s="72" t="s">
        <v>2045</v>
      </c>
      <c r="B896" s="66" t="s">
        <v>2046</v>
      </c>
      <c r="C896" s="67">
        <v>27</v>
      </c>
      <c r="D896" s="67" t="s">
        <v>360</v>
      </c>
      <c r="E896" s="71">
        <v>0.103598137149854</v>
      </c>
      <c r="F896" s="68">
        <v>18.821689259645499</v>
      </c>
      <c r="G896" s="71">
        <v>0.24200861737877399</v>
      </c>
      <c r="H896" s="68">
        <v>24.4525547445255</v>
      </c>
      <c r="I896" s="71">
        <v>3.14646246741477E-2</v>
      </c>
      <c r="J896" s="68">
        <v>68.613138686131407</v>
      </c>
      <c r="K896" s="71">
        <v>3.7321169396641103E-2</v>
      </c>
      <c r="L896" s="68">
        <v>23.722627737226301</v>
      </c>
    </row>
    <row r="897" spans="1:12" x14ac:dyDescent="0.2">
      <c r="A897" s="72" t="s">
        <v>2047</v>
      </c>
      <c r="B897" s="66" t="s">
        <v>2048</v>
      </c>
      <c r="C897" s="67">
        <v>27</v>
      </c>
      <c r="D897" s="67" t="s">
        <v>360</v>
      </c>
      <c r="E897" s="71">
        <v>0.10050869721371899</v>
      </c>
      <c r="F897" s="68">
        <v>16.2148070907195</v>
      </c>
      <c r="G897" s="71">
        <v>0.24807995706397501</v>
      </c>
      <c r="H897" s="68">
        <v>33.628779979144902</v>
      </c>
      <c r="I897" s="71">
        <v>3.8932346478487902E-2</v>
      </c>
      <c r="J897" s="68">
        <v>72.210636079249198</v>
      </c>
      <c r="K897" s="71">
        <v>1.4513788098693799E-2</v>
      </c>
      <c r="L897" s="68">
        <v>18.196037539103202</v>
      </c>
    </row>
    <row r="898" spans="1:12" x14ac:dyDescent="0.2">
      <c r="A898" s="72" t="s">
        <v>2049</v>
      </c>
      <c r="B898" s="66" t="s">
        <v>2050</v>
      </c>
      <c r="C898" s="67">
        <v>27</v>
      </c>
      <c r="D898" s="67" t="s">
        <v>360</v>
      </c>
      <c r="E898" s="71">
        <v>9.8001913273165903E-2</v>
      </c>
      <c r="F898" s="68">
        <v>14.859228362878</v>
      </c>
      <c r="G898" s="71">
        <v>0.24897194893726601</v>
      </c>
      <c r="H898" s="68">
        <v>35.140771637122</v>
      </c>
      <c r="I898" s="71">
        <v>4.0886994282605303E-2</v>
      </c>
      <c r="J898" s="68">
        <v>73.201251303441097</v>
      </c>
      <c r="K898" s="71">
        <v>4.1467965996267999E-3</v>
      </c>
      <c r="L898" s="68">
        <v>12.982273201251299</v>
      </c>
    </row>
    <row r="899" spans="1:12" x14ac:dyDescent="0.2">
      <c r="A899" s="72" t="s">
        <v>2051</v>
      </c>
      <c r="B899" s="66" t="s">
        <v>2052</v>
      </c>
      <c r="C899" s="67">
        <v>27</v>
      </c>
      <c r="D899" s="67" t="s">
        <v>360</v>
      </c>
      <c r="E899" s="71">
        <v>9.8921012014862406E-2</v>
      </c>
      <c r="F899" s="68">
        <v>15.224191866527599</v>
      </c>
      <c r="G899" s="71">
        <v>0.24549062887032799</v>
      </c>
      <c r="H899" s="68">
        <v>29.040667361835201</v>
      </c>
      <c r="I899" s="71">
        <v>3.8832017375378398E-2</v>
      </c>
      <c r="J899" s="68">
        <v>72.106360792492197</v>
      </c>
      <c r="K899" s="71">
        <v>1.2440389798880401E-2</v>
      </c>
      <c r="L899" s="68">
        <v>17.205422314911399</v>
      </c>
    </row>
    <row r="900" spans="1:12" x14ac:dyDescent="0.2">
      <c r="A900" s="72" t="s">
        <v>2053</v>
      </c>
      <c r="B900" s="66" t="s">
        <v>2054</v>
      </c>
      <c r="C900" s="67">
        <v>27</v>
      </c>
      <c r="D900" s="67" t="s">
        <v>360</v>
      </c>
      <c r="E900" s="71">
        <v>9.0788726583265394E-2</v>
      </c>
      <c r="F900" s="68">
        <v>9.8018769551616298</v>
      </c>
      <c r="G900" s="71">
        <v>0.25175555633580299</v>
      </c>
      <c r="H900" s="68">
        <v>59.958289885297198</v>
      </c>
      <c r="I900" s="71">
        <v>1.64638268143667E-2</v>
      </c>
      <c r="J900" s="68">
        <v>56.517205422314902</v>
      </c>
      <c r="K900" s="71">
        <v>4.1467965996267999E-3</v>
      </c>
      <c r="L900" s="68">
        <v>12.982273201251299</v>
      </c>
    </row>
    <row r="901" spans="1:12" x14ac:dyDescent="0.2">
      <c r="A901" s="72" t="s">
        <v>2055</v>
      </c>
      <c r="B901" s="66" t="s">
        <v>2056</v>
      </c>
      <c r="C901" s="67">
        <v>27</v>
      </c>
      <c r="D901" s="67" t="s">
        <v>360</v>
      </c>
      <c r="E901" s="71">
        <v>0.103679152840782</v>
      </c>
      <c r="F901" s="68">
        <v>18.925964546402501</v>
      </c>
      <c r="G901" s="71">
        <v>0.252645894222704</v>
      </c>
      <c r="H901" s="68">
        <v>61.626694473409799</v>
      </c>
      <c r="I901" s="71">
        <v>5.2171369400202797E-2</v>
      </c>
      <c r="J901" s="68">
        <v>77.945776850886304</v>
      </c>
      <c r="K901" s="71">
        <v>6.2201948994402003E-3</v>
      </c>
      <c r="L901" s="68">
        <v>14.2335766423358</v>
      </c>
    </row>
    <row r="902" spans="1:12" x14ac:dyDescent="0.2">
      <c r="A902" s="72" t="s">
        <v>2057</v>
      </c>
      <c r="B902" s="66" t="s">
        <v>2058</v>
      </c>
      <c r="C902" s="67">
        <v>27</v>
      </c>
      <c r="D902" s="67" t="s">
        <v>360</v>
      </c>
      <c r="E902" s="71">
        <v>8.9085936312081906E-2</v>
      </c>
      <c r="F902" s="68">
        <v>8.5505735140771595</v>
      </c>
      <c r="G902" s="71">
        <v>0.243392231454863</v>
      </c>
      <c r="H902" s="68">
        <v>25.8081334723671</v>
      </c>
      <c r="I902" s="71">
        <v>1.7645382581942599E-2</v>
      </c>
      <c r="J902" s="68">
        <v>57.716371220020903</v>
      </c>
      <c r="K902" s="71">
        <v>6.2201948994402003E-3</v>
      </c>
      <c r="L902" s="68">
        <v>14.2335766423358</v>
      </c>
    </row>
    <row r="903" spans="1:12" x14ac:dyDescent="0.2">
      <c r="A903" s="72" t="s">
        <v>2059</v>
      </c>
      <c r="B903" s="66" t="s">
        <v>2060</v>
      </c>
      <c r="C903" s="67">
        <v>27</v>
      </c>
      <c r="D903" s="67" t="s">
        <v>360</v>
      </c>
      <c r="E903" s="71">
        <v>6.44543032033843E-2</v>
      </c>
      <c r="F903" s="68">
        <v>0.52137643378519305</v>
      </c>
      <c r="G903" s="71">
        <v>0.16721020267698899</v>
      </c>
      <c r="H903" s="68">
        <v>6.5172054223149098</v>
      </c>
      <c r="I903" s="71">
        <v>2.40793086333503E-2</v>
      </c>
      <c r="J903" s="68">
        <v>63.555787278415004</v>
      </c>
      <c r="K903" s="71">
        <v>2.0733982998134E-3</v>
      </c>
      <c r="L903" s="68">
        <v>10.5318039624609</v>
      </c>
    </row>
    <row r="904" spans="1:12" x14ac:dyDescent="0.2">
      <c r="A904" s="72" t="s">
        <v>2061</v>
      </c>
      <c r="B904" s="66" t="s">
        <v>2062</v>
      </c>
      <c r="C904" s="67">
        <v>27</v>
      </c>
      <c r="D904" s="67" t="s">
        <v>360</v>
      </c>
      <c r="E904" s="71">
        <v>3.8420343420553602E-2</v>
      </c>
      <c r="F904" s="68">
        <v>0.15641293013555799</v>
      </c>
      <c r="G904" s="71">
        <v>9.3878723003915407E-2</v>
      </c>
      <c r="H904" s="68">
        <v>3.28467153284672</v>
      </c>
      <c r="I904" s="71">
        <v>2.1382307257745401E-2</v>
      </c>
      <c r="J904" s="68">
        <v>60.896767466110497</v>
      </c>
      <c r="K904" s="71">
        <v>0</v>
      </c>
      <c r="L904" s="68">
        <v>7.6642335766423404</v>
      </c>
    </row>
    <row r="905" spans="1:12" x14ac:dyDescent="0.2">
      <c r="A905" s="72" t="s">
        <v>2063</v>
      </c>
      <c r="B905" s="66" t="s">
        <v>2064</v>
      </c>
      <c r="C905" s="67">
        <v>27</v>
      </c>
      <c r="D905" s="67" t="s">
        <v>360</v>
      </c>
      <c r="E905" s="71">
        <v>8.8455505364926801E-2</v>
      </c>
      <c r="F905" s="68">
        <v>8.2377476538060499</v>
      </c>
      <c r="G905" s="71">
        <v>0.24959233212096699</v>
      </c>
      <c r="H905" s="68">
        <v>36.444212721584996</v>
      </c>
      <c r="I905" s="71">
        <v>1.3700785674000101E-2</v>
      </c>
      <c r="J905" s="68">
        <v>52.294056308654802</v>
      </c>
      <c r="K905" s="71">
        <v>2.0733982998134E-3</v>
      </c>
      <c r="L905" s="68">
        <v>10.5318039624609</v>
      </c>
    </row>
    <row r="906" spans="1:12" x14ac:dyDescent="0.2">
      <c r="A906" s="72" t="s">
        <v>2065</v>
      </c>
      <c r="B906" s="66" t="s">
        <v>2066</v>
      </c>
      <c r="C906" s="67">
        <v>27</v>
      </c>
      <c r="D906" s="67" t="s">
        <v>360</v>
      </c>
      <c r="E906" s="71">
        <v>8.5169817395410199E-2</v>
      </c>
      <c r="F906" s="68">
        <v>5.6830031282586004</v>
      </c>
      <c r="G906" s="71">
        <v>0.243991102747185</v>
      </c>
      <c r="H906" s="68">
        <v>26.485922836287799</v>
      </c>
      <c r="I906" s="71">
        <v>9.4449511392319697E-3</v>
      </c>
      <c r="J906" s="68">
        <v>43.378519290928097</v>
      </c>
      <c r="K906" s="71">
        <v>2.0733982998134E-3</v>
      </c>
      <c r="L906" s="68">
        <v>10.5318039624609</v>
      </c>
    </row>
    <row r="907" spans="1:12" x14ac:dyDescent="0.2">
      <c r="A907" s="72" t="s">
        <v>2067</v>
      </c>
      <c r="B907" s="66" t="s">
        <v>2068</v>
      </c>
      <c r="C907" s="67">
        <v>27</v>
      </c>
      <c r="D907" s="67" t="s">
        <v>360</v>
      </c>
      <c r="E907" s="71">
        <v>0.106340781774774</v>
      </c>
      <c r="F907" s="68">
        <v>20.125130344108399</v>
      </c>
      <c r="G907" s="71">
        <v>0.2281273081588</v>
      </c>
      <c r="H907" s="68">
        <v>15.380604796663199</v>
      </c>
      <c r="I907" s="71">
        <v>8.8821638865710498E-2</v>
      </c>
      <c r="J907" s="68">
        <v>85.505735140771606</v>
      </c>
      <c r="K907" s="71">
        <v>2.0733982998134E-3</v>
      </c>
      <c r="L907" s="68">
        <v>10.5318039624609</v>
      </c>
    </row>
    <row r="908" spans="1:12" x14ac:dyDescent="0.2">
      <c r="A908" s="72" t="s">
        <v>2069</v>
      </c>
      <c r="B908" s="66" t="s">
        <v>2070</v>
      </c>
      <c r="C908" s="67">
        <v>27</v>
      </c>
      <c r="D908" s="67" t="s">
        <v>360</v>
      </c>
      <c r="E908" s="71">
        <v>9.2575783743320997E-2</v>
      </c>
      <c r="F908" s="68">
        <v>11.470281543274201</v>
      </c>
      <c r="G908" s="71">
        <v>0.25539225686038602</v>
      </c>
      <c r="H908" s="68">
        <v>65.015641293013601</v>
      </c>
      <c r="I908" s="71">
        <v>1.4041501170323E-2</v>
      </c>
      <c r="J908" s="68">
        <v>52.815432742440002</v>
      </c>
      <c r="K908" s="71">
        <v>8.2935931992535895E-3</v>
      </c>
      <c r="L908" s="68">
        <v>15.641293013555799</v>
      </c>
    </row>
    <row r="909" spans="1:12" x14ac:dyDescent="0.2">
      <c r="A909" s="72" t="s">
        <v>2071</v>
      </c>
      <c r="B909" s="66" t="s">
        <v>2072</v>
      </c>
      <c r="C909" s="67">
        <v>27</v>
      </c>
      <c r="D909" s="67" t="s">
        <v>360</v>
      </c>
      <c r="E909" s="71">
        <v>8.7658892025730406E-2</v>
      </c>
      <c r="F909" s="68">
        <v>7.7163712200208598</v>
      </c>
      <c r="G909" s="71">
        <v>0.245086219440249</v>
      </c>
      <c r="H909" s="68">
        <v>28.1543274244004</v>
      </c>
      <c r="I909" s="71">
        <v>1.16702617375018E-2</v>
      </c>
      <c r="J909" s="68">
        <v>48.331595411887399</v>
      </c>
      <c r="K909" s="71">
        <v>6.2201948994402003E-3</v>
      </c>
      <c r="L909" s="68">
        <v>14.2335766423358</v>
      </c>
    </row>
    <row r="910" spans="1:12" x14ac:dyDescent="0.2">
      <c r="A910" s="72" t="s">
        <v>2073</v>
      </c>
      <c r="B910" s="66" t="s">
        <v>2074</v>
      </c>
      <c r="C910" s="67">
        <v>27</v>
      </c>
      <c r="D910" s="67" t="s">
        <v>360</v>
      </c>
      <c r="E910" s="71">
        <v>0.11524786424618801</v>
      </c>
      <c r="F910" s="68">
        <v>24.817518248175201</v>
      </c>
      <c r="G910" s="71">
        <v>0.32838859121520098</v>
      </c>
      <c r="H910" s="68">
        <v>88.581856100104304</v>
      </c>
      <c r="I910" s="71">
        <v>4.9146117244828098E-3</v>
      </c>
      <c r="J910" s="68">
        <v>30.083420229405601</v>
      </c>
      <c r="K910" s="71">
        <v>1.2440389798880401E-2</v>
      </c>
      <c r="L910" s="68">
        <v>17.205422314911399</v>
      </c>
    </row>
    <row r="911" spans="1:12" x14ac:dyDescent="0.2">
      <c r="A911" s="72" t="s">
        <v>2075</v>
      </c>
      <c r="B911" s="66" t="s">
        <v>2076</v>
      </c>
      <c r="C911" s="67">
        <v>27</v>
      </c>
      <c r="D911" s="67" t="s">
        <v>360</v>
      </c>
      <c r="E911" s="71">
        <v>0.116807483429135</v>
      </c>
      <c r="F911" s="68">
        <v>25.2346193952033</v>
      </c>
      <c r="G911" s="71">
        <v>0.249967987609545</v>
      </c>
      <c r="H911" s="68">
        <v>37.330552659019801</v>
      </c>
      <c r="I911" s="71">
        <v>9.6307666078232906E-2</v>
      </c>
      <c r="J911" s="68">
        <v>87.122002085505699</v>
      </c>
      <c r="K911" s="71">
        <v>4.1467965996267999E-3</v>
      </c>
      <c r="L911" s="68">
        <v>12.982273201251299</v>
      </c>
    </row>
    <row r="912" spans="1:12" x14ac:dyDescent="0.2">
      <c r="A912" s="72" t="s">
        <v>2077</v>
      </c>
      <c r="B912" s="66" t="s">
        <v>2078</v>
      </c>
      <c r="C912" s="67">
        <v>27</v>
      </c>
      <c r="D912" s="67" t="s">
        <v>360</v>
      </c>
      <c r="E912" s="71">
        <v>0.11318327653921401</v>
      </c>
      <c r="F912" s="68">
        <v>23.879040667361799</v>
      </c>
      <c r="G912" s="71">
        <v>0.25736912537115902</v>
      </c>
      <c r="H912" s="68">
        <v>66.579770594369094</v>
      </c>
      <c r="I912" s="71">
        <v>7.8033907646857595E-2</v>
      </c>
      <c r="J912" s="68">
        <v>83.368091762252305</v>
      </c>
      <c r="K912" s="71">
        <v>4.1467965996267999E-3</v>
      </c>
      <c r="L912" s="68">
        <v>12.982273201251299</v>
      </c>
    </row>
    <row r="913" spans="1:12" x14ac:dyDescent="0.2">
      <c r="A913" s="72" t="s">
        <v>2079</v>
      </c>
      <c r="B913" s="66" t="s">
        <v>2080</v>
      </c>
      <c r="C913" s="67">
        <v>27</v>
      </c>
      <c r="D913" s="67" t="s">
        <v>360</v>
      </c>
      <c r="E913" s="71">
        <v>9.1107122702398693E-2</v>
      </c>
      <c r="F913" s="68">
        <v>10.1147028154327</v>
      </c>
      <c r="G913" s="71">
        <v>0.24900084964160801</v>
      </c>
      <c r="H913" s="68">
        <v>35.192909280500501</v>
      </c>
      <c r="I913" s="71">
        <v>2.0173721865961801E-2</v>
      </c>
      <c r="J913" s="68">
        <v>59.801876955161603</v>
      </c>
      <c r="K913" s="71">
        <v>4.1467965996267999E-3</v>
      </c>
      <c r="L913" s="68">
        <v>12.982273201251299</v>
      </c>
    </row>
    <row r="914" spans="1:12" x14ac:dyDescent="0.2">
      <c r="A914" s="72" t="s">
        <v>2081</v>
      </c>
      <c r="B914" s="66" t="s">
        <v>2082</v>
      </c>
      <c r="C914" s="67">
        <v>27</v>
      </c>
      <c r="D914" s="67" t="s">
        <v>360</v>
      </c>
      <c r="E914" s="71">
        <v>8.8135206627660806E-2</v>
      </c>
      <c r="F914" s="68">
        <v>8.0291970802919703</v>
      </c>
      <c r="G914" s="71">
        <v>0.258056495716604</v>
      </c>
      <c r="H914" s="68">
        <v>67.257559958289903</v>
      </c>
      <c r="I914" s="71">
        <v>6.3491241663785301E-3</v>
      </c>
      <c r="J914" s="68">
        <v>35.297184567257602</v>
      </c>
      <c r="K914" s="71">
        <v>0</v>
      </c>
      <c r="L914" s="68">
        <v>7.6642335766423404</v>
      </c>
    </row>
    <row r="915" spans="1:12" x14ac:dyDescent="0.2">
      <c r="A915" s="72" t="s">
        <v>2083</v>
      </c>
      <c r="B915" s="66" t="s">
        <v>2084</v>
      </c>
      <c r="C915" s="67">
        <v>27</v>
      </c>
      <c r="D915" s="67" t="s">
        <v>360</v>
      </c>
      <c r="E915" s="71">
        <v>0.10905470964530201</v>
      </c>
      <c r="F915" s="68">
        <v>21.2721584984359</v>
      </c>
      <c r="G915" s="71">
        <v>0.25596687017007402</v>
      </c>
      <c r="H915" s="68">
        <v>65.537017726798794</v>
      </c>
      <c r="I915" s="71">
        <v>5.2536674067510801E-2</v>
      </c>
      <c r="J915" s="68">
        <v>77.997914494264904</v>
      </c>
      <c r="K915" s="71">
        <v>1.86605846983206E-2</v>
      </c>
      <c r="L915" s="68">
        <v>19.812304483837298</v>
      </c>
    </row>
    <row r="916" spans="1:12" x14ac:dyDescent="0.2">
      <c r="A916" s="72" t="s">
        <v>2085</v>
      </c>
      <c r="B916" s="66" t="s">
        <v>2086</v>
      </c>
      <c r="C916" s="67">
        <v>27</v>
      </c>
      <c r="D916" s="67" t="s">
        <v>360</v>
      </c>
      <c r="E916" s="71">
        <v>8.9407486580558998E-2</v>
      </c>
      <c r="F916" s="68">
        <v>8.9676746611053204</v>
      </c>
      <c r="G916" s="71">
        <v>0.25087777816790102</v>
      </c>
      <c r="H916" s="68">
        <v>57.664233576642303</v>
      </c>
      <c r="I916" s="71">
        <v>1.31978849741486E-2</v>
      </c>
      <c r="J916" s="68">
        <v>51.407716371219998</v>
      </c>
      <c r="K916" s="71">
        <v>4.1467965996267999E-3</v>
      </c>
      <c r="L916" s="68">
        <v>12.982273201251299</v>
      </c>
    </row>
    <row r="917" spans="1:12" x14ac:dyDescent="0.2">
      <c r="A917" s="72" t="s">
        <v>2087</v>
      </c>
      <c r="B917" s="66" t="s">
        <v>2088</v>
      </c>
      <c r="C917" s="67">
        <v>27</v>
      </c>
      <c r="D917" s="67" t="s">
        <v>360</v>
      </c>
      <c r="E917" s="71">
        <v>0.101648103482395</v>
      </c>
      <c r="F917" s="68">
        <v>17.361835245046901</v>
      </c>
      <c r="G917" s="71">
        <v>0.27943127233565501</v>
      </c>
      <c r="H917" s="68">
        <v>79.144942648592306</v>
      </c>
      <c r="I917" s="71">
        <v>2.5513038111530901E-2</v>
      </c>
      <c r="J917" s="68">
        <v>64.9113660062565</v>
      </c>
      <c r="K917" s="71">
        <v>0</v>
      </c>
      <c r="L917" s="68">
        <v>7.6642335766423404</v>
      </c>
    </row>
    <row r="918" spans="1:12" x14ac:dyDescent="0.2">
      <c r="A918" s="72" t="s">
        <v>2089</v>
      </c>
      <c r="B918" s="66" t="s">
        <v>2090</v>
      </c>
      <c r="C918" s="67">
        <v>27</v>
      </c>
      <c r="D918" s="67" t="s">
        <v>360</v>
      </c>
      <c r="E918" s="71">
        <v>0.170288741032777</v>
      </c>
      <c r="F918" s="68">
        <v>49.270072992700698</v>
      </c>
      <c r="G918" s="71">
        <v>0.44188119883933802</v>
      </c>
      <c r="H918" s="68">
        <v>95.307612095933294</v>
      </c>
      <c r="I918" s="71">
        <v>6.89850242589925E-2</v>
      </c>
      <c r="J918" s="68">
        <v>81.751824817518298</v>
      </c>
      <c r="K918" s="71">
        <v>0</v>
      </c>
      <c r="L918" s="68">
        <v>7.6642335766423404</v>
      </c>
    </row>
    <row r="919" spans="1:12" x14ac:dyDescent="0.2">
      <c r="A919" s="72" t="s">
        <v>2091</v>
      </c>
      <c r="B919" s="66" t="s">
        <v>2092</v>
      </c>
      <c r="C919" s="67">
        <v>27</v>
      </c>
      <c r="D919" s="67" t="s">
        <v>360</v>
      </c>
      <c r="E919" s="71">
        <v>0.206423517725215</v>
      </c>
      <c r="F919" s="68">
        <v>66.579770594369094</v>
      </c>
      <c r="G919" s="71">
        <v>0.51443997225073601</v>
      </c>
      <c r="H919" s="68">
        <v>97.028154327424403</v>
      </c>
      <c r="I919" s="71">
        <v>9.8610386025468497E-2</v>
      </c>
      <c r="J919" s="68">
        <v>87.486965589155403</v>
      </c>
      <c r="K919" s="71">
        <v>6.2201948994402003E-3</v>
      </c>
      <c r="L919" s="68">
        <v>14.2335766423358</v>
      </c>
    </row>
    <row r="920" spans="1:12" x14ac:dyDescent="0.2">
      <c r="A920" s="72" t="s">
        <v>2093</v>
      </c>
      <c r="B920" s="66" t="s">
        <v>2094</v>
      </c>
      <c r="C920" s="67">
        <v>27</v>
      </c>
      <c r="D920" s="67" t="s">
        <v>360</v>
      </c>
      <c r="E920" s="71">
        <v>9.5782683888234105E-2</v>
      </c>
      <c r="F920" s="68">
        <v>13.764337851929101</v>
      </c>
      <c r="G920" s="71">
        <v>0.27430189675821898</v>
      </c>
      <c r="H920" s="68">
        <v>76.903023983316004</v>
      </c>
      <c r="I920" s="71">
        <v>1.09727566066699E-2</v>
      </c>
      <c r="J920" s="68">
        <v>46.611053180396198</v>
      </c>
      <c r="K920" s="71">
        <v>2.0733982998134E-3</v>
      </c>
      <c r="L920" s="68">
        <v>10.5318039624609</v>
      </c>
    </row>
    <row r="921" spans="1:12" x14ac:dyDescent="0.2">
      <c r="A921" s="72" t="s">
        <v>1650</v>
      </c>
      <c r="B921" s="66" t="s">
        <v>2095</v>
      </c>
      <c r="C921" s="67">
        <v>27</v>
      </c>
      <c r="D921" s="67" t="s">
        <v>360</v>
      </c>
      <c r="E921" s="71">
        <v>0.122568156595612</v>
      </c>
      <c r="F921" s="68">
        <v>27.007299270072998</v>
      </c>
      <c r="G921" s="71">
        <v>0.349869887955229</v>
      </c>
      <c r="H921" s="68">
        <v>90.980187695516193</v>
      </c>
      <c r="I921" s="71">
        <v>9.5409886323526705E-3</v>
      </c>
      <c r="J921" s="68">
        <v>43.795620437956202</v>
      </c>
      <c r="K921" s="71">
        <v>8.2935931992535895E-3</v>
      </c>
      <c r="L921" s="68">
        <v>15.641293013555799</v>
      </c>
    </row>
    <row r="922" spans="1:12" x14ac:dyDescent="0.2">
      <c r="A922" s="72" t="s">
        <v>2096</v>
      </c>
      <c r="B922" s="66" t="s">
        <v>2097</v>
      </c>
      <c r="C922" s="67">
        <v>27</v>
      </c>
      <c r="D922" s="67" t="s">
        <v>360</v>
      </c>
      <c r="E922" s="71">
        <v>0.13214781907068199</v>
      </c>
      <c r="F922" s="68">
        <v>31.126173096976</v>
      </c>
      <c r="G922" s="71">
        <v>0.37023482124790102</v>
      </c>
      <c r="H922" s="68">
        <v>92.022940563086607</v>
      </c>
      <c r="I922" s="71">
        <v>2.4135237664331399E-2</v>
      </c>
      <c r="J922" s="68">
        <v>63.607924921793497</v>
      </c>
      <c r="K922" s="71">
        <v>2.0733982998134E-3</v>
      </c>
      <c r="L922" s="68">
        <v>10.5318039624609</v>
      </c>
    </row>
    <row r="923" spans="1:12" x14ac:dyDescent="0.2">
      <c r="A923" s="72" t="s">
        <v>2098</v>
      </c>
      <c r="B923" s="66" t="s">
        <v>2099</v>
      </c>
      <c r="C923" s="67">
        <v>27</v>
      </c>
      <c r="D923" s="67" t="s">
        <v>360</v>
      </c>
      <c r="E923" s="71">
        <v>0.33758923961963999</v>
      </c>
      <c r="F923" s="68">
        <v>94.525547445255498</v>
      </c>
      <c r="G923" s="71">
        <v>0.75799360915973002</v>
      </c>
      <c r="H923" s="68">
        <v>99.061522419186701</v>
      </c>
      <c r="I923" s="71">
        <v>0.25477410969919001</v>
      </c>
      <c r="J923" s="68">
        <v>94.942648592283604</v>
      </c>
      <c r="K923" s="71">
        <v>0</v>
      </c>
      <c r="L923" s="68">
        <v>7.6642335766423404</v>
      </c>
    </row>
    <row r="924" spans="1:12" x14ac:dyDescent="0.2">
      <c r="A924" s="72" t="s">
        <v>2100</v>
      </c>
      <c r="B924" s="66" t="s">
        <v>2101</v>
      </c>
      <c r="C924" s="67">
        <v>27</v>
      </c>
      <c r="D924" s="67" t="s">
        <v>360</v>
      </c>
      <c r="E924" s="71">
        <v>0.46038471991385999</v>
      </c>
      <c r="F924" s="68">
        <v>99.478623566214793</v>
      </c>
      <c r="G924" s="71">
        <v>0.99177949709864699</v>
      </c>
      <c r="H924" s="68">
        <v>99.895724713242998</v>
      </c>
      <c r="I924" s="71">
        <v>0.37278747624442699</v>
      </c>
      <c r="J924" s="68">
        <v>98.070907194994803</v>
      </c>
      <c r="K924" s="71">
        <v>1.65871863985072E-2</v>
      </c>
      <c r="L924" s="68">
        <v>18.978102189781001</v>
      </c>
    </row>
    <row r="925" spans="1:12" x14ac:dyDescent="0.2">
      <c r="A925" s="72" t="s">
        <v>2102</v>
      </c>
      <c r="B925" s="66" t="s">
        <v>2103</v>
      </c>
      <c r="C925" s="67">
        <v>27</v>
      </c>
      <c r="D925" s="67" t="s">
        <v>360</v>
      </c>
      <c r="E925" s="71">
        <v>0.32129900147631602</v>
      </c>
      <c r="F925" s="68">
        <v>93.430656934306597</v>
      </c>
      <c r="G925" s="71">
        <v>0.79077847841734294</v>
      </c>
      <c r="H925" s="68">
        <v>99.217935349322204</v>
      </c>
      <c r="I925" s="71">
        <v>0.16897172941197899</v>
      </c>
      <c r="J925" s="68">
        <v>92.127215849843594</v>
      </c>
      <c r="K925" s="71">
        <v>4.1467965996267999E-3</v>
      </c>
      <c r="L925" s="68">
        <v>12.982273201251299</v>
      </c>
    </row>
    <row r="926" spans="1:12" x14ac:dyDescent="0.2">
      <c r="A926" s="72" t="s">
        <v>2104</v>
      </c>
      <c r="B926" s="66" t="s">
        <v>2105</v>
      </c>
      <c r="C926" s="67">
        <v>27</v>
      </c>
      <c r="D926" s="67" t="s">
        <v>360</v>
      </c>
      <c r="E926" s="71">
        <v>0.38727182061738502</v>
      </c>
      <c r="F926" s="68">
        <v>96.8196037539103</v>
      </c>
      <c r="G926" s="71">
        <v>0.94698178762297303</v>
      </c>
      <c r="H926" s="68">
        <v>99.739311783107397</v>
      </c>
      <c r="I926" s="71">
        <v>0.208613479329742</v>
      </c>
      <c r="J926" s="68">
        <v>93.274244004170995</v>
      </c>
      <c r="K926" s="71">
        <v>6.2201948994402003E-3</v>
      </c>
      <c r="L926" s="68">
        <v>14.2335766423358</v>
      </c>
    </row>
    <row r="927" spans="1:12" x14ac:dyDescent="0.2">
      <c r="A927" s="72" t="s">
        <v>2106</v>
      </c>
      <c r="B927" s="66" t="s">
        <v>2107</v>
      </c>
      <c r="C927" s="67">
        <v>27</v>
      </c>
      <c r="D927" s="67" t="s">
        <v>360</v>
      </c>
      <c r="E927" s="71">
        <v>0.33553717526059201</v>
      </c>
      <c r="F927" s="68">
        <v>94.369134515119896</v>
      </c>
      <c r="G927" s="71">
        <v>0.77238676417282603</v>
      </c>
      <c r="H927" s="68">
        <v>99.165797705943703</v>
      </c>
      <c r="I927" s="71">
        <v>0.23215136330913699</v>
      </c>
      <c r="J927" s="68">
        <v>94.473409801876997</v>
      </c>
      <c r="K927" s="71">
        <v>2.0733982998134E-3</v>
      </c>
      <c r="L927" s="68">
        <v>10.5318039624609</v>
      </c>
    </row>
    <row r="928" spans="1:12" x14ac:dyDescent="0.2">
      <c r="A928" s="72" t="s">
        <v>2108</v>
      </c>
      <c r="B928" s="66" t="s">
        <v>2109</v>
      </c>
      <c r="C928" s="67">
        <v>27</v>
      </c>
      <c r="D928" s="67" t="s">
        <v>360</v>
      </c>
      <c r="E928" s="71">
        <v>0.29462475902046598</v>
      </c>
      <c r="F928" s="68">
        <v>90.510948905109501</v>
      </c>
      <c r="G928" s="71">
        <v>0.54564446473087302</v>
      </c>
      <c r="H928" s="68">
        <v>97.497393117831095</v>
      </c>
      <c r="I928" s="71">
        <v>0.33822981233052501</v>
      </c>
      <c r="J928" s="68">
        <v>97.132429614181405</v>
      </c>
      <c r="K928" s="71">
        <v>0</v>
      </c>
      <c r="L928" s="68">
        <v>7.6642335766423404</v>
      </c>
    </row>
    <row r="929" spans="1:12" x14ac:dyDescent="0.2">
      <c r="A929" s="72" t="s">
        <v>2110</v>
      </c>
      <c r="B929" s="66" t="s">
        <v>2111</v>
      </c>
      <c r="C929" s="67">
        <v>27</v>
      </c>
      <c r="D929" s="67" t="s">
        <v>360</v>
      </c>
      <c r="E929" s="71">
        <v>0.326726260345997</v>
      </c>
      <c r="F929" s="68">
        <v>93.795620437956202</v>
      </c>
      <c r="G929" s="71">
        <v>0.63641423510004003</v>
      </c>
      <c r="H929" s="68">
        <v>98.227320125130305</v>
      </c>
      <c r="I929" s="71">
        <v>0.34376454593795203</v>
      </c>
      <c r="J929" s="68">
        <v>97.445255474452594</v>
      </c>
      <c r="K929" s="71">
        <v>0</v>
      </c>
      <c r="L929" s="68">
        <v>7.6642335766423404</v>
      </c>
    </row>
    <row r="930" spans="1:12" x14ac:dyDescent="0.2">
      <c r="A930" s="72" t="s">
        <v>2112</v>
      </c>
      <c r="B930" s="66" t="s">
        <v>2113</v>
      </c>
      <c r="C930" s="67">
        <v>27</v>
      </c>
      <c r="D930" s="67" t="s">
        <v>360</v>
      </c>
      <c r="E930" s="71">
        <v>0.42275766114394098</v>
      </c>
      <c r="F930" s="68">
        <v>98.435870698644393</v>
      </c>
      <c r="G930" s="71">
        <v>0.92167953392311697</v>
      </c>
      <c r="H930" s="68">
        <v>99.635036496350395</v>
      </c>
      <c r="I930" s="71">
        <v>0.33829985630945397</v>
      </c>
      <c r="J930" s="68">
        <v>97.184567257560005</v>
      </c>
      <c r="K930" s="71">
        <v>8.2935931992535895E-3</v>
      </c>
      <c r="L930" s="68">
        <v>15.641293013555799</v>
      </c>
    </row>
    <row r="931" spans="1:12" x14ac:dyDescent="0.2">
      <c r="A931" s="72" t="s">
        <v>2114</v>
      </c>
      <c r="B931" s="66" t="s">
        <v>2115</v>
      </c>
      <c r="C931" s="67">
        <v>27</v>
      </c>
      <c r="D931" s="67" t="s">
        <v>360</v>
      </c>
      <c r="E931" s="71">
        <v>0.41198924498114098</v>
      </c>
      <c r="F931" s="68">
        <v>97.549530761209596</v>
      </c>
      <c r="G931" s="71">
        <v>0.89980687533671799</v>
      </c>
      <c r="H931" s="68">
        <v>99.530761209593294</v>
      </c>
      <c r="I931" s="71">
        <v>0.32994066470726402</v>
      </c>
      <c r="J931" s="68">
        <v>96.350364963503694</v>
      </c>
      <c r="K931" s="71">
        <v>6.2201948994402003E-3</v>
      </c>
      <c r="L931" s="68">
        <v>14.2335766423358</v>
      </c>
    </row>
    <row r="932" spans="1:12" x14ac:dyDescent="0.2">
      <c r="A932" s="72" t="s">
        <v>2116</v>
      </c>
      <c r="B932" s="66" t="s">
        <v>2117</v>
      </c>
      <c r="C932" s="67">
        <v>29</v>
      </c>
      <c r="D932" s="67" t="s">
        <v>360</v>
      </c>
      <c r="E932" s="71">
        <v>0.32507490321229399</v>
      </c>
      <c r="F932" s="68">
        <v>93.743482794577702</v>
      </c>
      <c r="G932" s="71">
        <v>0.74849637895702703</v>
      </c>
      <c r="H932" s="68">
        <v>98.9051094890511</v>
      </c>
      <c r="I932" s="71">
        <v>0.179040169784145</v>
      </c>
      <c r="J932" s="68">
        <v>92.492179353493199</v>
      </c>
      <c r="K932" s="71">
        <v>4.7688160895708098E-2</v>
      </c>
      <c r="L932" s="68">
        <v>25.860271115745601</v>
      </c>
    </row>
    <row r="933" spans="1:12" x14ac:dyDescent="0.2">
      <c r="A933" s="72" t="s">
        <v>2118</v>
      </c>
      <c r="B933" s="66" t="s">
        <v>2119</v>
      </c>
      <c r="C933" s="67">
        <v>29</v>
      </c>
      <c r="D933" s="67" t="s">
        <v>360</v>
      </c>
      <c r="E933" s="71">
        <v>0.19026041073729499</v>
      </c>
      <c r="F933" s="68">
        <v>59.906152241918697</v>
      </c>
      <c r="G933" s="71">
        <v>0.38561660946416298</v>
      </c>
      <c r="H933" s="68">
        <v>93.274244004170995</v>
      </c>
      <c r="I933" s="71">
        <v>0.125036072053133</v>
      </c>
      <c r="J933" s="68">
        <v>89.937434827945793</v>
      </c>
      <c r="K933" s="71">
        <v>6.0128550694588501E-2</v>
      </c>
      <c r="L933" s="68">
        <v>28.4671532846715</v>
      </c>
    </row>
    <row r="934" spans="1:12" x14ac:dyDescent="0.2">
      <c r="A934" s="72" t="s">
        <v>2120</v>
      </c>
      <c r="B934" s="66" t="s">
        <v>2121</v>
      </c>
      <c r="C934" s="67">
        <v>29</v>
      </c>
      <c r="D934" s="67" t="s">
        <v>360</v>
      </c>
      <c r="E934" s="71">
        <v>0.17235838290318001</v>
      </c>
      <c r="F934" s="68">
        <v>50.677789363920802</v>
      </c>
      <c r="G934" s="71">
        <v>0.33505858214050699</v>
      </c>
      <c r="H934" s="68">
        <v>89.3639207507821</v>
      </c>
      <c r="I934" s="71">
        <v>0.10291750616867699</v>
      </c>
      <c r="J934" s="68">
        <v>87.799791449426493</v>
      </c>
      <c r="K934" s="71">
        <v>7.9099060400355095E-2</v>
      </c>
      <c r="L934" s="68">
        <v>31.074035453597499</v>
      </c>
    </row>
    <row r="935" spans="1:12" x14ac:dyDescent="0.2">
      <c r="A935" s="72" t="s">
        <v>2122</v>
      </c>
      <c r="B935" s="66" t="s">
        <v>2123</v>
      </c>
      <c r="C935" s="67">
        <v>29</v>
      </c>
      <c r="D935" s="67" t="s">
        <v>360</v>
      </c>
      <c r="E935" s="71">
        <v>0.188696449321513</v>
      </c>
      <c r="F935" s="68">
        <v>59.0719499478624</v>
      </c>
      <c r="G935" s="71">
        <v>0.37959161509052503</v>
      </c>
      <c r="H935" s="68">
        <v>92.961418143899905</v>
      </c>
      <c r="I935" s="71">
        <v>7.1840976369385204E-2</v>
      </c>
      <c r="J935" s="68">
        <v>82.690302398331596</v>
      </c>
      <c r="K935" s="71">
        <v>0.114656756504629</v>
      </c>
      <c r="L935" s="68">
        <v>34.5672575599583</v>
      </c>
    </row>
    <row r="936" spans="1:12" x14ac:dyDescent="0.2">
      <c r="A936" s="72" t="s">
        <v>2124</v>
      </c>
      <c r="B936" s="66" t="s">
        <v>2125</v>
      </c>
      <c r="C936" s="67">
        <v>29</v>
      </c>
      <c r="D936" s="67" t="s">
        <v>360</v>
      </c>
      <c r="E936" s="71">
        <v>0.179202674630493</v>
      </c>
      <c r="F936" s="68">
        <v>54.2752867570386</v>
      </c>
      <c r="G936" s="71">
        <v>0.304209806113589</v>
      </c>
      <c r="H936" s="68">
        <v>85.297184567257602</v>
      </c>
      <c r="I936" s="71">
        <v>5.0009392371972002E-2</v>
      </c>
      <c r="J936" s="68">
        <v>77.007299270073005</v>
      </c>
      <c r="K936" s="71">
        <v>0.183388825405917</v>
      </c>
      <c r="L936" s="68">
        <v>44.473409801876997</v>
      </c>
    </row>
    <row r="937" spans="1:12" x14ac:dyDescent="0.2">
      <c r="A937" s="72" t="s">
        <v>2126</v>
      </c>
      <c r="B937" s="66" t="s">
        <v>2127</v>
      </c>
      <c r="C937" s="67">
        <v>29</v>
      </c>
      <c r="D937" s="67" t="s">
        <v>360</v>
      </c>
      <c r="E937" s="71">
        <v>0.15287796609647</v>
      </c>
      <c r="F937" s="68">
        <v>40.093847758081303</v>
      </c>
      <c r="G937" s="71">
        <v>0.24386968322927299</v>
      </c>
      <c r="H937" s="68">
        <v>26.173096976016701</v>
      </c>
      <c r="I937" s="71">
        <v>4.2052306160733501E-2</v>
      </c>
      <c r="J937" s="68">
        <v>73.826903023983306</v>
      </c>
      <c r="K937" s="71">
        <v>0.17271190889940399</v>
      </c>
      <c r="L937" s="68">
        <v>42.231491136600603</v>
      </c>
    </row>
    <row r="938" spans="1:12" x14ac:dyDescent="0.2">
      <c r="A938" s="72" t="s">
        <v>2128</v>
      </c>
      <c r="B938" s="66" t="s">
        <v>2129</v>
      </c>
      <c r="C938" s="67">
        <v>29</v>
      </c>
      <c r="D938" s="67" t="s">
        <v>360</v>
      </c>
      <c r="E938" s="71">
        <v>0.239563729495955</v>
      </c>
      <c r="F938" s="68">
        <v>79.353493222106394</v>
      </c>
      <c r="G938" s="71">
        <v>0.34290757598628502</v>
      </c>
      <c r="H938" s="68">
        <v>90.354535974973899</v>
      </c>
      <c r="I938" s="71">
        <v>7.1207910684147696E-2</v>
      </c>
      <c r="J938" s="68">
        <v>82.273201251303405</v>
      </c>
      <c r="K938" s="71">
        <v>0.30457570181743199</v>
      </c>
      <c r="L938" s="68">
        <v>67.778936392075096</v>
      </c>
    </row>
    <row r="939" spans="1:12" x14ac:dyDescent="0.2">
      <c r="A939" s="72" t="s">
        <v>2130</v>
      </c>
      <c r="B939" s="66" t="s">
        <v>2131</v>
      </c>
      <c r="C939" s="67">
        <v>29</v>
      </c>
      <c r="D939" s="67" t="s">
        <v>360</v>
      </c>
      <c r="E939" s="71">
        <v>0.262642439046681</v>
      </c>
      <c r="F939" s="68">
        <v>85.505735140771606</v>
      </c>
      <c r="G939" s="71">
        <v>0.37859599339038102</v>
      </c>
      <c r="H939" s="68">
        <v>92.857142857142904</v>
      </c>
      <c r="I939" s="71">
        <v>0.17825433744803701</v>
      </c>
      <c r="J939" s="68">
        <v>92.440041710114699</v>
      </c>
      <c r="K939" s="71">
        <v>0.23107698630162499</v>
      </c>
      <c r="L939" s="68">
        <v>53.336809176225202</v>
      </c>
    </row>
    <row r="940" spans="1:12" x14ac:dyDescent="0.2">
      <c r="A940" s="72" t="s">
        <v>688</v>
      </c>
      <c r="B940" s="66" t="s">
        <v>2132</v>
      </c>
      <c r="C940" s="67">
        <v>29</v>
      </c>
      <c r="D940" s="67" t="s">
        <v>360</v>
      </c>
      <c r="E940" s="71">
        <v>0.33693279708208501</v>
      </c>
      <c r="F940" s="68">
        <v>94.473409801876997</v>
      </c>
      <c r="G940" s="71">
        <v>0.48619025611002398</v>
      </c>
      <c r="H940" s="68">
        <v>96.454640250260695</v>
      </c>
      <c r="I940" s="71">
        <v>9.6152308592577798E-2</v>
      </c>
      <c r="J940" s="68">
        <v>87.069864442127198</v>
      </c>
      <c r="K940" s="71">
        <v>0.428455826543652</v>
      </c>
      <c r="L940" s="68">
        <v>84.358706986444204</v>
      </c>
    </row>
    <row r="941" spans="1:12" x14ac:dyDescent="0.2">
      <c r="A941" s="72" t="s">
        <v>2133</v>
      </c>
      <c r="B941" s="66" t="s">
        <v>2134</v>
      </c>
      <c r="C941" s="67">
        <v>29</v>
      </c>
      <c r="D941" s="67" t="s">
        <v>360</v>
      </c>
      <c r="E941" s="71">
        <v>0.29629205684902798</v>
      </c>
      <c r="F941" s="68">
        <v>90.823774765380605</v>
      </c>
      <c r="G941" s="71">
        <v>0.27701201510184897</v>
      </c>
      <c r="H941" s="68">
        <v>78.102189781021906</v>
      </c>
      <c r="I941" s="71">
        <v>8.4099058765679205E-2</v>
      </c>
      <c r="J941" s="68">
        <v>84.671532846715294</v>
      </c>
      <c r="K941" s="71">
        <v>0.52776509667955696</v>
      </c>
      <c r="L941" s="68">
        <v>91.240875912408796</v>
      </c>
    </row>
    <row r="942" spans="1:12" x14ac:dyDescent="0.2">
      <c r="A942" s="72" t="s">
        <v>2135</v>
      </c>
      <c r="B942" s="66" t="s">
        <v>2136</v>
      </c>
      <c r="C942" s="67">
        <v>29</v>
      </c>
      <c r="D942" s="67" t="s">
        <v>360</v>
      </c>
      <c r="E942" s="71">
        <v>0.29210861054565102</v>
      </c>
      <c r="F942" s="68">
        <v>89.989572471324294</v>
      </c>
      <c r="G942" s="71">
        <v>0.22820930512527199</v>
      </c>
      <c r="H942" s="68">
        <v>15.484880083420199</v>
      </c>
      <c r="I942" s="71">
        <v>1.2438641489517699E-2</v>
      </c>
      <c r="J942" s="68">
        <v>50.052137643378501</v>
      </c>
      <c r="K942" s="71">
        <v>0.63567788502216205</v>
      </c>
      <c r="L942" s="68">
        <v>95.151199165797706</v>
      </c>
    </row>
    <row r="943" spans="1:12" x14ac:dyDescent="0.2">
      <c r="A943" s="72" t="s">
        <v>819</v>
      </c>
      <c r="B943" s="66" t="s">
        <v>2137</v>
      </c>
      <c r="C943" s="67">
        <v>29</v>
      </c>
      <c r="D943" s="67" t="s">
        <v>360</v>
      </c>
      <c r="E943" s="71">
        <v>0.31478869303021201</v>
      </c>
      <c r="F943" s="68">
        <v>92.961418143899905</v>
      </c>
      <c r="G943" s="71">
        <v>0.250842853449878</v>
      </c>
      <c r="H943" s="68">
        <v>56.256517205422298</v>
      </c>
      <c r="I943" s="71">
        <v>1.6377374622329698E-2</v>
      </c>
      <c r="J943" s="68">
        <v>56.360792492179399</v>
      </c>
      <c r="K943" s="71">
        <v>0.67714585101842995</v>
      </c>
      <c r="L943" s="68">
        <v>96.246089676746607</v>
      </c>
    </row>
    <row r="944" spans="1:12" x14ac:dyDescent="0.2">
      <c r="A944" s="72" t="s">
        <v>2138</v>
      </c>
      <c r="B944" s="66" t="s">
        <v>2139</v>
      </c>
      <c r="C944" s="67">
        <v>29</v>
      </c>
      <c r="D944" s="67" t="s">
        <v>360</v>
      </c>
      <c r="E944" s="71">
        <v>0.30918029285828602</v>
      </c>
      <c r="F944" s="68">
        <v>92.5964546402503</v>
      </c>
      <c r="G944" s="71">
        <v>0.239588608745435</v>
      </c>
      <c r="H944" s="68">
        <v>21.897810218978101</v>
      </c>
      <c r="I944" s="71">
        <v>5.0820836522339E-2</v>
      </c>
      <c r="J944" s="68">
        <v>77.528675703858198</v>
      </c>
      <c r="K944" s="71">
        <v>0.63713143330708399</v>
      </c>
      <c r="L944" s="68">
        <v>95.203336809176193</v>
      </c>
    </row>
    <row r="945" spans="1:12" x14ac:dyDescent="0.2">
      <c r="A945" s="72" t="s">
        <v>2140</v>
      </c>
      <c r="B945" s="66" t="s">
        <v>2141</v>
      </c>
      <c r="C945" s="67">
        <v>29</v>
      </c>
      <c r="D945" s="67" t="s">
        <v>360</v>
      </c>
      <c r="E945" s="71">
        <v>0.28633097326058099</v>
      </c>
      <c r="F945" s="68">
        <v>89.103232533889496</v>
      </c>
      <c r="G945" s="71">
        <v>0.27847301251950901</v>
      </c>
      <c r="H945" s="68">
        <v>78.779979144942601</v>
      </c>
      <c r="I945" s="71">
        <v>0.11795993289923</v>
      </c>
      <c r="J945" s="68">
        <v>89.051094890510996</v>
      </c>
      <c r="K945" s="71">
        <v>0.462559974363004</v>
      </c>
      <c r="L945" s="68">
        <v>87.278415015641301</v>
      </c>
    </row>
    <row r="946" spans="1:12" x14ac:dyDescent="0.2">
      <c r="A946" s="72" t="s">
        <v>2142</v>
      </c>
      <c r="B946" s="66" t="s">
        <v>2143</v>
      </c>
      <c r="C946" s="67">
        <v>29</v>
      </c>
      <c r="D946" s="67" t="s">
        <v>360</v>
      </c>
      <c r="E946" s="71">
        <v>0.22092073293794701</v>
      </c>
      <c r="F946" s="68">
        <v>72.836287799791407</v>
      </c>
      <c r="G946" s="71">
        <v>0.254388890839507</v>
      </c>
      <c r="H946" s="68">
        <v>63.8164754953076</v>
      </c>
      <c r="I946" s="71">
        <v>4.4502753732344101E-2</v>
      </c>
      <c r="J946" s="68">
        <v>75.078206465067794</v>
      </c>
      <c r="K946" s="71">
        <v>0.363870554241991</v>
      </c>
      <c r="L946" s="68">
        <v>77.372262773722596</v>
      </c>
    </row>
    <row r="947" spans="1:12" x14ac:dyDescent="0.2">
      <c r="A947" s="72" t="s">
        <v>2144</v>
      </c>
      <c r="B947" s="66" t="s">
        <v>2145</v>
      </c>
      <c r="C947" s="67">
        <v>29</v>
      </c>
      <c r="D947" s="67" t="s">
        <v>360</v>
      </c>
      <c r="E947" s="71">
        <v>0.181070985859654</v>
      </c>
      <c r="F947" s="68">
        <v>55.474452554744502</v>
      </c>
      <c r="G947" s="71">
        <v>0.25087777816790102</v>
      </c>
      <c r="H947" s="68">
        <v>57.664233576642303</v>
      </c>
      <c r="I947" s="71">
        <v>6.1101372845039602E-3</v>
      </c>
      <c r="J947" s="68">
        <v>34.410844629822698</v>
      </c>
      <c r="K947" s="71">
        <v>0.28622504212655703</v>
      </c>
      <c r="L947" s="68">
        <v>64.598540145985396</v>
      </c>
    </row>
    <row r="948" spans="1:12" x14ac:dyDescent="0.2">
      <c r="A948" s="72" t="s">
        <v>1164</v>
      </c>
      <c r="B948" s="66" t="s">
        <v>2146</v>
      </c>
      <c r="C948" s="67">
        <v>29</v>
      </c>
      <c r="D948" s="67" t="s">
        <v>360</v>
      </c>
      <c r="E948" s="71">
        <v>0.18023857225325299</v>
      </c>
      <c r="F948" s="68">
        <v>54.900938477580802</v>
      </c>
      <c r="G948" s="71">
        <v>0.25</v>
      </c>
      <c r="H948" s="68">
        <v>55.8394160583942</v>
      </c>
      <c r="I948" s="71">
        <v>1.0710869532641601E-2</v>
      </c>
      <c r="J948" s="68">
        <v>45.933263816475502</v>
      </c>
      <c r="K948" s="71">
        <v>0.28000484722711699</v>
      </c>
      <c r="L948" s="68">
        <v>63.607924921793497</v>
      </c>
    </row>
    <row r="949" spans="1:12" x14ac:dyDescent="0.2">
      <c r="A949" s="72" t="s">
        <v>2147</v>
      </c>
      <c r="B949" s="66" t="s">
        <v>2148</v>
      </c>
      <c r="C949" s="67">
        <v>29</v>
      </c>
      <c r="D949" s="67" t="s">
        <v>360</v>
      </c>
      <c r="E949" s="71">
        <v>0.29338145751939898</v>
      </c>
      <c r="F949" s="68">
        <v>90.302398331595398</v>
      </c>
      <c r="G949" s="71">
        <v>0.25</v>
      </c>
      <c r="H949" s="68">
        <v>55.8394160583942</v>
      </c>
      <c r="I949" s="71">
        <v>6.8585053066733598E-2</v>
      </c>
      <c r="J949" s="68">
        <v>81.647549530761196</v>
      </c>
      <c r="K949" s="71">
        <v>0.56155931949146298</v>
      </c>
      <c r="L949" s="68">
        <v>92.961418143899905</v>
      </c>
    </row>
    <row r="950" spans="1:12" x14ac:dyDescent="0.2">
      <c r="A950" s="72" t="s">
        <v>777</v>
      </c>
      <c r="B950" s="66" t="s">
        <v>2149</v>
      </c>
      <c r="C950" s="67">
        <v>29</v>
      </c>
      <c r="D950" s="67" t="s">
        <v>360</v>
      </c>
      <c r="E950" s="71">
        <v>0.235288343981819</v>
      </c>
      <c r="F950" s="68">
        <v>78.050052137643405</v>
      </c>
      <c r="G950" s="71">
        <v>0.25702222534321101</v>
      </c>
      <c r="H950" s="68">
        <v>66.423357664233606</v>
      </c>
      <c r="I950" s="71">
        <v>3.3137294864920203E-2</v>
      </c>
      <c r="J950" s="68">
        <v>69.708029197080293</v>
      </c>
      <c r="K950" s="71">
        <v>0.41570551173732601</v>
      </c>
      <c r="L950" s="68">
        <v>82.9509906152242</v>
      </c>
    </row>
    <row r="951" spans="1:12" x14ac:dyDescent="0.2">
      <c r="A951" s="72" t="s">
        <v>2150</v>
      </c>
      <c r="B951" s="66" t="s">
        <v>2151</v>
      </c>
      <c r="C951" s="67">
        <v>29</v>
      </c>
      <c r="D951" s="67" t="s">
        <v>360</v>
      </c>
      <c r="E951" s="71">
        <v>0.25547222677825898</v>
      </c>
      <c r="F951" s="68">
        <v>83.993743482794599</v>
      </c>
      <c r="G951" s="71">
        <v>0.25175555633580299</v>
      </c>
      <c r="H951" s="68">
        <v>59.958289885297198</v>
      </c>
      <c r="I951" s="71">
        <v>1.7473228554033E-2</v>
      </c>
      <c r="J951" s="68">
        <v>57.4035453597497</v>
      </c>
      <c r="K951" s="71">
        <v>0.49718789544494002</v>
      </c>
      <c r="L951" s="68">
        <v>89.572471324296103</v>
      </c>
    </row>
    <row r="952" spans="1:12" x14ac:dyDescent="0.2">
      <c r="A952" s="72" t="s">
        <v>2152</v>
      </c>
      <c r="B952" s="66" t="s">
        <v>2153</v>
      </c>
      <c r="C952" s="67">
        <v>29</v>
      </c>
      <c r="D952" s="67" t="s">
        <v>360</v>
      </c>
      <c r="E952" s="71">
        <v>0.26849081997017799</v>
      </c>
      <c r="F952" s="68">
        <v>86.809176225234594</v>
      </c>
      <c r="G952" s="71">
        <v>0.25</v>
      </c>
      <c r="H952" s="68">
        <v>55.8394160583942</v>
      </c>
      <c r="I952" s="71">
        <v>7.5318533340128398E-4</v>
      </c>
      <c r="J952" s="68">
        <v>8.4984358706986391</v>
      </c>
      <c r="K952" s="71">
        <v>0.55471927457713099</v>
      </c>
      <c r="L952" s="68">
        <v>92.805005213764304</v>
      </c>
    </row>
    <row r="953" spans="1:12" x14ac:dyDescent="0.2">
      <c r="A953" s="72" t="s">
        <v>2154</v>
      </c>
      <c r="B953" s="66" t="s">
        <v>2155</v>
      </c>
      <c r="C953" s="67">
        <v>29</v>
      </c>
      <c r="D953" s="67" t="s">
        <v>360</v>
      </c>
      <c r="E953" s="71">
        <v>0.26254247689312799</v>
      </c>
      <c r="F953" s="68">
        <v>85.401459854014604</v>
      </c>
      <c r="G953" s="71">
        <v>0.25</v>
      </c>
      <c r="H953" s="68">
        <v>55.8394160583942</v>
      </c>
      <c r="I953" s="71">
        <v>1.8786658080188301E-3</v>
      </c>
      <c r="J953" s="68">
        <v>16.527632950990601</v>
      </c>
      <c r="K953" s="71">
        <v>0.53574876487136502</v>
      </c>
      <c r="L953" s="68">
        <v>91.970802919708007</v>
      </c>
    </row>
    <row r="954" spans="1:12" x14ac:dyDescent="0.2">
      <c r="A954" s="72" t="s">
        <v>2156</v>
      </c>
      <c r="B954" s="66" t="s">
        <v>2157</v>
      </c>
      <c r="C954" s="67">
        <v>29</v>
      </c>
      <c r="D954" s="67" t="s">
        <v>360</v>
      </c>
      <c r="E954" s="71">
        <v>0.25243831008491902</v>
      </c>
      <c r="F954" s="68">
        <v>83.107403545359702</v>
      </c>
      <c r="G954" s="71">
        <v>0.25</v>
      </c>
      <c r="H954" s="68">
        <v>55.8394160583942</v>
      </c>
      <c r="I954" s="71">
        <v>2.3572148731470402E-3</v>
      </c>
      <c r="J954" s="68">
        <v>19.1866527632951</v>
      </c>
      <c r="K954" s="71">
        <v>0.50495771538161005</v>
      </c>
      <c r="L954" s="68">
        <v>89.937434827945793</v>
      </c>
    </row>
    <row r="955" spans="1:12" x14ac:dyDescent="0.2">
      <c r="A955" s="72" t="s">
        <v>2158</v>
      </c>
      <c r="B955" s="66" t="s">
        <v>2159</v>
      </c>
      <c r="C955" s="67">
        <v>29</v>
      </c>
      <c r="D955" s="67" t="s">
        <v>360</v>
      </c>
      <c r="E955" s="71">
        <v>0.22604734193745499</v>
      </c>
      <c r="F955" s="68">
        <v>75.078206465067794</v>
      </c>
      <c r="G955" s="71">
        <v>0.25</v>
      </c>
      <c r="H955" s="68">
        <v>55.8394160583942</v>
      </c>
      <c r="I955" s="71">
        <v>5.9063941681530797E-3</v>
      </c>
      <c r="J955" s="68">
        <v>33.941605839416098</v>
      </c>
      <c r="K955" s="71">
        <v>0.42223563164421202</v>
      </c>
      <c r="L955" s="68">
        <v>83.680917622523495</v>
      </c>
    </row>
    <row r="956" spans="1:12" x14ac:dyDescent="0.2">
      <c r="A956" s="72" t="s">
        <v>2160</v>
      </c>
      <c r="B956" s="66" t="s">
        <v>2161</v>
      </c>
      <c r="C956" s="67">
        <v>29</v>
      </c>
      <c r="D956" s="67" t="s">
        <v>360</v>
      </c>
      <c r="E956" s="71">
        <v>0.227688210726886</v>
      </c>
      <c r="F956" s="68">
        <v>75.651720542231502</v>
      </c>
      <c r="G956" s="71">
        <v>0.25</v>
      </c>
      <c r="H956" s="68">
        <v>55.8394160583942</v>
      </c>
      <c r="I956" s="71">
        <v>6.0623539219265199E-3</v>
      </c>
      <c r="J956" s="68">
        <v>34.306569343065703</v>
      </c>
      <c r="K956" s="71">
        <v>0.42700227825872999</v>
      </c>
      <c r="L956" s="68">
        <v>84.202294056308702</v>
      </c>
    </row>
    <row r="957" spans="1:12" x14ac:dyDescent="0.2">
      <c r="A957" s="72" t="s">
        <v>1051</v>
      </c>
      <c r="B957" s="66" t="s">
        <v>2162</v>
      </c>
      <c r="C957" s="67">
        <v>29</v>
      </c>
      <c r="D957" s="67" t="s">
        <v>360</v>
      </c>
      <c r="E957" s="71">
        <v>0.22500529900191599</v>
      </c>
      <c r="F957" s="68">
        <v>74.661105318039603</v>
      </c>
      <c r="G957" s="71">
        <v>0.28423334854815502</v>
      </c>
      <c r="H957" s="68">
        <v>80.709071949947898</v>
      </c>
      <c r="I957" s="71">
        <v>5.8680862100238098E-3</v>
      </c>
      <c r="J957" s="68">
        <v>33.837330552658997</v>
      </c>
      <c r="K957" s="71">
        <v>0.38491446224757098</v>
      </c>
      <c r="L957" s="68">
        <v>79.7705943691345</v>
      </c>
    </row>
    <row r="958" spans="1:12" x14ac:dyDescent="0.2">
      <c r="A958" s="72" t="s">
        <v>1029</v>
      </c>
      <c r="B958" s="66" t="s">
        <v>2163</v>
      </c>
      <c r="C958" s="67">
        <v>29</v>
      </c>
      <c r="D958" s="67" t="s">
        <v>360</v>
      </c>
      <c r="E958" s="71">
        <v>9.47904636010799E-2</v>
      </c>
      <c r="F958" s="68">
        <v>13.086548488008299</v>
      </c>
      <c r="G958" s="71">
        <v>0.25</v>
      </c>
      <c r="H958" s="68">
        <v>55.8394160583942</v>
      </c>
      <c r="I958" s="71">
        <v>1.1970180062254099E-3</v>
      </c>
      <c r="J958" s="68">
        <v>11.5745568300313</v>
      </c>
      <c r="K958" s="71">
        <v>3.3174372797014302E-2</v>
      </c>
      <c r="L958" s="68">
        <v>22.940563086548501</v>
      </c>
    </row>
    <row r="959" spans="1:12" x14ac:dyDescent="0.2">
      <c r="A959" s="72" t="s">
        <v>2164</v>
      </c>
      <c r="B959" s="66" t="s">
        <v>2165</v>
      </c>
      <c r="C959" s="67">
        <v>29</v>
      </c>
      <c r="D959" s="67" t="s">
        <v>360</v>
      </c>
      <c r="E959" s="71">
        <v>0.170672640993873</v>
      </c>
      <c r="F959" s="68">
        <v>49.687174139728903</v>
      </c>
      <c r="G959" s="71">
        <v>0.272837852402467</v>
      </c>
      <c r="H959" s="68">
        <v>76.120959332638193</v>
      </c>
      <c r="I959" s="71">
        <v>2.40704206611424E-2</v>
      </c>
      <c r="J959" s="68">
        <v>63.503649635036503</v>
      </c>
      <c r="K959" s="71">
        <v>0.21510964991800999</v>
      </c>
      <c r="L959" s="68">
        <v>50.834202294056297</v>
      </c>
    </row>
    <row r="960" spans="1:12" x14ac:dyDescent="0.2">
      <c r="A960" s="72" t="s">
        <v>423</v>
      </c>
      <c r="B960" s="66" t="s">
        <v>2166</v>
      </c>
      <c r="C960" s="67">
        <v>29</v>
      </c>
      <c r="D960" s="67" t="s">
        <v>360</v>
      </c>
      <c r="E960" s="71">
        <v>0.18608824413401601</v>
      </c>
      <c r="F960" s="68">
        <v>57.4035453597497</v>
      </c>
      <c r="G960" s="71">
        <v>0.25</v>
      </c>
      <c r="H960" s="68">
        <v>55.8394160583942</v>
      </c>
      <c r="I960" s="71">
        <v>6.9060521619046904E-3</v>
      </c>
      <c r="J960" s="68">
        <v>36.809176225234602</v>
      </c>
      <c r="K960" s="71">
        <v>0.30135868024014301</v>
      </c>
      <c r="L960" s="68">
        <v>67.101147028154301</v>
      </c>
    </row>
    <row r="961" spans="1:12" x14ac:dyDescent="0.2">
      <c r="A961" s="72" t="s">
        <v>2167</v>
      </c>
      <c r="B961" s="66" t="s">
        <v>2168</v>
      </c>
      <c r="C961" s="67">
        <v>29</v>
      </c>
      <c r="D961" s="67" t="s">
        <v>360</v>
      </c>
      <c r="E961" s="71">
        <v>0.29124541203636001</v>
      </c>
      <c r="F961" s="68">
        <v>89.781021897810206</v>
      </c>
      <c r="G961" s="71">
        <v>0.24497512905848301</v>
      </c>
      <c r="H961" s="68">
        <v>28.050052137643402</v>
      </c>
      <c r="I961" s="71">
        <v>5.8335368347621399E-3</v>
      </c>
      <c r="J961" s="68">
        <v>33.733055265902003</v>
      </c>
      <c r="K961" s="71">
        <v>0.622927570215836</v>
      </c>
      <c r="L961" s="68">
        <v>94.7340980187696</v>
      </c>
    </row>
    <row r="962" spans="1:12" x14ac:dyDescent="0.2">
      <c r="A962" s="72" t="s">
        <v>2169</v>
      </c>
      <c r="B962" s="66" t="s">
        <v>2170</v>
      </c>
      <c r="C962" s="67">
        <v>29</v>
      </c>
      <c r="D962" s="67" t="s">
        <v>360</v>
      </c>
      <c r="E962" s="71">
        <v>0.19253425499950599</v>
      </c>
      <c r="F962" s="68">
        <v>60.6360792492179</v>
      </c>
      <c r="G962" s="71">
        <v>0.25</v>
      </c>
      <c r="H962" s="68">
        <v>55.8394160583942</v>
      </c>
      <c r="I962" s="71">
        <v>3.43670346042719E-3</v>
      </c>
      <c r="J962" s="68">
        <v>23.826903023983299</v>
      </c>
      <c r="K962" s="71">
        <v>0.32416606153809002</v>
      </c>
      <c r="L962" s="68">
        <v>71.115745568300298</v>
      </c>
    </row>
    <row r="963" spans="1:12" x14ac:dyDescent="0.2">
      <c r="A963" s="72" t="s">
        <v>2171</v>
      </c>
      <c r="B963" s="66" t="s">
        <v>2172</v>
      </c>
      <c r="C963" s="67">
        <v>29</v>
      </c>
      <c r="D963" s="67" t="s">
        <v>360</v>
      </c>
      <c r="E963" s="71">
        <v>0.18307321149482</v>
      </c>
      <c r="F963" s="68">
        <v>55.943691345151201</v>
      </c>
      <c r="G963" s="71">
        <v>0.25</v>
      </c>
      <c r="H963" s="68">
        <v>55.8394160583942</v>
      </c>
      <c r="I963" s="71">
        <v>1.29945923579042E-2</v>
      </c>
      <c r="J963" s="68">
        <v>51.147028154327401</v>
      </c>
      <c r="K963" s="71">
        <v>0.28622504212655703</v>
      </c>
      <c r="L963" s="68">
        <v>64.598540145985396</v>
      </c>
    </row>
    <row r="964" spans="1:12" x14ac:dyDescent="0.2">
      <c r="A964" s="72" t="s">
        <v>2173</v>
      </c>
      <c r="B964" s="66" t="s">
        <v>2174</v>
      </c>
      <c r="C964" s="67">
        <v>29</v>
      </c>
      <c r="D964" s="67" t="s">
        <v>360</v>
      </c>
      <c r="E964" s="71">
        <v>0.18031873192720799</v>
      </c>
      <c r="F964" s="68">
        <v>54.953076120959302</v>
      </c>
      <c r="G964" s="71">
        <v>0.25</v>
      </c>
      <c r="H964" s="68">
        <v>55.8394160583942</v>
      </c>
      <c r="I964" s="71">
        <v>4.7311536550676903E-3</v>
      </c>
      <c r="J964" s="68">
        <v>28.7278415015641</v>
      </c>
      <c r="K964" s="71">
        <v>0.28622504212655703</v>
      </c>
      <c r="L964" s="68">
        <v>64.598540145985396</v>
      </c>
    </row>
    <row r="965" spans="1:12" x14ac:dyDescent="0.2">
      <c r="A965" s="72" t="s">
        <v>484</v>
      </c>
      <c r="B965" s="66" t="s">
        <v>2175</v>
      </c>
      <c r="C965" s="67">
        <v>29</v>
      </c>
      <c r="D965" s="67" t="s">
        <v>360</v>
      </c>
      <c r="E965" s="71">
        <v>0.19922364376103299</v>
      </c>
      <c r="F965" s="68">
        <v>63.712200208550598</v>
      </c>
      <c r="G965" s="71">
        <v>0.25</v>
      </c>
      <c r="H965" s="68">
        <v>55.8394160583942</v>
      </c>
      <c r="I965" s="71">
        <v>1.1064479946129101E-2</v>
      </c>
      <c r="J965" s="68">
        <v>46.923879040667401</v>
      </c>
      <c r="K965" s="71">
        <v>0.33660645133697098</v>
      </c>
      <c r="L965" s="68">
        <v>73.253388946819598</v>
      </c>
    </row>
    <row r="966" spans="1:12" x14ac:dyDescent="0.2">
      <c r="A966" s="72" t="s">
        <v>2176</v>
      </c>
      <c r="B966" s="66" t="s">
        <v>2177</v>
      </c>
      <c r="C966" s="67">
        <v>29</v>
      </c>
      <c r="D966" s="67" t="s">
        <v>360</v>
      </c>
      <c r="E966" s="71">
        <v>0.176761076765724</v>
      </c>
      <c r="F966" s="68">
        <v>52.867570385818603</v>
      </c>
      <c r="G966" s="71">
        <v>0.25</v>
      </c>
      <c r="H966" s="68">
        <v>55.8394160583942</v>
      </c>
      <c r="I966" s="71">
        <v>2.6617063773159899E-3</v>
      </c>
      <c r="J966" s="68">
        <v>20.125130344108399</v>
      </c>
      <c r="K966" s="71">
        <v>0.27762152391985701</v>
      </c>
      <c r="L966" s="68">
        <v>62.930135557872802</v>
      </c>
    </row>
    <row r="967" spans="1:12" x14ac:dyDescent="0.2">
      <c r="A967" s="72" t="s">
        <v>2178</v>
      </c>
      <c r="B967" s="66" t="s">
        <v>2179</v>
      </c>
      <c r="C967" s="67">
        <v>29</v>
      </c>
      <c r="D967" s="67" t="s">
        <v>360</v>
      </c>
      <c r="E967" s="71">
        <v>0.23524502131858199</v>
      </c>
      <c r="F967" s="68">
        <v>77.997914494264904</v>
      </c>
      <c r="G967" s="71">
        <v>0.25</v>
      </c>
      <c r="H967" s="68">
        <v>55.8394160583942</v>
      </c>
      <c r="I967" s="71">
        <v>2.10590425126535E-2</v>
      </c>
      <c r="J967" s="68">
        <v>60.583941605839399</v>
      </c>
      <c r="K967" s="71">
        <v>0.43467602144309198</v>
      </c>
      <c r="L967" s="68">
        <v>84.932221063607898</v>
      </c>
    </row>
    <row r="968" spans="1:12" x14ac:dyDescent="0.2">
      <c r="A968" s="72" t="s">
        <v>2180</v>
      </c>
      <c r="B968" s="66" t="s">
        <v>2181</v>
      </c>
      <c r="C968" s="67">
        <v>29</v>
      </c>
      <c r="D968" s="67" t="s">
        <v>360</v>
      </c>
      <c r="E968" s="71">
        <v>0.26483062205310498</v>
      </c>
      <c r="F968" s="68">
        <v>86.027111574556798</v>
      </c>
      <c r="G968" s="71">
        <v>0.25</v>
      </c>
      <c r="H968" s="68">
        <v>55.8394160583942</v>
      </c>
      <c r="I968" s="71">
        <v>1.49632961873903E-2</v>
      </c>
      <c r="J968" s="68">
        <v>54.118873826902998</v>
      </c>
      <c r="K968" s="71">
        <v>0.52952856997192499</v>
      </c>
      <c r="L968" s="68">
        <v>91.345151199165798</v>
      </c>
    </row>
    <row r="969" spans="1:12" x14ac:dyDescent="0.2">
      <c r="A969" s="72" t="s">
        <v>2182</v>
      </c>
      <c r="B969" s="66" t="s">
        <v>2183</v>
      </c>
      <c r="C969" s="67">
        <v>29</v>
      </c>
      <c r="D969" s="67" t="s">
        <v>360</v>
      </c>
      <c r="E969" s="71">
        <v>0.20887496862957</v>
      </c>
      <c r="F969" s="68">
        <v>67.674661105317995</v>
      </c>
      <c r="G969" s="71">
        <v>0.25</v>
      </c>
      <c r="H969" s="68">
        <v>55.8394160583942</v>
      </c>
      <c r="I969" s="71">
        <v>4.7706834549112098E-3</v>
      </c>
      <c r="J969" s="68">
        <v>28.9885297184567</v>
      </c>
      <c r="K969" s="71">
        <v>0.37185422243379801</v>
      </c>
      <c r="L969" s="68">
        <v>77.945776850886304</v>
      </c>
    </row>
    <row r="970" spans="1:12" x14ac:dyDescent="0.2">
      <c r="A970" s="72" t="s">
        <v>2184</v>
      </c>
      <c r="B970" s="66" t="s">
        <v>2185</v>
      </c>
      <c r="C970" s="67">
        <v>29</v>
      </c>
      <c r="D970" s="67" t="s">
        <v>360</v>
      </c>
      <c r="E970" s="71">
        <v>0.174420952385647</v>
      </c>
      <c r="F970" s="68">
        <v>51.824817518248203</v>
      </c>
      <c r="G970" s="71">
        <v>0.26316667251852099</v>
      </c>
      <c r="H970" s="68">
        <v>70.750782064650707</v>
      </c>
      <c r="I970" s="71">
        <v>1.18121619233957E-2</v>
      </c>
      <c r="J970" s="68">
        <v>48.800834202294098</v>
      </c>
      <c r="K970" s="71">
        <v>0.24828402271502401</v>
      </c>
      <c r="L970" s="68">
        <v>57.299270072992698</v>
      </c>
    </row>
    <row r="971" spans="1:12" x14ac:dyDescent="0.2">
      <c r="A971" s="72" t="s">
        <v>2186</v>
      </c>
      <c r="B971" s="66" t="s">
        <v>2187</v>
      </c>
      <c r="C971" s="67">
        <v>29</v>
      </c>
      <c r="D971" s="67" t="s">
        <v>360</v>
      </c>
      <c r="E971" s="71">
        <v>0.16023317676693599</v>
      </c>
      <c r="F971" s="68">
        <v>43.847758081334703</v>
      </c>
      <c r="G971" s="71">
        <v>0.25</v>
      </c>
      <c r="H971" s="68">
        <v>55.8394160583942</v>
      </c>
      <c r="I971" s="71">
        <v>1.1753008790618E-2</v>
      </c>
      <c r="J971" s="68">
        <v>48.488008342022901</v>
      </c>
      <c r="K971" s="71">
        <v>0.21894652151019101</v>
      </c>
      <c r="L971" s="68">
        <v>51.720542231491102</v>
      </c>
    </row>
    <row r="972" spans="1:12" x14ac:dyDescent="0.2">
      <c r="A972" s="72" t="s">
        <v>2188</v>
      </c>
      <c r="B972" s="66" t="s">
        <v>2189</v>
      </c>
      <c r="C972" s="67">
        <v>29</v>
      </c>
      <c r="D972" s="67" t="s">
        <v>360</v>
      </c>
      <c r="E972" s="71">
        <v>0.16589273175595401</v>
      </c>
      <c r="F972" s="68">
        <v>47.028154327424403</v>
      </c>
      <c r="G972" s="71">
        <v>0.25</v>
      </c>
      <c r="H972" s="68">
        <v>55.8394160583942</v>
      </c>
      <c r="I972" s="71">
        <v>3.54096915246481E-3</v>
      </c>
      <c r="J972" s="68">
        <v>24.296141814390001</v>
      </c>
      <c r="K972" s="71">
        <v>0.24413722611539701</v>
      </c>
      <c r="L972" s="68">
        <v>56.465067778936401</v>
      </c>
    </row>
    <row r="973" spans="1:12" x14ac:dyDescent="0.2">
      <c r="A973" s="72" t="s">
        <v>2190</v>
      </c>
      <c r="B973" s="66" t="s">
        <v>2191</v>
      </c>
      <c r="C973" s="67">
        <v>29</v>
      </c>
      <c r="D973" s="67" t="s">
        <v>360</v>
      </c>
      <c r="E973" s="71">
        <v>0.12645516624393599</v>
      </c>
      <c r="F973" s="68">
        <v>28.779979144942601</v>
      </c>
      <c r="G973" s="71">
        <v>0.25</v>
      </c>
      <c r="H973" s="68">
        <v>55.8394160583942</v>
      </c>
      <c r="I973" s="71">
        <v>2.5782774357445502E-3</v>
      </c>
      <c r="J973" s="68">
        <v>19.864442127215799</v>
      </c>
      <c r="K973" s="71">
        <v>0.12678722129606301</v>
      </c>
      <c r="L973" s="68">
        <v>36.287799791449402</v>
      </c>
    </row>
    <row r="974" spans="1:12" x14ac:dyDescent="0.2">
      <c r="A974" s="72" t="s">
        <v>1188</v>
      </c>
      <c r="B974" s="66" t="s">
        <v>2192</v>
      </c>
      <c r="C974" s="67">
        <v>29</v>
      </c>
      <c r="D974" s="67" t="s">
        <v>360</v>
      </c>
      <c r="E974" s="71">
        <v>0.180819337480253</v>
      </c>
      <c r="F974" s="68">
        <v>55.370177267987501</v>
      </c>
      <c r="G974" s="71">
        <v>0.26667778519012703</v>
      </c>
      <c r="H974" s="68">
        <v>72.732012513034405</v>
      </c>
      <c r="I974" s="71">
        <v>8.83561983728769E-3</v>
      </c>
      <c r="J974" s="68">
        <v>41.814389989572497</v>
      </c>
      <c r="K974" s="71">
        <v>0.26694460741334503</v>
      </c>
      <c r="L974" s="68">
        <v>60.6360792492179</v>
      </c>
    </row>
    <row r="975" spans="1:12" x14ac:dyDescent="0.2">
      <c r="A975" s="72" t="s">
        <v>2193</v>
      </c>
      <c r="B975" s="66" t="s">
        <v>2194</v>
      </c>
      <c r="C975" s="67">
        <v>29</v>
      </c>
      <c r="D975" s="67" t="s">
        <v>360</v>
      </c>
      <c r="E975" s="71">
        <v>0.134382541501127</v>
      </c>
      <c r="F975" s="68">
        <v>32.221063607924897</v>
      </c>
      <c r="G975" s="71">
        <v>0.25</v>
      </c>
      <c r="H975" s="68">
        <v>55.8394160583942</v>
      </c>
      <c r="I975" s="71">
        <v>5.0065701942930496E-3</v>
      </c>
      <c r="J975" s="68">
        <v>30.3441084462982</v>
      </c>
      <c r="K975" s="71">
        <v>0.148141054309089</v>
      </c>
      <c r="L975" s="68">
        <v>38.894681960375401</v>
      </c>
    </row>
    <row r="976" spans="1:12" x14ac:dyDescent="0.2">
      <c r="A976" s="72" t="s">
        <v>1137</v>
      </c>
      <c r="B976" s="66" t="s">
        <v>2195</v>
      </c>
      <c r="C976" s="67">
        <v>29</v>
      </c>
      <c r="D976" s="67" t="s">
        <v>360</v>
      </c>
      <c r="E976" s="71">
        <v>0.141581619813541</v>
      </c>
      <c r="F976" s="68">
        <v>35.0886339937435</v>
      </c>
      <c r="G976" s="71">
        <v>0.30933786994559298</v>
      </c>
      <c r="H976" s="68">
        <v>86.392075078206503</v>
      </c>
      <c r="I976" s="71">
        <v>7.5023299040203402E-4</v>
      </c>
      <c r="J976" s="68">
        <v>8.3941605839416091</v>
      </c>
      <c r="K976" s="71">
        <v>0.114656756504629</v>
      </c>
      <c r="L976" s="68">
        <v>34.5672575599583</v>
      </c>
    </row>
    <row r="977" spans="1:12" x14ac:dyDescent="0.2">
      <c r="A977" s="72" t="s">
        <v>2196</v>
      </c>
      <c r="B977" s="66" t="s">
        <v>2197</v>
      </c>
      <c r="C977" s="67">
        <v>29</v>
      </c>
      <c r="D977" s="67" t="s">
        <v>360</v>
      </c>
      <c r="E977" s="71">
        <v>0.117231184399986</v>
      </c>
      <c r="F977" s="68">
        <v>25.338894681960401</v>
      </c>
      <c r="G977" s="71">
        <v>0.269283243485826</v>
      </c>
      <c r="H977" s="68">
        <v>74.4525547445255</v>
      </c>
      <c r="I977" s="71">
        <v>1.16048425130304E-2</v>
      </c>
      <c r="J977" s="68">
        <v>48.175182481751797</v>
      </c>
      <c r="K977" s="71">
        <v>7.0805467201101494E-2</v>
      </c>
      <c r="L977" s="68">
        <v>30.187695516162702</v>
      </c>
    </row>
    <row r="978" spans="1:12" x14ac:dyDescent="0.2">
      <c r="A978" s="72" t="s">
        <v>2198</v>
      </c>
      <c r="B978" s="66" t="s">
        <v>2199</v>
      </c>
      <c r="C978" s="67">
        <v>29</v>
      </c>
      <c r="D978" s="67" t="s">
        <v>360</v>
      </c>
      <c r="E978" s="71">
        <v>0.120927481465196</v>
      </c>
      <c r="F978" s="68">
        <v>26.694473409801901</v>
      </c>
      <c r="G978" s="71">
        <v>0.15019913285014699</v>
      </c>
      <c r="H978" s="68">
        <v>5.37017726798749</v>
      </c>
      <c r="I978" s="71">
        <v>1.6204582270578E-3</v>
      </c>
      <c r="J978" s="68">
        <v>15.0677789363921</v>
      </c>
      <c r="K978" s="71">
        <v>0.21096285331838299</v>
      </c>
      <c r="L978" s="68">
        <v>50.104275286757002</v>
      </c>
    </row>
    <row r="979" spans="1:12" x14ac:dyDescent="0.2">
      <c r="A979" s="72" t="s">
        <v>2200</v>
      </c>
      <c r="B979" s="66" t="s">
        <v>2201</v>
      </c>
      <c r="C979" s="67">
        <v>37</v>
      </c>
      <c r="D979" s="67" t="s">
        <v>360</v>
      </c>
      <c r="E979" s="71">
        <v>0.202495210024628</v>
      </c>
      <c r="F979" s="68">
        <v>65.224191866527605</v>
      </c>
      <c r="G979" s="71">
        <v>0.24594628004732599</v>
      </c>
      <c r="H979" s="68">
        <v>29.718456725755999</v>
      </c>
      <c r="I979" s="71">
        <v>1.48758321979654E-2</v>
      </c>
      <c r="J979" s="68">
        <v>54.066736183524498</v>
      </c>
      <c r="K979" s="71">
        <v>0.346663517828592</v>
      </c>
      <c r="L979" s="68">
        <v>74.765380604796704</v>
      </c>
    </row>
    <row r="980" spans="1:12" x14ac:dyDescent="0.2">
      <c r="A980" s="72" t="s">
        <v>2202</v>
      </c>
      <c r="B980" s="66" t="s">
        <v>2203</v>
      </c>
      <c r="C980" s="67">
        <v>29</v>
      </c>
      <c r="D980" s="67" t="s">
        <v>360</v>
      </c>
      <c r="E980" s="71">
        <v>9.2924856841970604E-2</v>
      </c>
      <c r="F980" s="68">
        <v>11.730969760166801</v>
      </c>
      <c r="G980" s="71">
        <v>6.0788609764434197E-2</v>
      </c>
      <c r="H980" s="68">
        <v>1.8248175182481701</v>
      </c>
      <c r="I980" s="71">
        <v>1.6246475664686202E-2</v>
      </c>
      <c r="J980" s="68">
        <v>56.256517205422298</v>
      </c>
      <c r="K980" s="71">
        <v>0.20173948509679099</v>
      </c>
      <c r="L980" s="68">
        <v>48.070907194994803</v>
      </c>
    </row>
    <row r="981" spans="1:12" x14ac:dyDescent="0.2">
      <c r="A981" s="72" t="s">
        <v>2204</v>
      </c>
      <c r="B981" s="66" t="s">
        <v>2205</v>
      </c>
      <c r="C981" s="67">
        <v>29</v>
      </c>
      <c r="D981" s="67" t="s">
        <v>360</v>
      </c>
      <c r="E981" s="71">
        <v>0.199153696220496</v>
      </c>
      <c r="F981" s="68">
        <v>63.555787278415004</v>
      </c>
      <c r="G981" s="71">
        <v>0.24362000276153101</v>
      </c>
      <c r="H981" s="68">
        <v>25.912408759124101</v>
      </c>
      <c r="I981" s="71">
        <v>9.2509663711797894E-3</v>
      </c>
      <c r="J981" s="68">
        <v>42.857142857142897</v>
      </c>
      <c r="K981" s="71">
        <v>0.34459011952877799</v>
      </c>
      <c r="L981" s="68">
        <v>74.400417101146999</v>
      </c>
    </row>
    <row r="982" spans="1:12" x14ac:dyDescent="0.2">
      <c r="A982" s="72" t="s">
        <v>2206</v>
      </c>
      <c r="B982" s="66" t="s">
        <v>2207</v>
      </c>
      <c r="C982" s="67">
        <v>37</v>
      </c>
      <c r="D982" s="67" t="s">
        <v>360</v>
      </c>
      <c r="E982" s="71">
        <v>0.157129654700078</v>
      </c>
      <c r="F982" s="68">
        <v>42.492179353493199</v>
      </c>
      <c r="G982" s="71">
        <v>0.11090643950788</v>
      </c>
      <c r="H982" s="68">
        <v>4.0145985401459896</v>
      </c>
      <c r="I982" s="71">
        <v>0.187770615692951</v>
      </c>
      <c r="J982" s="68">
        <v>92.857142857142904</v>
      </c>
      <c r="K982" s="71">
        <v>0.17271190889940399</v>
      </c>
      <c r="L982" s="68">
        <v>42.231491136600603</v>
      </c>
    </row>
    <row r="983" spans="1:12" x14ac:dyDescent="0.2">
      <c r="A983" s="72" t="s">
        <v>2208</v>
      </c>
      <c r="B983" s="66" t="s">
        <v>2209</v>
      </c>
      <c r="C983" s="67">
        <v>27</v>
      </c>
      <c r="D983" s="67" t="s">
        <v>360</v>
      </c>
      <c r="E983" s="71">
        <v>0.327656280793306</v>
      </c>
      <c r="F983" s="68">
        <v>93.847758081334703</v>
      </c>
      <c r="G983" s="71">
        <v>0.63664289546045805</v>
      </c>
      <c r="H983" s="68">
        <v>98.279457768508905</v>
      </c>
      <c r="I983" s="71">
        <v>0.346325946919462</v>
      </c>
      <c r="J983" s="68">
        <v>97.705943691345198</v>
      </c>
      <c r="K983" s="71">
        <v>0</v>
      </c>
      <c r="L983" s="68">
        <v>7.6642335766423404</v>
      </c>
    </row>
    <row r="984" spans="1:12" x14ac:dyDescent="0.2">
      <c r="A984" s="72" t="s">
        <v>2210</v>
      </c>
      <c r="B984" s="66" t="s">
        <v>2211</v>
      </c>
      <c r="C984" s="67">
        <v>29</v>
      </c>
      <c r="D984" s="67" t="s">
        <v>360</v>
      </c>
      <c r="E984" s="71">
        <v>0.37237566185622401</v>
      </c>
      <c r="F984" s="68">
        <v>96.141814389989605</v>
      </c>
      <c r="G984" s="71">
        <v>0.92146241210480695</v>
      </c>
      <c r="H984" s="68">
        <v>99.582898852971894</v>
      </c>
      <c r="I984" s="71">
        <v>0.18737098026461299</v>
      </c>
      <c r="J984" s="68">
        <v>92.805005213764304</v>
      </c>
      <c r="K984" s="71">
        <v>8.2935931992535895E-3</v>
      </c>
      <c r="L984" s="68">
        <v>15.641293013555799</v>
      </c>
    </row>
    <row r="985" spans="1:12" x14ac:dyDescent="0.2">
      <c r="A985" s="72" t="s">
        <v>2212</v>
      </c>
      <c r="B985" s="66" t="s">
        <v>2213</v>
      </c>
      <c r="C985" s="67">
        <v>29</v>
      </c>
      <c r="D985" s="67" t="s">
        <v>360</v>
      </c>
      <c r="E985" s="71">
        <v>0.31964768608520899</v>
      </c>
      <c r="F985" s="68">
        <v>93.326381647549496</v>
      </c>
      <c r="G985" s="71">
        <v>0.68575455582265898</v>
      </c>
      <c r="H985" s="68">
        <v>98.540145985401494</v>
      </c>
      <c r="I985" s="71">
        <v>0.26282151093390199</v>
      </c>
      <c r="J985" s="68">
        <v>95.151199165797706</v>
      </c>
      <c r="K985" s="71">
        <v>1.0366991499067E-2</v>
      </c>
      <c r="L985" s="68">
        <v>16.527632950990601</v>
      </c>
    </row>
    <row r="986" spans="1:12" x14ac:dyDescent="0.2">
      <c r="A986" s="72" t="s">
        <v>2214</v>
      </c>
      <c r="B986" s="66" t="s">
        <v>2215</v>
      </c>
      <c r="C986" s="67">
        <v>29</v>
      </c>
      <c r="D986" s="67" t="s">
        <v>360</v>
      </c>
      <c r="E986" s="71">
        <v>0.35934674952261197</v>
      </c>
      <c r="F986" s="68">
        <v>95.516162669447297</v>
      </c>
      <c r="G986" s="71">
        <v>0.83332197018841603</v>
      </c>
      <c r="H986" s="68">
        <v>99.322210636079205</v>
      </c>
      <c r="I986" s="71">
        <v>0.21569070218203401</v>
      </c>
      <c r="J986" s="68">
        <v>93.534932221063599</v>
      </c>
      <c r="K986" s="71">
        <v>2.9027576197387502E-2</v>
      </c>
      <c r="L986" s="68">
        <v>22.002085505735099</v>
      </c>
    </row>
    <row r="987" spans="1:12" x14ac:dyDescent="0.2">
      <c r="A987" s="72" t="s">
        <v>2216</v>
      </c>
      <c r="B987" s="66" t="s">
        <v>2217</v>
      </c>
      <c r="C987" s="67">
        <v>29</v>
      </c>
      <c r="D987" s="67" t="s">
        <v>360</v>
      </c>
      <c r="E987" s="71">
        <v>0.108464798643016</v>
      </c>
      <c r="F987" s="68">
        <v>20.855057351407702</v>
      </c>
      <c r="G987" s="71">
        <v>0.25905354373377798</v>
      </c>
      <c r="H987" s="68">
        <v>67.831074035453597</v>
      </c>
      <c r="I987" s="71">
        <v>1.24324964001204E-2</v>
      </c>
      <c r="J987" s="68">
        <v>50</v>
      </c>
      <c r="K987" s="71">
        <v>5.3908355795148299E-2</v>
      </c>
      <c r="L987" s="68">
        <v>27.1637122002086</v>
      </c>
    </row>
    <row r="988" spans="1:12" x14ac:dyDescent="0.2">
      <c r="A988" s="72" t="s">
        <v>2218</v>
      </c>
      <c r="B988" s="66" t="s">
        <v>2219</v>
      </c>
      <c r="C988" s="67">
        <v>29</v>
      </c>
      <c r="D988" s="67" t="s">
        <v>360</v>
      </c>
      <c r="E988" s="71">
        <v>0.123799080250462</v>
      </c>
      <c r="F988" s="68">
        <v>27.580813347236699</v>
      </c>
      <c r="G988" s="71">
        <v>0.28918946538808699</v>
      </c>
      <c r="H988" s="68">
        <v>82.377476538060506</v>
      </c>
      <c r="I988" s="71">
        <v>1.5859029769269499E-2</v>
      </c>
      <c r="J988" s="68">
        <v>55.318039624609</v>
      </c>
      <c r="K988" s="71">
        <v>6.6348745594028702E-2</v>
      </c>
      <c r="L988" s="68">
        <v>29.562043795620401</v>
      </c>
    </row>
    <row r="989" spans="1:12" x14ac:dyDescent="0.2">
      <c r="A989" s="72" t="s">
        <v>1164</v>
      </c>
      <c r="B989" s="66" t="s">
        <v>2220</v>
      </c>
      <c r="C989" s="67">
        <v>29</v>
      </c>
      <c r="D989" s="67" t="s">
        <v>360</v>
      </c>
      <c r="E989" s="71">
        <v>0.10253754687250601</v>
      </c>
      <c r="F989" s="68">
        <v>17.935349322210602</v>
      </c>
      <c r="G989" s="71">
        <v>0.22323354658877401</v>
      </c>
      <c r="H989" s="68">
        <v>13.503649635036499</v>
      </c>
      <c r="I989" s="71">
        <v>7.6633569356476198E-3</v>
      </c>
      <c r="J989" s="68">
        <v>38.790406673618399</v>
      </c>
      <c r="K989" s="71">
        <v>7.6715737093095704E-2</v>
      </c>
      <c r="L989" s="68">
        <v>30.6047966631908</v>
      </c>
    </row>
    <row r="990" spans="1:12" x14ac:dyDescent="0.2">
      <c r="A990" s="72" t="s">
        <v>1067</v>
      </c>
      <c r="B990" s="66" t="s">
        <v>2221</v>
      </c>
      <c r="C990" s="67">
        <v>29</v>
      </c>
      <c r="D990" s="67" t="s">
        <v>360</v>
      </c>
      <c r="E990" s="71">
        <v>0.124607238615528</v>
      </c>
      <c r="F990" s="68">
        <v>28.050052137643402</v>
      </c>
      <c r="G990" s="71">
        <v>0.23462234025376399</v>
      </c>
      <c r="H990" s="68">
        <v>18.561001042752899</v>
      </c>
      <c r="I990" s="71">
        <v>3.8086360900562301E-3</v>
      </c>
      <c r="J990" s="68">
        <v>25.391032325338902</v>
      </c>
      <c r="K990" s="71">
        <v>0.13539073950276301</v>
      </c>
      <c r="L990" s="68">
        <v>37.2262773722628</v>
      </c>
    </row>
    <row r="991" spans="1:12" x14ac:dyDescent="0.2">
      <c r="A991" s="72" t="s">
        <v>2222</v>
      </c>
      <c r="B991" s="66" t="s">
        <v>2223</v>
      </c>
      <c r="C991" s="67">
        <v>29</v>
      </c>
      <c r="D991" s="67" t="s">
        <v>360</v>
      </c>
      <c r="E991" s="71">
        <v>0.112079311311668</v>
      </c>
      <c r="F991" s="68">
        <v>23.201251303441101</v>
      </c>
      <c r="G991" s="71">
        <v>0.231646409510156</v>
      </c>
      <c r="H991" s="68">
        <v>16.944734098018799</v>
      </c>
      <c r="I991" s="71">
        <v>2.13456674248651E-2</v>
      </c>
      <c r="J991" s="68">
        <v>60.792492179353502</v>
      </c>
      <c r="K991" s="71">
        <v>8.3245856999981896E-2</v>
      </c>
      <c r="L991" s="68">
        <v>31.3868613138686</v>
      </c>
    </row>
    <row r="992" spans="1:12" x14ac:dyDescent="0.2">
      <c r="A992" s="72" t="s">
        <v>2224</v>
      </c>
      <c r="B992" s="66" t="s">
        <v>2225</v>
      </c>
      <c r="C992" s="67">
        <v>29</v>
      </c>
      <c r="D992" s="67" t="s">
        <v>360</v>
      </c>
      <c r="E992" s="71">
        <v>0.12200822894949701</v>
      </c>
      <c r="F992" s="68">
        <v>26.8508863399374</v>
      </c>
      <c r="G992" s="71">
        <v>0.223150338204958</v>
      </c>
      <c r="H992" s="68">
        <v>13.451511991658</v>
      </c>
      <c r="I992" s="71">
        <v>1.26341424132968E-3</v>
      </c>
      <c r="J992" s="68">
        <v>12.148070907195001</v>
      </c>
      <c r="K992" s="71">
        <v>0.14161093440220299</v>
      </c>
      <c r="L992" s="68">
        <v>38.164754953076098</v>
      </c>
    </row>
    <row r="993" spans="1:12" x14ac:dyDescent="0.2">
      <c r="A993" s="72" t="s">
        <v>2226</v>
      </c>
      <c r="B993" s="66" t="s">
        <v>2227</v>
      </c>
      <c r="C993" s="67">
        <v>29</v>
      </c>
      <c r="D993" s="67" t="s">
        <v>360</v>
      </c>
      <c r="E993" s="71">
        <v>0.154299107770802</v>
      </c>
      <c r="F993" s="68">
        <v>40.9280500521376</v>
      </c>
      <c r="G993" s="71">
        <v>0.248386575664863</v>
      </c>
      <c r="H993" s="68">
        <v>34.306569343065703</v>
      </c>
      <c r="I993" s="71">
        <v>3.8578193366062699E-3</v>
      </c>
      <c r="J993" s="68">
        <v>25.599582898853001</v>
      </c>
      <c r="K993" s="71">
        <v>0.21065292831093699</v>
      </c>
      <c r="L993" s="68">
        <v>49.947862356621499</v>
      </c>
    </row>
    <row r="994" spans="1:12" x14ac:dyDescent="0.2">
      <c r="A994" s="72" t="s">
        <v>2228</v>
      </c>
      <c r="B994" s="66" t="s">
        <v>2229</v>
      </c>
      <c r="C994" s="67">
        <v>29</v>
      </c>
      <c r="D994" s="67" t="s">
        <v>360</v>
      </c>
      <c r="E994" s="71">
        <v>0.131852611542804</v>
      </c>
      <c r="F994" s="68">
        <v>31.021897810218999</v>
      </c>
      <c r="G994" s="71">
        <v>0.25909665508762703</v>
      </c>
      <c r="H994" s="68">
        <v>67.883211678832097</v>
      </c>
      <c r="I994" s="71">
        <v>2.62611446432282E-2</v>
      </c>
      <c r="J994" s="68">
        <v>65.484880083420194</v>
      </c>
      <c r="K994" s="71">
        <v>0.110200034897556</v>
      </c>
      <c r="L994" s="68">
        <v>33.889468196037498</v>
      </c>
    </row>
    <row r="995" spans="1:12" x14ac:dyDescent="0.2">
      <c r="A995" s="72" t="s">
        <v>2230</v>
      </c>
      <c r="B995" s="66" t="s">
        <v>2231</v>
      </c>
      <c r="C995" s="67">
        <v>29</v>
      </c>
      <c r="D995" s="67" t="s">
        <v>360</v>
      </c>
      <c r="E995" s="71">
        <v>0.119473956368464</v>
      </c>
      <c r="F995" s="68">
        <v>25.912408759124101</v>
      </c>
      <c r="G995" s="71">
        <v>0.238857410495393</v>
      </c>
      <c r="H995" s="68">
        <v>21.2721584984359</v>
      </c>
      <c r="I995" s="71">
        <v>2.4188136818584099E-2</v>
      </c>
      <c r="J995" s="68">
        <v>63.764337851929099</v>
      </c>
      <c r="K995" s="71">
        <v>9.5376321791416294E-2</v>
      </c>
      <c r="L995" s="68">
        <v>32.638164754953102</v>
      </c>
    </row>
    <row r="996" spans="1:12" x14ac:dyDescent="0.2">
      <c r="A996" s="72" t="s">
        <v>2232</v>
      </c>
      <c r="B996" s="66" t="s">
        <v>2233</v>
      </c>
      <c r="C996" s="67">
        <v>29</v>
      </c>
      <c r="D996" s="67" t="s">
        <v>360</v>
      </c>
      <c r="E996" s="71">
        <v>0.15822247252531799</v>
      </c>
      <c r="F996" s="68">
        <v>42.752867570385803</v>
      </c>
      <c r="G996" s="71">
        <v>0.23674487847881701</v>
      </c>
      <c r="H996" s="68">
        <v>19.916579770594399</v>
      </c>
      <c r="I996" s="71">
        <v>2.51962124863855E-2</v>
      </c>
      <c r="J996" s="68">
        <v>64.494264859228394</v>
      </c>
      <c r="K996" s="71">
        <v>0.21272632661075</v>
      </c>
      <c r="L996" s="68">
        <v>50.364963503649598</v>
      </c>
    </row>
    <row r="997" spans="1:12" x14ac:dyDescent="0.2">
      <c r="A997" s="72" t="s">
        <v>2234</v>
      </c>
      <c r="B997" s="66" t="s">
        <v>2235</v>
      </c>
      <c r="C997" s="67">
        <v>29</v>
      </c>
      <c r="D997" s="67" t="s">
        <v>360</v>
      </c>
      <c r="E997" s="71">
        <v>0.20508483567133101</v>
      </c>
      <c r="F997" s="68">
        <v>66.058394160583902</v>
      </c>
      <c r="G997" s="71">
        <v>0.24780865163660601</v>
      </c>
      <c r="H997" s="68">
        <v>33.211678832116803</v>
      </c>
      <c r="I997" s="71">
        <v>1.18688943346511E-2</v>
      </c>
      <c r="J997" s="68">
        <v>49.009384775808101</v>
      </c>
      <c r="K997" s="71">
        <v>0.35557696104273701</v>
      </c>
      <c r="L997" s="68">
        <v>76.068821689259707</v>
      </c>
    </row>
    <row r="998" spans="1:12" x14ac:dyDescent="0.2">
      <c r="A998" s="72" t="s">
        <v>2236</v>
      </c>
      <c r="B998" s="66" t="s">
        <v>2237</v>
      </c>
      <c r="C998" s="67">
        <v>29</v>
      </c>
      <c r="D998" s="67" t="s">
        <v>360</v>
      </c>
      <c r="E998" s="71">
        <v>0.19953379592130299</v>
      </c>
      <c r="F998" s="68">
        <v>63.8164754953076</v>
      </c>
      <c r="G998" s="71">
        <v>0.22548441894227</v>
      </c>
      <c r="H998" s="68">
        <v>14.4942648592284</v>
      </c>
      <c r="I998" s="71">
        <v>1.3393211179274099E-2</v>
      </c>
      <c r="J998" s="68">
        <v>51.876955161626697</v>
      </c>
      <c r="K998" s="71">
        <v>0.35972375764236397</v>
      </c>
      <c r="L998" s="68">
        <v>76.694473409801901</v>
      </c>
    </row>
    <row r="999" spans="1:12" x14ac:dyDescent="0.2">
      <c r="A999" s="72" t="s">
        <v>2238</v>
      </c>
      <c r="B999" s="66" t="s">
        <v>2239</v>
      </c>
      <c r="C999" s="67">
        <v>29</v>
      </c>
      <c r="D999" s="67" t="s">
        <v>360</v>
      </c>
      <c r="E999" s="71">
        <v>0.229186337365923</v>
      </c>
      <c r="F999" s="68">
        <v>76.120959332638193</v>
      </c>
      <c r="G999" s="71">
        <v>0.22193142948712899</v>
      </c>
      <c r="H999" s="68">
        <v>13.242961418143899</v>
      </c>
      <c r="I999" s="71">
        <v>2.7576832401906802E-3</v>
      </c>
      <c r="J999" s="68">
        <v>20.7507820646507</v>
      </c>
      <c r="K999" s="71">
        <v>0.46286989937044998</v>
      </c>
      <c r="L999" s="68">
        <v>87.382690302398302</v>
      </c>
    </row>
    <row r="1000" spans="1:12" x14ac:dyDescent="0.2">
      <c r="A1000" s="72" t="s">
        <v>2240</v>
      </c>
      <c r="B1000" s="66" t="s">
        <v>2241</v>
      </c>
      <c r="C1000" s="67">
        <v>29</v>
      </c>
      <c r="D1000" s="67" t="s">
        <v>360</v>
      </c>
      <c r="E1000" s="71">
        <v>0.15493388985255299</v>
      </c>
      <c r="F1000" s="68">
        <v>41.345151199165798</v>
      </c>
      <c r="G1000" s="71">
        <v>0.22887518969718201</v>
      </c>
      <c r="H1000" s="68">
        <v>15.7977059436913</v>
      </c>
      <c r="I1000" s="71">
        <v>6.30304184377487E-3</v>
      </c>
      <c r="J1000" s="68">
        <v>35.036496350364999</v>
      </c>
      <c r="K1000" s="71">
        <v>0.22962343801670301</v>
      </c>
      <c r="L1000" s="68">
        <v>53.076120959332599</v>
      </c>
    </row>
    <row r="1001" spans="1:12" x14ac:dyDescent="0.2">
      <c r="A1001" s="72" t="s">
        <v>2242</v>
      </c>
      <c r="B1001" s="66" t="s">
        <v>2243</v>
      </c>
      <c r="C1001" s="67">
        <v>29</v>
      </c>
      <c r="D1001" s="67" t="s">
        <v>360</v>
      </c>
      <c r="E1001" s="71">
        <v>0.17331286818241001</v>
      </c>
      <c r="F1001" s="68">
        <v>51.147028154327401</v>
      </c>
      <c r="G1001" s="71">
        <v>0.238749313055756</v>
      </c>
      <c r="H1001" s="68">
        <v>21.167883211678799</v>
      </c>
      <c r="I1001" s="71">
        <v>1.18613607708698E-2</v>
      </c>
      <c r="J1001" s="68">
        <v>48.9572471324296</v>
      </c>
      <c r="K1001" s="71">
        <v>0.26932793072060401</v>
      </c>
      <c r="L1001" s="68">
        <v>61.001042752867598</v>
      </c>
    </row>
    <row r="1002" spans="1:12" x14ac:dyDescent="0.2">
      <c r="A1002" s="72" t="s">
        <v>2244</v>
      </c>
      <c r="B1002" s="66" t="s">
        <v>2245</v>
      </c>
      <c r="C1002" s="67">
        <v>29</v>
      </c>
      <c r="D1002" s="67" t="s">
        <v>360</v>
      </c>
      <c r="E1002" s="71">
        <v>0.193720716216917</v>
      </c>
      <c r="F1002" s="68">
        <v>61.053180396246098</v>
      </c>
      <c r="G1002" s="71">
        <v>0.23271209017321601</v>
      </c>
      <c r="H1002" s="68">
        <v>17.466110531803999</v>
      </c>
      <c r="I1002" s="71">
        <v>4.74013032448386E-2</v>
      </c>
      <c r="J1002" s="68">
        <v>76.381647549530797</v>
      </c>
      <c r="K1002" s="71">
        <v>0.30104875523269697</v>
      </c>
      <c r="L1002" s="68">
        <v>66.9968717413973</v>
      </c>
    </row>
    <row r="1003" spans="1:12" x14ac:dyDescent="0.2">
      <c r="A1003" s="72" t="s">
        <v>2246</v>
      </c>
      <c r="B1003" s="66" t="s">
        <v>2247</v>
      </c>
      <c r="C1003" s="67">
        <v>29</v>
      </c>
      <c r="D1003" s="67" t="s">
        <v>360</v>
      </c>
      <c r="E1003" s="71">
        <v>0.24999373598765101</v>
      </c>
      <c r="F1003" s="68">
        <v>82.533889468195994</v>
      </c>
      <c r="G1003" s="71">
        <v>0.34614600301214699</v>
      </c>
      <c r="H1003" s="68">
        <v>90.615224191866503</v>
      </c>
      <c r="I1003" s="71">
        <v>6.1704278969087097E-3</v>
      </c>
      <c r="J1003" s="68">
        <v>34.723670490093902</v>
      </c>
      <c r="K1003" s="71">
        <v>0.39766477705389702</v>
      </c>
      <c r="L1003" s="68">
        <v>81.491136600625694</v>
      </c>
    </row>
    <row r="1004" spans="1:12" x14ac:dyDescent="0.2">
      <c r="A1004" s="72" t="s">
        <v>2248</v>
      </c>
      <c r="B1004" s="66" t="s">
        <v>2249</v>
      </c>
      <c r="C1004" s="67">
        <v>29</v>
      </c>
      <c r="D1004" s="67" t="s">
        <v>360</v>
      </c>
      <c r="E1004" s="71">
        <v>0.30122165536290901</v>
      </c>
      <c r="F1004" s="68">
        <v>91.553701772679901</v>
      </c>
      <c r="G1004" s="71">
        <v>0.22401923406236801</v>
      </c>
      <c r="H1004" s="68">
        <v>13.764337851929101</v>
      </c>
      <c r="I1004" s="71">
        <v>1.04835491997357E-2</v>
      </c>
      <c r="J1004" s="68">
        <v>45.255474452554701</v>
      </c>
      <c r="K1004" s="71">
        <v>0.66916218282662199</v>
      </c>
      <c r="L1004" s="68">
        <v>96.141814389989605</v>
      </c>
    </row>
    <row r="1005" spans="1:12" x14ac:dyDescent="0.2">
      <c r="A1005" s="72" t="s">
        <v>2250</v>
      </c>
      <c r="B1005" s="66" t="s">
        <v>2251</v>
      </c>
      <c r="C1005" s="67">
        <v>29</v>
      </c>
      <c r="D1005" s="67" t="s">
        <v>360</v>
      </c>
      <c r="E1005" s="71">
        <v>0.24916466880219401</v>
      </c>
      <c r="F1005" s="68">
        <v>82.168925964546403</v>
      </c>
      <c r="G1005" s="71">
        <v>0.218654616535885</v>
      </c>
      <c r="H1005" s="68">
        <v>12.5130344108446</v>
      </c>
      <c r="I1005" s="71">
        <v>4.9111647833212898E-3</v>
      </c>
      <c r="J1005" s="68">
        <v>29.979144942648599</v>
      </c>
      <c r="K1005" s="71">
        <v>0.52392822508737602</v>
      </c>
      <c r="L1005" s="68">
        <v>90.980187695516193</v>
      </c>
    </row>
    <row r="1006" spans="1:12" x14ac:dyDescent="0.2">
      <c r="A1006" s="72" t="s">
        <v>1051</v>
      </c>
      <c r="B1006" s="66" t="s">
        <v>2252</v>
      </c>
      <c r="C1006" s="67">
        <v>27</v>
      </c>
      <c r="D1006" s="67" t="s">
        <v>360</v>
      </c>
      <c r="E1006" s="71">
        <v>0.30556262872960799</v>
      </c>
      <c r="F1006" s="68">
        <v>92.075078206465093</v>
      </c>
      <c r="G1006" s="71">
        <v>0.218299782298218</v>
      </c>
      <c r="H1006" s="68">
        <v>12.408759124087601</v>
      </c>
      <c r="I1006" s="71">
        <v>6.4185397660370801E-3</v>
      </c>
      <c r="J1006" s="68">
        <v>35.610010427528699</v>
      </c>
      <c r="K1006" s="71">
        <v>0.69196956412457</v>
      </c>
      <c r="L1006" s="68">
        <v>96.402502606882194</v>
      </c>
    </row>
    <row r="1007" spans="1:12" x14ac:dyDescent="0.2">
      <c r="A1007" s="72" t="s">
        <v>2253</v>
      </c>
      <c r="B1007" s="66" t="s">
        <v>2254</v>
      </c>
      <c r="C1007" s="67">
        <v>29</v>
      </c>
      <c r="D1007" s="67" t="s">
        <v>360</v>
      </c>
      <c r="E1007" s="71">
        <v>0.277398215175712</v>
      </c>
      <c r="F1007" s="68">
        <v>87.851929092804994</v>
      </c>
      <c r="G1007" s="71">
        <v>0.23699421125423001</v>
      </c>
      <c r="H1007" s="68">
        <v>20.072992700729898</v>
      </c>
      <c r="I1007" s="71">
        <v>3.6837635617180901E-3</v>
      </c>
      <c r="J1007" s="68">
        <v>24.817518248175201</v>
      </c>
      <c r="K1007" s="71">
        <v>0.59151667071118896</v>
      </c>
      <c r="L1007" s="68">
        <v>93.899895724713204</v>
      </c>
    </row>
    <row r="1008" spans="1:12" x14ac:dyDescent="0.2">
      <c r="A1008" s="72" t="s">
        <v>2255</v>
      </c>
      <c r="B1008" s="66" t="s">
        <v>2256</v>
      </c>
      <c r="C1008" s="67">
        <v>29</v>
      </c>
      <c r="D1008" s="67" t="s">
        <v>360</v>
      </c>
      <c r="E1008" s="71">
        <v>0.24013465393542099</v>
      </c>
      <c r="F1008" s="68">
        <v>79.562043795620397</v>
      </c>
      <c r="G1008" s="71">
        <v>0.25239140311198999</v>
      </c>
      <c r="H1008" s="68">
        <v>60.792492179353502</v>
      </c>
      <c r="I1008" s="71">
        <v>1.55096508228885E-2</v>
      </c>
      <c r="J1008" s="68">
        <v>54.640250260688198</v>
      </c>
      <c r="K1008" s="71">
        <v>0.45250290787138298</v>
      </c>
      <c r="L1008" s="68">
        <v>86.287799791449402</v>
      </c>
    </row>
    <row r="1009" spans="1:12" x14ac:dyDescent="0.2">
      <c r="A1009" s="72" t="s">
        <v>2257</v>
      </c>
      <c r="B1009" s="66" t="s">
        <v>2258</v>
      </c>
      <c r="C1009" s="67">
        <v>29</v>
      </c>
      <c r="D1009" s="67" t="s">
        <v>360</v>
      </c>
      <c r="E1009" s="71">
        <v>0.263145367357147</v>
      </c>
      <c r="F1009" s="68">
        <v>85.662148070907193</v>
      </c>
      <c r="G1009" s="71">
        <v>0.22398363628807599</v>
      </c>
      <c r="H1009" s="68">
        <v>13.7122002085506</v>
      </c>
      <c r="I1009" s="71">
        <v>1.81974799208917E-3</v>
      </c>
      <c r="J1009" s="68">
        <v>16.266944734098001</v>
      </c>
      <c r="K1009" s="71">
        <v>0.56363271779127699</v>
      </c>
      <c r="L1009" s="68">
        <v>93.065693430656907</v>
      </c>
    </row>
    <row r="1010" spans="1:12" x14ac:dyDescent="0.2">
      <c r="A1010" s="72" t="s">
        <v>734</v>
      </c>
      <c r="B1010" s="66" t="s">
        <v>2259</v>
      </c>
      <c r="C1010" s="67">
        <v>29</v>
      </c>
      <c r="D1010" s="67" t="s">
        <v>360</v>
      </c>
      <c r="E1010" s="71">
        <v>0.21004570299411801</v>
      </c>
      <c r="F1010" s="68">
        <v>68.352450469238804</v>
      </c>
      <c r="G1010" s="71">
        <v>0.19794587792336499</v>
      </c>
      <c r="H1010" s="68">
        <v>9.0198123044838407</v>
      </c>
      <c r="I1010" s="71">
        <v>4.8790277928141999E-3</v>
      </c>
      <c r="J1010" s="68">
        <v>29.562043795620401</v>
      </c>
      <c r="K1010" s="71">
        <v>0.42731220326617603</v>
      </c>
      <c r="L1010" s="68">
        <v>84.254431699687203</v>
      </c>
    </row>
    <row r="1011" spans="1:12" x14ac:dyDescent="0.2">
      <c r="A1011" s="72" t="s">
        <v>2260</v>
      </c>
      <c r="B1011" s="66" t="s">
        <v>2261</v>
      </c>
      <c r="C1011" s="67">
        <v>29</v>
      </c>
      <c r="D1011" s="67" t="s">
        <v>360</v>
      </c>
      <c r="E1011" s="71">
        <v>0.16818813760927401</v>
      </c>
      <c r="F1011" s="68">
        <v>48.227320125130298</v>
      </c>
      <c r="G1011" s="71">
        <v>0.20846985402135901</v>
      </c>
      <c r="H1011" s="68">
        <v>10.323253388946799</v>
      </c>
      <c r="I1011" s="71">
        <v>1.40163132795341E-2</v>
      </c>
      <c r="J1011" s="68">
        <v>52.711157455683001</v>
      </c>
      <c r="K1011" s="71">
        <v>0.28207824552693</v>
      </c>
      <c r="L1011" s="68">
        <v>64.025026068821703</v>
      </c>
    </row>
    <row r="1012" spans="1:12" x14ac:dyDescent="0.2">
      <c r="A1012" s="72" t="s">
        <v>2262</v>
      </c>
      <c r="B1012" s="66" t="s">
        <v>2263</v>
      </c>
      <c r="C1012" s="67">
        <v>29</v>
      </c>
      <c r="D1012" s="67" t="s">
        <v>360</v>
      </c>
      <c r="E1012" s="71">
        <v>0.258269965236257</v>
      </c>
      <c r="F1012" s="68">
        <v>84.515119916579806</v>
      </c>
      <c r="G1012" s="71">
        <v>0.229040560520335</v>
      </c>
      <c r="H1012" s="68">
        <v>15.9541188738269</v>
      </c>
      <c r="I1012" s="71">
        <v>3.0444628307758001E-2</v>
      </c>
      <c r="J1012" s="68">
        <v>67.987486965589198</v>
      </c>
      <c r="K1012" s="71">
        <v>0.515324706880677</v>
      </c>
      <c r="L1012" s="68">
        <v>90.406673618352499</v>
      </c>
    </row>
    <row r="1013" spans="1:12" x14ac:dyDescent="0.2">
      <c r="A1013" s="72" t="s">
        <v>2264</v>
      </c>
      <c r="B1013" s="66" t="s">
        <v>2265</v>
      </c>
      <c r="C1013" s="67">
        <v>29</v>
      </c>
      <c r="D1013" s="67" t="s">
        <v>360</v>
      </c>
      <c r="E1013" s="71">
        <v>0.244599876913937</v>
      </c>
      <c r="F1013" s="68">
        <v>80.8133472367049</v>
      </c>
      <c r="G1013" s="71">
        <v>0.22631249294191899</v>
      </c>
      <c r="H1013" s="68">
        <v>14.754953076121</v>
      </c>
      <c r="I1013" s="71">
        <v>1.28964139173493E-2</v>
      </c>
      <c r="J1013" s="68">
        <v>50.938477580813299</v>
      </c>
      <c r="K1013" s="71">
        <v>0.49459072388254299</v>
      </c>
      <c r="L1013" s="68">
        <v>89.416058394160601</v>
      </c>
    </row>
    <row r="1014" spans="1:12" x14ac:dyDescent="0.2">
      <c r="A1014" s="72" t="s">
        <v>2266</v>
      </c>
      <c r="B1014" s="66" t="s">
        <v>2267</v>
      </c>
      <c r="C1014" s="67">
        <v>29</v>
      </c>
      <c r="D1014" s="67" t="s">
        <v>360</v>
      </c>
      <c r="E1014" s="71">
        <v>0.26586109378377498</v>
      </c>
      <c r="F1014" s="68">
        <v>86.339937434827903</v>
      </c>
      <c r="G1014" s="71">
        <v>0.21967605976669399</v>
      </c>
      <c r="H1014" s="68">
        <v>12.721584984358699</v>
      </c>
      <c r="I1014" s="71">
        <v>1.1581255478647299E-2</v>
      </c>
      <c r="J1014" s="68">
        <v>48.070907194994803</v>
      </c>
      <c r="K1014" s="71">
        <v>0.56632596610598196</v>
      </c>
      <c r="L1014" s="68">
        <v>93.117831074035493</v>
      </c>
    </row>
    <row r="1015" spans="1:12" x14ac:dyDescent="0.2">
      <c r="A1015" s="72" t="s">
        <v>2268</v>
      </c>
      <c r="B1015" s="66" t="s">
        <v>2269</v>
      </c>
      <c r="C1015" s="67">
        <v>29</v>
      </c>
      <c r="D1015" s="67" t="s">
        <v>360</v>
      </c>
      <c r="E1015" s="71">
        <v>0.25706895459393098</v>
      </c>
      <c r="F1015" s="68">
        <v>84.410844629822705</v>
      </c>
      <c r="G1015" s="71">
        <v>0.22711781924058499</v>
      </c>
      <c r="H1015" s="68">
        <v>14.9113660062565</v>
      </c>
      <c r="I1015" s="71">
        <v>5.0271813402462499E-3</v>
      </c>
      <c r="J1015" s="68">
        <v>30.656934306569301</v>
      </c>
      <c r="K1015" s="71">
        <v>0.53906186320096205</v>
      </c>
      <c r="L1015" s="68">
        <v>92.283628779979097</v>
      </c>
    </row>
    <row r="1016" spans="1:12" x14ac:dyDescent="0.2">
      <c r="A1016" s="72" t="s">
        <v>2270</v>
      </c>
      <c r="B1016" s="66" t="s">
        <v>2271</v>
      </c>
      <c r="C1016" s="67">
        <v>29</v>
      </c>
      <c r="D1016" s="67" t="s">
        <v>360</v>
      </c>
      <c r="E1016" s="71">
        <v>0.28030929545918398</v>
      </c>
      <c r="F1016" s="68">
        <v>88.164754953076098</v>
      </c>
      <c r="G1016" s="71">
        <v>0.234390414540981</v>
      </c>
      <c r="H1016" s="68">
        <v>18.300312825860299</v>
      </c>
      <c r="I1016" s="71">
        <v>6.7272079261274697E-3</v>
      </c>
      <c r="J1016" s="68">
        <v>36.339937434827903</v>
      </c>
      <c r="K1016" s="71">
        <v>0.59981026391044201</v>
      </c>
      <c r="L1016" s="68">
        <v>94.108446298227307</v>
      </c>
    </row>
    <row r="1017" spans="1:12" x14ac:dyDescent="0.2">
      <c r="A1017" s="72" t="s">
        <v>2272</v>
      </c>
      <c r="B1017" s="66" t="s">
        <v>2273</v>
      </c>
      <c r="C1017" s="67">
        <v>29</v>
      </c>
      <c r="D1017" s="67" t="s">
        <v>360</v>
      </c>
      <c r="E1017" s="71">
        <v>0.32767695372293199</v>
      </c>
      <c r="F1017" s="68">
        <v>93.952033368091804</v>
      </c>
      <c r="G1017" s="71">
        <v>0.22742038609017001</v>
      </c>
      <c r="H1017" s="68">
        <v>15.119916579770599</v>
      </c>
      <c r="I1017" s="71">
        <v>1.26396517287498E-2</v>
      </c>
      <c r="J1017" s="68">
        <v>50.260688216892603</v>
      </c>
      <c r="K1017" s="71">
        <v>0.74297082334987496</v>
      </c>
      <c r="L1017" s="68">
        <v>97.028154327424403</v>
      </c>
    </row>
    <row r="1018" spans="1:12" x14ac:dyDescent="0.2">
      <c r="A1018" s="72" t="s">
        <v>803</v>
      </c>
      <c r="B1018" s="66" t="s">
        <v>2274</v>
      </c>
      <c r="C1018" s="67">
        <v>29</v>
      </c>
      <c r="D1018" s="67" t="s">
        <v>360</v>
      </c>
      <c r="E1018" s="71">
        <v>0.329937410393843</v>
      </c>
      <c r="F1018" s="68">
        <v>94.108446298227307</v>
      </c>
      <c r="G1018" s="71">
        <v>0.289497779931088</v>
      </c>
      <c r="H1018" s="68">
        <v>82.481751824817493</v>
      </c>
      <c r="I1018" s="71">
        <v>1.0418285425683399E-2</v>
      </c>
      <c r="J1018" s="68">
        <v>45.2033368091762</v>
      </c>
      <c r="K1018" s="71">
        <v>0.68989616582475599</v>
      </c>
      <c r="L1018" s="68">
        <v>96.350364963503694</v>
      </c>
    </row>
    <row r="1019" spans="1:12" x14ac:dyDescent="0.2">
      <c r="A1019" s="72" t="s">
        <v>2275</v>
      </c>
      <c r="B1019" s="66" t="s">
        <v>2276</v>
      </c>
      <c r="C1019" s="67">
        <v>29</v>
      </c>
      <c r="D1019" s="67" t="s">
        <v>360</v>
      </c>
      <c r="E1019" s="71">
        <v>0.245022509275405</v>
      </c>
      <c r="F1019" s="68">
        <v>81.021897810219002</v>
      </c>
      <c r="G1019" s="71">
        <v>0.22388696160980301</v>
      </c>
      <c r="H1019" s="68">
        <v>13.660062565172099</v>
      </c>
      <c r="I1019" s="71">
        <v>3.8395275275440602E-3</v>
      </c>
      <c r="J1019" s="68">
        <v>25.5474452554745</v>
      </c>
      <c r="K1019" s="71">
        <v>0.50734103868886904</v>
      </c>
      <c r="L1019" s="68">
        <v>90.041710114702795</v>
      </c>
    </row>
    <row r="1020" spans="1:12" x14ac:dyDescent="0.2">
      <c r="A1020" s="72" t="s">
        <v>2277</v>
      </c>
      <c r="B1020" s="66" t="s">
        <v>2278</v>
      </c>
      <c r="C1020" s="67">
        <v>29</v>
      </c>
      <c r="D1020" s="67" t="s">
        <v>360</v>
      </c>
      <c r="E1020" s="71">
        <v>0.25454552381249501</v>
      </c>
      <c r="F1020" s="68">
        <v>83.576642335766394</v>
      </c>
      <c r="G1020" s="71">
        <v>0.24127699922481499</v>
      </c>
      <c r="H1020" s="68">
        <v>23.514077163712201</v>
      </c>
      <c r="I1020" s="71">
        <v>2.2682187174754898E-3</v>
      </c>
      <c r="J1020" s="68">
        <v>18.561001042752899</v>
      </c>
      <c r="K1020" s="71">
        <v>0.52009135349519497</v>
      </c>
      <c r="L1020" s="68">
        <v>90.719499478623604</v>
      </c>
    </row>
    <row r="1021" spans="1:12" x14ac:dyDescent="0.2">
      <c r="A1021" s="72" t="s">
        <v>2279</v>
      </c>
      <c r="B1021" s="66" t="s">
        <v>2280</v>
      </c>
      <c r="C1021" s="67">
        <v>29</v>
      </c>
      <c r="D1021" s="67" t="s">
        <v>360</v>
      </c>
      <c r="E1021" s="71">
        <v>0.21493467058285701</v>
      </c>
      <c r="F1021" s="68">
        <v>70.2294056308655</v>
      </c>
      <c r="G1021" s="71">
        <v>0.25</v>
      </c>
      <c r="H1021" s="68">
        <v>55.8394160583942</v>
      </c>
      <c r="I1021" s="71">
        <v>1.5799819392994699E-2</v>
      </c>
      <c r="J1021" s="68">
        <v>55.161626694473398</v>
      </c>
      <c r="K1021" s="71">
        <v>0.37900419235557598</v>
      </c>
      <c r="L1021" s="68">
        <v>79.144942648592306</v>
      </c>
    </row>
    <row r="1022" spans="1:12" x14ac:dyDescent="0.2">
      <c r="A1022" s="72" t="s">
        <v>2281</v>
      </c>
      <c r="B1022" s="66" t="s">
        <v>2282</v>
      </c>
      <c r="C1022" s="67">
        <v>29</v>
      </c>
      <c r="D1022" s="67" t="s">
        <v>360</v>
      </c>
      <c r="E1022" s="71">
        <v>0.21466817815696099</v>
      </c>
      <c r="F1022" s="68">
        <v>70.125130344108399</v>
      </c>
      <c r="G1022" s="71">
        <v>0.249188596087105</v>
      </c>
      <c r="H1022" s="68">
        <v>35.6621480709072</v>
      </c>
      <c r="I1022" s="71">
        <v>1.7575219320569799E-2</v>
      </c>
      <c r="J1022" s="68">
        <v>57.612095933263802</v>
      </c>
      <c r="K1022" s="71">
        <v>0.377240719063209</v>
      </c>
      <c r="L1022" s="68">
        <v>78.7278415015641</v>
      </c>
    </row>
    <row r="1023" spans="1:12" x14ac:dyDescent="0.2">
      <c r="A1023" s="72" t="s">
        <v>1945</v>
      </c>
      <c r="B1023" s="66" t="s">
        <v>2283</v>
      </c>
      <c r="C1023" s="67">
        <v>29</v>
      </c>
      <c r="D1023" s="67" t="s">
        <v>360</v>
      </c>
      <c r="E1023" s="71">
        <v>0.231362109659554</v>
      </c>
      <c r="F1023" s="68">
        <v>76.850886339937404</v>
      </c>
      <c r="G1023" s="71">
        <v>0.240397965359093</v>
      </c>
      <c r="H1023" s="68">
        <v>22.419186652763301</v>
      </c>
      <c r="I1023" s="71">
        <v>5.0223273403670696E-3</v>
      </c>
      <c r="J1023" s="68">
        <v>30.448383733055302</v>
      </c>
      <c r="K1023" s="71">
        <v>0.44866603627920199</v>
      </c>
      <c r="L1023" s="68">
        <v>85.818561001042795</v>
      </c>
    </row>
    <row r="1024" spans="1:12" x14ac:dyDescent="0.2">
      <c r="A1024" s="72" t="s">
        <v>773</v>
      </c>
      <c r="B1024" s="66" t="s">
        <v>2284</v>
      </c>
      <c r="C1024" s="67">
        <v>27</v>
      </c>
      <c r="D1024" s="67" t="s">
        <v>360</v>
      </c>
      <c r="E1024" s="71">
        <v>0.30476796802192002</v>
      </c>
      <c r="F1024" s="68">
        <v>92.022940563086607</v>
      </c>
      <c r="G1024" s="71">
        <v>0.26683647770191798</v>
      </c>
      <c r="H1024" s="68">
        <v>72.940563086548494</v>
      </c>
      <c r="I1024" s="71">
        <v>2.6923179455266601E-2</v>
      </c>
      <c r="J1024" s="68">
        <v>65.9541188738269</v>
      </c>
      <c r="K1024" s="71">
        <v>0.62054424690857601</v>
      </c>
      <c r="L1024" s="68">
        <v>94.629822732012499</v>
      </c>
    </row>
    <row r="1025" spans="1:12" x14ac:dyDescent="0.2">
      <c r="A1025" s="72" t="s">
        <v>2285</v>
      </c>
      <c r="B1025" s="66" t="s">
        <v>2286</v>
      </c>
      <c r="C1025" s="67">
        <v>29</v>
      </c>
      <c r="D1025" s="67" t="s">
        <v>360</v>
      </c>
      <c r="E1025" s="71">
        <v>0.22219413890504799</v>
      </c>
      <c r="F1025" s="68">
        <v>73.253388946819598</v>
      </c>
      <c r="G1025" s="71">
        <v>0.27856684054937197</v>
      </c>
      <c r="H1025" s="68">
        <v>78.884254431699702</v>
      </c>
      <c r="I1025" s="71">
        <v>9.3213088176427508E-3</v>
      </c>
      <c r="J1025" s="68">
        <v>42.961418143899898</v>
      </c>
      <c r="K1025" s="71">
        <v>0.37869426734813</v>
      </c>
      <c r="L1025" s="68">
        <v>79.092805005213805</v>
      </c>
    </row>
    <row r="1026" spans="1:12" x14ac:dyDescent="0.2">
      <c r="A1026" s="72" t="s">
        <v>2287</v>
      </c>
      <c r="B1026" s="66" t="s">
        <v>2288</v>
      </c>
      <c r="C1026" s="67">
        <v>29</v>
      </c>
      <c r="D1026" s="67" t="s">
        <v>360</v>
      </c>
      <c r="E1026" s="71">
        <v>0.19841866003276701</v>
      </c>
      <c r="F1026" s="68">
        <v>63.034410844629797</v>
      </c>
      <c r="G1026" s="71">
        <v>0.25</v>
      </c>
      <c r="H1026" s="68">
        <v>55.8394160583942</v>
      </c>
      <c r="I1026" s="71">
        <v>3.8828821468130598E-3</v>
      </c>
      <c r="J1026" s="68">
        <v>25.703858185609999</v>
      </c>
      <c r="K1026" s="71">
        <v>0.34137309795148901</v>
      </c>
      <c r="L1026" s="68">
        <v>73.931178310740293</v>
      </c>
    </row>
    <row r="1027" spans="1:12" x14ac:dyDescent="0.2">
      <c r="A1027" s="72" t="s">
        <v>2236</v>
      </c>
      <c r="B1027" s="66" t="s">
        <v>2289</v>
      </c>
      <c r="C1027" s="67">
        <v>29</v>
      </c>
      <c r="D1027" s="67" t="s">
        <v>360</v>
      </c>
      <c r="E1027" s="71">
        <v>0.19476365809940599</v>
      </c>
      <c r="F1027" s="68">
        <v>61.626694473409799</v>
      </c>
      <c r="G1027" s="71">
        <v>0.25</v>
      </c>
      <c r="H1027" s="68">
        <v>55.8394160583942</v>
      </c>
      <c r="I1027" s="71">
        <v>1.21146954598175E-3</v>
      </c>
      <c r="J1027" s="68">
        <v>11.626694473409801</v>
      </c>
      <c r="K1027" s="71">
        <v>0.33307950475223602</v>
      </c>
      <c r="L1027" s="68">
        <v>72.575599582898903</v>
      </c>
    </row>
    <row r="1028" spans="1:12" x14ac:dyDescent="0.2">
      <c r="A1028" s="72" t="s">
        <v>2290</v>
      </c>
      <c r="B1028" s="66" t="s">
        <v>2291</v>
      </c>
      <c r="C1028" s="67">
        <v>29</v>
      </c>
      <c r="D1028" s="67" t="s">
        <v>360</v>
      </c>
      <c r="E1028" s="71">
        <v>0.149859549408079</v>
      </c>
      <c r="F1028" s="68">
        <v>38.946819603753902</v>
      </c>
      <c r="G1028" s="71">
        <v>0.25</v>
      </c>
      <c r="H1028" s="68">
        <v>55.8394160583942</v>
      </c>
      <c r="I1028" s="71">
        <v>3.1295830045494398E-3</v>
      </c>
      <c r="J1028" s="68">
        <v>22.314911366006299</v>
      </c>
      <c r="K1028" s="71">
        <v>0.196449065219689</v>
      </c>
      <c r="L1028" s="68">
        <v>46.767466110531799</v>
      </c>
    </row>
    <row r="1029" spans="1:12" x14ac:dyDescent="0.2">
      <c r="A1029" s="72" t="s">
        <v>2292</v>
      </c>
      <c r="B1029" s="66" t="s">
        <v>2293</v>
      </c>
      <c r="C1029" s="67">
        <v>29</v>
      </c>
      <c r="D1029" s="67" t="s">
        <v>360</v>
      </c>
      <c r="E1029" s="71">
        <v>0.23148661500773299</v>
      </c>
      <c r="F1029" s="68">
        <v>77.007299270073005</v>
      </c>
      <c r="G1029" s="71">
        <v>0.24522810175714499</v>
      </c>
      <c r="H1029" s="68">
        <v>28.519290928050101</v>
      </c>
      <c r="I1029" s="71">
        <v>5.0224285939248301E-3</v>
      </c>
      <c r="J1029" s="68">
        <v>30.500521376433799</v>
      </c>
      <c r="K1029" s="71">
        <v>0.44420931467212899</v>
      </c>
      <c r="L1029" s="68">
        <v>85.453597497393105</v>
      </c>
    </row>
    <row r="1030" spans="1:12" x14ac:dyDescent="0.2">
      <c r="A1030" s="72" t="s">
        <v>2294</v>
      </c>
      <c r="B1030" s="66" t="s">
        <v>2295</v>
      </c>
      <c r="C1030" s="67">
        <v>29</v>
      </c>
      <c r="D1030" s="67" t="s">
        <v>360</v>
      </c>
      <c r="E1030" s="71">
        <v>0.17579229068724</v>
      </c>
      <c r="F1030" s="68">
        <v>52.398331595411904</v>
      </c>
      <c r="G1030" s="71">
        <v>0.25263333450370401</v>
      </c>
      <c r="H1030" s="68">
        <v>61.574556830031298</v>
      </c>
      <c r="I1030" s="71">
        <v>9.2524784295919399E-3</v>
      </c>
      <c r="J1030" s="68">
        <v>42.909280500521398</v>
      </c>
      <c r="K1030" s="71">
        <v>0.26549105912842302</v>
      </c>
      <c r="L1030" s="68">
        <v>60.427528675703897</v>
      </c>
    </row>
    <row r="1031" spans="1:12" x14ac:dyDescent="0.2">
      <c r="A1031" s="72" t="s">
        <v>484</v>
      </c>
      <c r="B1031" s="66" t="s">
        <v>2296</v>
      </c>
      <c r="C1031" s="67">
        <v>29</v>
      </c>
      <c r="D1031" s="67" t="s">
        <v>360</v>
      </c>
      <c r="E1031" s="71">
        <v>0.22078029986209799</v>
      </c>
      <c r="F1031" s="68">
        <v>72.627737226277404</v>
      </c>
      <c r="G1031" s="71">
        <v>0.25263333450370401</v>
      </c>
      <c r="H1031" s="68">
        <v>61.574556830031298</v>
      </c>
      <c r="I1031" s="71">
        <v>2.0026456220499301E-2</v>
      </c>
      <c r="J1031" s="68">
        <v>59.697601668404602</v>
      </c>
      <c r="K1031" s="71">
        <v>0.38968110886208901</v>
      </c>
      <c r="L1031" s="68">
        <v>80.448383733055294</v>
      </c>
    </row>
    <row r="1032" spans="1:12" x14ac:dyDescent="0.2">
      <c r="A1032" s="72" t="s">
        <v>2297</v>
      </c>
      <c r="B1032" s="66" t="s">
        <v>2298</v>
      </c>
      <c r="C1032" s="67">
        <v>29</v>
      </c>
      <c r="D1032" s="67" t="s">
        <v>360</v>
      </c>
      <c r="E1032" s="71">
        <v>0.21950165861648199</v>
      </c>
      <c r="F1032" s="68">
        <v>72.158498435870698</v>
      </c>
      <c r="G1032" s="71">
        <v>0.259372510426918</v>
      </c>
      <c r="H1032" s="68">
        <v>68.248175182481702</v>
      </c>
      <c r="I1032" s="71">
        <v>6.8436283977550999E-2</v>
      </c>
      <c r="J1032" s="68">
        <v>81.543274244004195</v>
      </c>
      <c r="K1032" s="71">
        <v>0.33069618144497598</v>
      </c>
      <c r="L1032" s="68">
        <v>72.054223149113696</v>
      </c>
    </row>
    <row r="1033" spans="1:12" x14ac:dyDescent="0.2">
      <c r="A1033" s="72" t="s">
        <v>2299</v>
      </c>
      <c r="B1033" s="66" t="s">
        <v>2300</v>
      </c>
      <c r="C1033" s="67">
        <v>29</v>
      </c>
      <c r="D1033" s="67" t="s">
        <v>360</v>
      </c>
      <c r="E1033" s="71">
        <v>0.20836715653926599</v>
      </c>
      <c r="F1033" s="68">
        <v>67.361835245046905</v>
      </c>
      <c r="G1033" s="71">
        <v>0.25</v>
      </c>
      <c r="H1033" s="68">
        <v>55.8394160583942</v>
      </c>
      <c r="I1033" s="71">
        <v>8.8475920685491295E-3</v>
      </c>
      <c r="J1033" s="68">
        <v>41.918665276329499</v>
      </c>
      <c r="K1033" s="71">
        <v>0.36625387754924998</v>
      </c>
      <c r="L1033" s="68">
        <v>77.580813347236699</v>
      </c>
    </row>
    <row r="1034" spans="1:12" x14ac:dyDescent="0.2">
      <c r="A1034" s="72" t="s">
        <v>2301</v>
      </c>
      <c r="B1034" s="66" t="s">
        <v>2302</v>
      </c>
      <c r="C1034" s="67">
        <v>29</v>
      </c>
      <c r="D1034" s="67" t="s">
        <v>360</v>
      </c>
      <c r="E1034" s="71">
        <v>0.17647109905555999</v>
      </c>
      <c r="F1034" s="68">
        <v>52.711157455683001</v>
      </c>
      <c r="G1034" s="71">
        <v>0.25</v>
      </c>
      <c r="H1034" s="68">
        <v>55.8394160583942</v>
      </c>
      <c r="I1034" s="71">
        <v>3.5552465391904802E-3</v>
      </c>
      <c r="J1034" s="68">
        <v>24.348279457768498</v>
      </c>
      <c r="K1034" s="71">
        <v>0.27585805062749003</v>
      </c>
      <c r="L1034" s="68">
        <v>62.460896767466103</v>
      </c>
    </row>
    <row r="1035" spans="1:12" x14ac:dyDescent="0.2">
      <c r="A1035" s="72" t="s">
        <v>2303</v>
      </c>
      <c r="B1035" s="66" t="s">
        <v>2304</v>
      </c>
      <c r="C1035" s="67">
        <v>29</v>
      </c>
      <c r="D1035" s="67" t="s">
        <v>360</v>
      </c>
      <c r="E1035" s="71">
        <v>0.21904430928414201</v>
      </c>
      <c r="F1035" s="68">
        <v>71.741397288842506</v>
      </c>
      <c r="G1035" s="71">
        <v>0.25</v>
      </c>
      <c r="H1035" s="68">
        <v>55.8394160583942</v>
      </c>
      <c r="I1035" s="71">
        <v>8.6463259182978001E-4</v>
      </c>
      <c r="J1035" s="68">
        <v>9.3847758081334707</v>
      </c>
      <c r="K1035" s="71">
        <v>0.40626829526059599</v>
      </c>
      <c r="L1035" s="68">
        <v>82.168925964546403</v>
      </c>
    </row>
    <row r="1036" spans="1:12" x14ac:dyDescent="0.2">
      <c r="A1036" s="72" t="s">
        <v>2305</v>
      </c>
      <c r="B1036" s="66" t="s">
        <v>2306</v>
      </c>
      <c r="C1036" s="67">
        <v>29</v>
      </c>
      <c r="D1036" s="67" t="s">
        <v>360</v>
      </c>
      <c r="E1036" s="71">
        <v>0.226380594030235</v>
      </c>
      <c r="F1036" s="68">
        <v>75.234619395203296</v>
      </c>
      <c r="G1036" s="71">
        <v>0.28774446121976099</v>
      </c>
      <c r="H1036" s="68">
        <v>81.9082377476538</v>
      </c>
      <c r="I1036" s="71">
        <v>4.4094603235611003E-3</v>
      </c>
      <c r="J1036" s="68">
        <v>27.528675703858202</v>
      </c>
      <c r="K1036" s="71">
        <v>0.38698786054738399</v>
      </c>
      <c r="L1036" s="68">
        <v>80.031282586027103</v>
      </c>
    </row>
    <row r="1037" spans="1:12" x14ac:dyDescent="0.2">
      <c r="A1037" s="72" t="s">
        <v>2307</v>
      </c>
      <c r="B1037" s="66" t="s">
        <v>2308</v>
      </c>
      <c r="C1037" s="67">
        <v>29</v>
      </c>
      <c r="D1037" s="67" t="s">
        <v>360</v>
      </c>
      <c r="E1037" s="71">
        <v>0.238153535907837</v>
      </c>
      <c r="F1037" s="68">
        <v>78.779979144942601</v>
      </c>
      <c r="G1037" s="71">
        <v>0.25</v>
      </c>
      <c r="H1037" s="68">
        <v>55.8394160583942</v>
      </c>
      <c r="I1037" s="71">
        <v>5.4275799452433602E-3</v>
      </c>
      <c r="J1037" s="68">
        <v>32.168925964546403</v>
      </c>
      <c r="K1037" s="71">
        <v>0.45903302777826899</v>
      </c>
      <c r="L1037" s="68">
        <v>86.965589155370196</v>
      </c>
    </row>
    <row r="1038" spans="1:12" x14ac:dyDescent="0.2">
      <c r="A1038" s="72" t="s">
        <v>2309</v>
      </c>
      <c r="B1038" s="66" t="s">
        <v>2310</v>
      </c>
      <c r="C1038" s="67">
        <v>29</v>
      </c>
      <c r="D1038" s="67" t="s">
        <v>360</v>
      </c>
      <c r="E1038" s="71">
        <v>0.226127922614972</v>
      </c>
      <c r="F1038" s="68">
        <v>75.130344108446295</v>
      </c>
      <c r="G1038" s="71">
        <v>0.25</v>
      </c>
      <c r="H1038" s="68">
        <v>55.8394160583942</v>
      </c>
      <c r="I1038" s="71">
        <v>4.9084361709197397E-3</v>
      </c>
      <c r="J1038" s="68">
        <v>29.927007299270102</v>
      </c>
      <c r="K1038" s="71">
        <v>0.42347533167399498</v>
      </c>
      <c r="L1038" s="68">
        <v>83.837330552658997</v>
      </c>
    </row>
    <row r="1039" spans="1:12" x14ac:dyDescent="0.2">
      <c r="A1039" s="72" t="s">
        <v>2311</v>
      </c>
      <c r="B1039" s="66" t="s">
        <v>2312</v>
      </c>
      <c r="C1039" s="67">
        <v>29</v>
      </c>
      <c r="D1039" s="67" t="s">
        <v>360</v>
      </c>
      <c r="E1039" s="71">
        <v>0.22829439065000001</v>
      </c>
      <c r="F1039" s="68">
        <v>75.808133472367004</v>
      </c>
      <c r="G1039" s="71">
        <v>0.25</v>
      </c>
      <c r="H1039" s="68">
        <v>55.8394160583942</v>
      </c>
      <c r="I1039" s="71">
        <v>3.42417208419774E-3</v>
      </c>
      <c r="J1039" s="68">
        <v>23.722627737226301</v>
      </c>
      <c r="K1039" s="71">
        <v>0.43145899986580299</v>
      </c>
      <c r="L1039" s="68">
        <v>84.827945776850896</v>
      </c>
    </row>
    <row r="1040" spans="1:12" x14ac:dyDescent="0.2">
      <c r="A1040" s="72" t="s">
        <v>779</v>
      </c>
      <c r="B1040" s="66" t="s">
        <v>2313</v>
      </c>
      <c r="C1040" s="67">
        <v>29</v>
      </c>
      <c r="D1040" s="67" t="s">
        <v>360</v>
      </c>
      <c r="E1040" s="71">
        <v>0.195827550114303</v>
      </c>
      <c r="F1040" s="68">
        <v>62.043795620437997</v>
      </c>
      <c r="G1040" s="71">
        <v>0.25</v>
      </c>
      <c r="H1040" s="68">
        <v>55.8394160583942</v>
      </c>
      <c r="I1040" s="71">
        <v>5.3329206130105899E-3</v>
      </c>
      <c r="J1040" s="68">
        <v>31.699687174139701</v>
      </c>
      <c r="K1040" s="71">
        <v>0.33214972972989798</v>
      </c>
      <c r="L1040" s="68">
        <v>72.3670490093848</v>
      </c>
    </row>
    <row r="1041" spans="1:12" x14ac:dyDescent="0.2">
      <c r="A1041" s="72" t="s">
        <v>999</v>
      </c>
      <c r="B1041" s="66" t="s">
        <v>2314</v>
      </c>
      <c r="C1041" s="67">
        <v>29</v>
      </c>
      <c r="D1041" s="67" t="s">
        <v>360</v>
      </c>
      <c r="E1041" s="71">
        <v>0.23788584148557501</v>
      </c>
      <c r="F1041" s="68">
        <v>78.623566214807099</v>
      </c>
      <c r="G1041" s="71">
        <v>0.25</v>
      </c>
      <c r="H1041" s="68">
        <v>55.8394160583942</v>
      </c>
      <c r="I1041" s="71">
        <v>7.8762508627506101E-4</v>
      </c>
      <c r="J1041" s="68">
        <v>8.8112617309697594</v>
      </c>
      <c r="K1041" s="71">
        <v>0.46286989937044998</v>
      </c>
      <c r="L1041" s="68">
        <v>87.382690302398302</v>
      </c>
    </row>
    <row r="1042" spans="1:12" x14ac:dyDescent="0.2">
      <c r="A1042" s="72" t="s">
        <v>2315</v>
      </c>
      <c r="B1042" s="66" t="s">
        <v>2316</v>
      </c>
      <c r="C1042" s="67">
        <v>29</v>
      </c>
      <c r="D1042" s="67" t="s">
        <v>360</v>
      </c>
      <c r="E1042" s="71">
        <v>0.30641617624171302</v>
      </c>
      <c r="F1042" s="68">
        <v>92.231491136600596</v>
      </c>
      <c r="G1042" s="71">
        <v>0.25087777816790102</v>
      </c>
      <c r="H1042" s="68">
        <v>57.664233576642303</v>
      </c>
      <c r="I1042" s="71">
        <v>8.1220109447608605E-3</v>
      </c>
      <c r="J1042" s="68">
        <v>40.354535974973899</v>
      </c>
      <c r="K1042" s="71">
        <v>0.66024873961247699</v>
      </c>
      <c r="L1042" s="68">
        <v>95.881126173097002</v>
      </c>
    </row>
    <row r="1043" spans="1:12" x14ac:dyDescent="0.2">
      <c r="A1043" s="72" t="s">
        <v>2317</v>
      </c>
      <c r="B1043" s="66" t="s">
        <v>2318</v>
      </c>
      <c r="C1043" s="67">
        <v>29</v>
      </c>
      <c r="D1043" s="67" t="s">
        <v>360</v>
      </c>
      <c r="E1043" s="71">
        <v>0.209743948359736</v>
      </c>
      <c r="F1043" s="68">
        <v>68.039624608967699</v>
      </c>
      <c r="G1043" s="71">
        <v>0.25</v>
      </c>
      <c r="H1043" s="68">
        <v>55.8394160583942</v>
      </c>
      <c r="I1043" s="71">
        <v>1.4673527534155399E-3</v>
      </c>
      <c r="J1043" s="68">
        <v>14.1814389989572</v>
      </c>
      <c r="K1043" s="71">
        <v>0.37776449232579301</v>
      </c>
      <c r="L1043" s="68">
        <v>78.832116788321201</v>
      </c>
    </row>
    <row r="1044" spans="1:12" x14ac:dyDescent="0.2">
      <c r="A1044" s="72" t="s">
        <v>2319</v>
      </c>
      <c r="B1044" s="66" t="s">
        <v>2320</v>
      </c>
      <c r="C1044" s="67">
        <v>29</v>
      </c>
      <c r="D1044" s="67" t="s">
        <v>360</v>
      </c>
      <c r="E1044" s="71">
        <v>0.17142041240778999</v>
      </c>
      <c r="F1044" s="68">
        <v>50.312825860271097</v>
      </c>
      <c r="G1044" s="71">
        <v>0.26843334152593001</v>
      </c>
      <c r="H1044" s="68">
        <v>74.087591240875895</v>
      </c>
      <c r="I1044" s="71">
        <v>1.38074457459612E-3</v>
      </c>
      <c r="J1044" s="68">
        <v>13.399374348279499</v>
      </c>
      <c r="K1044" s="71">
        <v>0.24444715112284299</v>
      </c>
      <c r="L1044" s="68">
        <v>56.569343065693403</v>
      </c>
    </row>
    <row r="1045" spans="1:12" x14ac:dyDescent="0.2">
      <c r="A1045" s="72" t="s">
        <v>773</v>
      </c>
      <c r="B1045" s="66" t="s">
        <v>2321</v>
      </c>
      <c r="C1045" s="67">
        <v>40</v>
      </c>
      <c r="D1045" s="67" t="s">
        <v>360</v>
      </c>
      <c r="E1045" s="71">
        <v>0.231433671057376</v>
      </c>
      <c r="F1045" s="68">
        <v>76.955161626694505</v>
      </c>
      <c r="G1045" s="71">
        <v>0.25</v>
      </c>
      <c r="H1045" s="68">
        <v>55.8394160583942</v>
      </c>
      <c r="I1045" s="71">
        <v>2.2065381527917202E-2</v>
      </c>
      <c r="J1045" s="68">
        <v>61.783107403545401</v>
      </c>
      <c r="K1045" s="71">
        <v>0.42223563164421202</v>
      </c>
      <c r="L1045" s="68">
        <v>83.680917622523495</v>
      </c>
    </row>
    <row r="1046" spans="1:12" x14ac:dyDescent="0.2">
      <c r="A1046" s="72" t="s">
        <v>1126</v>
      </c>
      <c r="B1046" s="66" t="s">
        <v>2322</v>
      </c>
      <c r="C1046" s="67">
        <v>29</v>
      </c>
      <c r="D1046" s="67" t="s">
        <v>360</v>
      </c>
      <c r="E1046" s="71">
        <v>0.146873670276638</v>
      </c>
      <c r="F1046" s="68">
        <v>37.2262773722628</v>
      </c>
      <c r="G1046" s="71">
        <v>0.24748483469447999</v>
      </c>
      <c r="H1046" s="68">
        <v>32.481751824817501</v>
      </c>
      <c r="I1046" s="71">
        <v>4.1158250234164702E-2</v>
      </c>
      <c r="J1046" s="68">
        <v>73.305526590198099</v>
      </c>
      <c r="K1046" s="71">
        <v>0.15197792590126999</v>
      </c>
      <c r="L1046" s="68">
        <v>39.3117831074035</v>
      </c>
    </row>
    <row r="1047" spans="1:12" x14ac:dyDescent="0.2">
      <c r="A1047" s="72" t="s">
        <v>2323</v>
      </c>
      <c r="B1047" s="66" t="s">
        <v>2324</v>
      </c>
      <c r="C1047" s="67">
        <v>29</v>
      </c>
      <c r="D1047" s="67" t="s">
        <v>360</v>
      </c>
      <c r="E1047" s="71">
        <v>0.16009012094125899</v>
      </c>
      <c r="F1047" s="68">
        <v>43.743482794577702</v>
      </c>
      <c r="G1047" s="71">
        <v>0.189765248706978</v>
      </c>
      <c r="H1047" s="68">
        <v>8.2377476538060499</v>
      </c>
      <c r="I1047" s="71">
        <v>4.58999699768756E-3</v>
      </c>
      <c r="J1047" s="68">
        <v>28.1543274244004</v>
      </c>
      <c r="K1047" s="71">
        <v>0.285915117119111</v>
      </c>
      <c r="L1047" s="68">
        <v>64.442127215849794</v>
      </c>
    </row>
    <row r="1048" spans="1:12" x14ac:dyDescent="0.2">
      <c r="A1048" s="72" t="s">
        <v>773</v>
      </c>
      <c r="B1048" s="66" t="s">
        <v>2325</v>
      </c>
      <c r="C1048" s="67">
        <v>29</v>
      </c>
      <c r="D1048" s="67" t="s">
        <v>360</v>
      </c>
      <c r="E1048" s="71">
        <v>0.16028803045846099</v>
      </c>
      <c r="F1048" s="68">
        <v>43.952033368091797</v>
      </c>
      <c r="G1048" s="71">
        <v>0.216806915061725</v>
      </c>
      <c r="H1048" s="68">
        <v>12.0959332638165</v>
      </c>
      <c r="I1048" s="71">
        <v>2.7129137848616301E-3</v>
      </c>
      <c r="J1048" s="68">
        <v>20.437956204379599</v>
      </c>
      <c r="K1048" s="71">
        <v>0.261344262528796</v>
      </c>
      <c r="L1048" s="68">
        <v>59.749739311783102</v>
      </c>
    </row>
    <row r="1049" spans="1:12" x14ac:dyDescent="0.2">
      <c r="A1049" s="72" t="s">
        <v>2326</v>
      </c>
      <c r="B1049" s="66" t="s">
        <v>2327</v>
      </c>
      <c r="C1049" s="67">
        <v>29</v>
      </c>
      <c r="D1049" s="67" t="s">
        <v>360</v>
      </c>
      <c r="E1049" s="71">
        <v>0.112078798642751</v>
      </c>
      <c r="F1049" s="68">
        <v>23.1491136600626</v>
      </c>
      <c r="G1049" s="71">
        <v>0.175791304240144</v>
      </c>
      <c r="H1049" s="68">
        <v>7.2471324296141804</v>
      </c>
      <c r="I1049" s="71">
        <v>3.1274547084786997E-2</v>
      </c>
      <c r="J1049" s="68">
        <v>68.352450469238804</v>
      </c>
      <c r="K1049" s="71">
        <v>0.129170544603323</v>
      </c>
      <c r="L1049" s="68">
        <v>36.496350364963497</v>
      </c>
    </row>
    <row r="1050" spans="1:12" x14ac:dyDescent="0.2">
      <c r="A1050" s="72" t="s">
        <v>2328</v>
      </c>
      <c r="B1050" s="66" t="s">
        <v>2329</v>
      </c>
      <c r="C1050" s="67">
        <v>40</v>
      </c>
      <c r="D1050" s="67" t="s">
        <v>360</v>
      </c>
      <c r="E1050" s="71">
        <v>0.23141710476539501</v>
      </c>
      <c r="F1050" s="68">
        <v>76.903023983316004</v>
      </c>
      <c r="G1050" s="71">
        <v>0.33562242146296301</v>
      </c>
      <c r="H1050" s="68">
        <v>89.416058394160601</v>
      </c>
      <c r="I1050" s="71">
        <v>0.11925831333234201</v>
      </c>
      <c r="J1050" s="68">
        <v>89.207507820646498</v>
      </c>
      <c r="K1050" s="71">
        <v>0.239370579500879</v>
      </c>
      <c r="L1050" s="68">
        <v>55.161626694473398</v>
      </c>
    </row>
    <row r="1051" spans="1:12" x14ac:dyDescent="0.2">
      <c r="A1051" s="72" t="s">
        <v>1009</v>
      </c>
      <c r="B1051" s="66" t="s">
        <v>2330</v>
      </c>
      <c r="C1051" s="67">
        <v>40</v>
      </c>
      <c r="D1051" s="67" t="s">
        <v>360</v>
      </c>
      <c r="E1051" s="71">
        <v>0.17366489565950499</v>
      </c>
      <c r="F1051" s="68">
        <v>51.511991657977099</v>
      </c>
      <c r="G1051" s="71">
        <v>0.25351111267160598</v>
      </c>
      <c r="H1051" s="68">
        <v>62.669447340980199</v>
      </c>
      <c r="I1051" s="71">
        <v>8.0257877308810996E-2</v>
      </c>
      <c r="J1051" s="68">
        <v>83.733055265901996</v>
      </c>
      <c r="K1051" s="71">
        <v>0.18722569699809799</v>
      </c>
      <c r="L1051" s="68">
        <v>45.099061522419198</v>
      </c>
    </row>
    <row r="1052" spans="1:12" x14ac:dyDescent="0.2">
      <c r="A1052" s="72" t="s">
        <v>2331</v>
      </c>
      <c r="B1052" s="66" t="s">
        <v>2332</v>
      </c>
      <c r="C1052" s="67">
        <v>29</v>
      </c>
      <c r="D1052" s="67" t="s">
        <v>360</v>
      </c>
      <c r="E1052" s="71">
        <v>0.13864375669613899</v>
      </c>
      <c r="F1052" s="68">
        <v>33.576642335766401</v>
      </c>
      <c r="G1052" s="71">
        <v>0.25</v>
      </c>
      <c r="H1052" s="68">
        <v>55.8394160583942</v>
      </c>
      <c r="I1052" s="71">
        <v>7.4232242802608301E-3</v>
      </c>
      <c r="J1052" s="68">
        <v>37.695516162669399</v>
      </c>
      <c r="K1052" s="71">
        <v>0.158508045808156</v>
      </c>
      <c r="L1052" s="68">
        <v>40.250260688216898</v>
      </c>
    </row>
    <row r="1053" spans="1:12" x14ac:dyDescent="0.2">
      <c r="A1053" s="72" t="s">
        <v>2333</v>
      </c>
      <c r="B1053" s="66" t="s">
        <v>2334</v>
      </c>
      <c r="C1053" s="67">
        <v>29</v>
      </c>
      <c r="D1053" s="67" t="s">
        <v>360</v>
      </c>
      <c r="E1053" s="71">
        <v>0.21535045113755999</v>
      </c>
      <c r="F1053" s="68">
        <v>70.542231491136604</v>
      </c>
      <c r="G1053" s="71">
        <v>0.255713368109874</v>
      </c>
      <c r="H1053" s="68">
        <v>65.224191866527605</v>
      </c>
      <c r="I1053" s="71">
        <v>9.8802446623089991E-3</v>
      </c>
      <c r="J1053" s="68">
        <v>44.421272158498397</v>
      </c>
      <c r="K1053" s="71">
        <v>0.38045774064049798</v>
      </c>
      <c r="L1053" s="68">
        <v>79.353493222106394</v>
      </c>
    </row>
    <row r="1054" spans="1:12" x14ac:dyDescent="0.2">
      <c r="A1054" s="72" t="s">
        <v>2335</v>
      </c>
      <c r="B1054" s="66" t="s">
        <v>2336</v>
      </c>
      <c r="C1054" s="67">
        <v>29</v>
      </c>
      <c r="D1054" s="67" t="s">
        <v>360</v>
      </c>
      <c r="E1054" s="71">
        <v>0.17873091389927201</v>
      </c>
      <c r="F1054" s="68">
        <v>54.066736183524498</v>
      </c>
      <c r="G1054" s="71">
        <v>0.25087777816790102</v>
      </c>
      <c r="H1054" s="68">
        <v>57.664233576642303</v>
      </c>
      <c r="I1054" s="71">
        <v>9.7668379098703895E-3</v>
      </c>
      <c r="J1054" s="68">
        <v>44.212721584984401</v>
      </c>
      <c r="K1054" s="71">
        <v>0.27554812562004399</v>
      </c>
      <c r="L1054" s="68">
        <v>62.304483837330601</v>
      </c>
    </row>
    <row r="1055" spans="1:12" x14ac:dyDescent="0.2">
      <c r="A1055" s="72" t="s">
        <v>2337</v>
      </c>
      <c r="B1055" s="66" t="s">
        <v>2338</v>
      </c>
      <c r="C1055" s="67">
        <v>40</v>
      </c>
      <c r="D1055" s="67" t="s">
        <v>360</v>
      </c>
      <c r="E1055" s="71">
        <v>0.18280322030223001</v>
      </c>
      <c r="F1055" s="68">
        <v>55.787278415015599</v>
      </c>
      <c r="G1055" s="71">
        <v>0.26404445068642302</v>
      </c>
      <c r="H1055" s="68">
        <v>71.376433785192901</v>
      </c>
      <c r="I1055" s="71">
        <v>2.80975193134353E-2</v>
      </c>
      <c r="J1055" s="68">
        <v>66.788321167883197</v>
      </c>
      <c r="K1055" s="71">
        <v>0.25626769090683199</v>
      </c>
      <c r="L1055" s="68">
        <v>58.759124087591204</v>
      </c>
    </row>
    <row r="1056" spans="1:12" x14ac:dyDescent="0.2">
      <c r="A1056" s="72" t="s">
        <v>1041</v>
      </c>
      <c r="B1056" s="66" t="s">
        <v>2339</v>
      </c>
      <c r="C1056" s="67">
        <v>29</v>
      </c>
      <c r="D1056" s="67" t="s">
        <v>360</v>
      </c>
      <c r="E1056" s="71">
        <v>0.21754841212182199</v>
      </c>
      <c r="F1056" s="68">
        <v>71.324296141814401</v>
      </c>
      <c r="G1056" s="71">
        <v>0.25596083279518</v>
      </c>
      <c r="H1056" s="68">
        <v>65.484880083420194</v>
      </c>
      <c r="I1056" s="71">
        <v>0.15669397405451599</v>
      </c>
      <c r="J1056" s="68">
        <v>91.4494264859228</v>
      </c>
      <c r="K1056" s="71">
        <v>0.23999042951576999</v>
      </c>
      <c r="L1056" s="68">
        <v>55.318039624609</v>
      </c>
    </row>
    <row r="1057" spans="1:12" x14ac:dyDescent="0.2">
      <c r="A1057" s="72" t="s">
        <v>2340</v>
      </c>
      <c r="B1057" s="66" t="s">
        <v>2341</v>
      </c>
      <c r="C1057" s="67">
        <v>29</v>
      </c>
      <c r="D1057" s="67" t="s">
        <v>360</v>
      </c>
      <c r="E1057" s="71">
        <v>0.17151193487997499</v>
      </c>
      <c r="F1057" s="68">
        <v>50.417101147028198</v>
      </c>
      <c r="G1057" s="71">
        <v>0.24315154381168</v>
      </c>
      <c r="H1057" s="68">
        <v>25.599582898853001</v>
      </c>
      <c r="I1057" s="71">
        <v>6.5130517147140698E-3</v>
      </c>
      <c r="J1057" s="68">
        <v>35.870698644421303</v>
      </c>
      <c r="K1057" s="71">
        <v>0.26487120911353101</v>
      </c>
      <c r="L1057" s="68">
        <v>60.323253388946803</v>
      </c>
    </row>
    <row r="1058" spans="1:12" x14ac:dyDescent="0.2">
      <c r="A1058" s="72" t="s">
        <v>2342</v>
      </c>
      <c r="B1058" s="66" t="s">
        <v>2343</v>
      </c>
      <c r="C1058" s="67">
        <v>29</v>
      </c>
      <c r="D1058" s="67" t="s">
        <v>360</v>
      </c>
      <c r="E1058" s="71">
        <v>0.13535013786361</v>
      </c>
      <c r="F1058" s="68">
        <v>32.533889468196001</v>
      </c>
      <c r="G1058" s="71">
        <v>0.16217487179977699</v>
      </c>
      <c r="H1058" s="68">
        <v>5.9958289885297198</v>
      </c>
      <c r="I1058" s="71">
        <v>1.1918639605780501E-3</v>
      </c>
      <c r="J1058" s="68">
        <v>11.470281543274201</v>
      </c>
      <c r="K1058" s="71">
        <v>0.24268367783047601</v>
      </c>
      <c r="L1058" s="68">
        <v>55.735140771637099</v>
      </c>
    </row>
    <row r="1059" spans="1:12" x14ac:dyDescent="0.2">
      <c r="A1059" s="72" t="s">
        <v>2344</v>
      </c>
      <c r="B1059" s="66" t="s">
        <v>2345</v>
      </c>
      <c r="C1059" s="67">
        <v>40</v>
      </c>
      <c r="D1059" s="67" t="s">
        <v>360</v>
      </c>
      <c r="E1059" s="71">
        <v>0.16874156152190101</v>
      </c>
      <c r="F1059" s="68">
        <v>48.644421272158503</v>
      </c>
      <c r="G1059" s="71">
        <v>0.23640181818232101</v>
      </c>
      <c r="H1059" s="68">
        <v>19.6558915537018</v>
      </c>
      <c r="I1059" s="71">
        <v>3.0142361875056499E-2</v>
      </c>
      <c r="J1059" s="68">
        <v>67.831074035453597</v>
      </c>
      <c r="K1059" s="71">
        <v>0.23968050450832401</v>
      </c>
      <c r="L1059" s="68">
        <v>55.213764337851899</v>
      </c>
    </row>
    <row r="1060" spans="1:12" x14ac:dyDescent="0.2">
      <c r="A1060" s="72" t="s">
        <v>2346</v>
      </c>
      <c r="B1060" s="66" t="s">
        <v>2347</v>
      </c>
      <c r="C1060" s="67">
        <v>29</v>
      </c>
      <c r="D1060" s="67" t="s">
        <v>360</v>
      </c>
      <c r="E1060" s="71">
        <v>0.10602021441933999</v>
      </c>
      <c r="F1060" s="68">
        <v>19.864442127215799</v>
      </c>
      <c r="G1060" s="71">
        <v>0.15052993638474099</v>
      </c>
      <c r="H1060" s="68">
        <v>5.4223149113660103</v>
      </c>
      <c r="I1060" s="71">
        <v>1.1405984372381699E-2</v>
      </c>
      <c r="J1060" s="68">
        <v>47.601668404588096</v>
      </c>
      <c r="K1060" s="71">
        <v>0.15612472250089701</v>
      </c>
      <c r="L1060" s="68">
        <v>40.093847758081303</v>
      </c>
    </row>
    <row r="1061" spans="1:12" x14ac:dyDescent="0.2">
      <c r="A1061" s="72" t="s">
        <v>2348</v>
      </c>
      <c r="B1061" s="66" t="s">
        <v>2349</v>
      </c>
      <c r="C1061" s="67">
        <v>40</v>
      </c>
      <c r="D1061" s="67" t="s">
        <v>360</v>
      </c>
      <c r="E1061" s="71">
        <v>0.18636136102468101</v>
      </c>
      <c r="F1061" s="68">
        <v>57.768508863399397</v>
      </c>
      <c r="G1061" s="71">
        <v>0.23276238208782499</v>
      </c>
      <c r="H1061" s="68">
        <v>17.518248175182499</v>
      </c>
      <c r="I1061" s="71">
        <v>3.0039592368039401E-2</v>
      </c>
      <c r="J1061" s="68">
        <v>67.726798748696595</v>
      </c>
      <c r="K1061" s="71">
        <v>0.296282108618178</v>
      </c>
      <c r="L1061" s="68">
        <v>65.9541188738269</v>
      </c>
    </row>
    <row r="1062" spans="1:12" x14ac:dyDescent="0.2">
      <c r="A1062" s="72" t="s">
        <v>2350</v>
      </c>
      <c r="B1062" s="66" t="s">
        <v>2351</v>
      </c>
      <c r="C1062" s="67">
        <v>29</v>
      </c>
      <c r="D1062" s="67" t="s">
        <v>360</v>
      </c>
      <c r="E1062" s="71">
        <v>9.1135733814479994E-2</v>
      </c>
      <c r="F1062" s="68">
        <v>10.166840458811301</v>
      </c>
      <c r="G1062" s="71">
        <v>7.0602922769054097E-2</v>
      </c>
      <c r="H1062" s="68">
        <v>2.2419186652763301</v>
      </c>
      <c r="I1062" s="71">
        <v>4.90166516977517E-3</v>
      </c>
      <c r="J1062" s="68">
        <v>29.874869655891601</v>
      </c>
      <c r="K1062" s="71">
        <v>0.197902613504611</v>
      </c>
      <c r="L1062" s="68">
        <v>47.028154327424403</v>
      </c>
    </row>
    <row r="1063" spans="1:12" x14ac:dyDescent="0.2">
      <c r="A1063" s="72" t="s">
        <v>2352</v>
      </c>
      <c r="B1063" s="66" t="s">
        <v>2353</v>
      </c>
      <c r="C1063" s="67">
        <v>29</v>
      </c>
      <c r="D1063" s="67" t="s">
        <v>360</v>
      </c>
      <c r="E1063" s="71">
        <v>9.5074052549961402E-2</v>
      </c>
      <c r="F1063" s="68">
        <v>13.242961418143899</v>
      </c>
      <c r="G1063" s="71">
        <v>8.3842577624357997E-2</v>
      </c>
      <c r="H1063" s="68">
        <v>2.9197080291970798</v>
      </c>
      <c r="I1063" s="71">
        <v>2.2447476226682101E-2</v>
      </c>
      <c r="J1063" s="68">
        <v>62.2002085505735</v>
      </c>
      <c r="K1063" s="71">
        <v>0.178932103798844</v>
      </c>
      <c r="L1063" s="68">
        <v>43.534932221063599</v>
      </c>
    </row>
    <row r="1064" spans="1:12" x14ac:dyDescent="0.2">
      <c r="A1064" s="72" t="s">
        <v>2354</v>
      </c>
      <c r="B1064" s="66" t="s">
        <v>2355</v>
      </c>
      <c r="C1064" s="67">
        <v>29</v>
      </c>
      <c r="D1064" s="67" t="s">
        <v>360</v>
      </c>
      <c r="E1064" s="71">
        <v>0.16084213778023801</v>
      </c>
      <c r="F1064" s="68">
        <v>44.1084462982273</v>
      </c>
      <c r="G1064" s="71">
        <v>0.23316333450860299</v>
      </c>
      <c r="H1064" s="68">
        <v>17.726798748696599</v>
      </c>
      <c r="I1064" s="71">
        <v>1.11361226087085E-2</v>
      </c>
      <c r="J1064" s="68">
        <v>46.976016684045902</v>
      </c>
      <c r="K1064" s="71">
        <v>0.23822695622340301</v>
      </c>
      <c r="L1064" s="68">
        <v>54.744525547445299</v>
      </c>
    </row>
    <row r="1065" spans="1:12" x14ac:dyDescent="0.2">
      <c r="A1065" s="72" t="s">
        <v>486</v>
      </c>
      <c r="B1065" s="66" t="s">
        <v>2356</v>
      </c>
      <c r="C1065" s="67">
        <v>29</v>
      </c>
      <c r="D1065" s="67" t="s">
        <v>360</v>
      </c>
      <c r="E1065" s="71">
        <v>0.119635336168448</v>
      </c>
      <c r="F1065" s="68">
        <v>26.0166840458811</v>
      </c>
      <c r="G1065" s="71">
        <v>0.201545303215453</v>
      </c>
      <c r="H1065" s="68">
        <v>9.6976016684045891</v>
      </c>
      <c r="I1065" s="71">
        <v>7.1462526809867597E-3</v>
      </c>
      <c r="J1065" s="68">
        <v>37.069864442127198</v>
      </c>
      <c r="K1065" s="71">
        <v>0.15021445260890201</v>
      </c>
      <c r="L1065" s="68">
        <v>39.155370177267997</v>
      </c>
    </row>
    <row r="1066" spans="1:12" x14ac:dyDescent="0.2">
      <c r="A1066" s="72" t="s">
        <v>2357</v>
      </c>
      <c r="B1066" s="66" t="s">
        <v>2358</v>
      </c>
      <c r="C1066" s="67">
        <v>29</v>
      </c>
      <c r="D1066" s="67" t="s">
        <v>360</v>
      </c>
      <c r="E1066" s="71">
        <v>0.11002832481067699</v>
      </c>
      <c r="F1066" s="68">
        <v>21.637122002085501</v>
      </c>
      <c r="G1066" s="71">
        <v>0.15971930304255999</v>
      </c>
      <c r="H1066" s="68">
        <v>5.8394160583941597</v>
      </c>
      <c r="I1066" s="71">
        <v>5.0175806669815496E-3</v>
      </c>
      <c r="J1066" s="68">
        <v>30.396246089676701</v>
      </c>
      <c r="K1066" s="71">
        <v>0.16534809072248799</v>
      </c>
      <c r="L1066" s="68">
        <v>41.293013555787297</v>
      </c>
    </row>
    <row r="1067" spans="1:12" x14ac:dyDescent="0.2">
      <c r="A1067" s="72" t="s">
        <v>2359</v>
      </c>
      <c r="B1067" s="66" t="s">
        <v>2360</v>
      </c>
      <c r="C1067" s="67">
        <v>29</v>
      </c>
      <c r="D1067" s="67" t="s">
        <v>360</v>
      </c>
      <c r="E1067" s="71">
        <v>8.5687279006812098E-2</v>
      </c>
      <c r="F1067" s="68">
        <v>6.1522419186652799</v>
      </c>
      <c r="G1067" s="71">
        <v>0.13381920104241399</v>
      </c>
      <c r="H1067" s="68">
        <v>4.7445255474452503</v>
      </c>
      <c r="I1067" s="71">
        <v>6.8224061810258302E-3</v>
      </c>
      <c r="J1067" s="68">
        <v>36.652763295099099</v>
      </c>
      <c r="K1067" s="71">
        <v>0.116420229796996</v>
      </c>
      <c r="L1067" s="68">
        <v>34.880083420229397</v>
      </c>
    </row>
    <row r="1068" spans="1:12" x14ac:dyDescent="0.2">
      <c r="A1068" s="72" t="s">
        <v>2361</v>
      </c>
      <c r="B1068" s="66" t="s">
        <v>2362</v>
      </c>
      <c r="C1068" s="67">
        <v>29</v>
      </c>
      <c r="D1068" s="67" t="s">
        <v>360</v>
      </c>
      <c r="E1068" s="71">
        <v>0.15559926943086799</v>
      </c>
      <c r="F1068" s="68">
        <v>41.970802919707999</v>
      </c>
      <c r="G1068" s="71">
        <v>0.24752259833488</v>
      </c>
      <c r="H1068" s="68">
        <v>32.586027111574602</v>
      </c>
      <c r="I1068" s="71">
        <v>4.0033181151433901E-2</v>
      </c>
      <c r="J1068" s="68">
        <v>72.784150156412906</v>
      </c>
      <c r="K1068" s="71">
        <v>0.17924202880629</v>
      </c>
      <c r="L1068" s="68">
        <v>43.5870698644421</v>
      </c>
    </row>
    <row r="1069" spans="1:12" x14ac:dyDescent="0.2">
      <c r="A1069" s="72" t="s">
        <v>2363</v>
      </c>
      <c r="B1069" s="66" t="s">
        <v>2364</v>
      </c>
      <c r="C1069" s="67">
        <v>29</v>
      </c>
      <c r="D1069" s="67" t="s">
        <v>360</v>
      </c>
      <c r="E1069" s="71">
        <v>0.14716334477998899</v>
      </c>
      <c r="F1069" s="68">
        <v>37.382690302398302</v>
      </c>
      <c r="G1069" s="71">
        <v>0.25117156380336503</v>
      </c>
      <c r="H1069" s="68">
        <v>58.915537017726798</v>
      </c>
      <c r="I1069" s="71">
        <v>2.9737026428634E-2</v>
      </c>
      <c r="J1069" s="68">
        <v>67.518248175182507</v>
      </c>
      <c r="K1069" s="71">
        <v>0.16058144410796901</v>
      </c>
      <c r="L1069" s="68">
        <v>40.719499478623597</v>
      </c>
    </row>
    <row r="1070" spans="1:12" x14ac:dyDescent="0.2">
      <c r="A1070" s="72" t="s">
        <v>688</v>
      </c>
      <c r="B1070" s="66" t="s">
        <v>2365</v>
      </c>
      <c r="C1070" s="67">
        <v>29</v>
      </c>
      <c r="D1070" s="67" t="s">
        <v>360</v>
      </c>
      <c r="E1070" s="71">
        <v>0.13039207081118701</v>
      </c>
      <c r="F1070" s="68">
        <v>30.187695516162702</v>
      </c>
      <c r="G1070" s="71">
        <v>0.259372510426918</v>
      </c>
      <c r="H1070" s="68">
        <v>68.248175182481702</v>
      </c>
      <c r="I1070" s="71">
        <v>8.2042142811120905E-2</v>
      </c>
      <c r="J1070" s="68">
        <v>84.202294056308702</v>
      </c>
      <c r="K1070" s="71">
        <v>4.9761559195521499E-2</v>
      </c>
      <c r="L1070" s="68">
        <v>26.3816475495308</v>
      </c>
    </row>
    <row r="1071" spans="1:12" x14ac:dyDescent="0.2">
      <c r="A1071" s="72" t="s">
        <v>2366</v>
      </c>
      <c r="B1071" s="66" t="s">
        <v>2367</v>
      </c>
      <c r="C1071" s="67">
        <v>29</v>
      </c>
      <c r="D1071" s="67" t="s">
        <v>360</v>
      </c>
      <c r="E1071" s="71">
        <v>0.17959006886930501</v>
      </c>
      <c r="F1071" s="68">
        <v>54.535974973931197</v>
      </c>
      <c r="G1071" s="71">
        <v>0.28483523477303602</v>
      </c>
      <c r="H1071" s="68">
        <v>80.969760166840501</v>
      </c>
      <c r="I1071" s="71">
        <v>0.19380642114029101</v>
      </c>
      <c r="J1071" s="68">
        <v>93.065693430656907</v>
      </c>
      <c r="K1071" s="71">
        <v>6.0128550694588501E-2</v>
      </c>
      <c r="L1071" s="68">
        <v>28.4671532846715</v>
      </c>
    </row>
    <row r="1072" spans="1:12" x14ac:dyDescent="0.2">
      <c r="A1072" s="72" t="s">
        <v>2368</v>
      </c>
      <c r="B1072" s="66" t="s">
        <v>2369</v>
      </c>
      <c r="C1072" s="67">
        <v>29</v>
      </c>
      <c r="D1072" s="67" t="s">
        <v>360</v>
      </c>
      <c r="E1072" s="71">
        <v>0.21538144915673099</v>
      </c>
      <c r="F1072" s="68">
        <v>70.594369134515105</v>
      </c>
      <c r="G1072" s="71">
        <v>0.28308814099728602</v>
      </c>
      <c r="H1072" s="68">
        <v>80.448383733055294</v>
      </c>
      <c r="I1072" s="71">
        <v>9.5801674052116398E-2</v>
      </c>
      <c r="J1072" s="68">
        <v>86.965589155370196</v>
      </c>
      <c r="K1072" s="71">
        <v>0.267254532420791</v>
      </c>
      <c r="L1072" s="68">
        <v>60.6882168925965</v>
      </c>
    </row>
    <row r="1073" spans="1:12" x14ac:dyDescent="0.2">
      <c r="A1073" s="72" t="s">
        <v>2370</v>
      </c>
      <c r="B1073" s="66" t="s">
        <v>2371</v>
      </c>
      <c r="C1073" s="67">
        <v>29</v>
      </c>
      <c r="D1073" s="67" t="s">
        <v>360</v>
      </c>
      <c r="E1073" s="71">
        <v>0.26483068145161698</v>
      </c>
      <c r="F1073" s="68">
        <v>86.079249217935399</v>
      </c>
      <c r="G1073" s="71">
        <v>0.48953294703988698</v>
      </c>
      <c r="H1073" s="68">
        <v>96.558915537017697</v>
      </c>
      <c r="I1073" s="71">
        <v>0.209272850516102</v>
      </c>
      <c r="J1073" s="68">
        <v>93.326381647549496</v>
      </c>
      <c r="K1073" s="71">
        <v>9.5686246798862201E-2</v>
      </c>
      <c r="L1073" s="68">
        <v>32.794577685088598</v>
      </c>
    </row>
    <row r="1074" spans="1:12" x14ac:dyDescent="0.2">
      <c r="A1074" s="72" t="s">
        <v>2372</v>
      </c>
      <c r="B1074" s="66" t="s">
        <v>2373</v>
      </c>
      <c r="C1074" s="67">
        <v>40</v>
      </c>
      <c r="D1074" s="67" t="s">
        <v>360</v>
      </c>
      <c r="E1074" s="71">
        <v>0.48952934435168</v>
      </c>
      <c r="F1074" s="68">
        <v>99.791449426485897</v>
      </c>
      <c r="G1074" s="71">
        <v>0.87067107174656899</v>
      </c>
      <c r="H1074" s="68">
        <v>99.426485922836306</v>
      </c>
      <c r="I1074" s="71">
        <v>0.44179223880757501</v>
      </c>
      <c r="J1074" s="68">
        <v>99.061522419186701</v>
      </c>
      <c r="K1074" s="71">
        <v>0.15612472250089701</v>
      </c>
      <c r="L1074" s="68">
        <v>40.093847758081303</v>
      </c>
    </row>
    <row r="1075" spans="1:12" x14ac:dyDescent="0.2">
      <c r="A1075" s="72" t="s">
        <v>2374</v>
      </c>
      <c r="B1075" s="66" t="s">
        <v>2375</v>
      </c>
      <c r="C1075" s="67">
        <v>40</v>
      </c>
      <c r="D1075" s="67" t="s">
        <v>360</v>
      </c>
      <c r="E1075" s="71">
        <v>0.24286290692873999</v>
      </c>
      <c r="F1075" s="68">
        <v>80.448383733055294</v>
      </c>
      <c r="G1075" s="71">
        <v>0.25117156380336503</v>
      </c>
      <c r="H1075" s="68">
        <v>58.915537017726798</v>
      </c>
      <c r="I1075" s="71">
        <v>4.3360985554655403E-2</v>
      </c>
      <c r="J1075" s="68">
        <v>74.608967674661102</v>
      </c>
      <c r="K1075" s="71">
        <v>0.43405617142820002</v>
      </c>
      <c r="L1075" s="68">
        <v>84.880083420229397</v>
      </c>
    </row>
    <row r="1076" spans="1:12" x14ac:dyDescent="0.2">
      <c r="A1076" s="72" t="s">
        <v>2376</v>
      </c>
      <c r="B1076" s="66" t="s">
        <v>2377</v>
      </c>
      <c r="C1076" s="67">
        <v>29</v>
      </c>
      <c r="D1076" s="67" t="s">
        <v>360</v>
      </c>
      <c r="E1076" s="71">
        <v>0.223353116184308</v>
      </c>
      <c r="F1076" s="68">
        <v>73.931178310740293</v>
      </c>
      <c r="G1076" s="71">
        <v>0.25</v>
      </c>
      <c r="H1076" s="68">
        <v>55.8394160583942</v>
      </c>
      <c r="I1076" s="71">
        <v>3.0688164698280899E-2</v>
      </c>
      <c r="J1076" s="68">
        <v>68.0917622523462</v>
      </c>
      <c r="K1076" s="71">
        <v>0.38937118385464298</v>
      </c>
      <c r="L1076" s="68">
        <v>80.344108446298193</v>
      </c>
    </row>
    <row r="1077" spans="1:12" x14ac:dyDescent="0.2">
      <c r="A1077" s="72" t="s">
        <v>2378</v>
      </c>
      <c r="B1077" s="66" t="s">
        <v>2379</v>
      </c>
      <c r="C1077" s="67">
        <v>40</v>
      </c>
      <c r="D1077" s="67" t="s">
        <v>360</v>
      </c>
      <c r="E1077" s="71">
        <v>0.27609791512260901</v>
      </c>
      <c r="F1077" s="68">
        <v>87.695516162669406</v>
      </c>
      <c r="G1077" s="71">
        <v>0.27592373840253798</v>
      </c>
      <c r="H1077" s="68">
        <v>77.6329509906152</v>
      </c>
      <c r="I1077" s="71">
        <v>4.4815120021282399E-2</v>
      </c>
      <c r="J1077" s="68">
        <v>75.182481751824795</v>
      </c>
      <c r="K1077" s="71">
        <v>0.50755488694400697</v>
      </c>
      <c r="L1077" s="68">
        <v>90.093847758081296</v>
      </c>
    </row>
    <row r="1078" spans="1:12" x14ac:dyDescent="0.2">
      <c r="A1078" s="72" t="s">
        <v>2380</v>
      </c>
      <c r="B1078" s="66" t="s">
        <v>2381</v>
      </c>
      <c r="C1078" s="67">
        <v>40</v>
      </c>
      <c r="D1078" s="67" t="s">
        <v>360</v>
      </c>
      <c r="E1078" s="71">
        <v>0.184046544795929</v>
      </c>
      <c r="F1078" s="68">
        <v>56.465067778936401</v>
      </c>
      <c r="G1078" s="71">
        <v>0.25</v>
      </c>
      <c r="H1078" s="68">
        <v>55.8394160583942</v>
      </c>
      <c r="I1078" s="71">
        <v>7.93092406942149E-3</v>
      </c>
      <c r="J1078" s="68">
        <v>39.781021897810199</v>
      </c>
      <c r="K1078" s="71">
        <v>0.29420871031836499</v>
      </c>
      <c r="L1078" s="68">
        <v>65.745568300312797</v>
      </c>
    </row>
    <row r="1079" spans="1:12" x14ac:dyDescent="0.2">
      <c r="A1079" s="72" t="s">
        <v>2382</v>
      </c>
      <c r="B1079" s="66" t="s">
        <v>2383</v>
      </c>
      <c r="C1079" s="67">
        <v>29</v>
      </c>
      <c r="D1079" s="67" t="s">
        <v>360</v>
      </c>
      <c r="E1079" s="71">
        <v>0.14905594864611299</v>
      </c>
      <c r="F1079" s="68">
        <v>38.373305526590201</v>
      </c>
      <c r="G1079" s="71">
        <v>0.25117156380336503</v>
      </c>
      <c r="H1079" s="68">
        <v>58.915537017726798</v>
      </c>
      <c r="I1079" s="71">
        <v>8.1507351219854505E-3</v>
      </c>
      <c r="J1079" s="68">
        <v>40.563086548488002</v>
      </c>
      <c r="K1079" s="71">
        <v>0.18784554701299</v>
      </c>
      <c r="L1079" s="68">
        <v>45.307612095933301</v>
      </c>
    </row>
    <row r="1080" spans="1:12" x14ac:dyDescent="0.2">
      <c r="A1080" s="72" t="s">
        <v>948</v>
      </c>
      <c r="B1080" s="66" t="s">
        <v>2384</v>
      </c>
      <c r="C1080" s="67">
        <v>40</v>
      </c>
      <c r="D1080" s="67" t="s">
        <v>360</v>
      </c>
      <c r="E1080" s="71">
        <v>0.24088875363759399</v>
      </c>
      <c r="F1080" s="68">
        <v>79.874869655891601</v>
      </c>
      <c r="G1080" s="71">
        <v>0.268745020853836</v>
      </c>
      <c r="H1080" s="68">
        <v>74.244004171011497</v>
      </c>
      <c r="I1080" s="71">
        <v>3.0232060129811701E-2</v>
      </c>
      <c r="J1080" s="68">
        <v>67.883211678832097</v>
      </c>
      <c r="K1080" s="71">
        <v>0.42368917992913302</v>
      </c>
      <c r="L1080" s="68">
        <v>83.889468196037498</v>
      </c>
    </row>
    <row r="1081" spans="1:12" x14ac:dyDescent="0.2">
      <c r="A1081" s="72" t="s">
        <v>2385</v>
      </c>
      <c r="B1081" s="66" t="s">
        <v>2386</v>
      </c>
      <c r="C1081" s="67">
        <v>40</v>
      </c>
      <c r="D1081" s="67" t="s">
        <v>360</v>
      </c>
      <c r="E1081" s="71">
        <v>0.15916264457163801</v>
      </c>
      <c r="F1081" s="68">
        <v>43.0656934306569</v>
      </c>
      <c r="G1081" s="71">
        <v>0.296267823386686</v>
      </c>
      <c r="H1081" s="68">
        <v>83.680917622523495</v>
      </c>
      <c r="I1081" s="71">
        <v>4.7902769125278202E-2</v>
      </c>
      <c r="J1081" s="68">
        <v>76.538060479666299</v>
      </c>
      <c r="K1081" s="71">
        <v>0.133317341202949</v>
      </c>
      <c r="L1081" s="68">
        <v>36.965589155370203</v>
      </c>
    </row>
    <row r="1082" spans="1:12" x14ac:dyDescent="0.2">
      <c r="A1082" s="72" t="s">
        <v>2387</v>
      </c>
      <c r="B1082" s="66" t="s">
        <v>2388</v>
      </c>
      <c r="C1082" s="67">
        <v>29</v>
      </c>
      <c r="D1082" s="67" t="s">
        <v>360</v>
      </c>
      <c r="E1082" s="71">
        <v>0.16259393509009701</v>
      </c>
      <c r="F1082" s="68">
        <v>44.942648592283597</v>
      </c>
      <c r="G1082" s="71">
        <v>0.29773936173015503</v>
      </c>
      <c r="H1082" s="68">
        <v>84.0458811261731</v>
      </c>
      <c r="I1082" s="71">
        <v>0.12753056953828801</v>
      </c>
      <c r="J1082" s="68">
        <v>90.041710114702795</v>
      </c>
      <c r="K1082" s="71">
        <v>6.2511874001847906E-2</v>
      </c>
      <c r="L1082" s="68">
        <v>28.832116788321201</v>
      </c>
    </row>
    <row r="1083" spans="1:12" x14ac:dyDescent="0.2">
      <c r="A1083" s="72" t="s">
        <v>2389</v>
      </c>
      <c r="B1083" s="66" t="s">
        <v>2390</v>
      </c>
      <c r="C1083" s="67">
        <v>29</v>
      </c>
      <c r="D1083" s="67" t="s">
        <v>360</v>
      </c>
      <c r="E1083" s="71">
        <v>0.30038125996974502</v>
      </c>
      <c r="F1083" s="68">
        <v>91.4494264859228</v>
      </c>
      <c r="G1083" s="71">
        <v>0.56088576027384496</v>
      </c>
      <c r="H1083" s="68">
        <v>97.653806047966597</v>
      </c>
      <c r="I1083" s="71">
        <v>0.26115895923503502</v>
      </c>
      <c r="J1083" s="68">
        <v>95.099061522419206</v>
      </c>
      <c r="K1083" s="71">
        <v>7.9099060400355095E-2</v>
      </c>
      <c r="L1083" s="68">
        <v>31.074035453597499</v>
      </c>
    </row>
    <row r="1084" spans="1:12" x14ac:dyDescent="0.2">
      <c r="A1084" s="72" t="s">
        <v>2391</v>
      </c>
      <c r="B1084" s="66" t="s">
        <v>2392</v>
      </c>
      <c r="C1084" s="67">
        <v>29</v>
      </c>
      <c r="D1084" s="67" t="s">
        <v>360</v>
      </c>
      <c r="E1084" s="71">
        <v>0.31922865585633903</v>
      </c>
      <c r="F1084" s="68">
        <v>93.222106360792495</v>
      </c>
      <c r="G1084" s="71">
        <v>0.58068425027659298</v>
      </c>
      <c r="H1084" s="68">
        <v>97.8623566214807</v>
      </c>
      <c r="I1084" s="71">
        <v>0.34590074279522398</v>
      </c>
      <c r="J1084" s="68">
        <v>97.653806047966597</v>
      </c>
      <c r="K1084" s="71">
        <v>3.1100974497200898E-2</v>
      </c>
      <c r="L1084" s="68">
        <v>22.471324296141798</v>
      </c>
    </row>
    <row r="1085" spans="1:12" x14ac:dyDescent="0.2">
      <c r="A1085" s="72" t="s">
        <v>2393</v>
      </c>
      <c r="B1085" s="66" t="s">
        <v>2394</v>
      </c>
      <c r="C1085" s="67">
        <v>40</v>
      </c>
      <c r="D1085" s="67" t="s">
        <v>360</v>
      </c>
      <c r="E1085" s="71">
        <v>0.46799557753995902</v>
      </c>
      <c r="F1085" s="68">
        <v>99.582898852971894</v>
      </c>
      <c r="G1085" s="71">
        <v>0.73522472711268105</v>
      </c>
      <c r="H1085" s="68">
        <v>98.748696558915498</v>
      </c>
      <c r="I1085" s="71">
        <v>0.66668860720738399</v>
      </c>
      <c r="J1085" s="68">
        <v>99.843587069864398</v>
      </c>
      <c r="K1085" s="71">
        <v>2.0733982998134E-3</v>
      </c>
      <c r="L1085" s="68">
        <v>10.5318039624609</v>
      </c>
    </row>
    <row r="1086" spans="1:12" x14ac:dyDescent="0.2">
      <c r="A1086" s="72" t="s">
        <v>2395</v>
      </c>
      <c r="B1086" s="66" t="s">
        <v>2396</v>
      </c>
      <c r="C1086" s="67">
        <v>40</v>
      </c>
      <c r="D1086" s="67" t="s">
        <v>360</v>
      </c>
      <c r="E1086" s="71">
        <v>0.59354192300791697</v>
      </c>
      <c r="F1086" s="68">
        <v>100</v>
      </c>
      <c r="G1086" s="71">
        <v>0.940964899948453</v>
      </c>
      <c r="H1086" s="68">
        <v>99.687174139728896</v>
      </c>
      <c r="I1086" s="71">
        <v>0.56027587186307204</v>
      </c>
      <c r="J1086" s="68">
        <v>99.582898852971894</v>
      </c>
      <c r="K1086" s="71">
        <v>0.27938499721222498</v>
      </c>
      <c r="L1086" s="68">
        <v>63.451511991658002</v>
      </c>
    </row>
    <row r="1087" spans="1:12" x14ac:dyDescent="0.2">
      <c r="A1087" s="72" t="s">
        <v>2397</v>
      </c>
      <c r="B1087" s="66" t="s">
        <v>2398</v>
      </c>
      <c r="C1087" s="67">
        <v>40</v>
      </c>
      <c r="D1087" s="67" t="s">
        <v>360</v>
      </c>
      <c r="E1087" s="71">
        <v>0.22181280033197501</v>
      </c>
      <c r="F1087" s="68">
        <v>73.149113660062596</v>
      </c>
      <c r="G1087" s="71">
        <v>0.25</v>
      </c>
      <c r="H1087" s="68">
        <v>55.8394160583942</v>
      </c>
      <c r="I1087" s="71">
        <v>1.10296557800031E-2</v>
      </c>
      <c r="J1087" s="68">
        <v>46.8196037539103</v>
      </c>
      <c r="K1087" s="71">
        <v>0.40440874521592102</v>
      </c>
      <c r="L1087" s="68">
        <v>81.960375391032301</v>
      </c>
    </row>
    <row r="1088" spans="1:12" x14ac:dyDescent="0.2">
      <c r="A1088" s="72" t="s">
        <v>2399</v>
      </c>
      <c r="B1088" s="66" t="s">
        <v>2400</v>
      </c>
      <c r="C1088" s="67">
        <v>40</v>
      </c>
      <c r="D1088" s="67" t="s">
        <v>360</v>
      </c>
      <c r="E1088" s="71">
        <v>0.216120955164885</v>
      </c>
      <c r="F1088" s="68">
        <v>71.011470281543296</v>
      </c>
      <c r="G1088" s="71">
        <v>0.254388890839507</v>
      </c>
      <c r="H1088" s="68">
        <v>63.8164754953076</v>
      </c>
      <c r="I1088" s="71">
        <v>5.84249083028729E-3</v>
      </c>
      <c r="J1088" s="68">
        <v>33.785192909280497</v>
      </c>
      <c r="K1088" s="71">
        <v>0.38813148382485901</v>
      </c>
      <c r="L1088" s="68">
        <v>80.135557872784105</v>
      </c>
    </row>
    <row r="1089" spans="1:12" x14ac:dyDescent="0.2">
      <c r="A1089" s="72" t="s">
        <v>2401</v>
      </c>
      <c r="B1089" s="66" t="s">
        <v>2402</v>
      </c>
      <c r="C1089" s="67">
        <v>40</v>
      </c>
      <c r="D1089" s="67" t="s">
        <v>360</v>
      </c>
      <c r="E1089" s="71">
        <v>0.21313424023885599</v>
      </c>
      <c r="F1089" s="68">
        <v>69.655891553701807</v>
      </c>
      <c r="G1089" s="71">
        <v>0.25</v>
      </c>
      <c r="H1089" s="68">
        <v>55.8394160583942</v>
      </c>
      <c r="I1089" s="71">
        <v>1.37116266905878E-2</v>
      </c>
      <c r="J1089" s="68">
        <v>52.346193952033403</v>
      </c>
      <c r="K1089" s="71">
        <v>0.375691094025979</v>
      </c>
      <c r="L1089" s="68">
        <v>78.571428571428598</v>
      </c>
    </row>
    <row r="1090" spans="1:12" x14ac:dyDescent="0.2">
      <c r="A1090" s="72" t="s">
        <v>2403</v>
      </c>
      <c r="B1090" s="66" t="s">
        <v>2404</v>
      </c>
      <c r="C1090" s="67">
        <v>40</v>
      </c>
      <c r="D1090" s="67" t="s">
        <v>360</v>
      </c>
      <c r="E1090" s="71">
        <v>0.19576972551888</v>
      </c>
      <c r="F1090" s="68">
        <v>61.887382690302402</v>
      </c>
      <c r="G1090" s="71">
        <v>0.26316667251852099</v>
      </c>
      <c r="H1090" s="68">
        <v>70.750782064650707</v>
      </c>
      <c r="I1090" s="71">
        <v>2.67167721424664E-2</v>
      </c>
      <c r="J1090" s="68">
        <v>65.849843587069898</v>
      </c>
      <c r="K1090" s="71">
        <v>0.29742573189565402</v>
      </c>
      <c r="L1090" s="68">
        <v>66.266944734098004</v>
      </c>
    </row>
    <row r="1091" spans="1:12" x14ac:dyDescent="0.2">
      <c r="A1091" s="72" t="s">
        <v>2405</v>
      </c>
      <c r="B1091" s="66" t="s">
        <v>2406</v>
      </c>
      <c r="C1091" s="67">
        <v>40</v>
      </c>
      <c r="D1091" s="67" t="s">
        <v>360</v>
      </c>
      <c r="E1091" s="71">
        <v>0.26638786786447</v>
      </c>
      <c r="F1091" s="68">
        <v>86.548488008342005</v>
      </c>
      <c r="G1091" s="71">
        <v>0.26801788249752401</v>
      </c>
      <c r="H1091" s="68">
        <v>73.774765380604805</v>
      </c>
      <c r="I1091" s="71">
        <v>1.2913917645366301E-2</v>
      </c>
      <c r="J1091" s="68">
        <v>50.990615224191899</v>
      </c>
      <c r="K1091" s="71">
        <v>0.51823180345052</v>
      </c>
      <c r="L1091" s="68">
        <v>90.563086548488002</v>
      </c>
    </row>
    <row r="1092" spans="1:12" x14ac:dyDescent="0.2">
      <c r="A1092" s="72" t="s">
        <v>2407</v>
      </c>
      <c r="B1092" s="66" t="s">
        <v>2408</v>
      </c>
      <c r="C1092" s="67">
        <v>40</v>
      </c>
      <c r="D1092" s="67" t="s">
        <v>360</v>
      </c>
      <c r="E1092" s="71">
        <v>0.26446155618934197</v>
      </c>
      <c r="F1092" s="68">
        <v>85.922836287799797</v>
      </c>
      <c r="G1092" s="71">
        <v>0.25</v>
      </c>
      <c r="H1092" s="68">
        <v>55.8394160583942</v>
      </c>
      <c r="I1092" s="71">
        <v>1.24025503111802E-2</v>
      </c>
      <c r="J1092" s="68">
        <v>49.895724713242998</v>
      </c>
      <c r="K1092" s="71">
        <v>0.53098211825684605</v>
      </c>
      <c r="L1092" s="68">
        <v>91.605839416058402</v>
      </c>
    </row>
    <row r="1093" spans="1:12" x14ac:dyDescent="0.2">
      <c r="A1093" s="72" t="s">
        <v>2409</v>
      </c>
      <c r="B1093" s="66" t="s">
        <v>2410</v>
      </c>
      <c r="C1093" s="67">
        <v>40</v>
      </c>
      <c r="D1093" s="67" t="s">
        <v>360</v>
      </c>
      <c r="E1093" s="71">
        <v>0.52776787387001201</v>
      </c>
      <c r="F1093" s="68">
        <v>99.947862356621499</v>
      </c>
      <c r="G1093" s="71">
        <v>0.88056092843326905</v>
      </c>
      <c r="H1093" s="68">
        <v>99.478623566214793</v>
      </c>
      <c r="I1093" s="71">
        <v>0.66749492207993899</v>
      </c>
      <c r="J1093" s="68">
        <v>99.947862356621499</v>
      </c>
      <c r="K1093" s="71">
        <v>3.5247771096827703E-2</v>
      </c>
      <c r="L1093" s="68">
        <v>23.253388946819602</v>
      </c>
    </row>
    <row r="1094" spans="1:12" x14ac:dyDescent="0.2">
      <c r="A1094" s="72" t="s">
        <v>2411</v>
      </c>
      <c r="B1094" s="66" t="s">
        <v>2412</v>
      </c>
      <c r="C1094" s="67">
        <v>40</v>
      </c>
      <c r="D1094" s="67" t="s">
        <v>360</v>
      </c>
      <c r="E1094" s="71">
        <v>0.40834385599880402</v>
      </c>
      <c r="F1094" s="68">
        <v>97.393117831073994</v>
      </c>
      <c r="G1094" s="71">
        <v>0.57882133178613204</v>
      </c>
      <c r="H1094" s="68">
        <v>97.810218978102199</v>
      </c>
      <c r="I1094" s="71">
        <v>0.50874609840770302</v>
      </c>
      <c r="J1094" s="68">
        <v>99.478623566214793</v>
      </c>
      <c r="K1094" s="71">
        <v>0.13746413780257599</v>
      </c>
      <c r="L1094" s="68">
        <v>37.539103232533897</v>
      </c>
    </row>
    <row r="1095" spans="1:12" x14ac:dyDescent="0.2">
      <c r="A1095" s="72" t="s">
        <v>1057</v>
      </c>
      <c r="B1095" s="66" t="s">
        <v>2413</v>
      </c>
      <c r="C1095" s="67">
        <v>40</v>
      </c>
      <c r="D1095" s="67" t="s">
        <v>360</v>
      </c>
      <c r="E1095" s="71">
        <v>0.16835897097781699</v>
      </c>
      <c r="F1095" s="68">
        <v>48.488008342022901</v>
      </c>
      <c r="G1095" s="71">
        <v>0.33361375069814803</v>
      </c>
      <c r="H1095" s="68">
        <v>89.155370177267997</v>
      </c>
      <c r="I1095" s="71">
        <v>8.1997110335881307E-2</v>
      </c>
      <c r="J1095" s="68">
        <v>84.150156412930102</v>
      </c>
      <c r="K1095" s="71">
        <v>8.9466051899422E-2</v>
      </c>
      <c r="L1095" s="68">
        <v>32.168925964546403</v>
      </c>
    </row>
    <row r="1096" spans="1:12" x14ac:dyDescent="0.2">
      <c r="A1096" s="72" t="s">
        <v>2414</v>
      </c>
      <c r="B1096" s="66" t="s">
        <v>2415</v>
      </c>
      <c r="C1096" s="67">
        <v>29</v>
      </c>
      <c r="D1096" s="67" t="s">
        <v>360</v>
      </c>
      <c r="E1096" s="71">
        <v>0.16497504509591199</v>
      </c>
      <c r="F1096" s="68">
        <v>46.2982273201251</v>
      </c>
      <c r="G1096" s="71">
        <v>0.26112448802423199</v>
      </c>
      <c r="H1096" s="68">
        <v>69.082377476538099</v>
      </c>
      <c r="I1096" s="71">
        <v>8.6339308538744899E-3</v>
      </c>
      <c r="J1096" s="68">
        <v>41.345151199165798</v>
      </c>
      <c r="K1096" s="71">
        <v>0.22516671640963101</v>
      </c>
      <c r="L1096" s="68">
        <v>52.554744525547399</v>
      </c>
    </row>
    <row r="1097" spans="1:12" x14ac:dyDescent="0.2">
      <c r="A1097" s="72" t="s">
        <v>2416</v>
      </c>
      <c r="B1097" s="66" t="s">
        <v>2417</v>
      </c>
      <c r="C1097" s="67">
        <v>40</v>
      </c>
      <c r="D1097" s="67" t="s">
        <v>360</v>
      </c>
      <c r="E1097" s="71">
        <v>0.34345152760536102</v>
      </c>
      <c r="F1097" s="68">
        <v>94.786235662148101</v>
      </c>
      <c r="G1097" s="71">
        <v>0.25614444717530999</v>
      </c>
      <c r="H1097" s="68">
        <v>65.901981230448399</v>
      </c>
      <c r="I1097" s="71">
        <v>0.29360942659434103</v>
      </c>
      <c r="J1097" s="68">
        <v>95.881126173097002</v>
      </c>
      <c r="K1097" s="71">
        <v>0.48060070904643298</v>
      </c>
      <c r="L1097" s="68">
        <v>88.633993743482804</v>
      </c>
    </row>
    <row r="1098" spans="1:12" x14ac:dyDescent="0.2">
      <c r="A1098" s="72" t="s">
        <v>2418</v>
      </c>
      <c r="B1098" s="66" t="s">
        <v>2419</v>
      </c>
      <c r="C1098" s="67">
        <v>40</v>
      </c>
      <c r="D1098" s="67" t="s">
        <v>360</v>
      </c>
      <c r="E1098" s="71">
        <v>0.391151130693213</v>
      </c>
      <c r="F1098" s="68">
        <v>97.028154327424403</v>
      </c>
      <c r="G1098" s="71">
        <v>0.47025176233704102</v>
      </c>
      <c r="H1098" s="68">
        <v>96.193952033368106</v>
      </c>
      <c r="I1098" s="71">
        <v>0.50737241453780102</v>
      </c>
      <c r="J1098" s="68">
        <v>99.426485922836306</v>
      </c>
      <c r="K1098" s="71">
        <v>0.19582921520479701</v>
      </c>
      <c r="L1098" s="68">
        <v>46.663190823774798</v>
      </c>
    </row>
    <row r="1099" spans="1:12" x14ac:dyDescent="0.2">
      <c r="A1099" s="72" t="s">
        <v>2420</v>
      </c>
      <c r="B1099" s="66" t="s">
        <v>2421</v>
      </c>
      <c r="C1099" s="67">
        <v>40</v>
      </c>
      <c r="D1099" s="67" t="s">
        <v>360</v>
      </c>
      <c r="E1099" s="71">
        <v>0.226476252555385</v>
      </c>
      <c r="F1099" s="68">
        <v>75.286757038581896</v>
      </c>
      <c r="G1099" s="71">
        <v>0.26728097649808402</v>
      </c>
      <c r="H1099" s="68">
        <v>73.201251303441097</v>
      </c>
      <c r="I1099" s="71">
        <v>0.141056377155099</v>
      </c>
      <c r="J1099" s="68">
        <v>90.823774765380605</v>
      </c>
      <c r="K1099" s="71">
        <v>0.27109140401297099</v>
      </c>
      <c r="L1099" s="68">
        <v>61.470281543274197</v>
      </c>
    </row>
    <row r="1100" spans="1:12" x14ac:dyDescent="0.2">
      <c r="A1100" s="72" t="s">
        <v>1623</v>
      </c>
      <c r="B1100" s="66" t="s">
        <v>2422</v>
      </c>
      <c r="C1100" s="67">
        <v>40</v>
      </c>
      <c r="D1100" s="67" t="s">
        <v>360</v>
      </c>
      <c r="E1100" s="71">
        <v>0.308285133530176</v>
      </c>
      <c r="F1100" s="68">
        <v>92.440041710114699</v>
      </c>
      <c r="G1100" s="71">
        <v>0.25</v>
      </c>
      <c r="H1100" s="68">
        <v>55.8394160583942</v>
      </c>
      <c r="I1100" s="71">
        <v>0.22566559104874301</v>
      </c>
      <c r="J1100" s="68">
        <v>94.108446298227307</v>
      </c>
      <c r="K1100" s="71">
        <v>0.449189809541786</v>
      </c>
      <c r="L1100" s="68">
        <v>85.922836287799797</v>
      </c>
    </row>
    <row r="1101" spans="1:12" x14ac:dyDescent="0.2">
      <c r="A1101" s="72" t="s">
        <v>2423</v>
      </c>
      <c r="B1101" s="66" t="s">
        <v>2424</v>
      </c>
      <c r="C1101" s="67">
        <v>40</v>
      </c>
      <c r="D1101" s="67" t="s">
        <v>360</v>
      </c>
      <c r="E1101" s="71">
        <v>0.34867780845646401</v>
      </c>
      <c r="F1101" s="68">
        <v>95.046923879040705</v>
      </c>
      <c r="G1101" s="71">
        <v>0.3915724974598</v>
      </c>
      <c r="H1101" s="68">
        <v>93.743482794577702</v>
      </c>
      <c r="I1101" s="71">
        <v>0.45064804451298601</v>
      </c>
      <c r="J1101" s="68">
        <v>99.113660062565202</v>
      </c>
      <c r="K1101" s="71">
        <v>0.203812883396605</v>
      </c>
      <c r="L1101" s="68">
        <v>48.748696558915498</v>
      </c>
    </row>
    <row r="1102" spans="1:12" x14ac:dyDescent="0.2">
      <c r="A1102" s="72" t="s">
        <v>2425</v>
      </c>
      <c r="B1102" s="66" t="s">
        <v>2426</v>
      </c>
      <c r="C1102" s="67">
        <v>40</v>
      </c>
      <c r="D1102" s="67" t="s">
        <v>360</v>
      </c>
      <c r="E1102" s="71">
        <v>0.26097215437952498</v>
      </c>
      <c r="F1102" s="68">
        <v>85.140771637122</v>
      </c>
      <c r="G1102" s="71">
        <v>0.25</v>
      </c>
      <c r="H1102" s="68">
        <v>55.8394160583942</v>
      </c>
      <c r="I1102" s="71">
        <v>3.6978181740963401E-3</v>
      </c>
      <c r="J1102" s="68">
        <v>24.921793534932199</v>
      </c>
      <c r="K1102" s="71">
        <v>0.52921864496447901</v>
      </c>
      <c r="L1102" s="68">
        <v>91.293013555787297</v>
      </c>
    </row>
    <row r="1103" spans="1:12" x14ac:dyDescent="0.2">
      <c r="A1103" s="72" t="s">
        <v>2427</v>
      </c>
      <c r="B1103" s="66" t="s">
        <v>2428</v>
      </c>
      <c r="C1103" s="67">
        <v>40</v>
      </c>
      <c r="D1103" s="67" t="s">
        <v>360</v>
      </c>
      <c r="E1103" s="71">
        <v>0.28594653785136998</v>
      </c>
      <c r="F1103" s="68">
        <v>89.051094890510996</v>
      </c>
      <c r="G1103" s="71">
        <v>0.25</v>
      </c>
      <c r="H1103" s="68">
        <v>55.8394160583942</v>
      </c>
      <c r="I1103" s="71">
        <v>0.26863599065474397</v>
      </c>
      <c r="J1103" s="68">
        <v>95.255474452554793</v>
      </c>
      <c r="K1103" s="71">
        <v>0.33920362289936801</v>
      </c>
      <c r="L1103" s="68">
        <v>73.566214807090702</v>
      </c>
    </row>
    <row r="1104" spans="1:12" x14ac:dyDescent="0.2">
      <c r="A1104" s="72" t="s">
        <v>2429</v>
      </c>
      <c r="B1104" s="66" t="s">
        <v>2430</v>
      </c>
      <c r="C1104" s="67">
        <v>40</v>
      </c>
      <c r="D1104" s="67" t="s">
        <v>360</v>
      </c>
      <c r="E1104" s="71">
        <v>0.21311457523393701</v>
      </c>
      <c r="F1104" s="68">
        <v>69.603753910323206</v>
      </c>
      <c r="G1104" s="71">
        <v>0.26141111618271801</v>
      </c>
      <c r="H1104" s="68">
        <v>69.499478623566205</v>
      </c>
      <c r="I1104" s="71">
        <v>0.107151130513568</v>
      </c>
      <c r="J1104" s="68">
        <v>88.216892596454599</v>
      </c>
      <c r="K1104" s="71">
        <v>0.27078147900552502</v>
      </c>
      <c r="L1104" s="68">
        <v>61.313868613138702</v>
      </c>
    </row>
    <row r="1105" spans="1:12" x14ac:dyDescent="0.2">
      <c r="A1105" s="72" t="s">
        <v>2431</v>
      </c>
      <c r="B1105" s="66" t="s">
        <v>2432</v>
      </c>
      <c r="C1105" s="67">
        <v>40</v>
      </c>
      <c r="D1105" s="67" t="s">
        <v>360</v>
      </c>
      <c r="E1105" s="71">
        <v>0.19230838189615301</v>
      </c>
      <c r="F1105" s="68">
        <v>60.531803962460899</v>
      </c>
      <c r="G1105" s="71">
        <v>0.25</v>
      </c>
      <c r="H1105" s="68">
        <v>55.8394160583942</v>
      </c>
      <c r="I1105" s="71">
        <v>1.8822497286293399E-2</v>
      </c>
      <c r="J1105" s="68">
        <v>58.654848800834202</v>
      </c>
      <c r="K1105" s="71">
        <v>0.308102648402167</v>
      </c>
      <c r="L1105" s="68">
        <v>68.300312825860303</v>
      </c>
    </row>
    <row r="1106" spans="1:12" x14ac:dyDescent="0.2">
      <c r="A1106" s="72" t="s">
        <v>2433</v>
      </c>
      <c r="B1106" s="66" t="s">
        <v>2434</v>
      </c>
      <c r="C1106" s="67">
        <v>40</v>
      </c>
      <c r="D1106" s="67" t="s">
        <v>360</v>
      </c>
      <c r="E1106" s="71">
        <v>0.232978496717338</v>
      </c>
      <c r="F1106" s="68">
        <v>77.580813347236699</v>
      </c>
      <c r="G1106" s="71">
        <v>0.25</v>
      </c>
      <c r="H1106" s="68">
        <v>55.8394160583942</v>
      </c>
      <c r="I1106" s="71">
        <v>7.1790847841112407E-2</v>
      </c>
      <c r="J1106" s="68">
        <v>82.586027111574595</v>
      </c>
      <c r="K1106" s="71">
        <v>0.377144642310901</v>
      </c>
      <c r="L1106" s="68">
        <v>78.675703858185599</v>
      </c>
    </row>
    <row r="1107" spans="1:12" x14ac:dyDescent="0.2">
      <c r="A1107" s="72" t="s">
        <v>451</v>
      </c>
      <c r="B1107" s="66" t="s">
        <v>2435</v>
      </c>
      <c r="C1107" s="67">
        <v>40</v>
      </c>
      <c r="D1107" s="67" t="s">
        <v>360</v>
      </c>
      <c r="E1107" s="71">
        <v>0.26011000270990597</v>
      </c>
      <c r="F1107" s="68">
        <v>84.932221063607898</v>
      </c>
      <c r="G1107" s="71">
        <v>0.25</v>
      </c>
      <c r="H1107" s="68">
        <v>55.8394160583942</v>
      </c>
      <c r="I1107" s="71">
        <v>1.62450012788234E-2</v>
      </c>
      <c r="J1107" s="68">
        <v>56.204379562043798</v>
      </c>
      <c r="K1107" s="71">
        <v>0.51408500685089298</v>
      </c>
      <c r="L1107" s="68">
        <v>90.302398331595398</v>
      </c>
    </row>
    <row r="1108" spans="1:12" x14ac:dyDescent="0.2">
      <c r="A1108" s="72" t="s">
        <v>1170</v>
      </c>
      <c r="B1108" s="66" t="s">
        <v>2436</v>
      </c>
      <c r="C1108" s="67">
        <v>40</v>
      </c>
      <c r="D1108" s="67" t="s">
        <v>360</v>
      </c>
      <c r="E1108" s="71">
        <v>0.31280738248500001</v>
      </c>
      <c r="F1108" s="68">
        <v>92.805005213764304</v>
      </c>
      <c r="G1108" s="71">
        <v>0.25</v>
      </c>
      <c r="H1108" s="68">
        <v>55.8394160583942</v>
      </c>
      <c r="I1108" s="71">
        <v>0.15090990929126799</v>
      </c>
      <c r="J1108" s="68">
        <v>91.136600625651695</v>
      </c>
      <c r="K1108" s="71">
        <v>0.53751223816373195</v>
      </c>
      <c r="L1108" s="68">
        <v>92.127215849843594</v>
      </c>
    </row>
    <row r="1109" spans="1:12" x14ac:dyDescent="0.2">
      <c r="A1109" s="72" t="s">
        <v>2437</v>
      </c>
      <c r="B1109" s="66" t="s">
        <v>2438</v>
      </c>
      <c r="C1109" s="67">
        <v>40</v>
      </c>
      <c r="D1109" s="67" t="s">
        <v>360</v>
      </c>
      <c r="E1109" s="71">
        <v>0.24245486485211001</v>
      </c>
      <c r="F1109" s="68">
        <v>80.344108446298193</v>
      </c>
      <c r="G1109" s="71">
        <v>0.26492222885432398</v>
      </c>
      <c r="H1109" s="68">
        <v>71.897810218978094</v>
      </c>
      <c r="I1109" s="71">
        <v>3.33666891434636E-2</v>
      </c>
      <c r="J1109" s="68">
        <v>69.864442127215895</v>
      </c>
      <c r="K1109" s="71">
        <v>0.42907567655854401</v>
      </c>
      <c r="L1109" s="68">
        <v>84.619395203336794</v>
      </c>
    </row>
    <row r="1110" spans="1:12" x14ac:dyDescent="0.2">
      <c r="A1110" s="72" t="s">
        <v>2439</v>
      </c>
      <c r="B1110" s="66" t="s">
        <v>2440</v>
      </c>
      <c r="C1110" s="67">
        <v>40</v>
      </c>
      <c r="D1110" s="67" t="s">
        <v>360</v>
      </c>
      <c r="E1110" s="71">
        <v>0.29749437487388602</v>
      </c>
      <c r="F1110" s="68">
        <v>90.980187695516193</v>
      </c>
      <c r="G1110" s="71">
        <v>0.25</v>
      </c>
      <c r="H1110" s="68">
        <v>55.8394160583942</v>
      </c>
      <c r="I1110" s="71">
        <v>0.23154425949885099</v>
      </c>
      <c r="J1110" s="68">
        <v>94.316996871741395</v>
      </c>
      <c r="K1110" s="71">
        <v>0.41093886512280697</v>
      </c>
      <c r="L1110" s="68">
        <v>82.533889468195994</v>
      </c>
    </row>
    <row r="1111" spans="1:12" x14ac:dyDescent="0.2">
      <c r="A1111" s="72" t="s">
        <v>2441</v>
      </c>
      <c r="B1111" s="66" t="s">
        <v>2442</v>
      </c>
      <c r="C1111" s="67">
        <v>40</v>
      </c>
      <c r="D1111" s="67" t="s">
        <v>360</v>
      </c>
      <c r="E1111" s="71">
        <v>0.20872211905891</v>
      </c>
      <c r="F1111" s="68">
        <v>67.570385818560993</v>
      </c>
      <c r="G1111" s="71">
        <v>0.25</v>
      </c>
      <c r="H1111" s="68">
        <v>55.8394160583942</v>
      </c>
      <c r="I1111" s="71">
        <v>8.1957646858365693E-2</v>
      </c>
      <c r="J1111" s="68">
        <v>84.098018769551601</v>
      </c>
      <c r="K1111" s="71">
        <v>0.29420871031836499</v>
      </c>
      <c r="L1111" s="68">
        <v>65.745568300312797</v>
      </c>
    </row>
    <row r="1112" spans="1:12" x14ac:dyDescent="0.2">
      <c r="A1112" s="72" t="s">
        <v>2443</v>
      </c>
      <c r="B1112" s="66" t="s">
        <v>2444</v>
      </c>
      <c r="C1112" s="67">
        <v>40</v>
      </c>
      <c r="D1112" s="67" t="s">
        <v>360</v>
      </c>
      <c r="E1112" s="71">
        <v>0.30892262096063999</v>
      </c>
      <c r="F1112" s="68">
        <v>92.5443169968717</v>
      </c>
      <c r="G1112" s="71">
        <v>0.25</v>
      </c>
      <c r="H1112" s="68">
        <v>55.8394160583942</v>
      </c>
      <c r="I1112" s="71">
        <v>0.22405110675539899</v>
      </c>
      <c r="J1112" s="68">
        <v>94.056308654848806</v>
      </c>
      <c r="K1112" s="71">
        <v>0.45271675612652101</v>
      </c>
      <c r="L1112" s="68">
        <v>86.339937434827903</v>
      </c>
    </row>
    <row r="1113" spans="1:12" x14ac:dyDescent="0.2">
      <c r="A1113" s="72" t="s">
        <v>2445</v>
      </c>
      <c r="B1113" s="66" t="s">
        <v>2446</v>
      </c>
      <c r="C1113" s="67">
        <v>37</v>
      </c>
      <c r="D1113" s="67" t="s">
        <v>360</v>
      </c>
      <c r="E1113" s="71">
        <v>0.25837714598206502</v>
      </c>
      <c r="F1113" s="68">
        <v>84.567257559958307</v>
      </c>
      <c r="G1113" s="71">
        <v>0.22897143478776399</v>
      </c>
      <c r="H1113" s="68">
        <v>15.901981230448399</v>
      </c>
      <c r="I1113" s="71">
        <v>0.20633653024417101</v>
      </c>
      <c r="J1113" s="68">
        <v>93.222106360792495</v>
      </c>
      <c r="K1113" s="71">
        <v>0.33982347291425902</v>
      </c>
      <c r="L1113" s="68">
        <v>73.722627737226304</v>
      </c>
    </row>
    <row r="1114" spans="1:12" x14ac:dyDescent="0.2">
      <c r="A1114" s="72" t="s">
        <v>2447</v>
      </c>
      <c r="B1114" s="66" t="s">
        <v>2448</v>
      </c>
      <c r="C1114" s="67">
        <v>38</v>
      </c>
      <c r="D1114" s="67" t="s">
        <v>360</v>
      </c>
      <c r="E1114" s="71">
        <v>0.31011671288327902</v>
      </c>
      <c r="F1114" s="68">
        <v>92.648592283628801</v>
      </c>
      <c r="G1114" s="71">
        <v>0.25562318418480601</v>
      </c>
      <c r="H1114" s="68">
        <v>65.067778936392102</v>
      </c>
      <c r="I1114" s="71">
        <v>2.4225356336729099E-2</v>
      </c>
      <c r="J1114" s="68">
        <v>63.8164754953076</v>
      </c>
      <c r="K1114" s="71">
        <v>0.65050159812830199</v>
      </c>
      <c r="L1114" s="68">
        <v>95.620437956204398</v>
      </c>
    </row>
    <row r="1115" spans="1:12" x14ac:dyDescent="0.2">
      <c r="A1115" s="72" t="s">
        <v>2449</v>
      </c>
      <c r="B1115" s="66" t="s">
        <v>2450</v>
      </c>
      <c r="C1115" s="67">
        <v>38</v>
      </c>
      <c r="D1115" s="67" t="s">
        <v>360</v>
      </c>
      <c r="E1115" s="71">
        <v>0.31264059698882402</v>
      </c>
      <c r="F1115" s="68">
        <v>92.700729927007302</v>
      </c>
      <c r="G1115" s="71">
        <v>0.21093103382345799</v>
      </c>
      <c r="H1115" s="68">
        <v>10.740354535974999</v>
      </c>
      <c r="I1115" s="71">
        <v>0.42396468036281298</v>
      </c>
      <c r="J1115" s="68">
        <v>98.9051094890511</v>
      </c>
      <c r="K1115" s="71">
        <v>0.30302607678020199</v>
      </c>
      <c r="L1115" s="68">
        <v>67.413972888425405</v>
      </c>
    </row>
    <row r="1116" spans="1:12" x14ac:dyDescent="0.2">
      <c r="A1116" s="72" t="s">
        <v>2451</v>
      </c>
      <c r="B1116" s="66" t="s">
        <v>2452</v>
      </c>
      <c r="C1116" s="67">
        <v>40</v>
      </c>
      <c r="D1116" s="67" t="s">
        <v>360</v>
      </c>
      <c r="E1116" s="71">
        <v>0.45808023910145301</v>
      </c>
      <c r="F1116" s="68">
        <v>99.374348279457806</v>
      </c>
      <c r="G1116" s="71">
        <v>0.49074551856044202</v>
      </c>
      <c r="H1116" s="68">
        <v>96.611053180396198</v>
      </c>
      <c r="I1116" s="71">
        <v>0.53745153093021802</v>
      </c>
      <c r="J1116" s="68">
        <v>99.530761209593294</v>
      </c>
      <c r="K1116" s="71">
        <v>0.3460436678137</v>
      </c>
      <c r="L1116" s="68">
        <v>74.608967674661102</v>
      </c>
    </row>
    <row r="1117" spans="1:12" x14ac:dyDescent="0.2">
      <c r="A1117" s="72" t="s">
        <v>2453</v>
      </c>
      <c r="B1117" s="66" t="s">
        <v>2454</v>
      </c>
      <c r="C1117" s="67">
        <v>40</v>
      </c>
      <c r="D1117" s="67" t="s">
        <v>360</v>
      </c>
      <c r="E1117" s="71">
        <v>0.32255421674552398</v>
      </c>
      <c r="F1117" s="68">
        <v>93.639207507820601</v>
      </c>
      <c r="G1117" s="71">
        <v>0.26404445068642302</v>
      </c>
      <c r="H1117" s="68">
        <v>71.376433785192901</v>
      </c>
      <c r="I1117" s="71">
        <v>0.231930933717863</v>
      </c>
      <c r="J1117" s="68">
        <v>94.421272158498397</v>
      </c>
      <c r="K1117" s="71">
        <v>0.47168726583228698</v>
      </c>
      <c r="L1117" s="68">
        <v>88.008342022940596</v>
      </c>
    </row>
    <row r="1118" spans="1:12" x14ac:dyDescent="0.2">
      <c r="A1118" s="72" t="s">
        <v>2455</v>
      </c>
      <c r="B1118" s="66" t="s">
        <v>2456</v>
      </c>
      <c r="C1118" s="67">
        <v>40</v>
      </c>
      <c r="D1118" s="67" t="s">
        <v>360</v>
      </c>
      <c r="E1118" s="71">
        <v>0.31555854616476697</v>
      </c>
      <c r="F1118" s="68">
        <v>93.065693430656907</v>
      </c>
      <c r="G1118" s="71">
        <v>0.28426458862221599</v>
      </c>
      <c r="H1118" s="68">
        <v>80.761209593326399</v>
      </c>
      <c r="I1118" s="71">
        <v>0.37234913615334803</v>
      </c>
      <c r="J1118" s="68">
        <v>98.018769551616302</v>
      </c>
      <c r="K1118" s="71">
        <v>0.29006191371873802</v>
      </c>
      <c r="L1118" s="68">
        <v>65.328467153284706</v>
      </c>
    </row>
    <row r="1119" spans="1:12" x14ac:dyDescent="0.2">
      <c r="A1119" s="72" t="s">
        <v>2457</v>
      </c>
      <c r="B1119" s="66" t="s">
        <v>2458</v>
      </c>
      <c r="C1119" s="67">
        <v>38</v>
      </c>
      <c r="D1119" s="67" t="s">
        <v>360</v>
      </c>
      <c r="E1119" s="71">
        <v>6.0318646731548603E-2</v>
      </c>
      <c r="F1119" s="68">
        <v>0.41710114702815398</v>
      </c>
      <c r="G1119" s="71">
        <v>1.7555563358028199E-3</v>
      </c>
      <c r="H1119" s="68">
        <v>0.67778936392075095</v>
      </c>
      <c r="I1119" s="71">
        <v>2.6828005999895798E-4</v>
      </c>
      <c r="J1119" s="68">
        <v>3.4410844629822699</v>
      </c>
      <c r="K1119" s="71">
        <v>0.178932103798844</v>
      </c>
      <c r="L1119" s="68">
        <v>43.534932221063599</v>
      </c>
    </row>
    <row r="1120" spans="1:12" x14ac:dyDescent="0.2">
      <c r="A1120" s="72" t="s">
        <v>2459</v>
      </c>
      <c r="B1120" s="66" t="s">
        <v>2460</v>
      </c>
      <c r="C1120" s="67">
        <v>40</v>
      </c>
      <c r="D1120" s="67" t="s">
        <v>360</v>
      </c>
      <c r="E1120" s="71">
        <v>0.258997809226713</v>
      </c>
      <c r="F1120" s="68">
        <v>84.775808133472395</v>
      </c>
      <c r="G1120" s="71">
        <v>0.22727183845072599</v>
      </c>
      <c r="H1120" s="68">
        <v>15.0156412930136</v>
      </c>
      <c r="I1120" s="71">
        <v>0.40012698663540203</v>
      </c>
      <c r="J1120" s="68">
        <v>98.800834202294098</v>
      </c>
      <c r="K1120" s="71">
        <v>0.149594602594011</v>
      </c>
      <c r="L1120" s="68">
        <v>39.103232533889503</v>
      </c>
    </row>
    <row r="1121" spans="1:12" x14ac:dyDescent="0.2">
      <c r="A1121" s="72" t="s">
        <v>2461</v>
      </c>
      <c r="B1121" s="66" t="s">
        <v>2462</v>
      </c>
      <c r="C1121" s="67">
        <v>40</v>
      </c>
      <c r="D1121" s="67" t="s">
        <v>360</v>
      </c>
      <c r="E1121" s="71">
        <v>0.30626523741769102</v>
      </c>
      <c r="F1121" s="68">
        <v>92.127215849843594</v>
      </c>
      <c r="G1121" s="71">
        <v>0.26001909230873599</v>
      </c>
      <c r="H1121" s="68">
        <v>68.873826903023996</v>
      </c>
      <c r="I1121" s="71">
        <v>0.22057365191650999</v>
      </c>
      <c r="J1121" s="68">
        <v>93.743482794577702</v>
      </c>
      <c r="K1121" s="71">
        <v>0.43820296802782699</v>
      </c>
      <c r="L1121" s="68">
        <v>85.0886339937435</v>
      </c>
    </row>
    <row r="1122" spans="1:12" x14ac:dyDescent="0.2">
      <c r="A1122" s="72" t="s">
        <v>2463</v>
      </c>
      <c r="B1122" s="66" t="s">
        <v>2464</v>
      </c>
      <c r="C1122" s="67">
        <v>38</v>
      </c>
      <c r="D1122" s="67" t="s">
        <v>360</v>
      </c>
      <c r="E1122" s="71">
        <v>7.8818970243027003E-2</v>
      </c>
      <c r="F1122" s="68">
        <v>1.7205422314911401</v>
      </c>
      <c r="G1122" s="71">
        <v>0</v>
      </c>
      <c r="H1122" s="68">
        <v>0.62565172054223195</v>
      </c>
      <c r="I1122" s="71">
        <v>8.9504550353796596E-5</v>
      </c>
      <c r="J1122" s="68">
        <v>1.4598540145985399</v>
      </c>
      <c r="K1122" s="71">
        <v>0.23636740617872701</v>
      </c>
      <c r="L1122" s="68">
        <v>54.327424400417101</v>
      </c>
    </row>
    <row r="1123" spans="1:12" x14ac:dyDescent="0.2">
      <c r="A1123" s="72" t="s">
        <v>2465</v>
      </c>
      <c r="B1123" s="66" t="s">
        <v>2466</v>
      </c>
      <c r="C1123" s="67">
        <v>38</v>
      </c>
      <c r="D1123" s="67" t="s">
        <v>360</v>
      </c>
      <c r="E1123" s="71">
        <v>0.20415509024534501</v>
      </c>
      <c r="F1123" s="68">
        <v>65.9541188738269</v>
      </c>
      <c r="G1123" s="71">
        <v>5.1576694831673799E-2</v>
      </c>
      <c r="H1123" s="68">
        <v>1.6162669447341</v>
      </c>
      <c r="I1123" s="71">
        <v>2.2136637710845199E-2</v>
      </c>
      <c r="J1123" s="68">
        <v>61.939520333680903</v>
      </c>
      <c r="K1123" s="71">
        <v>0.53875193819351597</v>
      </c>
      <c r="L1123" s="68">
        <v>92.179353493222095</v>
      </c>
    </row>
    <row r="1124" spans="1:12" x14ac:dyDescent="0.2">
      <c r="A1124" s="72" t="s">
        <v>2467</v>
      </c>
      <c r="B1124" s="66" t="s">
        <v>2468</v>
      </c>
      <c r="C1124" s="67">
        <v>38</v>
      </c>
      <c r="D1124" s="67" t="s">
        <v>360</v>
      </c>
      <c r="E1124" s="71">
        <v>6.6467534028467404E-2</v>
      </c>
      <c r="F1124" s="68">
        <v>0.62565172054223195</v>
      </c>
      <c r="G1124" s="71">
        <v>2.0493419712661501E-3</v>
      </c>
      <c r="H1124" s="68">
        <v>0.72992700729926996</v>
      </c>
      <c r="I1124" s="71">
        <v>3.90736821659833E-3</v>
      </c>
      <c r="J1124" s="68">
        <v>25.860271115745601</v>
      </c>
      <c r="K1124" s="71">
        <v>0.193445891897538</v>
      </c>
      <c r="L1124" s="68">
        <v>46.193952033368099</v>
      </c>
    </row>
    <row r="1125" spans="1:12" x14ac:dyDescent="0.2">
      <c r="A1125" s="72" t="s">
        <v>2469</v>
      </c>
      <c r="B1125" s="66" t="s">
        <v>2470</v>
      </c>
      <c r="C1125" s="67">
        <v>40</v>
      </c>
      <c r="D1125" s="67" t="s">
        <v>360</v>
      </c>
      <c r="E1125" s="71">
        <v>0.183911409284438</v>
      </c>
      <c r="F1125" s="68">
        <v>56.360792492179399</v>
      </c>
      <c r="G1125" s="71">
        <v>0.126029381700101</v>
      </c>
      <c r="H1125" s="68">
        <v>4.4316996871741399</v>
      </c>
      <c r="I1125" s="71">
        <v>0.242625945754743</v>
      </c>
      <c r="J1125" s="68">
        <v>94.681960375391</v>
      </c>
      <c r="K1125" s="71">
        <v>0.183078900398471</v>
      </c>
      <c r="L1125" s="68">
        <v>44.316996871741402</v>
      </c>
    </row>
    <row r="1126" spans="1:12" x14ac:dyDescent="0.2">
      <c r="A1126" s="72" t="s">
        <v>2471</v>
      </c>
      <c r="B1126" s="66" t="s">
        <v>2472</v>
      </c>
      <c r="C1126" s="67">
        <v>38</v>
      </c>
      <c r="D1126" s="67" t="s">
        <v>360</v>
      </c>
      <c r="E1126" s="71">
        <v>0.100152015635291</v>
      </c>
      <c r="F1126" s="68">
        <v>16.006256517205401</v>
      </c>
      <c r="G1126" s="71">
        <v>7.6671965083561597E-2</v>
      </c>
      <c r="H1126" s="68">
        <v>2.5547445255474499</v>
      </c>
      <c r="I1126" s="71">
        <v>4.5161903030911998E-2</v>
      </c>
      <c r="J1126" s="68">
        <v>75.391032325338898</v>
      </c>
      <c r="K1126" s="71">
        <v>0.178622178791398</v>
      </c>
      <c r="L1126" s="68">
        <v>43.274244004171003</v>
      </c>
    </row>
    <row r="1127" spans="1:12" x14ac:dyDescent="0.2">
      <c r="A1127" s="72" t="s">
        <v>2473</v>
      </c>
      <c r="B1127" s="66" t="s">
        <v>2474</v>
      </c>
      <c r="C1127" s="67">
        <v>39</v>
      </c>
      <c r="D1127" s="67" t="s">
        <v>360</v>
      </c>
      <c r="E1127" s="71">
        <v>0.19989981507812499</v>
      </c>
      <c r="F1127" s="68">
        <v>63.972888425443202</v>
      </c>
      <c r="G1127" s="71">
        <v>0.25234312760673</v>
      </c>
      <c r="H1127" s="68">
        <v>60.740354535975001</v>
      </c>
      <c r="I1127" s="71">
        <v>1.9139536242236199E-2</v>
      </c>
      <c r="J1127" s="68">
        <v>58.967674661105299</v>
      </c>
      <c r="K1127" s="71">
        <v>0.328216781385409</v>
      </c>
      <c r="L1127" s="68">
        <v>71.689259645464006</v>
      </c>
    </row>
    <row r="1128" spans="1:12" x14ac:dyDescent="0.2">
      <c r="A1128" s="72" t="s">
        <v>2475</v>
      </c>
      <c r="B1128" s="66" t="s">
        <v>2476</v>
      </c>
      <c r="C1128" s="67">
        <v>39</v>
      </c>
      <c r="D1128" s="67" t="s">
        <v>360</v>
      </c>
      <c r="E1128" s="71">
        <v>0.40352799963658298</v>
      </c>
      <c r="F1128" s="68">
        <v>97.236704900938506</v>
      </c>
      <c r="G1128" s="71">
        <v>0.25087777816790102</v>
      </c>
      <c r="H1128" s="68">
        <v>57.664233576642303</v>
      </c>
      <c r="I1128" s="71">
        <v>3.5847666796144199E-2</v>
      </c>
      <c r="J1128" s="68">
        <v>71.115745568300298</v>
      </c>
      <c r="K1128" s="71">
        <v>0.92385855394570304</v>
      </c>
      <c r="L1128" s="68">
        <v>98.540145985401494</v>
      </c>
    </row>
    <row r="1129" spans="1:12" x14ac:dyDescent="0.2">
      <c r="A1129" s="72" t="s">
        <v>2477</v>
      </c>
      <c r="B1129" s="66" t="s">
        <v>2478</v>
      </c>
      <c r="C1129" s="67">
        <v>39</v>
      </c>
      <c r="D1129" s="67" t="s">
        <v>360</v>
      </c>
      <c r="E1129" s="71">
        <v>0.24991490140009301</v>
      </c>
      <c r="F1129" s="68">
        <v>82.429614181439007</v>
      </c>
      <c r="G1129" s="71">
        <v>0.25117156380336503</v>
      </c>
      <c r="H1129" s="68">
        <v>58.915537017726798</v>
      </c>
      <c r="I1129" s="71">
        <v>4.5236534255500803E-2</v>
      </c>
      <c r="J1129" s="68">
        <v>75.4953076120959</v>
      </c>
      <c r="K1129" s="71">
        <v>0.45333660614141302</v>
      </c>
      <c r="L1129" s="68">
        <v>86.444212721585004</v>
      </c>
    </row>
    <row r="1130" spans="1:12" x14ac:dyDescent="0.2">
      <c r="A1130" s="72" t="s">
        <v>2479</v>
      </c>
      <c r="B1130" s="66" t="s">
        <v>2480</v>
      </c>
      <c r="C1130" s="67">
        <v>39</v>
      </c>
      <c r="D1130" s="67" t="s">
        <v>360</v>
      </c>
      <c r="E1130" s="71">
        <v>0.35719574265218601</v>
      </c>
      <c r="F1130" s="68">
        <v>95.411887382690296</v>
      </c>
      <c r="G1130" s="71">
        <v>0.25117156380336503</v>
      </c>
      <c r="H1130" s="68">
        <v>58.915537017726798</v>
      </c>
      <c r="I1130" s="71">
        <v>1.69102883489755E-2</v>
      </c>
      <c r="J1130" s="68">
        <v>56.830031282585999</v>
      </c>
      <c r="K1130" s="71">
        <v>0.80350537580421799</v>
      </c>
      <c r="L1130" s="68">
        <v>97.758081334723698</v>
      </c>
    </row>
    <row r="1131" spans="1:12" x14ac:dyDescent="0.2">
      <c r="A1131" s="72" t="s">
        <v>2481</v>
      </c>
      <c r="B1131" s="66" t="s">
        <v>2482</v>
      </c>
      <c r="C1131" s="67">
        <v>39</v>
      </c>
      <c r="D1131" s="67" t="s">
        <v>360</v>
      </c>
      <c r="E1131" s="71">
        <v>0.41330052027268299</v>
      </c>
      <c r="F1131" s="68">
        <v>97.601668404588096</v>
      </c>
      <c r="G1131" s="71">
        <v>0.25</v>
      </c>
      <c r="H1131" s="68">
        <v>55.8394160583942</v>
      </c>
      <c r="I1131" s="71">
        <v>3.6395580660065797E-2</v>
      </c>
      <c r="J1131" s="68">
        <v>71.2721584984359</v>
      </c>
      <c r="K1131" s="71">
        <v>0.95350598015798305</v>
      </c>
      <c r="L1131" s="68">
        <v>98.800834202294098</v>
      </c>
    </row>
    <row r="1132" spans="1:12" x14ac:dyDescent="0.2">
      <c r="A1132" s="72" t="s">
        <v>2483</v>
      </c>
      <c r="B1132" s="66" t="s">
        <v>2484</v>
      </c>
      <c r="C1132" s="67">
        <v>39</v>
      </c>
      <c r="D1132" s="67" t="s">
        <v>360</v>
      </c>
      <c r="E1132" s="71">
        <v>0.3823142156639</v>
      </c>
      <c r="F1132" s="68">
        <v>96.454640250260695</v>
      </c>
      <c r="G1132" s="71">
        <v>0.25087777816790102</v>
      </c>
      <c r="H1132" s="68">
        <v>57.664233576642303</v>
      </c>
      <c r="I1132" s="71">
        <v>1.6367529189067399E-2</v>
      </c>
      <c r="J1132" s="68">
        <v>56.308654848800799</v>
      </c>
      <c r="K1132" s="71">
        <v>0.87969733963472996</v>
      </c>
      <c r="L1132" s="68">
        <v>98.279457768508905</v>
      </c>
    </row>
    <row r="1133" spans="1:12" x14ac:dyDescent="0.2">
      <c r="A1133" s="72" t="s">
        <v>2485</v>
      </c>
      <c r="B1133" s="66" t="s">
        <v>2486</v>
      </c>
      <c r="C1133" s="67">
        <v>39</v>
      </c>
      <c r="D1133" s="67" t="s">
        <v>360</v>
      </c>
      <c r="E1133" s="71">
        <v>0.36137998260002202</v>
      </c>
      <c r="F1133" s="68">
        <v>95.620437956204398</v>
      </c>
      <c r="G1133" s="71">
        <v>0.24998862533804</v>
      </c>
      <c r="H1133" s="68">
        <v>37.434827945776902</v>
      </c>
      <c r="I1133" s="71">
        <v>2.6189225050734101E-2</v>
      </c>
      <c r="J1133" s="68">
        <v>65.380604796663206</v>
      </c>
      <c r="K1133" s="71">
        <v>0.80796209741129099</v>
      </c>
      <c r="L1133" s="68">
        <v>97.8623566214807</v>
      </c>
    </row>
    <row r="1134" spans="1:12" x14ac:dyDescent="0.2">
      <c r="A1134" s="72" t="s">
        <v>2487</v>
      </c>
      <c r="B1134" s="66" t="s">
        <v>2488</v>
      </c>
      <c r="C1134" s="67">
        <v>39</v>
      </c>
      <c r="D1134" s="67" t="s">
        <v>360</v>
      </c>
      <c r="E1134" s="71">
        <v>0.30197502846198299</v>
      </c>
      <c r="F1134" s="68">
        <v>91.605839416058402</v>
      </c>
      <c r="G1134" s="71">
        <v>0.25</v>
      </c>
      <c r="H1134" s="68">
        <v>55.8394160583942</v>
      </c>
      <c r="I1134" s="71">
        <v>4.8036372427566901E-3</v>
      </c>
      <c r="J1134" s="68">
        <v>29.2492179353493</v>
      </c>
      <c r="K1134" s="71">
        <v>0.65112144814319395</v>
      </c>
      <c r="L1134" s="68">
        <v>95.672575599582899</v>
      </c>
    </row>
    <row r="1135" spans="1:12" x14ac:dyDescent="0.2">
      <c r="A1135" s="72" t="s">
        <v>2489</v>
      </c>
      <c r="B1135" s="66" t="s">
        <v>2490</v>
      </c>
      <c r="C1135" s="67">
        <v>39</v>
      </c>
      <c r="D1135" s="67" t="s">
        <v>360</v>
      </c>
      <c r="E1135" s="71">
        <v>0.216579767597882</v>
      </c>
      <c r="F1135" s="68">
        <v>71.115745568300298</v>
      </c>
      <c r="G1135" s="71">
        <v>0.248223224985999</v>
      </c>
      <c r="H1135" s="68">
        <v>34.0458811261731</v>
      </c>
      <c r="I1135" s="71">
        <v>4.4711507686424797E-3</v>
      </c>
      <c r="J1135" s="68">
        <v>27.841501564129299</v>
      </c>
      <c r="K1135" s="71">
        <v>0.39704492703900501</v>
      </c>
      <c r="L1135" s="68">
        <v>81.282586027111606</v>
      </c>
    </row>
    <row r="1136" spans="1:12" x14ac:dyDescent="0.2">
      <c r="A1136" s="72" t="s">
        <v>2491</v>
      </c>
      <c r="B1136" s="66" t="s">
        <v>2492</v>
      </c>
      <c r="C1136" s="67">
        <v>39</v>
      </c>
      <c r="D1136" s="67" t="s">
        <v>360</v>
      </c>
      <c r="E1136" s="71">
        <v>0.37979031535535301</v>
      </c>
      <c r="F1136" s="68">
        <v>96.298227320125093</v>
      </c>
      <c r="G1136" s="71">
        <v>0.22822536989625899</v>
      </c>
      <c r="H1136" s="68">
        <v>15.5370177267987</v>
      </c>
      <c r="I1136" s="71">
        <v>1.42412001216715E-2</v>
      </c>
      <c r="J1136" s="68">
        <v>52.919708029197103</v>
      </c>
      <c r="K1136" s="71">
        <v>0.896904376048129</v>
      </c>
      <c r="L1136" s="68">
        <v>98.331595411887406</v>
      </c>
    </row>
    <row r="1137" spans="1:12" x14ac:dyDescent="0.2">
      <c r="A1137" s="72" t="s">
        <v>2493</v>
      </c>
      <c r="B1137" s="66" t="s">
        <v>2494</v>
      </c>
      <c r="C1137" s="67">
        <v>39</v>
      </c>
      <c r="D1137" s="67" t="s">
        <v>360</v>
      </c>
      <c r="E1137" s="71">
        <v>0.21571527694058801</v>
      </c>
      <c r="F1137" s="68">
        <v>70.750782064650707</v>
      </c>
      <c r="G1137" s="71">
        <v>0.24709536618429601</v>
      </c>
      <c r="H1137" s="68">
        <v>31.543274244004198</v>
      </c>
      <c r="I1137" s="71">
        <v>9.5356575053474994E-3</v>
      </c>
      <c r="J1137" s="68">
        <v>43.743482794577702</v>
      </c>
      <c r="K1137" s="71">
        <v>0.390514807132119</v>
      </c>
      <c r="L1137" s="68">
        <v>80.656934306569298</v>
      </c>
    </row>
    <row r="1138" spans="1:12" x14ac:dyDescent="0.2">
      <c r="A1138" s="72" t="s">
        <v>2495</v>
      </c>
      <c r="B1138" s="66" t="s">
        <v>2496</v>
      </c>
      <c r="C1138" s="67">
        <v>39</v>
      </c>
      <c r="D1138" s="67" t="s">
        <v>360</v>
      </c>
      <c r="E1138" s="71">
        <v>0.159278453030784</v>
      </c>
      <c r="F1138" s="68">
        <v>43.169968717414001</v>
      </c>
      <c r="G1138" s="71">
        <v>0.14632723334258399</v>
      </c>
      <c r="H1138" s="68">
        <v>5.1616266944734104</v>
      </c>
      <c r="I1138" s="71">
        <v>1.2728560841089301E-2</v>
      </c>
      <c r="J1138" s="68">
        <v>50.573514077163701</v>
      </c>
      <c r="K1138" s="71">
        <v>0.31877956490867898</v>
      </c>
      <c r="L1138" s="68">
        <v>70.125130344108399</v>
      </c>
    </row>
    <row r="1139" spans="1:12" x14ac:dyDescent="0.2">
      <c r="A1139" s="72" t="s">
        <v>2497</v>
      </c>
      <c r="B1139" s="66" t="s">
        <v>2498</v>
      </c>
      <c r="C1139" s="67">
        <v>39</v>
      </c>
      <c r="D1139" s="67" t="s">
        <v>360</v>
      </c>
      <c r="E1139" s="71">
        <v>0.17245636045484</v>
      </c>
      <c r="F1139" s="68">
        <v>50.729927007299302</v>
      </c>
      <c r="G1139" s="71">
        <v>0.17438735290975799</v>
      </c>
      <c r="H1139" s="68">
        <v>7.0385818561000999</v>
      </c>
      <c r="I1139" s="71">
        <v>2.2128765246267699E-2</v>
      </c>
      <c r="J1139" s="68">
        <v>61.887382690302402</v>
      </c>
      <c r="K1139" s="71">
        <v>0.32085296320849299</v>
      </c>
      <c r="L1139" s="68">
        <v>70.542231491136604</v>
      </c>
    </row>
    <row r="1140" spans="1:12" x14ac:dyDescent="0.2">
      <c r="A1140" s="72" t="s">
        <v>2499</v>
      </c>
      <c r="B1140" s="66" t="s">
        <v>2500</v>
      </c>
      <c r="C1140" s="67">
        <v>39</v>
      </c>
      <c r="D1140" s="67" t="s">
        <v>360</v>
      </c>
      <c r="E1140" s="71">
        <v>0.44148781585525598</v>
      </c>
      <c r="F1140" s="68">
        <v>99.165797705943703</v>
      </c>
      <c r="G1140" s="71">
        <v>0.36184253062365002</v>
      </c>
      <c r="H1140" s="68">
        <v>91.710114702815403</v>
      </c>
      <c r="I1140" s="71">
        <v>0.210736650378097</v>
      </c>
      <c r="J1140" s="68">
        <v>93.378519290928097</v>
      </c>
      <c r="K1140" s="71">
        <v>0.75188426656402096</v>
      </c>
      <c r="L1140" s="68">
        <v>97.184567257560005</v>
      </c>
    </row>
    <row r="1141" spans="1:12" x14ac:dyDescent="0.2">
      <c r="A1141" s="72" t="s">
        <v>2501</v>
      </c>
      <c r="B1141" s="66" t="s">
        <v>2502</v>
      </c>
      <c r="C1141" s="67">
        <v>39</v>
      </c>
      <c r="D1141" s="67" t="s">
        <v>360</v>
      </c>
      <c r="E1141" s="71">
        <v>0.43134394066085102</v>
      </c>
      <c r="F1141" s="68">
        <v>98.9051094890511</v>
      </c>
      <c r="G1141" s="71">
        <v>0.25</v>
      </c>
      <c r="H1141" s="68">
        <v>55.8394160583942</v>
      </c>
      <c r="I1141" s="71">
        <v>9.2030992623233096E-2</v>
      </c>
      <c r="J1141" s="68">
        <v>86.287799791449402</v>
      </c>
      <c r="K1141" s="71">
        <v>0.95200082935932095</v>
      </c>
      <c r="L1141" s="68">
        <v>98.748696558915498</v>
      </c>
    </row>
    <row r="1142" spans="1:12" x14ac:dyDescent="0.2">
      <c r="A1142" s="72" t="s">
        <v>2503</v>
      </c>
      <c r="B1142" s="66" t="s">
        <v>2504</v>
      </c>
      <c r="C1142" s="67">
        <v>39</v>
      </c>
      <c r="D1142" s="67" t="s">
        <v>360</v>
      </c>
      <c r="E1142" s="71">
        <v>0.40359166729506701</v>
      </c>
      <c r="F1142" s="68">
        <v>97.288842544317006</v>
      </c>
      <c r="G1142" s="71">
        <v>0.25</v>
      </c>
      <c r="H1142" s="68">
        <v>55.8394160583942</v>
      </c>
      <c r="I1142" s="71">
        <v>8.7741725258792397E-3</v>
      </c>
      <c r="J1142" s="68">
        <v>41.657977059436902</v>
      </c>
      <c r="K1142" s="71">
        <v>0.95200082935932095</v>
      </c>
      <c r="L1142" s="68">
        <v>98.748696558915498</v>
      </c>
    </row>
    <row r="1143" spans="1:12" x14ac:dyDescent="0.2">
      <c r="A1143" s="72" t="s">
        <v>2505</v>
      </c>
      <c r="B1143" s="66" t="s">
        <v>2506</v>
      </c>
      <c r="C1143" s="67">
        <v>39</v>
      </c>
      <c r="D1143" s="67" t="s">
        <v>360</v>
      </c>
      <c r="E1143" s="71">
        <v>0.33471850573062201</v>
      </c>
      <c r="F1143" s="68">
        <v>94.264859228362894</v>
      </c>
      <c r="G1143" s="71">
        <v>0.21142300775318401</v>
      </c>
      <c r="H1143" s="68">
        <v>10.8967674661105</v>
      </c>
      <c r="I1143" s="71">
        <v>1.20345149324098E-2</v>
      </c>
      <c r="J1143" s="68">
        <v>49.635036496350402</v>
      </c>
      <c r="K1143" s="71">
        <v>0.78069799450626998</v>
      </c>
      <c r="L1143" s="68">
        <v>97.497393117831095</v>
      </c>
    </row>
    <row r="1144" spans="1:12" x14ac:dyDescent="0.2">
      <c r="A1144" s="72" t="s">
        <v>2507</v>
      </c>
      <c r="B1144" s="66" t="s">
        <v>2508</v>
      </c>
      <c r="C1144" s="67">
        <v>39</v>
      </c>
      <c r="D1144" s="67" t="s">
        <v>360</v>
      </c>
      <c r="E1144" s="71">
        <v>0.39087843050861298</v>
      </c>
      <c r="F1144" s="68">
        <v>96.976016684045902</v>
      </c>
      <c r="G1144" s="71">
        <v>0.179971112467568</v>
      </c>
      <c r="H1144" s="68">
        <v>7.5078206465067803</v>
      </c>
      <c r="I1144" s="71">
        <v>8.1246014911449199E-2</v>
      </c>
      <c r="J1144" s="68">
        <v>83.993743482794599</v>
      </c>
      <c r="K1144" s="71">
        <v>0.91141816414682297</v>
      </c>
      <c r="L1144" s="68">
        <v>98.488008342022894</v>
      </c>
    </row>
    <row r="1145" spans="1:12" x14ac:dyDescent="0.2">
      <c r="A1145" s="72" t="s">
        <v>586</v>
      </c>
      <c r="B1145" s="66" t="s">
        <v>2509</v>
      </c>
      <c r="C1145" s="67">
        <v>39</v>
      </c>
      <c r="D1145" s="67" t="s">
        <v>360</v>
      </c>
      <c r="E1145" s="71">
        <v>0.18285803537972001</v>
      </c>
      <c r="F1145" s="68">
        <v>55.8394160583942</v>
      </c>
      <c r="G1145" s="71">
        <v>7.6689303178523099E-2</v>
      </c>
      <c r="H1145" s="68">
        <v>2.60688216892596</v>
      </c>
      <c r="I1145" s="71">
        <v>6.3216552754829999E-3</v>
      </c>
      <c r="J1145" s="68">
        <v>35.245046923879002</v>
      </c>
      <c r="K1145" s="71">
        <v>0.465563147685155</v>
      </c>
      <c r="L1145" s="68">
        <v>87.434827945776803</v>
      </c>
    </row>
    <row r="1146" spans="1:12" x14ac:dyDescent="0.2">
      <c r="A1146" s="72" t="s">
        <v>2510</v>
      </c>
      <c r="B1146" s="66" t="s">
        <v>2511</v>
      </c>
      <c r="C1146" s="67">
        <v>39</v>
      </c>
      <c r="D1146" s="67" t="s">
        <v>360</v>
      </c>
      <c r="E1146" s="71">
        <v>0.16378615694403101</v>
      </c>
      <c r="F1146" s="68">
        <v>45.516162669447297</v>
      </c>
      <c r="G1146" s="71">
        <v>6.8743489545728106E-2</v>
      </c>
      <c r="H1146" s="68">
        <v>2.08550573514077</v>
      </c>
      <c r="I1146" s="71">
        <v>8.4864906671917803E-2</v>
      </c>
      <c r="J1146" s="68">
        <v>84.880083420229397</v>
      </c>
      <c r="K1146" s="71">
        <v>0.33775007461444601</v>
      </c>
      <c r="L1146" s="68">
        <v>73.305526590198099</v>
      </c>
    </row>
    <row r="1147" spans="1:12" x14ac:dyDescent="0.2">
      <c r="A1147" s="72" t="s">
        <v>2512</v>
      </c>
      <c r="B1147" s="66" t="s">
        <v>2513</v>
      </c>
      <c r="C1147" s="67">
        <v>38</v>
      </c>
      <c r="D1147" s="67" t="s">
        <v>360</v>
      </c>
      <c r="E1147" s="71">
        <v>0.13170170319264499</v>
      </c>
      <c r="F1147" s="68">
        <v>30.8133472367049</v>
      </c>
      <c r="G1147" s="71">
        <v>6.8532195803910595E-2</v>
      </c>
      <c r="H1147" s="68">
        <v>2.0333680917622501</v>
      </c>
      <c r="I1147" s="71">
        <v>5.6411284783389401E-2</v>
      </c>
      <c r="J1147" s="68">
        <v>79.040667361835204</v>
      </c>
      <c r="K1147" s="71">
        <v>0.27016162899063401</v>
      </c>
      <c r="L1147" s="68">
        <v>61.2095933263817</v>
      </c>
    </row>
    <row r="1148" spans="1:12" x14ac:dyDescent="0.2">
      <c r="A1148" s="72" t="s">
        <v>2514</v>
      </c>
      <c r="B1148" s="66" t="s">
        <v>2515</v>
      </c>
      <c r="C1148" s="67">
        <v>38</v>
      </c>
      <c r="D1148" s="67" t="s">
        <v>360</v>
      </c>
      <c r="E1148" s="71">
        <v>0.21585487641065201</v>
      </c>
      <c r="F1148" s="68">
        <v>70.907194994786195</v>
      </c>
      <c r="G1148" s="71">
        <v>0.21488537838994401</v>
      </c>
      <c r="H1148" s="68">
        <v>11.5745568300313</v>
      </c>
      <c r="I1148" s="71">
        <v>0.139400315545984</v>
      </c>
      <c r="J1148" s="68">
        <v>90.719499478623604</v>
      </c>
      <c r="K1148" s="71">
        <v>0.293278935296027</v>
      </c>
      <c r="L1148" s="68">
        <v>65.589155370177295</v>
      </c>
    </row>
    <row r="1149" spans="1:12" x14ac:dyDescent="0.2">
      <c r="A1149" s="72" t="s">
        <v>1029</v>
      </c>
      <c r="B1149" s="66" t="s">
        <v>2516</v>
      </c>
      <c r="C1149" s="67">
        <v>38</v>
      </c>
      <c r="D1149" s="67" t="s">
        <v>360</v>
      </c>
      <c r="E1149" s="71">
        <v>0.25510524181555599</v>
      </c>
      <c r="F1149" s="68">
        <v>83.837330552658997</v>
      </c>
      <c r="G1149" s="71">
        <v>0.25175555633580299</v>
      </c>
      <c r="H1149" s="68">
        <v>59.958289885297198</v>
      </c>
      <c r="I1149" s="71">
        <v>5.5992804071035504E-3</v>
      </c>
      <c r="J1149" s="68">
        <v>32.742440041710097</v>
      </c>
      <c r="K1149" s="71">
        <v>0.50796088870376099</v>
      </c>
      <c r="L1149" s="68">
        <v>90.145985401459896</v>
      </c>
    </row>
    <row r="1150" spans="1:12" x14ac:dyDescent="0.2">
      <c r="A1150" s="72" t="s">
        <v>2517</v>
      </c>
      <c r="B1150" s="66" t="s">
        <v>2518</v>
      </c>
      <c r="C1150" s="67">
        <v>39</v>
      </c>
      <c r="D1150" s="67" t="s">
        <v>360</v>
      </c>
      <c r="E1150" s="71">
        <v>0.32229526792250202</v>
      </c>
      <c r="F1150" s="68">
        <v>93.5870698644421</v>
      </c>
      <c r="G1150" s="71">
        <v>0.20239704049617699</v>
      </c>
      <c r="H1150" s="68">
        <v>9.9061522419186705</v>
      </c>
      <c r="I1150" s="71">
        <v>4.7232417789244002E-2</v>
      </c>
      <c r="J1150" s="68">
        <v>76.225234619395195</v>
      </c>
      <c r="K1150" s="71">
        <v>0.71725634548208494</v>
      </c>
      <c r="L1150" s="68">
        <v>96.715328467153299</v>
      </c>
    </row>
    <row r="1151" spans="1:12" x14ac:dyDescent="0.2">
      <c r="A1151" s="72" t="s">
        <v>2519</v>
      </c>
      <c r="B1151" s="66" t="s">
        <v>2520</v>
      </c>
      <c r="C1151" s="67">
        <v>38</v>
      </c>
      <c r="D1151" s="67" t="s">
        <v>360</v>
      </c>
      <c r="E1151" s="71">
        <v>0.35200647110924499</v>
      </c>
      <c r="F1151" s="68">
        <v>95.203336809176193</v>
      </c>
      <c r="G1151" s="71">
        <v>0.25117156380336503</v>
      </c>
      <c r="H1151" s="68">
        <v>58.915537017726798</v>
      </c>
      <c r="I1151" s="71">
        <v>7.5626686195931804E-3</v>
      </c>
      <c r="J1151" s="68">
        <v>38.3211678832117</v>
      </c>
      <c r="K1151" s="71">
        <v>0.79728518090477796</v>
      </c>
      <c r="L1151" s="68">
        <v>97.601668404588096</v>
      </c>
    </row>
    <row r="1152" spans="1:12" x14ac:dyDescent="0.2">
      <c r="A1152" s="72" t="s">
        <v>2521</v>
      </c>
      <c r="B1152" s="66" t="s">
        <v>2522</v>
      </c>
      <c r="C1152" s="67">
        <v>38</v>
      </c>
      <c r="D1152" s="67" t="s">
        <v>360</v>
      </c>
      <c r="E1152" s="71">
        <v>0.22496084388505799</v>
      </c>
      <c r="F1152" s="68">
        <v>74.608967674661102</v>
      </c>
      <c r="G1152" s="71">
        <v>0.212668814669254</v>
      </c>
      <c r="H1152" s="68">
        <v>10.9489051094891</v>
      </c>
      <c r="I1152" s="71">
        <v>9.7108091145367698E-3</v>
      </c>
      <c r="J1152" s="68">
        <v>44.004171011470298</v>
      </c>
      <c r="K1152" s="71">
        <v>0.45250290787138298</v>
      </c>
      <c r="L1152" s="68">
        <v>86.287799791449402</v>
      </c>
    </row>
    <row r="1153" spans="1:12" x14ac:dyDescent="0.2">
      <c r="A1153" s="72" t="s">
        <v>2523</v>
      </c>
      <c r="B1153" s="66" t="s">
        <v>2524</v>
      </c>
      <c r="C1153" s="67">
        <v>37</v>
      </c>
      <c r="D1153" s="67" t="s">
        <v>360</v>
      </c>
      <c r="E1153" s="71">
        <v>0.45302307371594203</v>
      </c>
      <c r="F1153" s="68">
        <v>99.322210636079205</v>
      </c>
      <c r="G1153" s="71">
        <v>0.22678795517398101</v>
      </c>
      <c r="H1153" s="68">
        <v>14.859228362878</v>
      </c>
      <c r="I1153" s="71">
        <v>0.174938414223681</v>
      </c>
      <c r="J1153" s="68">
        <v>92.387904066736198</v>
      </c>
      <c r="K1153" s="71">
        <v>0.95734285175016298</v>
      </c>
      <c r="L1153" s="68">
        <v>98.852971845672599</v>
      </c>
    </row>
    <row r="1154" spans="1:12" x14ac:dyDescent="0.2">
      <c r="A1154" s="72" t="s">
        <v>413</v>
      </c>
      <c r="B1154" s="66" t="s">
        <v>2525</v>
      </c>
      <c r="C1154" s="67">
        <v>37</v>
      </c>
      <c r="D1154" s="67" t="s">
        <v>360</v>
      </c>
      <c r="E1154" s="71">
        <v>0.50555662936109802</v>
      </c>
      <c r="F1154" s="68">
        <v>99.895724713242998</v>
      </c>
      <c r="G1154" s="71">
        <v>0.25</v>
      </c>
      <c r="H1154" s="68">
        <v>55.8394160583942</v>
      </c>
      <c r="I1154" s="71">
        <v>0.266669888083295</v>
      </c>
      <c r="J1154" s="68">
        <v>95.203336809176193</v>
      </c>
      <c r="K1154" s="71">
        <v>1</v>
      </c>
      <c r="L1154" s="68">
        <v>100</v>
      </c>
    </row>
    <row r="1155" spans="1:12" x14ac:dyDescent="0.2">
      <c r="A1155" s="72" t="s">
        <v>2526</v>
      </c>
      <c r="B1155" s="66" t="s">
        <v>2527</v>
      </c>
      <c r="C1155" s="67">
        <v>37</v>
      </c>
      <c r="D1155" s="67" t="s">
        <v>360</v>
      </c>
      <c r="E1155" s="71">
        <v>0.41039959930854403</v>
      </c>
      <c r="F1155" s="68">
        <v>97.445255474452594</v>
      </c>
      <c r="G1155" s="71">
        <v>0.25117156380336503</v>
      </c>
      <c r="H1155" s="68">
        <v>58.915537017726798</v>
      </c>
      <c r="I1155" s="71">
        <v>1.14392183644403E-2</v>
      </c>
      <c r="J1155" s="68">
        <v>47.705943691345098</v>
      </c>
      <c r="K1155" s="71">
        <v>0.96858801575782805</v>
      </c>
      <c r="L1155" s="68">
        <v>99.009384775808101</v>
      </c>
    </row>
    <row r="1156" spans="1:12" x14ac:dyDescent="0.2">
      <c r="A1156" s="72" t="s">
        <v>2528</v>
      </c>
      <c r="B1156" s="66" t="s">
        <v>2529</v>
      </c>
      <c r="C1156" s="67">
        <v>37</v>
      </c>
      <c r="D1156" s="67" t="s">
        <v>360</v>
      </c>
      <c r="E1156" s="71">
        <v>0.36648613634424998</v>
      </c>
      <c r="F1156" s="68">
        <v>95.881126173097002</v>
      </c>
      <c r="G1156" s="71">
        <v>0.165478984114212</v>
      </c>
      <c r="H1156" s="68">
        <v>6.4129301355578701</v>
      </c>
      <c r="I1156" s="71">
        <v>0.37957007534885201</v>
      </c>
      <c r="J1156" s="68">
        <v>98.227320125130305</v>
      </c>
      <c r="K1156" s="71">
        <v>0.55440934956968502</v>
      </c>
      <c r="L1156" s="68">
        <v>92.752867570385803</v>
      </c>
    </row>
    <row r="1157" spans="1:12" x14ac:dyDescent="0.2">
      <c r="A1157" s="72" t="s">
        <v>2530</v>
      </c>
      <c r="B1157" s="66" t="s">
        <v>2531</v>
      </c>
      <c r="C1157" s="67">
        <v>37</v>
      </c>
      <c r="D1157" s="67" t="s">
        <v>360</v>
      </c>
      <c r="E1157" s="71">
        <v>0.123601815294394</v>
      </c>
      <c r="F1157" s="68">
        <v>27.424400417101101</v>
      </c>
      <c r="G1157" s="71">
        <v>0.104229160056072</v>
      </c>
      <c r="H1157" s="68">
        <v>3.6496350364963499</v>
      </c>
      <c r="I1157" s="71">
        <v>5.6145343610253804E-4</v>
      </c>
      <c r="J1157" s="68">
        <v>7.1428571428571397</v>
      </c>
      <c r="K1157" s="71">
        <v>0.26601483239100698</v>
      </c>
      <c r="L1157" s="68">
        <v>60.531803962460899</v>
      </c>
    </row>
    <row r="1158" spans="1:12" x14ac:dyDescent="0.2">
      <c r="A1158" s="72" t="s">
        <v>2532</v>
      </c>
      <c r="B1158" s="66" t="s">
        <v>2533</v>
      </c>
      <c r="C1158" s="67">
        <v>37</v>
      </c>
      <c r="D1158" s="67" t="s">
        <v>360</v>
      </c>
      <c r="E1158" s="71">
        <v>0.17277990643386801</v>
      </c>
      <c r="F1158" s="68">
        <v>50.938477580813299</v>
      </c>
      <c r="G1158" s="71">
        <v>0.23923774927313601</v>
      </c>
      <c r="H1158" s="68">
        <v>21.584984358707</v>
      </c>
      <c r="I1158" s="71">
        <v>6.4674783858046899E-4</v>
      </c>
      <c r="J1158" s="68">
        <v>7.8727841501564102</v>
      </c>
      <c r="K1158" s="71">
        <v>0.278455222189887</v>
      </c>
      <c r="L1158" s="68">
        <v>63.138686131386898</v>
      </c>
    </row>
    <row r="1159" spans="1:12" x14ac:dyDescent="0.2">
      <c r="A1159" s="72" t="s">
        <v>2534</v>
      </c>
      <c r="B1159" s="66" t="s">
        <v>2535</v>
      </c>
      <c r="C1159" s="67">
        <v>37</v>
      </c>
      <c r="D1159" s="67" t="s">
        <v>360</v>
      </c>
      <c r="E1159" s="71">
        <v>0.26905402026588798</v>
      </c>
      <c r="F1159" s="68">
        <v>87.017726798748697</v>
      </c>
      <c r="G1159" s="71">
        <v>0.32571926301448001</v>
      </c>
      <c r="H1159" s="68">
        <v>88.216892596454599</v>
      </c>
      <c r="I1159" s="71">
        <v>1.0899155228371499E-2</v>
      </c>
      <c r="J1159" s="68">
        <v>46.402502606882202</v>
      </c>
      <c r="K1159" s="71">
        <v>0.47054364255481201</v>
      </c>
      <c r="L1159" s="68">
        <v>87.956204379561996</v>
      </c>
    </row>
    <row r="1160" spans="1:12" x14ac:dyDescent="0.2">
      <c r="A1160" s="72" t="s">
        <v>2536</v>
      </c>
      <c r="B1160" s="66" t="s">
        <v>2537</v>
      </c>
      <c r="C1160" s="67">
        <v>37</v>
      </c>
      <c r="D1160" s="67" t="s">
        <v>360</v>
      </c>
      <c r="E1160" s="71">
        <v>0.23940553460203801</v>
      </c>
      <c r="F1160" s="68">
        <v>79.301355578727794</v>
      </c>
      <c r="G1160" s="71">
        <v>0.26581562705925599</v>
      </c>
      <c r="H1160" s="68">
        <v>72.471324296141802</v>
      </c>
      <c r="I1160" s="71">
        <v>5.5944905123311902E-3</v>
      </c>
      <c r="J1160" s="68">
        <v>32.638164754953102</v>
      </c>
      <c r="K1160" s="71">
        <v>0.44680648623452701</v>
      </c>
      <c r="L1160" s="68">
        <v>85.766423357664195</v>
      </c>
    </row>
    <row r="1161" spans="1:12" x14ac:dyDescent="0.2">
      <c r="A1161" s="72" t="s">
        <v>2538</v>
      </c>
      <c r="B1161" s="66" t="s">
        <v>2539</v>
      </c>
      <c r="C1161" s="67">
        <v>37</v>
      </c>
      <c r="D1161" s="67" t="s">
        <v>360</v>
      </c>
      <c r="E1161" s="71">
        <v>0.20981032979209999</v>
      </c>
      <c r="F1161" s="68">
        <v>68.143899895724701</v>
      </c>
      <c r="G1161" s="71">
        <v>0.25</v>
      </c>
      <c r="H1161" s="68">
        <v>55.8394160583942</v>
      </c>
      <c r="I1161" s="71">
        <v>8.3279878047842E-4</v>
      </c>
      <c r="J1161" s="68">
        <v>9.0719499478623593</v>
      </c>
      <c r="K1161" s="71">
        <v>0.378598190595822</v>
      </c>
      <c r="L1161" s="68">
        <v>79.040667361835204</v>
      </c>
    </row>
    <row r="1162" spans="1:12" x14ac:dyDescent="0.2">
      <c r="A1162" s="72" t="s">
        <v>1945</v>
      </c>
      <c r="B1162" s="66" t="s">
        <v>2540</v>
      </c>
      <c r="C1162" s="67">
        <v>37</v>
      </c>
      <c r="D1162" s="67" t="s">
        <v>360</v>
      </c>
      <c r="E1162" s="71">
        <v>0.15462388623085399</v>
      </c>
      <c r="F1162" s="68">
        <v>41.136600625651703</v>
      </c>
      <c r="G1162" s="71">
        <v>0.25</v>
      </c>
      <c r="H1162" s="68">
        <v>55.8394160583942</v>
      </c>
      <c r="I1162" s="71">
        <v>3.1163381178329002E-4</v>
      </c>
      <c r="J1162" s="68">
        <v>4.4316996871741399</v>
      </c>
      <c r="K1162" s="71">
        <v>0.21356002488077999</v>
      </c>
      <c r="L1162" s="68">
        <v>50.5213764337852</v>
      </c>
    </row>
    <row r="1163" spans="1:12" x14ac:dyDescent="0.2">
      <c r="A1163" s="72" t="s">
        <v>2541</v>
      </c>
      <c r="B1163" s="66" t="s">
        <v>2542</v>
      </c>
      <c r="C1163" s="67">
        <v>37</v>
      </c>
      <c r="D1163" s="67" t="s">
        <v>360</v>
      </c>
      <c r="E1163" s="71">
        <v>0.17181334580788801</v>
      </c>
      <c r="F1163" s="68">
        <v>50.573514077163701</v>
      </c>
      <c r="G1163" s="71">
        <v>0.236364965218884</v>
      </c>
      <c r="H1163" s="68">
        <v>19.603753910323299</v>
      </c>
      <c r="I1163" s="71">
        <v>0</v>
      </c>
      <c r="J1163" s="68">
        <v>0.26068821689259603</v>
      </c>
      <c r="K1163" s="71">
        <v>0.27907507220477901</v>
      </c>
      <c r="L1163" s="68">
        <v>63.2950990615224</v>
      </c>
    </row>
    <row r="1164" spans="1:12" x14ac:dyDescent="0.2">
      <c r="A1164" s="72" t="s">
        <v>2543</v>
      </c>
      <c r="B1164" s="66" t="s">
        <v>2544</v>
      </c>
      <c r="C1164" s="67">
        <v>37</v>
      </c>
      <c r="D1164" s="67" t="s">
        <v>360</v>
      </c>
      <c r="E1164" s="71">
        <v>0.182936489986953</v>
      </c>
      <c r="F1164" s="68">
        <v>55.8915537017727</v>
      </c>
      <c r="G1164" s="71">
        <v>0.26801788249752401</v>
      </c>
      <c r="H1164" s="68">
        <v>73.774765380604805</v>
      </c>
      <c r="I1164" s="71">
        <v>2.3363652734483902E-3</v>
      </c>
      <c r="J1164" s="68">
        <v>18.978102189781001</v>
      </c>
      <c r="K1164" s="71">
        <v>0.278455222189887</v>
      </c>
      <c r="L1164" s="68">
        <v>63.138686131386898</v>
      </c>
    </row>
    <row r="1165" spans="1:12" x14ac:dyDescent="0.2">
      <c r="A1165" s="72" t="s">
        <v>2545</v>
      </c>
      <c r="B1165" s="66" t="s">
        <v>2546</v>
      </c>
      <c r="C1165" s="67">
        <v>37</v>
      </c>
      <c r="D1165" s="67" t="s">
        <v>360</v>
      </c>
      <c r="E1165" s="71">
        <v>0.247139919420478</v>
      </c>
      <c r="F1165" s="68">
        <v>81.595411887382696</v>
      </c>
      <c r="G1165" s="71">
        <v>0.40161198442587298</v>
      </c>
      <c r="H1165" s="68">
        <v>94.004171011470305</v>
      </c>
      <c r="I1165" s="71">
        <v>1.2240009510851399E-3</v>
      </c>
      <c r="J1165" s="68">
        <v>11.783107403545401</v>
      </c>
      <c r="K1165" s="71">
        <v>0.338583772884476</v>
      </c>
      <c r="L1165" s="68">
        <v>73.4098018769552</v>
      </c>
    </row>
    <row r="1166" spans="1:12" x14ac:dyDescent="0.2">
      <c r="A1166" s="72" t="s">
        <v>2547</v>
      </c>
      <c r="B1166" s="66" t="s">
        <v>2548</v>
      </c>
      <c r="C1166" s="67">
        <v>37</v>
      </c>
      <c r="D1166" s="67" t="s">
        <v>360</v>
      </c>
      <c r="E1166" s="71">
        <v>0.22079637317499601</v>
      </c>
      <c r="F1166" s="68">
        <v>72.679874869655904</v>
      </c>
      <c r="G1166" s="71">
        <v>0.25</v>
      </c>
      <c r="H1166" s="68">
        <v>55.8394160583942</v>
      </c>
      <c r="I1166" s="71">
        <v>9.26481139598138E-4</v>
      </c>
      <c r="J1166" s="68">
        <v>9.7497393117831095</v>
      </c>
      <c r="K1166" s="71">
        <v>0.41146263838538999</v>
      </c>
      <c r="L1166" s="68">
        <v>82.586027111574595</v>
      </c>
    </row>
    <row r="1167" spans="1:12" x14ac:dyDescent="0.2">
      <c r="A1167" s="72" t="s">
        <v>2549</v>
      </c>
      <c r="B1167" s="66" t="s">
        <v>2550</v>
      </c>
      <c r="C1167" s="67">
        <v>37</v>
      </c>
      <c r="D1167" s="67" t="s">
        <v>360</v>
      </c>
      <c r="E1167" s="71">
        <v>0.23329576311999101</v>
      </c>
      <c r="F1167" s="68">
        <v>77.685088633993701</v>
      </c>
      <c r="G1167" s="71">
        <v>0.28381788951975001</v>
      </c>
      <c r="H1167" s="68">
        <v>80.552659019812296</v>
      </c>
      <c r="I1167" s="71">
        <v>2.22343814757222E-3</v>
      </c>
      <c r="J1167" s="68">
        <v>18.404588112617301</v>
      </c>
      <c r="K1167" s="71">
        <v>0.41384596169264998</v>
      </c>
      <c r="L1167" s="68">
        <v>82.690302398331596</v>
      </c>
    </row>
    <row r="1168" spans="1:12" x14ac:dyDescent="0.2">
      <c r="A1168" s="72" t="s">
        <v>2551</v>
      </c>
      <c r="B1168" s="66" t="s">
        <v>2552</v>
      </c>
      <c r="C1168" s="67">
        <v>37</v>
      </c>
      <c r="D1168" s="67" t="s">
        <v>360</v>
      </c>
      <c r="E1168" s="71">
        <v>0.271339697425443</v>
      </c>
      <c r="F1168" s="68">
        <v>87.2262773722628</v>
      </c>
      <c r="G1168" s="71">
        <v>0.49296339403574102</v>
      </c>
      <c r="H1168" s="68">
        <v>96.663190823774798</v>
      </c>
      <c r="I1168" s="71">
        <v>1.5646298153127999E-2</v>
      </c>
      <c r="J1168" s="68">
        <v>54.7966631908238</v>
      </c>
      <c r="K1168" s="71">
        <v>0.30540940008746098</v>
      </c>
      <c r="L1168" s="68">
        <v>67.987486965589198</v>
      </c>
    </row>
    <row r="1169" spans="1:12" x14ac:dyDescent="0.2">
      <c r="A1169" s="72" t="s">
        <v>2553</v>
      </c>
      <c r="B1169" s="66" t="s">
        <v>2554</v>
      </c>
      <c r="C1169" s="67">
        <v>37</v>
      </c>
      <c r="D1169" s="67" t="s">
        <v>360</v>
      </c>
      <c r="E1169" s="71">
        <v>0.23701988477701399</v>
      </c>
      <c r="F1169" s="68">
        <v>78.362877997914495</v>
      </c>
      <c r="G1169" s="71">
        <v>0.34885157412960599</v>
      </c>
      <c r="H1169" s="68">
        <v>90.928050052137607</v>
      </c>
      <c r="I1169" s="71">
        <v>6.4172709035617498E-3</v>
      </c>
      <c r="J1169" s="68">
        <v>35.557872784150199</v>
      </c>
      <c r="K1169" s="71">
        <v>0.35579080929787499</v>
      </c>
      <c r="L1169" s="68">
        <v>76.120959332638193</v>
      </c>
    </row>
    <row r="1170" spans="1:12" x14ac:dyDescent="0.2">
      <c r="A1170" s="72" t="s">
        <v>2555</v>
      </c>
      <c r="B1170" s="66" t="s">
        <v>2556</v>
      </c>
      <c r="C1170" s="67">
        <v>37</v>
      </c>
      <c r="D1170" s="67" t="s">
        <v>360</v>
      </c>
      <c r="E1170" s="71">
        <v>0.21886109692286801</v>
      </c>
      <c r="F1170" s="68">
        <v>71.689259645464006</v>
      </c>
      <c r="G1170" s="71">
        <v>0.27296664985019797</v>
      </c>
      <c r="H1170" s="68">
        <v>76.277372262773696</v>
      </c>
      <c r="I1170" s="71">
        <v>2.0462013443614299E-2</v>
      </c>
      <c r="J1170" s="68">
        <v>60.271115745568302</v>
      </c>
      <c r="K1170" s="71">
        <v>0.36315462747478999</v>
      </c>
      <c r="L1170" s="68">
        <v>77.215849843587094</v>
      </c>
    </row>
    <row r="1171" spans="1:12" x14ac:dyDescent="0.2">
      <c r="A1171" s="72" t="s">
        <v>2557</v>
      </c>
      <c r="B1171" s="66" t="s">
        <v>2558</v>
      </c>
      <c r="C1171" s="67">
        <v>37</v>
      </c>
      <c r="D1171" s="67" t="s">
        <v>360</v>
      </c>
      <c r="E1171" s="71">
        <v>0.17105804773931901</v>
      </c>
      <c r="F1171" s="68">
        <v>50</v>
      </c>
      <c r="G1171" s="71">
        <v>0.16120876637512299</v>
      </c>
      <c r="H1171" s="68">
        <v>5.9436913451512003</v>
      </c>
      <c r="I1171" s="71">
        <v>4.4681607442113701E-3</v>
      </c>
      <c r="J1171" s="68">
        <v>27.737226277372301</v>
      </c>
      <c r="K1171" s="71">
        <v>0.347497216098621</v>
      </c>
      <c r="L1171" s="68">
        <v>75.182481751824795</v>
      </c>
    </row>
    <row r="1172" spans="1:12" x14ac:dyDescent="0.2">
      <c r="A1172" s="72" t="s">
        <v>2559</v>
      </c>
      <c r="B1172" s="66" t="s">
        <v>2560</v>
      </c>
      <c r="C1172" s="67">
        <v>37</v>
      </c>
      <c r="D1172" s="67" t="s">
        <v>360</v>
      </c>
      <c r="E1172" s="71">
        <v>0.12234040246007299</v>
      </c>
      <c r="F1172" s="68">
        <v>26.903023983316</v>
      </c>
      <c r="G1172" s="71">
        <v>7.5235325595191194E-2</v>
      </c>
      <c r="H1172" s="68">
        <v>2.3983315954118898</v>
      </c>
      <c r="I1172" s="71">
        <v>3.2735931035198802E-3</v>
      </c>
      <c r="J1172" s="68">
        <v>22.88842544317</v>
      </c>
      <c r="K1172" s="71">
        <v>0.28851228868150802</v>
      </c>
      <c r="L1172" s="68">
        <v>64.807090719499499</v>
      </c>
    </row>
    <row r="1173" spans="1:12" x14ac:dyDescent="0.2">
      <c r="A1173" s="72" t="s">
        <v>2561</v>
      </c>
      <c r="B1173" s="66" t="s">
        <v>2562</v>
      </c>
      <c r="C1173" s="67">
        <v>38</v>
      </c>
      <c r="D1173" s="67" t="s">
        <v>360</v>
      </c>
      <c r="E1173" s="71">
        <v>0.24743178225474699</v>
      </c>
      <c r="F1173" s="68">
        <v>81.699687174139697</v>
      </c>
      <c r="G1173" s="71">
        <v>0.246458813847653</v>
      </c>
      <c r="H1173" s="68">
        <v>30.396246089676701</v>
      </c>
      <c r="I1173" s="71">
        <v>9.1117862693220794E-2</v>
      </c>
      <c r="J1173" s="68">
        <v>85.922836287799797</v>
      </c>
      <c r="K1173" s="71">
        <v>0.40471867022336699</v>
      </c>
      <c r="L1173" s="68">
        <v>82.012513034410802</v>
      </c>
    </row>
    <row r="1174" spans="1:12" x14ac:dyDescent="0.2">
      <c r="A1174" s="72" t="s">
        <v>2563</v>
      </c>
      <c r="B1174" s="66" t="s">
        <v>2564</v>
      </c>
      <c r="C1174" s="67">
        <v>38</v>
      </c>
      <c r="D1174" s="67" t="s">
        <v>360</v>
      </c>
      <c r="E1174" s="71">
        <v>0.17944914693690101</v>
      </c>
      <c r="F1174" s="68">
        <v>54.379562043795602</v>
      </c>
      <c r="G1174" s="71">
        <v>0.22742354379055099</v>
      </c>
      <c r="H1174" s="68">
        <v>15.1720542231491</v>
      </c>
      <c r="I1174" s="71">
        <v>1.14247668246839E-2</v>
      </c>
      <c r="J1174" s="68">
        <v>47.653806047966597</v>
      </c>
      <c r="K1174" s="71">
        <v>0.29949913019546698</v>
      </c>
      <c r="L1174" s="68">
        <v>66.736183524504696</v>
      </c>
    </row>
    <row r="1175" spans="1:12" x14ac:dyDescent="0.2">
      <c r="A1175" s="72" t="s">
        <v>2565</v>
      </c>
      <c r="B1175" s="66" t="s">
        <v>2566</v>
      </c>
      <c r="C1175" s="67">
        <v>37</v>
      </c>
      <c r="D1175" s="67" t="s">
        <v>360</v>
      </c>
      <c r="E1175" s="71">
        <v>0.129283751567108</v>
      </c>
      <c r="F1175" s="68">
        <v>29.927007299270102</v>
      </c>
      <c r="G1175" s="71">
        <v>2.2070656802735599E-3</v>
      </c>
      <c r="H1175" s="68">
        <v>0.78206465067778896</v>
      </c>
      <c r="I1175" s="71">
        <v>2.8089906430807599E-2</v>
      </c>
      <c r="J1175" s="68">
        <v>66.736183524504696</v>
      </c>
      <c r="K1175" s="71">
        <v>0.35755428259024202</v>
      </c>
      <c r="L1175" s="68">
        <v>76.277372262773696</v>
      </c>
    </row>
    <row r="1176" spans="1:12" x14ac:dyDescent="0.2">
      <c r="A1176" s="72" t="s">
        <v>2567</v>
      </c>
      <c r="B1176" s="66" t="s">
        <v>2568</v>
      </c>
      <c r="C1176" s="67">
        <v>37</v>
      </c>
      <c r="D1176" s="67" t="s">
        <v>360</v>
      </c>
      <c r="E1176" s="71">
        <v>0.26594622977266102</v>
      </c>
      <c r="F1176" s="68">
        <v>86.444212721585004</v>
      </c>
      <c r="G1176" s="71">
        <v>0.35889403162879002</v>
      </c>
      <c r="H1176" s="68">
        <v>91.345151199165798</v>
      </c>
      <c r="I1176" s="71">
        <v>3.7448629835166699E-3</v>
      </c>
      <c r="J1176" s="68">
        <v>25.2346193952033</v>
      </c>
      <c r="K1176" s="71">
        <v>0.43519979470567599</v>
      </c>
      <c r="L1176" s="68">
        <v>84.984358706986399</v>
      </c>
    </row>
    <row r="1177" spans="1:12" x14ac:dyDescent="0.2">
      <c r="A1177" s="72" t="s">
        <v>2569</v>
      </c>
      <c r="B1177" s="66" t="s">
        <v>2570</v>
      </c>
      <c r="C1177" s="67">
        <v>37</v>
      </c>
      <c r="D1177" s="67" t="s">
        <v>360</v>
      </c>
      <c r="E1177" s="71">
        <v>0.11557006994230699</v>
      </c>
      <c r="F1177" s="68">
        <v>25.0260688216893</v>
      </c>
      <c r="G1177" s="71">
        <v>3.2998292646938002E-2</v>
      </c>
      <c r="H1177" s="68">
        <v>1.09489051094891</v>
      </c>
      <c r="I1177" s="71">
        <v>6.53904380015502E-3</v>
      </c>
      <c r="J1177" s="68">
        <v>35.974973931178297</v>
      </c>
      <c r="K1177" s="71">
        <v>0.30717287337982901</v>
      </c>
      <c r="L1177" s="68">
        <v>68.196037539103202</v>
      </c>
    </row>
    <row r="1178" spans="1:12" x14ac:dyDescent="0.2">
      <c r="A1178" s="72" t="s">
        <v>2571</v>
      </c>
      <c r="B1178" s="66" t="s">
        <v>2572</v>
      </c>
      <c r="C1178" s="67">
        <v>38</v>
      </c>
      <c r="D1178" s="67" t="s">
        <v>360</v>
      </c>
      <c r="E1178" s="71">
        <v>0.18229919322871699</v>
      </c>
      <c r="F1178" s="68">
        <v>55.735140771637099</v>
      </c>
      <c r="G1178" s="71">
        <v>0.25</v>
      </c>
      <c r="H1178" s="68">
        <v>55.8394160583942</v>
      </c>
      <c r="I1178" s="71">
        <v>7.7654409897517304E-3</v>
      </c>
      <c r="J1178" s="68">
        <v>39.3117831074035</v>
      </c>
      <c r="K1178" s="71">
        <v>0.28913213869639998</v>
      </c>
      <c r="L1178" s="68">
        <v>65.015641293013601</v>
      </c>
    </row>
    <row r="1179" spans="1:12" x14ac:dyDescent="0.2">
      <c r="A1179" s="72" t="s">
        <v>2573</v>
      </c>
      <c r="B1179" s="66" t="s">
        <v>2574</v>
      </c>
      <c r="C1179" s="67">
        <v>38</v>
      </c>
      <c r="D1179" s="67" t="s">
        <v>360</v>
      </c>
      <c r="E1179" s="71">
        <v>0.224951711582346</v>
      </c>
      <c r="F1179" s="68">
        <v>74.556830031282601</v>
      </c>
      <c r="G1179" s="71">
        <v>0.25</v>
      </c>
      <c r="H1179" s="68">
        <v>55.8394160583942</v>
      </c>
      <c r="I1179" s="71">
        <v>3.7631263803007999E-3</v>
      </c>
      <c r="J1179" s="68">
        <v>25.2867570385819</v>
      </c>
      <c r="K1179" s="71">
        <v>0.42109200836673599</v>
      </c>
      <c r="L1179" s="68">
        <v>83.472367049009407</v>
      </c>
    </row>
    <row r="1180" spans="1:12" x14ac:dyDescent="0.2">
      <c r="A1180" s="72" t="s">
        <v>2575</v>
      </c>
      <c r="B1180" s="66" t="s">
        <v>2576</v>
      </c>
      <c r="C1180" s="67">
        <v>38</v>
      </c>
      <c r="D1180" s="67" t="s">
        <v>360</v>
      </c>
      <c r="E1180" s="71">
        <v>0.23938346636947699</v>
      </c>
      <c r="F1180" s="68">
        <v>79.249217935349293</v>
      </c>
      <c r="G1180" s="71">
        <v>0.25</v>
      </c>
      <c r="H1180" s="68">
        <v>55.8394160583942</v>
      </c>
      <c r="I1180" s="71">
        <v>9.1173713301624798E-3</v>
      </c>
      <c r="J1180" s="68">
        <v>42.492179353493199</v>
      </c>
      <c r="K1180" s="71">
        <v>0.45903302777826899</v>
      </c>
      <c r="L1180" s="68">
        <v>86.965589155370196</v>
      </c>
    </row>
    <row r="1181" spans="1:12" x14ac:dyDescent="0.2">
      <c r="A1181" s="72" t="s">
        <v>2577</v>
      </c>
      <c r="B1181" s="66" t="s">
        <v>2578</v>
      </c>
      <c r="C1181" s="67">
        <v>38</v>
      </c>
      <c r="D1181" s="67" t="s">
        <v>360</v>
      </c>
      <c r="E1181" s="71">
        <v>0.21506009246827301</v>
      </c>
      <c r="F1181" s="68">
        <v>70.281543274244001</v>
      </c>
      <c r="G1181" s="71">
        <v>0.25</v>
      </c>
      <c r="H1181" s="68">
        <v>55.8394160583942</v>
      </c>
      <c r="I1181" s="71">
        <v>1.6622969505481601E-3</v>
      </c>
      <c r="J1181" s="68">
        <v>15.2763295099062</v>
      </c>
      <c r="K1181" s="71">
        <v>0.39351798045427</v>
      </c>
      <c r="L1181" s="68">
        <v>80.969760166840501</v>
      </c>
    </row>
    <row r="1182" spans="1:12" x14ac:dyDescent="0.2">
      <c r="A1182" s="72" t="s">
        <v>2579</v>
      </c>
      <c r="B1182" s="66" t="s">
        <v>2580</v>
      </c>
      <c r="C1182" s="67">
        <v>38</v>
      </c>
      <c r="D1182" s="67" t="s">
        <v>360</v>
      </c>
      <c r="E1182" s="71">
        <v>0.177293575615735</v>
      </c>
      <c r="F1182" s="68">
        <v>53.336809176225202</v>
      </c>
      <c r="G1182" s="71">
        <v>0.25</v>
      </c>
      <c r="H1182" s="68">
        <v>55.8394160583942</v>
      </c>
      <c r="I1182" s="71">
        <v>5.1889779496860199E-3</v>
      </c>
      <c r="J1182" s="68">
        <v>31.230448383733101</v>
      </c>
      <c r="K1182" s="71">
        <v>0.27669174889752002</v>
      </c>
      <c r="L1182" s="68">
        <v>62.669447340980199</v>
      </c>
    </row>
    <row r="1183" spans="1:12" x14ac:dyDescent="0.2">
      <c r="A1183" s="72" t="s">
        <v>2581</v>
      </c>
      <c r="B1183" s="66" t="s">
        <v>2582</v>
      </c>
      <c r="C1183" s="67">
        <v>38</v>
      </c>
      <c r="D1183" s="67" t="s">
        <v>360</v>
      </c>
      <c r="E1183" s="71">
        <v>0.228740741602242</v>
      </c>
      <c r="F1183" s="68">
        <v>75.912408759124105</v>
      </c>
      <c r="G1183" s="71">
        <v>0.25117156380336503</v>
      </c>
      <c r="H1183" s="68">
        <v>58.915537017726798</v>
      </c>
      <c r="I1183" s="71">
        <v>5.9359566977380901E-2</v>
      </c>
      <c r="J1183" s="68">
        <v>80.031282586027103</v>
      </c>
      <c r="K1183" s="71">
        <v>0.375691094025979</v>
      </c>
      <c r="L1183" s="68">
        <v>78.571428571428598</v>
      </c>
    </row>
    <row r="1184" spans="1:12" x14ac:dyDescent="0.2">
      <c r="A1184" s="72" t="s">
        <v>2583</v>
      </c>
      <c r="B1184" s="66" t="s">
        <v>2584</v>
      </c>
      <c r="C1184" s="67">
        <v>37</v>
      </c>
      <c r="D1184" s="67" t="s">
        <v>360</v>
      </c>
      <c r="E1184" s="71">
        <v>0.21446287228219299</v>
      </c>
      <c r="F1184" s="68">
        <v>70.020855057351397</v>
      </c>
      <c r="G1184" s="71">
        <v>0.25</v>
      </c>
      <c r="H1184" s="68">
        <v>55.8394160583942</v>
      </c>
      <c r="I1184" s="71">
        <v>7.4266080738404497E-3</v>
      </c>
      <c r="J1184" s="68">
        <v>37.747653806048</v>
      </c>
      <c r="K1184" s="71">
        <v>0.38596200877273801</v>
      </c>
      <c r="L1184" s="68">
        <v>79.822732012513001</v>
      </c>
    </row>
    <row r="1185" spans="1:12" x14ac:dyDescent="0.2">
      <c r="A1185" s="72" t="s">
        <v>1041</v>
      </c>
      <c r="B1185" s="66" t="s">
        <v>2585</v>
      </c>
      <c r="C1185" s="67">
        <v>37</v>
      </c>
      <c r="D1185" s="67" t="s">
        <v>360</v>
      </c>
      <c r="E1185" s="71">
        <v>0.230966419572499</v>
      </c>
      <c r="F1185" s="68">
        <v>76.694473409801901</v>
      </c>
      <c r="G1185" s="71">
        <v>0.33948979991815398</v>
      </c>
      <c r="H1185" s="68">
        <v>89.937434827945793</v>
      </c>
      <c r="I1185" s="71">
        <v>1.8972482514493402E-2</v>
      </c>
      <c r="J1185" s="68">
        <v>58.863399374348297</v>
      </c>
      <c r="K1185" s="71">
        <v>0.33443697628484897</v>
      </c>
      <c r="L1185" s="68">
        <v>72.888425443169993</v>
      </c>
    </row>
    <row r="1186" spans="1:12" x14ac:dyDescent="0.2">
      <c r="A1186" s="72" t="s">
        <v>2586</v>
      </c>
      <c r="B1186" s="66" t="s">
        <v>2587</v>
      </c>
      <c r="C1186" s="67">
        <v>37</v>
      </c>
      <c r="D1186" s="67" t="s">
        <v>360</v>
      </c>
      <c r="E1186" s="71">
        <v>0.21373431648414301</v>
      </c>
      <c r="F1186" s="68">
        <v>69.916579770594396</v>
      </c>
      <c r="G1186" s="71">
        <v>0.29643050449681801</v>
      </c>
      <c r="H1186" s="68">
        <v>83.785192909280497</v>
      </c>
      <c r="I1186" s="71">
        <v>8.5597657478935801E-2</v>
      </c>
      <c r="J1186" s="68">
        <v>84.984358706986399</v>
      </c>
      <c r="K1186" s="71">
        <v>0.25917478747667499</v>
      </c>
      <c r="L1186" s="68">
        <v>59.228362877997903</v>
      </c>
    </row>
    <row r="1187" spans="1:12" x14ac:dyDescent="0.2">
      <c r="A1187" s="72" t="s">
        <v>2588</v>
      </c>
      <c r="B1187" s="66" t="s">
        <v>2589</v>
      </c>
      <c r="C1187" s="67">
        <v>37</v>
      </c>
      <c r="D1187" s="67" t="s">
        <v>360</v>
      </c>
      <c r="E1187" s="71">
        <v>0.23580954504864901</v>
      </c>
      <c r="F1187" s="68">
        <v>78.206465067778893</v>
      </c>
      <c r="G1187" s="71">
        <v>0.25867518812056101</v>
      </c>
      <c r="H1187" s="68">
        <v>67.466110531804006</v>
      </c>
      <c r="I1187" s="71">
        <v>5.3258145023610898E-2</v>
      </c>
      <c r="J1187" s="68">
        <v>78.310740354535994</v>
      </c>
      <c r="K1187" s="71">
        <v>0.39549530200177502</v>
      </c>
      <c r="L1187" s="68">
        <v>81.126173096976004</v>
      </c>
    </row>
    <row r="1188" spans="1:12" x14ac:dyDescent="0.2">
      <c r="A1188" s="72" t="s">
        <v>2590</v>
      </c>
      <c r="B1188" s="66" t="s">
        <v>2591</v>
      </c>
      <c r="C1188" s="67">
        <v>37</v>
      </c>
      <c r="D1188" s="67" t="s">
        <v>360</v>
      </c>
      <c r="E1188" s="71">
        <v>0.36146692790486401</v>
      </c>
      <c r="F1188" s="68">
        <v>95.672575599582899</v>
      </c>
      <c r="G1188" s="71">
        <v>0.25</v>
      </c>
      <c r="H1188" s="68">
        <v>55.8394160583942</v>
      </c>
      <c r="I1188" s="71">
        <v>1.6071694804234E-2</v>
      </c>
      <c r="J1188" s="68">
        <v>55.735140771637099</v>
      </c>
      <c r="K1188" s="71">
        <v>0.81832908891035805</v>
      </c>
      <c r="L1188" s="68">
        <v>97.966631908237702</v>
      </c>
    </row>
    <row r="1189" spans="1:12" x14ac:dyDescent="0.2">
      <c r="A1189" s="72" t="s">
        <v>2592</v>
      </c>
      <c r="B1189" s="66" t="s">
        <v>2593</v>
      </c>
      <c r="C1189" s="67">
        <v>37</v>
      </c>
      <c r="D1189" s="67" t="s">
        <v>360</v>
      </c>
      <c r="E1189" s="71">
        <v>0.424668256610018</v>
      </c>
      <c r="F1189" s="68">
        <v>98.696558915536997</v>
      </c>
      <c r="G1189" s="71">
        <v>0.27225971226392998</v>
      </c>
      <c r="H1189" s="68">
        <v>75.755995828988503</v>
      </c>
      <c r="I1189" s="71">
        <v>0.14847812256638601</v>
      </c>
      <c r="J1189" s="68">
        <v>90.980187695516193</v>
      </c>
      <c r="K1189" s="71">
        <v>0.85326693499973905</v>
      </c>
      <c r="L1189" s="68">
        <v>98.123044838373303</v>
      </c>
    </row>
    <row r="1190" spans="1:12" x14ac:dyDescent="0.2">
      <c r="A1190" s="72" t="s">
        <v>2594</v>
      </c>
      <c r="B1190" s="66" t="s">
        <v>2595</v>
      </c>
      <c r="C1190" s="67">
        <v>37</v>
      </c>
      <c r="D1190" s="67" t="s">
        <v>360</v>
      </c>
      <c r="E1190" s="71">
        <v>0.43591551739946499</v>
      </c>
      <c r="F1190" s="68">
        <v>99.061522419186701</v>
      </c>
      <c r="G1190" s="71">
        <v>0.37247677138109297</v>
      </c>
      <c r="H1190" s="68">
        <v>92.283628779979097</v>
      </c>
      <c r="I1190" s="71">
        <v>0.32602230043013097</v>
      </c>
      <c r="J1190" s="68">
        <v>96.246089676746607</v>
      </c>
      <c r="K1190" s="71">
        <v>0.60924748038717202</v>
      </c>
      <c r="L1190" s="68">
        <v>94.473409801876997</v>
      </c>
    </row>
    <row r="1191" spans="1:12" x14ac:dyDescent="0.2">
      <c r="A1191" s="72" t="s">
        <v>1945</v>
      </c>
      <c r="B1191" s="66" t="s">
        <v>2596</v>
      </c>
      <c r="C1191" s="67">
        <v>37</v>
      </c>
      <c r="D1191" s="67" t="s">
        <v>360</v>
      </c>
      <c r="E1191" s="71">
        <v>0.29546329519240899</v>
      </c>
      <c r="F1191" s="68">
        <v>90.719499478623604</v>
      </c>
      <c r="G1191" s="71">
        <v>0.25234312760673</v>
      </c>
      <c r="H1191" s="68">
        <v>60.740354535975001</v>
      </c>
      <c r="I1191" s="71">
        <v>5.9213350410122698E-2</v>
      </c>
      <c r="J1191" s="68">
        <v>79.927007299270102</v>
      </c>
      <c r="K1191" s="71">
        <v>0.57483340756037304</v>
      </c>
      <c r="L1191" s="68">
        <v>93.274244004170995</v>
      </c>
    </row>
    <row r="1192" spans="1:12" x14ac:dyDescent="0.2">
      <c r="A1192" s="72" t="s">
        <v>2597</v>
      </c>
      <c r="B1192" s="66" t="s">
        <v>2598</v>
      </c>
      <c r="C1192" s="67">
        <v>37</v>
      </c>
      <c r="D1192" s="67" t="s">
        <v>360</v>
      </c>
      <c r="E1192" s="71">
        <v>0.18629423556042099</v>
      </c>
      <c r="F1192" s="68">
        <v>57.612095933263802</v>
      </c>
      <c r="G1192" s="71">
        <v>0.27648968324927298</v>
      </c>
      <c r="H1192" s="68">
        <v>77.841501564129302</v>
      </c>
      <c r="I1192" s="71">
        <v>8.9257056541897903E-2</v>
      </c>
      <c r="J1192" s="68">
        <v>85.714285714285694</v>
      </c>
      <c r="K1192" s="71">
        <v>0.19313596689009199</v>
      </c>
      <c r="L1192" s="68">
        <v>46.141814389989598</v>
      </c>
    </row>
    <row r="1193" spans="1:12" x14ac:dyDescent="0.2">
      <c r="A1193" s="72" t="s">
        <v>2599</v>
      </c>
      <c r="B1193" s="66" t="s">
        <v>2600</v>
      </c>
      <c r="C1193" s="67">
        <v>38</v>
      </c>
      <c r="D1193" s="67" t="s">
        <v>360</v>
      </c>
      <c r="E1193" s="71">
        <v>0.27794241028558703</v>
      </c>
      <c r="F1193" s="68">
        <v>87.904066736183495</v>
      </c>
      <c r="G1193" s="71">
        <v>0.257029382820188</v>
      </c>
      <c r="H1193" s="68">
        <v>66.527632950990593</v>
      </c>
      <c r="I1193" s="71">
        <v>0.218933640438884</v>
      </c>
      <c r="J1193" s="68">
        <v>93.5870698644421</v>
      </c>
      <c r="K1193" s="71">
        <v>0.357864207597688</v>
      </c>
      <c r="L1193" s="68">
        <v>76.381647549530797</v>
      </c>
    </row>
    <row r="1194" spans="1:12" x14ac:dyDescent="0.2">
      <c r="A1194" s="72" t="s">
        <v>1575</v>
      </c>
      <c r="B1194" s="66" t="s">
        <v>2601</v>
      </c>
      <c r="C1194" s="67">
        <v>36</v>
      </c>
      <c r="D1194" s="67" t="s">
        <v>360</v>
      </c>
      <c r="E1194" s="71">
        <v>3.8165676680768597E-2</v>
      </c>
      <c r="F1194" s="68">
        <v>0.104275286757039</v>
      </c>
      <c r="G1194" s="71">
        <v>8.2027640256174997E-2</v>
      </c>
      <c r="H1194" s="68">
        <v>2.81543274244004</v>
      </c>
      <c r="I1194" s="71">
        <v>1.36841528892988E-3</v>
      </c>
      <c r="J1194" s="68">
        <v>13.1908237747654</v>
      </c>
      <c r="K1194" s="71">
        <v>3.1100974497200898E-2</v>
      </c>
      <c r="L1194" s="68">
        <v>22.471324296141798</v>
      </c>
    </row>
    <row r="1195" spans="1:12" x14ac:dyDescent="0.2">
      <c r="A1195" s="72" t="s">
        <v>2602</v>
      </c>
      <c r="B1195" s="66" t="s">
        <v>2603</v>
      </c>
      <c r="C1195" s="67">
        <v>36</v>
      </c>
      <c r="D1195" s="67" t="s">
        <v>360</v>
      </c>
      <c r="E1195" s="71">
        <v>0.114596642733646</v>
      </c>
      <c r="F1195" s="68">
        <v>24.608967674661098</v>
      </c>
      <c r="G1195" s="71">
        <v>0.25</v>
      </c>
      <c r="H1195" s="68">
        <v>55.8394160583942</v>
      </c>
      <c r="I1195" s="71">
        <v>3.9571647398344803E-2</v>
      </c>
      <c r="J1195" s="68">
        <v>72.523461939520303</v>
      </c>
      <c r="K1195" s="71">
        <v>5.4218280802594297E-2</v>
      </c>
      <c r="L1195" s="68">
        <v>27.267987486965598</v>
      </c>
    </row>
    <row r="1196" spans="1:12" x14ac:dyDescent="0.2">
      <c r="A1196" s="72" t="s">
        <v>1073</v>
      </c>
      <c r="B1196" s="66" t="s">
        <v>2604</v>
      </c>
      <c r="C1196" s="67">
        <v>36</v>
      </c>
      <c r="D1196" s="67" t="s">
        <v>360</v>
      </c>
      <c r="E1196" s="71">
        <v>9.5895629651547298E-2</v>
      </c>
      <c r="F1196" s="68">
        <v>13.868613138686101</v>
      </c>
      <c r="G1196" s="71">
        <v>0.25</v>
      </c>
      <c r="H1196" s="68">
        <v>55.8394160583942</v>
      </c>
      <c r="I1196" s="71">
        <v>2.1291928503681099E-3</v>
      </c>
      <c r="J1196" s="68">
        <v>17.987486965589198</v>
      </c>
      <c r="K1196" s="71">
        <v>3.5557696104273701E-2</v>
      </c>
      <c r="L1196" s="68">
        <v>23.305526590198099</v>
      </c>
    </row>
    <row r="1197" spans="1:12" x14ac:dyDescent="0.2">
      <c r="A1197" s="72" t="s">
        <v>2605</v>
      </c>
      <c r="B1197" s="66" t="s">
        <v>2606</v>
      </c>
      <c r="C1197" s="67">
        <v>36</v>
      </c>
      <c r="D1197" s="67" t="s">
        <v>360</v>
      </c>
      <c r="E1197" s="71">
        <v>0.111057549364043</v>
      </c>
      <c r="F1197" s="68">
        <v>22.1063607924922</v>
      </c>
      <c r="G1197" s="71">
        <v>0.24108086795891201</v>
      </c>
      <c r="H1197" s="68">
        <v>23.096976016684</v>
      </c>
      <c r="I1197" s="71">
        <v>4.4403619237508997E-2</v>
      </c>
      <c r="J1197" s="68">
        <v>75.026068821689293</v>
      </c>
      <c r="K1197" s="71">
        <v>4.7688160895708098E-2</v>
      </c>
      <c r="L1197" s="68">
        <v>25.860271115745601</v>
      </c>
    </row>
    <row r="1198" spans="1:12" x14ac:dyDescent="0.2">
      <c r="A1198" s="72" t="s">
        <v>2607</v>
      </c>
      <c r="B1198" s="66" t="s">
        <v>2608</v>
      </c>
      <c r="C1198" s="67">
        <v>37</v>
      </c>
      <c r="D1198" s="67" t="s">
        <v>360</v>
      </c>
      <c r="E1198" s="71">
        <v>0.100341388980364</v>
      </c>
      <c r="F1198" s="68">
        <v>16.058394160583902</v>
      </c>
      <c r="G1198" s="71">
        <v>0.20139649533168999</v>
      </c>
      <c r="H1198" s="68">
        <v>9.6454640250260706</v>
      </c>
      <c r="I1198" s="71">
        <v>2.7058731115935E-2</v>
      </c>
      <c r="J1198" s="68">
        <v>66.110531803962502</v>
      </c>
      <c r="K1198" s="71">
        <v>7.2568940493468903E-2</v>
      </c>
      <c r="L1198" s="68">
        <v>30.3441084462982</v>
      </c>
    </row>
    <row r="1199" spans="1:12" x14ac:dyDescent="0.2">
      <c r="A1199" s="72" t="s">
        <v>2609</v>
      </c>
      <c r="B1199" s="66" t="s">
        <v>2610</v>
      </c>
      <c r="C1199" s="67">
        <v>37</v>
      </c>
      <c r="D1199" s="67" t="s">
        <v>360</v>
      </c>
      <c r="E1199" s="71">
        <v>0.19896998534317101</v>
      </c>
      <c r="F1199" s="68">
        <v>63.2950990615224</v>
      </c>
      <c r="G1199" s="71">
        <v>0.42679072181699501</v>
      </c>
      <c r="H1199" s="68">
        <v>94.838373305526602</v>
      </c>
      <c r="I1199" s="71">
        <v>8.0963107320542196E-2</v>
      </c>
      <c r="J1199" s="68">
        <v>83.941605839416098</v>
      </c>
      <c r="K1199" s="71">
        <v>8.9156126891976106E-2</v>
      </c>
      <c r="L1199" s="68">
        <v>32.064650677789402</v>
      </c>
    </row>
    <row r="1200" spans="1:12" x14ac:dyDescent="0.2">
      <c r="A1200" s="72" t="s">
        <v>2611</v>
      </c>
      <c r="B1200" s="66" t="s">
        <v>2612</v>
      </c>
      <c r="C1200" s="67">
        <v>37</v>
      </c>
      <c r="D1200" s="67" t="s">
        <v>360</v>
      </c>
      <c r="E1200" s="71">
        <v>0.170960727603305</v>
      </c>
      <c r="F1200" s="68">
        <v>49.947862356621499</v>
      </c>
      <c r="G1200" s="71">
        <v>0.25039822239412102</v>
      </c>
      <c r="H1200" s="68">
        <v>56.047966631908203</v>
      </c>
      <c r="I1200" s="71">
        <v>6.1592462441486596E-4</v>
      </c>
      <c r="J1200" s="68">
        <v>7.5599582898852997</v>
      </c>
      <c r="K1200" s="71">
        <v>0.26186803579138002</v>
      </c>
      <c r="L1200" s="68">
        <v>59.801876955161603</v>
      </c>
    </row>
    <row r="1201" spans="1:12" x14ac:dyDescent="0.2">
      <c r="A1201" s="72" t="s">
        <v>2613</v>
      </c>
      <c r="B1201" s="66" t="s">
        <v>2614</v>
      </c>
      <c r="C1201" s="67">
        <v>37</v>
      </c>
      <c r="D1201" s="67" t="s">
        <v>360</v>
      </c>
      <c r="E1201" s="71">
        <v>0.17792185090679699</v>
      </c>
      <c r="F1201" s="68">
        <v>53.7539103232534</v>
      </c>
      <c r="G1201" s="71">
        <v>0.24764668279827001</v>
      </c>
      <c r="H1201" s="68">
        <v>32.846715328467198</v>
      </c>
      <c r="I1201" s="71">
        <v>9.4271210246013194E-3</v>
      </c>
      <c r="J1201" s="68">
        <v>43.274244004171003</v>
      </c>
      <c r="K1201" s="71">
        <v>0.27669174889752002</v>
      </c>
      <c r="L1201" s="68">
        <v>62.669447340980199</v>
      </c>
    </row>
    <row r="1202" spans="1:12" x14ac:dyDescent="0.2">
      <c r="A1202" s="72" t="s">
        <v>2615</v>
      </c>
      <c r="B1202" s="66" t="s">
        <v>2616</v>
      </c>
      <c r="C1202" s="67">
        <v>37</v>
      </c>
      <c r="D1202" s="67" t="s">
        <v>360</v>
      </c>
      <c r="E1202" s="71">
        <v>0.28133631144128601</v>
      </c>
      <c r="F1202" s="68">
        <v>88.373305526590201</v>
      </c>
      <c r="G1202" s="71">
        <v>0.25</v>
      </c>
      <c r="H1202" s="68">
        <v>55.8394160583942</v>
      </c>
      <c r="I1202" s="71">
        <v>9.3817865556765995E-2</v>
      </c>
      <c r="J1202" s="68">
        <v>86.704900938477607</v>
      </c>
      <c r="K1202" s="71">
        <v>0.50019106876709096</v>
      </c>
      <c r="L1202" s="68">
        <v>89.624608967674703</v>
      </c>
    </row>
    <row r="1203" spans="1:12" x14ac:dyDescent="0.2">
      <c r="A1203" s="72" t="s">
        <v>2617</v>
      </c>
      <c r="B1203" s="66" t="s">
        <v>2618</v>
      </c>
      <c r="C1203" s="67">
        <v>37</v>
      </c>
      <c r="D1203" s="67" t="s">
        <v>360</v>
      </c>
      <c r="E1203" s="71">
        <v>0.20116611505287199</v>
      </c>
      <c r="F1203" s="68">
        <v>64.494264859228394</v>
      </c>
      <c r="G1203" s="71">
        <v>0.30359132835307701</v>
      </c>
      <c r="H1203" s="68">
        <v>85.036496350364999</v>
      </c>
      <c r="I1203" s="71">
        <v>2.4812849098860101E-3</v>
      </c>
      <c r="J1203" s="68">
        <v>19.603753910323299</v>
      </c>
      <c r="K1203" s="71">
        <v>0.29742573189565402</v>
      </c>
      <c r="L1203" s="68">
        <v>66.266944734098004</v>
      </c>
    </row>
    <row r="1204" spans="1:12" x14ac:dyDescent="0.2">
      <c r="A1204" s="72" t="s">
        <v>2619</v>
      </c>
      <c r="B1204" s="66" t="s">
        <v>2620</v>
      </c>
      <c r="C1204" s="67">
        <v>37</v>
      </c>
      <c r="D1204" s="67" t="s">
        <v>360</v>
      </c>
      <c r="E1204" s="71">
        <v>0.22534892025053499</v>
      </c>
      <c r="F1204" s="68">
        <v>74.765380604796704</v>
      </c>
      <c r="G1204" s="71">
        <v>0.307564760164179</v>
      </c>
      <c r="H1204" s="68">
        <v>86.027111574556798</v>
      </c>
      <c r="I1204" s="71">
        <v>6.1610713826661398E-3</v>
      </c>
      <c r="J1204" s="68">
        <v>34.671532846715301</v>
      </c>
      <c r="K1204" s="71">
        <v>0.362320929204761</v>
      </c>
      <c r="L1204" s="68">
        <v>77.111574556830007</v>
      </c>
    </row>
    <row r="1205" spans="1:12" x14ac:dyDescent="0.2">
      <c r="A1205" s="72" t="s">
        <v>2621</v>
      </c>
      <c r="B1205" s="66" t="s">
        <v>2622</v>
      </c>
      <c r="C1205" s="67">
        <v>37</v>
      </c>
      <c r="D1205" s="67" t="s">
        <v>360</v>
      </c>
      <c r="E1205" s="71">
        <v>0.28991233288014101</v>
      </c>
      <c r="F1205" s="68">
        <v>89.572471324296103</v>
      </c>
      <c r="G1205" s="71">
        <v>0.53842598647378903</v>
      </c>
      <c r="H1205" s="68">
        <v>97.340980187695493</v>
      </c>
      <c r="I1205" s="71">
        <v>1.7608018879917801E-2</v>
      </c>
      <c r="J1205" s="68">
        <v>57.664233576642303</v>
      </c>
      <c r="K1205" s="71">
        <v>0.31370299328671503</v>
      </c>
      <c r="L1205" s="68">
        <v>69.030239833159499</v>
      </c>
    </row>
    <row r="1206" spans="1:12" x14ac:dyDescent="0.2">
      <c r="A1206" s="72" t="s">
        <v>2623</v>
      </c>
      <c r="B1206" s="66" t="s">
        <v>2624</v>
      </c>
      <c r="C1206" s="67">
        <v>36</v>
      </c>
      <c r="D1206" s="67" t="s">
        <v>360</v>
      </c>
      <c r="E1206" s="71">
        <v>0.180449462020255</v>
      </c>
      <c r="F1206" s="68">
        <v>55.005213764337903</v>
      </c>
      <c r="G1206" s="71">
        <v>0.29700018207530099</v>
      </c>
      <c r="H1206" s="68">
        <v>83.993743482794599</v>
      </c>
      <c r="I1206" s="71">
        <v>1.45067789985054E-3</v>
      </c>
      <c r="J1206" s="68">
        <v>14.025026068821701</v>
      </c>
      <c r="K1206" s="71">
        <v>0.24289752608561299</v>
      </c>
      <c r="L1206" s="68">
        <v>55.8394160583942</v>
      </c>
    </row>
    <row r="1207" spans="1:12" x14ac:dyDescent="0.2">
      <c r="A1207" s="72" t="s">
        <v>2625</v>
      </c>
      <c r="B1207" s="66" t="s">
        <v>2626</v>
      </c>
      <c r="C1207" s="67">
        <v>36</v>
      </c>
      <c r="D1207" s="67" t="s">
        <v>360</v>
      </c>
      <c r="E1207" s="71">
        <v>0.17064739554887801</v>
      </c>
      <c r="F1207" s="68">
        <v>49.635036496350402</v>
      </c>
      <c r="G1207" s="71">
        <v>0.23812257732922501</v>
      </c>
      <c r="H1207" s="68">
        <v>20.855057351407702</v>
      </c>
      <c r="I1207" s="71">
        <v>1.58458202696341E-3</v>
      </c>
      <c r="J1207" s="68">
        <v>14.9113660062565</v>
      </c>
      <c r="K1207" s="71">
        <v>0.27223502729044702</v>
      </c>
      <c r="L1207" s="68">
        <v>61.574556830031298</v>
      </c>
    </row>
    <row r="1208" spans="1:12" x14ac:dyDescent="0.2">
      <c r="A1208" s="72" t="s">
        <v>2627</v>
      </c>
      <c r="B1208" s="66" t="s">
        <v>2628</v>
      </c>
      <c r="C1208" s="67">
        <v>37</v>
      </c>
      <c r="D1208" s="67" t="s">
        <v>360</v>
      </c>
      <c r="E1208" s="71">
        <v>0.20781782514160901</v>
      </c>
      <c r="F1208" s="68">
        <v>66.9968717413973</v>
      </c>
      <c r="G1208" s="71">
        <v>0.29282340352335401</v>
      </c>
      <c r="H1208" s="68">
        <v>83.055265901981201</v>
      </c>
      <c r="I1208" s="71">
        <v>4.1767638084313297E-3</v>
      </c>
      <c r="J1208" s="68">
        <v>26.8508863399374</v>
      </c>
      <c r="K1208" s="71">
        <v>0.32645330809304102</v>
      </c>
      <c r="L1208" s="68">
        <v>71.428571428571402</v>
      </c>
    </row>
    <row r="1209" spans="1:12" x14ac:dyDescent="0.2">
      <c r="A1209" s="72" t="s">
        <v>1041</v>
      </c>
      <c r="B1209" s="66" t="s">
        <v>2629</v>
      </c>
      <c r="C1209" s="67">
        <v>37</v>
      </c>
      <c r="D1209" s="67" t="s">
        <v>360</v>
      </c>
      <c r="E1209" s="71">
        <v>8.8995451737605702E-2</v>
      </c>
      <c r="F1209" s="68">
        <v>8.4462982273201206</v>
      </c>
      <c r="G1209" s="71">
        <v>0.183547723797405</v>
      </c>
      <c r="H1209" s="68">
        <v>7.6642335766423404</v>
      </c>
      <c r="I1209" s="71">
        <v>4.3395710150568598E-3</v>
      </c>
      <c r="J1209" s="68">
        <v>27.267987486965598</v>
      </c>
      <c r="K1209" s="71">
        <v>7.9099060400355095E-2</v>
      </c>
      <c r="L1209" s="68">
        <v>31.074035453597499</v>
      </c>
    </row>
    <row r="1210" spans="1:12" x14ac:dyDescent="0.2">
      <c r="A1210" s="72" t="s">
        <v>2630</v>
      </c>
      <c r="B1210" s="66" t="s">
        <v>2631</v>
      </c>
      <c r="C1210" s="67">
        <v>37</v>
      </c>
      <c r="D1210" s="67" t="s">
        <v>360</v>
      </c>
      <c r="E1210" s="71">
        <v>0.111738641939869</v>
      </c>
      <c r="F1210" s="68">
        <v>22.732012513034402</v>
      </c>
      <c r="G1210" s="71">
        <v>0.160326571080007</v>
      </c>
      <c r="H1210" s="68">
        <v>5.89155370177268</v>
      </c>
      <c r="I1210" s="71">
        <v>8.7075657470809201E-3</v>
      </c>
      <c r="J1210" s="68">
        <v>41.553701772679901</v>
      </c>
      <c r="K1210" s="71">
        <v>0.16618178899251801</v>
      </c>
      <c r="L1210" s="68">
        <v>41.4494264859228</v>
      </c>
    </row>
    <row r="1211" spans="1:12" x14ac:dyDescent="0.2">
      <c r="A1211" s="72" t="s">
        <v>1041</v>
      </c>
      <c r="B1211" s="66" t="s">
        <v>2632</v>
      </c>
      <c r="C1211" s="67">
        <v>37</v>
      </c>
      <c r="D1211" s="67" t="s">
        <v>360</v>
      </c>
      <c r="E1211" s="71">
        <v>0.182187263999462</v>
      </c>
      <c r="F1211" s="68">
        <v>55.683003128258598</v>
      </c>
      <c r="G1211" s="71">
        <v>0.308430650061086</v>
      </c>
      <c r="H1211" s="68">
        <v>86.079249217935399</v>
      </c>
      <c r="I1211" s="71">
        <v>1.4538107511263901E-3</v>
      </c>
      <c r="J1211" s="68">
        <v>14.129301355578701</v>
      </c>
      <c r="K1211" s="71">
        <v>0.23667733118617301</v>
      </c>
      <c r="L1211" s="68">
        <v>54.431699687174103</v>
      </c>
    </row>
    <row r="1212" spans="1:12" x14ac:dyDescent="0.2">
      <c r="A1212" s="72" t="s">
        <v>2633</v>
      </c>
      <c r="B1212" s="66" t="s">
        <v>2634</v>
      </c>
      <c r="C1212" s="67">
        <v>36</v>
      </c>
      <c r="D1212" s="67" t="s">
        <v>360</v>
      </c>
      <c r="E1212" s="71">
        <v>0.177895153122925</v>
      </c>
      <c r="F1212" s="68">
        <v>53.7017726798749</v>
      </c>
      <c r="G1212" s="71">
        <v>0.34272274699132599</v>
      </c>
      <c r="H1212" s="68">
        <v>90.302398331595398</v>
      </c>
      <c r="I1212" s="71">
        <v>2.1006879461466299E-4</v>
      </c>
      <c r="J1212" s="68">
        <v>2.9197080291970798</v>
      </c>
      <c r="K1212" s="71">
        <v>0.190752643582833</v>
      </c>
      <c r="L1212" s="68">
        <v>45.828988529718501</v>
      </c>
    </row>
    <row r="1213" spans="1:12" x14ac:dyDescent="0.2">
      <c r="A1213" s="72" t="s">
        <v>2635</v>
      </c>
      <c r="B1213" s="66" t="s">
        <v>2636</v>
      </c>
      <c r="C1213" s="67">
        <v>36</v>
      </c>
      <c r="D1213" s="67" t="s">
        <v>360</v>
      </c>
      <c r="E1213" s="71">
        <v>0.166368283718621</v>
      </c>
      <c r="F1213" s="68">
        <v>47.236704900938498</v>
      </c>
      <c r="G1213" s="71">
        <v>0.25</v>
      </c>
      <c r="H1213" s="68">
        <v>55.8394160583942</v>
      </c>
      <c r="I1213" s="71">
        <v>1.45009182695037E-2</v>
      </c>
      <c r="J1213" s="68">
        <v>53.545359749739298</v>
      </c>
      <c r="K1213" s="71">
        <v>0.23460393288636</v>
      </c>
      <c r="L1213" s="68">
        <v>54.014598540145997</v>
      </c>
    </row>
    <row r="1214" spans="1:12" x14ac:dyDescent="0.2">
      <c r="A1214" s="72" t="s">
        <v>2637</v>
      </c>
      <c r="B1214" s="66" t="s">
        <v>2638</v>
      </c>
      <c r="C1214" s="67">
        <v>36</v>
      </c>
      <c r="D1214" s="67" t="s">
        <v>360</v>
      </c>
      <c r="E1214" s="71">
        <v>0.15120776321860999</v>
      </c>
      <c r="F1214" s="68">
        <v>39.3639207507821</v>
      </c>
      <c r="G1214" s="71">
        <v>0.206863642611917</v>
      </c>
      <c r="H1214" s="68">
        <v>10.166840458811301</v>
      </c>
      <c r="I1214" s="71">
        <v>1.7887226584864201E-3</v>
      </c>
      <c r="J1214" s="68">
        <v>16.006256517205401</v>
      </c>
      <c r="K1214" s="71">
        <v>0.244970924385427</v>
      </c>
      <c r="L1214" s="68">
        <v>56.725755995828997</v>
      </c>
    </row>
    <row r="1215" spans="1:12" x14ac:dyDescent="0.2">
      <c r="A1215" s="72" t="s">
        <v>2639</v>
      </c>
      <c r="B1215" s="66" t="s">
        <v>2640</v>
      </c>
      <c r="C1215" s="67">
        <v>37</v>
      </c>
      <c r="D1215" s="67" t="s">
        <v>360</v>
      </c>
      <c r="E1215" s="71">
        <v>0.17035644673261599</v>
      </c>
      <c r="F1215" s="68">
        <v>49.374348279457799</v>
      </c>
      <c r="G1215" s="71">
        <v>0.219893436077363</v>
      </c>
      <c r="H1215" s="68">
        <v>12.7737226277372</v>
      </c>
      <c r="I1215" s="71">
        <v>4.4270887313434598E-3</v>
      </c>
      <c r="J1215" s="68">
        <v>27.580813347236699</v>
      </c>
      <c r="K1215" s="71">
        <v>0.28674881538914099</v>
      </c>
      <c r="L1215" s="68">
        <v>64.702815432742398</v>
      </c>
    </row>
    <row r="1216" spans="1:12" x14ac:dyDescent="0.2">
      <c r="A1216" s="72" t="s">
        <v>2641</v>
      </c>
      <c r="B1216" s="66" t="s">
        <v>2642</v>
      </c>
      <c r="C1216" s="67">
        <v>37</v>
      </c>
      <c r="D1216" s="67" t="s">
        <v>360</v>
      </c>
      <c r="E1216" s="71">
        <v>0.108673762337179</v>
      </c>
      <c r="F1216" s="68">
        <v>21.063607924921801</v>
      </c>
      <c r="G1216" s="71">
        <v>0.151958099029157</v>
      </c>
      <c r="H1216" s="68">
        <v>5.5787278415015598</v>
      </c>
      <c r="I1216" s="71">
        <v>3.4246773827906201E-3</v>
      </c>
      <c r="J1216" s="68">
        <v>23.774765380604801</v>
      </c>
      <c r="K1216" s="71">
        <v>0.17063851059959001</v>
      </c>
      <c r="L1216" s="68">
        <v>41.657977059436902</v>
      </c>
    </row>
    <row r="1217" spans="1:12" x14ac:dyDescent="0.2">
      <c r="A1217" s="72" t="s">
        <v>2643</v>
      </c>
      <c r="B1217" s="66" t="s">
        <v>2644</v>
      </c>
      <c r="C1217" s="67">
        <v>37</v>
      </c>
      <c r="D1217" s="67" t="s">
        <v>360</v>
      </c>
      <c r="E1217" s="71">
        <v>0.16220369287042299</v>
      </c>
      <c r="F1217" s="68">
        <v>44.786235662148101</v>
      </c>
      <c r="G1217" s="71">
        <v>0.276920916307969</v>
      </c>
      <c r="H1217" s="68">
        <v>78.050052137643405</v>
      </c>
      <c r="I1217" s="71">
        <v>9.7141504988773192E-3</v>
      </c>
      <c r="J1217" s="68">
        <v>44.056308654848799</v>
      </c>
      <c r="K1217" s="71">
        <v>0.19997601180442401</v>
      </c>
      <c r="L1217" s="68">
        <v>47.653806047966597</v>
      </c>
    </row>
    <row r="1218" spans="1:12" x14ac:dyDescent="0.2">
      <c r="A1218" s="72" t="s">
        <v>2645</v>
      </c>
      <c r="B1218" s="66" t="s">
        <v>2646</v>
      </c>
      <c r="C1218" s="67">
        <v>37</v>
      </c>
      <c r="D1218" s="67" t="s">
        <v>360</v>
      </c>
      <c r="E1218" s="71">
        <v>0.23843439706603201</v>
      </c>
      <c r="F1218" s="68">
        <v>78.988529718456704</v>
      </c>
      <c r="G1218" s="71">
        <v>0.333039525808839</v>
      </c>
      <c r="H1218" s="68">
        <v>88.946819603753895</v>
      </c>
      <c r="I1218" s="71">
        <v>2.9689877668671399E-2</v>
      </c>
      <c r="J1218" s="68">
        <v>67.466110531804006</v>
      </c>
      <c r="K1218" s="71">
        <v>0.35257378772058601</v>
      </c>
      <c r="L1218" s="68">
        <v>75.599582898853001</v>
      </c>
    </row>
    <row r="1219" spans="1:12" x14ac:dyDescent="0.2">
      <c r="A1219" s="72" t="s">
        <v>2647</v>
      </c>
      <c r="B1219" s="66" t="s">
        <v>2648</v>
      </c>
      <c r="C1219" s="67">
        <v>37</v>
      </c>
      <c r="D1219" s="67" t="s">
        <v>360</v>
      </c>
      <c r="E1219" s="71">
        <v>0.25097310001773798</v>
      </c>
      <c r="F1219" s="68">
        <v>82.690302398331596</v>
      </c>
      <c r="G1219" s="71">
        <v>0.40798643200544898</v>
      </c>
      <c r="H1219" s="68">
        <v>94.264859228362894</v>
      </c>
      <c r="I1219" s="71">
        <v>3.1539799768496898E-2</v>
      </c>
      <c r="J1219" s="68">
        <v>68.717413972888394</v>
      </c>
      <c r="K1219" s="71">
        <v>0.31339306827926899</v>
      </c>
      <c r="L1219" s="68">
        <v>68.925964546402497</v>
      </c>
    </row>
    <row r="1220" spans="1:12" x14ac:dyDescent="0.2">
      <c r="A1220" s="72" t="s">
        <v>2649</v>
      </c>
      <c r="B1220" s="66" t="s">
        <v>2650</v>
      </c>
      <c r="C1220" s="67">
        <v>37</v>
      </c>
      <c r="D1220" s="67" t="s">
        <v>360</v>
      </c>
      <c r="E1220" s="71">
        <v>0.17559192621136799</v>
      </c>
      <c r="F1220" s="68">
        <v>52.241918665276302</v>
      </c>
      <c r="G1220" s="71">
        <v>0.35545834044441199</v>
      </c>
      <c r="H1220" s="68">
        <v>91.188738269030196</v>
      </c>
      <c r="I1220" s="71">
        <v>1.1355844096615299E-2</v>
      </c>
      <c r="J1220" s="68">
        <v>47.497393117831102</v>
      </c>
      <c r="K1220" s="71">
        <v>0.159961594093078</v>
      </c>
      <c r="L1220" s="68">
        <v>40.510948905109501</v>
      </c>
    </row>
    <row r="1221" spans="1:12" x14ac:dyDescent="0.2">
      <c r="A1221" s="72" t="s">
        <v>2651</v>
      </c>
      <c r="B1221" s="66" t="s">
        <v>2652</v>
      </c>
      <c r="C1221" s="67">
        <v>37</v>
      </c>
      <c r="D1221" s="67" t="s">
        <v>360</v>
      </c>
      <c r="E1221" s="71">
        <v>0.131331340333633</v>
      </c>
      <c r="F1221" s="68">
        <v>30.709071949947901</v>
      </c>
      <c r="G1221" s="71">
        <v>0.249460841005121</v>
      </c>
      <c r="H1221" s="68">
        <v>36.1835245046924</v>
      </c>
      <c r="I1221" s="71">
        <v>7.6888922080942902E-3</v>
      </c>
      <c r="J1221" s="68">
        <v>39.103232533889503</v>
      </c>
      <c r="K1221" s="71">
        <v>0.13684428778768401</v>
      </c>
      <c r="L1221" s="68">
        <v>37.330552659019801</v>
      </c>
    </row>
    <row r="1222" spans="1:12" x14ac:dyDescent="0.2">
      <c r="A1222" s="72" t="s">
        <v>2653</v>
      </c>
      <c r="B1222" s="66" t="s">
        <v>2654</v>
      </c>
      <c r="C1222" s="67">
        <v>37</v>
      </c>
      <c r="D1222" s="67" t="s">
        <v>360</v>
      </c>
      <c r="E1222" s="71">
        <v>0.223514060427279</v>
      </c>
      <c r="F1222" s="68">
        <v>74.035453597497394</v>
      </c>
      <c r="G1222" s="71">
        <v>0.28177928376394901</v>
      </c>
      <c r="H1222" s="68">
        <v>80.031282586027103</v>
      </c>
      <c r="I1222" s="71">
        <v>1.46214285291392E-2</v>
      </c>
      <c r="J1222" s="68">
        <v>53.7017726798749</v>
      </c>
      <c r="K1222" s="71">
        <v>0.374141468988749</v>
      </c>
      <c r="L1222" s="68">
        <v>78.206465067778893</v>
      </c>
    </row>
    <row r="1223" spans="1:12" x14ac:dyDescent="0.2">
      <c r="A1223" s="72" t="s">
        <v>2655</v>
      </c>
      <c r="B1223" s="66" t="s">
        <v>2656</v>
      </c>
      <c r="C1223" s="67">
        <v>37</v>
      </c>
      <c r="D1223" s="67" t="s">
        <v>360</v>
      </c>
      <c r="E1223" s="71">
        <v>0.27632561110862203</v>
      </c>
      <c r="F1223" s="68">
        <v>87.747653806048007</v>
      </c>
      <c r="G1223" s="71">
        <v>0.254388890839507</v>
      </c>
      <c r="H1223" s="68">
        <v>63.8164754953076</v>
      </c>
      <c r="I1223" s="71">
        <v>0.25673815260001698</v>
      </c>
      <c r="J1223" s="68">
        <v>94.994786235662104</v>
      </c>
      <c r="K1223" s="71">
        <v>0.31784978988634199</v>
      </c>
      <c r="L1223" s="68">
        <v>70.020855057351397</v>
      </c>
    </row>
    <row r="1224" spans="1:12" x14ac:dyDescent="0.2">
      <c r="A1224" s="72" t="s">
        <v>2657</v>
      </c>
      <c r="B1224" s="66" t="s">
        <v>2658</v>
      </c>
      <c r="C1224" s="67">
        <v>37</v>
      </c>
      <c r="D1224" s="67" t="s">
        <v>360</v>
      </c>
      <c r="E1224" s="71">
        <v>0.192815401223941</v>
      </c>
      <c r="F1224" s="68">
        <v>60.6882168925965</v>
      </c>
      <c r="G1224" s="71">
        <v>0.25117156380336503</v>
      </c>
      <c r="H1224" s="68">
        <v>58.915537017726798</v>
      </c>
      <c r="I1224" s="71">
        <v>6.36431307847109E-2</v>
      </c>
      <c r="J1224" s="68">
        <v>80.500521376433795</v>
      </c>
      <c r="K1224" s="71">
        <v>0.263631509083747</v>
      </c>
      <c r="L1224" s="68">
        <v>60.166840458811301</v>
      </c>
    </row>
    <row r="1225" spans="1:12" x14ac:dyDescent="0.2">
      <c r="A1225" s="72" t="s">
        <v>2659</v>
      </c>
      <c r="B1225" s="66" t="s">
        <v>2660</v>
      </c>
      <c r="C1225" s="67">
        <v>37</v>
      </c>
      <c r="D1225" s="67" t="s">
        <v>360</v>
      </c>
      <c r="E1225" s="71">
        <v>0.16401029098417999</v>
      </c>
      <c r="F1225" s="68">
        <v>45.672575599582899</v>
      </c>
      <c r="G1225" s="71">
        <v>0.25117156380336503</v>
      </c>
      <c r="H1225" s="68">
        <v>58.915537017726798</v>
      </c>
      <c r="I1225" s="71">
        <v>1.45489694620697E-2</v>
      </c>
      <c r="J1225" s="68">
        <v>53.597497393117798</v>
      </c>
      <c r="K1225" s="71">
        <v>0.22631033968710601</v>
      </c>
      <c r="L1225" s="68">
        <v>52.711157455683001</v>
      </c>
    </row>
    <row r="1226" spans="1:12" x14ac:dyDescent="0.2">
      <c r="A1226" s="72" t="s">
        <v>2661</v>
      </c>
      <c r="B1226" s="66" t="s">
        <v>2662</v>
      </c>
      <c r="C1226" s="67">
        <v>37</v>
      </c>
      <c r="D1226" s="67" t="s">
        <v>360</v>
      </c>
      <c r="E1226" s="71">
        <v>0.189793547519087</v>
      </c>
      <c r="F1226" s="68">
        <v>59.645464025026101</v>
      </c>
      <c r="G1226" s="71">
        <v>0.25117156380336503</v>
      </c>
      <c r="H1226" s="68">
        <v>58.915537017726798</v>
      </c>
      <c r="I1226" s="71">
        <v>6.8894087744415496E-3</v>
      </c>
      <c r="J1226" s="68">
        <v>36.757038581856101</v>
      </c>
      <c r="K1226" s="71">
        <v>0.31131966997945598</v>
      </c>
      <c r="L1226" s="68">
        <v>68.456725755995805</v>
      </c>
    </row>
    <row r="1227" spans="1:12" x14ac:dyDescent="0.2">
      <c r="A1227" s="72" t="s">
        <v>2663</v>
      </c>
      <c r="B1227" s="66" t="s">
        <v>2664</v>
      </c>
      <c r="C1227" s="67">
        <v>37</v>
      </c>
      <c r="D1227" s="67" t="s">
        <v>360</v>
      </c>
      <c r="E1227" s="71">
        <v>0.26365384650448098</v>
      </c>
      <c r="F1227" s="68">
        <v>85.818561001042795</v>
      </c>
      <c r="G1227" s="71">
        <v>0.44864340657523499</v>
      </c>
      <c r="H1227" s="68">
        <v>95.672575599582899</v>
      </c>
      <c r="I1227" s="71">
        <v>6.8319632355394094E-2</v>
      </c>
      <c r="J1227" s="68">
        <v>81.491136600625694</v>
      </c>
      <c r="K1227" s="71">
        <v>0.273998500582814</v>
      </c>
      <c r="L1227" s="68">
        <v>61.887382690302402</v>
      </c>
    </row>
    <row r="1228" spans="1:12" x14ac:dyDescent="0.2">
      <c r="A1228" s="72" t="s">
        <v>805</v>
      </c>
      <c r="B1228" s="66" t="s">
        <v>2665</v>
      </c>
      <c r="C1228" s="67">
        <v>37</v>
      </c>
      <c r="D1228" s="67" t="s">
        <v>360</v>
      </c>
      <c r="E1228" s="71">
        <v>0.14229303678376801</v>
      </c>
      <c r="F1228" s="68">
        <v>35.140771637122</v>
      </c>
      <c r="G1228" s="71">
        <v>0.25</v>
      </c>
      <c r="H1228" s="68">
        <v>55.8394160583942</v>
      </c>
      <c r="I1228" s="71">
        <v>3.3032985971980303E-4</v>
      </c>
      <c r="J1228" s="68">
        <v>4.9530761209593299</v>
      </c>
      <c r="K1228" s="71">
        <v>0.17654878049158501</v>
      </c>
      <c r="L1228" s="68">
        <v>42.752867570385803</v>
      </c>
    </row>
    <row r="1229" spans="1:12" x14ac:dyDescent="0.2">
      <c r="A1229" s="72" t="s">
        <v>2666</v>
      </c>
      <c r="B1229" s="66" t="s">
        <v>2667</v>
      </c>
      <c r="C1229" s="67">
        <v>37</v>
      </c>
      <c r="D1229" s="67" t="s">
        <v>360</v>
      </c>
      <c r="E1229" s="71">
        <v>0.26295534662916598</v>
      </c>
      <c r="F1229" s="68">
        <v>85.610010427528707</v>
      </c>
      <c r="G1229" s="71">
        <v>0.45435677468510899</v>
      </c>
      <c r="H1229" s="68">
        <v>95.881126173097002</v>
      </c>
      <c r="I1229" s="71">
        <v>2.2879670215487001E-2</v>
      </c>
      <c r="J1229" s="68">
        <v>62.669447340980199</v>
      </c>
      <c r="K1229" s="71">
        <v>0.31162959498690102</v>
      </c>
      <c r="L1229" s="68">
        <v>68.508863399374306</v>
      </c>
    </row>
    <row r="1230" spans="1:12" x14ac:dyDescent="0.2">
      <c r="A1230" s="72" t="s">
        <v>2668</v>
      </c>
      <c r="B1230" s="66" t="s">
        <v>2669</v>
      </c>
      <c r="C1230" s="67">
        <v>37</v>
      </c>
      <c r="D1230" s="67" t="s">
        <v>360</v>
      </c>
      <c r="E1230" s="71">
        <v>0.165595684771738</v>
      </c>
      <c r="F1230" s="68">
        <v>46.8196037539103</v>
      </c>
      <c r="G1230" s="71">
        <v>0.25</v>
      </c>
      <c r="H1230" s="68">
        <v>55.8394160583942</v>
      </c>
      <c r="I1230" s="71">
        <v>1.50620492234087E-3</v>
      </c>
      <c r="J1230" s="68">
        <v>14.4421272158498</v>
      </c>
      <c r="K1230" s="71">
        <v>0.24528084939287301</v>
      </c>
      <c r="L1230" s="68">
        <v>56.8821689259645</v>
      </c>
    </row>
    <row r="1231" spans="1:12" x14ac:dyDescent="0.2">
      <c r="A1231" s="72" t="s">
        <v>2670</v>
      </c>
      <c r="B1231" s="66" t="s">
        <v>2671</v>
      </c>
      <c r="C1231" s="67">
        <v>37</v>
      </c>
      <c r="D1231" s="67" t="s">
        <v>360</v>
      </c>
      <c r="E1231" s="71">
        <v>0.21754572481533299</v>
      </c>
      <c r="F1231" s="68">
        <v>71.2721584984359</v>
      </c>
      <c r="G1231" s="71">
        <v>0.44243647925180402</v>
      </c>
      <c r="H1231" s="68">
        <v>95.411887382690296</v>
      </c>
      <c r="I1231" s="71">
        <v>2.8608652128565199E-3</v>
      </c>
      <c r="J1231" s="68">
        <v>21.115745568300301</v>
      </c>
      <c r="K1231" s="71">
        <v>0.20733982998134001</v>
      </c>
      <c r="L1231" s="68">
        <v>49.374348279457799</v>
      </c>
    </row>
    <row r="1232" spans="1:12" x14ac:dyDescent="0.2">
      <c r="A1232" s="72" t="s">
        <v>2672</v>
      </c>
      <c r="B1232" s="66" t="s">
        <v>2673</v>
      </c>
      <c r="C1232" s="67">
        <v>37</v>
      </c>
      <c r="D1232" s="67" t="s">
        <v>360</v>
      </c>
      <c r="E1232" s="71">
        <v>0.17646832616541799</v>
      </c>
      <c r="F1232" s="68">
        <v>52.6590198123045</v>
      </c>
      <c r="G1232" s="71">
        <v>0.30976701560244801</v>
      </c>
      <c r="H1232" s="68">
        <v>86.496350364963504</v>
      </c>
      <c r="I1232" s="71">
        <v>1.0013663910627699E-3</v>
      </c>
      <c r="J1232" s="68">
        <v>10.2711157455683</v>
      </c>
      <c r="K1232" s="71">
        <v>0.218636596502745</v>
      </c>
      <c r="L1232" s="68">
        <v>51.6162669447341</v>
      </c>
    </row>
    <row r="1233" spans="1:12" x14ac:dyDescent="0.2">
      <c r="A1233" s="72" t="s">
        <v>2674</v>
      </c>
      <c r="B1233" s="66" t="s">
        <v>2675</v>
      </c>
      <c r="C1233" s="67">
        <v>37</v>
      </c>
      <c r="D1233" s="67" t="s">
        <v>360</v>
      </c>
      <c r="E1233" s="71">
        <v>0.153529666214657</v>
      </c>
      <c r="F1233" s="68">
        <v>40.563086548488002</v>
      </c>
      <c r="G1233" s="71">
        <v>0.299633516579006</v>
      </c>
      <c r="H1233" s="68">
        <v>84.515119916579806</v>
      </c>
      <c r="I1233" s="71">
        <v>9.9388797188816103E-4</v>
      </c>
      <c r="J1233" s="68">
        <v>10.166840458811301</v>
      </c>
      <c r="K1233" s="71">
        <v>0.159961594093078</v>
      </c>
      <c r="L1233" s="68">
        <v>40.510948905109501</v>
      </c>
    </row>
    <row r="1234" spans="1:12" x14ac:dyDescent="0.2">
      <c r="A1234" s="72" t="s">
        <v>1183</v>
      </c>
      <c r="B1234" s="66" t="s">
        <v>2676</v>
      </c>
      <c r="C1234" s="67">
        <v>37</v>
      </c>
      <c r="D1234" s="67" t="s">
        <v>360</v>
      </c>
      <c r="E1234" s="71">
        <v>0.194346577992279</v>
      </c>
      <c r="F1234" s="68">
        <v>61.366006256517203</v>
      </c>
      <c r="G1234" s="71">
        <v>0.25</v>
      </c>
      <c r="H1234" s="68">
        <v>55.8394160583942</v>
      </c>
      <c r="I1234" s="71">
        <v>1.7573267397754999E-2</v>
      </c>
      <c r="J1234" s="68">
        <v>57.559958289885301</v>
      </c>
      <c r="K1234" s="71">
        <v>0.31546646657908201</v>
      </c>
      <c r="L1234" s="68">
        <v>69.343065693430702</v>
      </c>
    </row>
    <row r="1235" spans="1:12" x14ac:dyDescent="0.2">
      <c r="A1235" s="72" t="s">
        <v>2677</v>
      </c>
      <c r="B1235" s="66" t="s">
        <v>2678</v>
      </c>
      <c r="C1235" s="67">
        <v>37</v>
      </c>
      <c r="D1235" s="67" t="s">
        <v>360</v>
      </c>
      <c r="E1235" s="71">
        <v>0.215322880650095</v>
      </c>
      <c r="F1235" s="68">
        <v>70.490093847758104</v>
      </c>
      <c r="G1235" s="71">
        <v>0.44771876829624202</v>
      </c>
      <c r="H1235" s="68">
        <v>95.620437956204398</v>
      </c>
      <c r="I1235" s="71">
        <v>1.7554296562832299E-2</v>
      </c>
      <c r="J1235" s="68">
        <v>57.507820646506801</v>
      </c>
      <c r="K1235" s="71">
        <v>0.18069557709121201</v>
      </c>
      <c r="L1235" s="68">
        <v>43.899895724713197</v>
      </c>
    </row>
    <row r="1236" spans="1:12" x14ac:dyDescent="0.2">
      <c r="A1236" s="72" t="s">
        <v>2679</v>
      </c>
      <c r="B1236" s="66" t="s">
        <v>2680</v>
      </c>
      <c r="C1236" s="67">
        <v>37</v>
      </c>
      <c r="D1236" s="67" t="s">
        <v>360</v>
      </c>
      <c r="E1236" s="71">
        <v>0.198843211919466</v>
      </c>
      <c r="F1236" s="68">
        <v>63.242961418143899</v>
      </c>
      <c r="G1236" s="71">
        <v>0.29469187328112101</v>
      </c>
      <c r="H1236" s="68">
        <v>83.420229405630906</v>
      </c>
      <c r="I1236" s="71">
        <v>1.95456686952084E-2</v>
      </c>
      <c r="J1236" s="68">
        <v>59.332638164754997</v>
      </c>
      <c r="K1236" s="71">
        <v>0.28229209378206799</v>
      </c>
      <c r="L1236" s="68">
        <v>64.077163712200203</v>
      </c>
    </row>
    <row r="1237" spans="1:12" x14ac:dyDescent="0.2">
      <c r="A1237" s="72" t="s">
        <v>2681</v>
      </c>
      <c r="B1237" s="66" t="s">
        <v>2682</v>
      </c>
      <c r="C1237" s="67">
        <v>37</v>
      </c>
      <c r="D1237" s="67" t="s">
        <v>360</v>
      </c>
      <c r="E1237" s="71">
        <v>0.21316674101312499</v>
      </c>
      <c r="F1237" s="68">
        <v>69.760166840458794</v>
      </c>
      <c r="G1237" s="71">
        <v>0.25526666900740802</v>
      </c>
      <c r="H1237" s="68">
        <v>64.702815432742398</v>
      </c>
      <c r="I1237" s="71">
        <v>3.7356187948238202E-2</v>
      </c>
      <c r="J1237" s="68">
        <v>71.741397288842506</v>
      </c>
      <c r="K1237" s="71">
        <v>0.34687736608372899</v>
      </c>
      <c r="L1237" s="68">
        <v>74.817518248175205</v>
      </c>
    </row>
    <row r="1238" spans="1:12" x14ac:dyDescent="0.2">
      <c r="A1238" s="72" t="s">
        <v>2683</v>
      </c>
      <c r="B1238" s="66" t="s">
        <v>2684</v>
      </c>
      <c r="C1238" s="67">
        <v>37</v>
      </c>
      <c r="D1238" s="67" t="s">
        <v>360</v>
      </c>
      <c r="E1238" s="71">
        <v>0.208743113643585</v>
      </c>
      <c r="F1238" s="68">
        <v>67.622523461939494</v>
      </c>
      <c r="G1238" s="71">
        <v>0.31019809466788301</v>
      </c>
      <c r="H1238" s="68">
        <v>86.652763295099106</v>
      </c>
      <c r="I1238" s="71">
        <v>1.9225364382108701E-2</v>
      </c>
      <c r="J1238" s="68">
        <v>59.0719499478624</v>
      </c>
      <c r="K1238" s="71">
        <v>0.29680588188076201</v>
      </c>
      <c r="L1238" s="68">
        <v>66.006256517205401</v>
      </c>
    </row>
    <row r="1239" spans="1:12" x14ac:dyDescent="0.2">
      <c r="A1239" s="72" t="s">
        <v>2685</v>
      </c>
      <c r="B1239" s="66" t="s">
        <v>2686</v>
      </c>
      <c r="C1239" s="67">
        <v>37</v>
      </c>
      <c r="D1239" s="67" t="s">
        <v>360</v>
      </c>
      <c r="E1239" s="71">
        <v>0.26591627582451</v>
      </c>
      <c r="F1239" s="68">
        <v>86.392075078206503</v>
      </c>
      <c r="G1239" s="71">
        <v>0.53737937537384195</v>
      </c>
      <c r="H1239" s="68">
        <v>97.288842544317006</v>
      </c>
      <c r="I1239" s="71">
        <v>8.7967468207729396E-2</v>
      </c>
      <c r="J1239" s="68">
        <v>85.297184567257602</v>
      </c>
      <c r="K1239" s="71">
        <v>0.17240198389195799</v>
      </c>
      <c r="L1239" s="68">
        <v>41.970802919707999</v>
      </c>
    </row>
    <row r="1240" spans="1:12" x14ac:dyDescent="0.2">
      <c r="A1240" s="72" t="s">
        <v>2687</v>
      </c>
      <c r="B1240" s="66" t="s">
        <v>2688</v>
      </c>
      <c r="C1240" s="67">
        <v>37</v>
      </c>
      <c r="D1240" s="67" t="s">
        <v>360</v>
      </c>
      <c r="E1240" s="71">
        <v>0.43272531425406102</v>
      </c>
      <c r="F1240" s="68">
        <v>98.9572471324296</v>
      </c>
      <c r="G1240" s="71">
        <v>0.38978887735087298</v>
      </c>
      <c r="H1240" s="68">
        <v>93.534932221063599</v>
      </c>
      <c r="I1240" s="71">
        <v>0.71110430192159202</v>
      </c>
      <c r="J1240" s="68">
        <v>100</v>
      </c>
      <c r="K1240" s="71">
        <v>0.19728276348971899</v>
      </c>
      <c r="L1240" s="68">
        <v>46.923879040667401</v>
      </c>
    </row>
    <row r="1241" spans="1:12" x14ac:dyDescent="0.2">
      <c r="A1241" s="72" t="s">
        <v>2689</v>
      </c>
      <c r="B1241" s="66" t="s">
        <v>2690</v>
      </c>
      <c r="C1241" s="67">
        <v>26</v>
      </c>
      <c r="D1241" s="67" t="s">
        <v>360</v>
      </c>
      <c r="E1241" s="71">
        <v>0.187486572552824</v>
      </c>
      <c r="F1241" s="68">
        <v>58.5505735140772</v>
      </c>
      <c r="G1241" s="71">
        <v>0.29134555738720702</v>
      </c>
      <c r="H1241" s="68">
        <v>82.742440041710097</v>
      </c>
      <c r="I1241" s="71">
        <v>1.57762443867718E-2</v>
      </c>
      <c r="J1241" s="68">
        <v>55.109489051094897</v>
      </c>
      <c r="K1241" s="71">
        <v>0.255337915884494</v>
      </c>
      <c r="L1241" s="68">
        <v>58.446298227320099</v>
      </c>
    </row>
    <row r="1242" spans="1:12" x14ac:dyDescent="0.2">
      <c r="A1242" s="72" t="s">
        <v>2691</v>
      </c>
      <c r="B1242" s="66" t="s">
        <v>2692</v>
      </c>
      <c r="C1242" s="67">
        <v>27</v>
      </c>
      <c r="D1242" s="67" t="s">
        <v>360</v>
      </c>
      <c r="E1242" s="71">
        <v>0.14662264372297401</v>
      </c>
      <c r="F1242" s="68">
        <v>37.069864442127198</v>
      </c>
      <c r="G1242" s="71">
        <v>0.248163674503875</v>
      </c>
      <c r="H1242" s="68">
        <v>33.837330552658997</v>
      </c>
      <c r="I1242" s="71">
        <v>4.7884846743947501E-3</v>
      </c>
      <c r="J1242" s="68">
        <v>29.144942648592298</v>
      </c>
      <c r="K1242" s="71">
        <v>0.18691577199065201</v>
      </c>
      <c r="L1242" s="68">
        <v>44.942648592283597</v>
      </c>
    </row>
    <row r="1243" spans="1:12" x14ac:dyDescent="0.2">
      <c r="A1243" s="72" t="s">
        <v>2693</v>
      </c>
      <c r="B1243" s="66" t="s">
        <v>2694</v>
      </c>
      <c r="C1243" s="67">
        <v>26</v>
      </c>
      <c r="D1243" s="67" t="s">
        <v>360</v>
      </c>
      <c r="E1243" s="71">
        <v>0.163603172366381</v>
      </c>
      <c r="F1243" s="68">
        <v>45.359749739311802</v>
      </c>
      <c r="G1243" s="71">
        <v>0.26450311198390702</v>
      </c>
      <c r="H1243" s="68">
        <v>71.584984358707004</v>
      </c>
      <c r="I1243" s="71">
        <v>4.1428620277574402E-3</v>
      </c>
      <c r="J1243" s="68">
        <v>26.694473409801901</v>
      </c>
      <c r="K1243" s="71">
        <v>0.22216354308747899</v>
      </c>
      <c r="L1243" s="68">
        <v>52.1376433785193</v>
      </c>
    </row>
    <row r="1244" spans="1:12" x14ac:dyDescent="0.2">
      <c r="A1244" s="72" t="s">
        <v>2695</v>
      </c>
      <c r="B1244" s="66" t="s">
        <v>2696</v>
      </c>
      <c r="C1244" s="67">
        <v>26</v>
      </c>
      <c r="D1244" s="67" t="s">
        <v>360</v>
      </c>
      <c r="E1244" s="71">
        <v>0.151618817188654</v>
      </c>
      <c r="F1244" s="68">
        <v>39.572471324296103</v>
      </c>
      <c r="G1244" s="71">
        <v>0.29658191942858603</v>
      </c>
      <c r="H1244" s="68">
        <v>83.889468196037498</v>
      </c>
      <c r="I1244" s="71">
        <v>2.3193717642057798E-2</v>
      </c>
      <c r="J1244" s="68">
        <v>62.877997914494301</v>
      </c>
      <c r="K1244" s="71">
        <v>0.135080814495317</v>
      </c>
      <c r="L1244" s="68">
        <v>37.122002085505699</v>
      </c>
    </row>
    <row r="1245" spans="1:12" x14ac:dyDescent="0.2">
      <c r="A1245" s="72" t="s">
        <v>2697</v>
      </c>
      <c r="B1245" s="66" t="s">
        <v>2698</v>
      </c>
      <c r="C1245" s="67">
        <v>27</v>
      </c>
      <c r="D1245" s="67" t="s">
        <v>360</v>
      </c>
      <c r="E1245" s="71">
        <v>0.13521151965610101</v>
      </c>
      <c r="F1245" s="68">
        <v>32.429614181439</v>
      </c>
      <c r="G1245" s="71">
        <v>0.25062329553795998</v>
      </c>
      <c r="H1245" s="68">
        <v>56.100104275286803</v>
      </c>
      <c r="I1245" s="71">
        <v>7.1801341286998601E-3</v>
      </c>
      <c r="J1245" s="68">
        <v>37.122002085505699</v>
      </c>
      <c r="K1245" s="71">
        <v>0.14783112930164299</v>
      </c>
      <c r="L1245" s="68">
        <v>38.8425443169969</v>
      </c>
    </row>
    <row r="1246" spans="1:12" x14ac:dyDescent="0.2">
      <c r="A1246" s="72" t="s">
        <v>2699</v>
      </c>
      <c r="B1246" s="66" t="s">
        <v>2700</v>
      </c>
      <c r="C1246" s="67">
        <v>27</v>
      </c>
      <c r="D1246" s="67" t="s">
        <v>360</v>
      </c>
      <c r="E1246" s="71">
        <v>0.1590794593398</v>
      </c>
      <c r="F1246" s="68">
        <v>42.961418143899898</v>
      </c>
      <c r="G1246" s="71">
        <v>0.43729090460512299</v>
      </c>
      <c r="H1246" s="68">
        <v>95.151199165797706</v>
      </c>
      <c r="I1246" s="71">
        <v>3.16538802150245E-2</v>
      </c>
      <c r="J1246" s="68">
        <v>68.769551616266895</v>
      </c>
      <c r="K1246" s="71">
        <v>8.2935931992535895E-3</v>
      </c>
      <c r="L1246" s="68">
        <v>15.641293013555799</v>
      </c>
    </row>
    <row r="1247" spans="1:12" x14ac:dyDescent="0.2">
      <c r="A1247" s="72" t="s">
        <v>2701</v>
      </c>
      <c r="B1247" s="66" t="s">
        <v>2702</v>
      </c>
      <c r="C1247" s="67">
        <v>27</v>
      </c>
      <c r="D1247" s="67" t="s">
        <v>360</v>
      </c>
      <c r="E1247" s="71">
        <v>0.208157791835962</v>
      </c>
      <c r="F1247" s="68">
        <v>67.101147028154301</v>
      </c>
      <c r="G1247" s="71">
        <v>0.46269665314622499</v>
      </c>
      <c r="H1247" s="68">
        <v>96.037539103232504</v>
      </c>
      <c r="I1247" s="71">
        <v>8.2677661961306104E-2</v>
      </c>
      <c r="J1247" s="68">
        <v>84.306569343065703</v>
      </c>
      <c r="K1247" s="71">
        <v>7.9099060400355095E-2</v>
      </c>
      <c r="L1247" s="68">
        <v>31.074035453597499</v>
      </c>
    </row>
    <row r="1248" spans="1:12" x14ac:dyDescent="0.2">
      <c r="A1248" s="72" t="s">
        <v>2703</v>
      </c>
      <c r="B1248" s="66" t="s">
        <v>2704</v>
      </c>
      <c r="C1248" s="67">
        <v>27</v>
      </c>
      <c r="D1248" s="67" t="s">
        <v>360</v>
      </c>
      <c r="E1248" s="71">
        <v>0.14587400783277599</v>
      </c>
      <c r="F1248" s="68">
        <v>36.652763295099099</v>
      </c>
      <c r="G1248" s="71">
        <v>0.36212234586439801</v>
      </c>
      <c r="H1248" s="68">
        <v>91.762252346193904</v>
      </c>
      <c r="I1248" s="71">
        <v>7.5499677633931395E-2</v>
      </c>
      <c r="J1248" s="68">
        <v>83.159541188738302</v>
      </c>
      <c r="K1248" s="71">
        <v>0</v>
      </c>
      <c r="L1248" s="68">
        <v>7.6642335766423404</v>
      </c>
    </row>
    <row r="1249" spans="1:12" x14ac:dyDescent="0.2">
      <c r="A1249" s="72" t="s">
        <v>2705</v>
      </c>
      <c r="B1249" s="66" t="s">
        <v>2706</v>
      </c>
      <c r="C1249" s="67">
        <v>27</v>
      </c>
      <c r="D1249" s="67" t="s">
        <v>360</v>
      </c>
      <c r="E1249" s="71">
        <v>0.13300534283287799</v>
      </c>
      <c r="F1249" s="68">
        <v>31.491136600625701</v>
      </c>
      <c r="G1249" s="71">
        <v>0.32887535081447999</v>
      </c>
      <c r="H1249" s="68">
        <v>88.633993743482804</v>
      </c>
      <c r="I1249" s="71">
        <v>6.5993881084526404E-2</v>
      </c>
      <c r="J1249" s="68">
        <v>81.178310740354505</v>
      </c>
      <c r="K1249" s="71">
        <v>4.1467965996267999E-3</v>
      </c>
      <c r="L1249" s="68">
        <v>12.982273201251299</v>
      </c>
    </row>
    <row r="1250" spans="1:12" x14ac:dyDescent="0.2">
      <c r="A1250" s="72" t="s">
        <v>2707</v>
      </c>
      <c r="B1250" s="66" t="s">
        <v>2708</v>
      </c>
      <c r="C1250" s="67">
        <v>27</v>
      </c>
      <c r="D1250" s="67" t="s">
        <v>360</v>
      </c>
      <c r="E1250" s="71">
        <v>0.102537640763935</v>
      </c>
      <c r="F1250" s="68">
        <v>17.987486965589198</v>
      </c>
      <c r="G1250" s="71">
        <v>0.24729192041220299</v>
      </c>
      <c r="H1250" s="68">
        <v>32.116788321167903</v>
      </c>
      <c r="I1250" s="71">
        <v>3.5440222281842702E-2</v>
      </c>
      <c r="J1250" s="68">
        <v>70.802919708029194</v>
      </c>
      <c r="K1250" s="71">
        <v>2.4880779597760801E-2</v>
      </c>
      <c r="L1250" s="68">
        <v>21.167883211678799</v>
      </c>
    </row>
    <row r="1251" spans="1:12" x14ac:dyDescent="0.2">
      <c r="A1251" s="72" t="s">
        <v>2709</v>
      </c>
      <c r="B1251" s="66" t="s">
        <v>2710</v>
      </c>
      <c r="C1251" s="67">
        <v>27</v>
      </c>
      <c r="D1251" s="67" t="s">
        <v>360</v>
      </c>
      <c r="E1251" s="71">
        <v>8.4704811086238105E-2</v>
      </c>
      <c r="F1251" s="68">
        <v>5.4744525547445297</v>
      </c>
      <c r="G1251" s="71">
        <v>0.240408430145126</v>
      </c>
      <c r="H1251" s="68">
        <v>22.523461939520299</v>
      </c>
      <c r="I1251" s="71">
        <v>1.1632604813774801E-2</v>
      </c>
      <c r="J1251" s="68">
        <v>48.279457768508898</v>
      </c>
      <c r="K1251" s="71">
        <v>2.0733982998134E-3</v>
      </c>
      <c r="L1251" s="68">
        <v>10.5318039624609</v>
      </c>
    </row>
    <row r="1252" spans="1:12" x14ac:dyDescent="0.2">
      <c r="A1252" s="72" t="s">
        <v>2711</v>
      </c>
      <c r="B1252" s="66" t="s">
        <v>2712</v>
      </c>
      <c r="C1252" s="67">
        <v>27</v>
      </c>
      <c r="D1252" s="67" t="s">
        <v>360</v>
      </c>
      <c r="E1252" s="71">
        <v>0.119820071441561</v>
      </c>
      <c r="F1252" s="68">
        <v>26.120959332638201</v>
      </c>
      <c r="G1252" s="71">
        <v>0.31317322660994801</v>
      </c>
      <c r="H1252" s="68">
        <v>86.913451511991695</v>
      </c>
      <c r="I1252" s="71">
        <v>4.4213589414920797E-2</v>
      </c>
      <c r="J1252" s="68">
        <v>74.973931178310707</v>
      </c>
      <c r="K1252" s="71">
        <v>2.0733982998134E-3</v>
      </c>
      <c r="L1252" s="68">
        <v>10.5318039624609</v>
      </c>
    </row>
    <row r="1253" spans="1:12" x14ac:dyDescent="0.2">
      <c r="A1253" s="72" t="s">
        <v>2713</v>
      </c>
      <c r="B1253" s="66" t="s">
        <v>2714</v>
      </c>
      <c r="C1253" s="67">
        <v>27</v>
      </c>
      <c r="D1253" s="67" t="s">
        <v>360</v>
      </c>
      <c r="E1253" s="71">
        <v>0.23750930075716101</v>
      </c>
      <c r="F1253" s="68">
        <v>78.519290928050097</v>
      </c>
      <c r="G1253" s="71">
        <v>0.34179810871233401</v>
      </c>
      <c r="H1253" s="68">
        <v>90.145985401459896</v>
      </c>
      <c r="I1253" s="71">
        <v>0.32895190255543399</v>
      </c>
      <c r="J1253" s="68">
        <v>96.298227320125093</v>
      </c>
      <c r="K1253" s="71">
        <v>4.1777891003713902E-2</v>
      </c>
      <c r="L1253" s="68">
        <v>24.556830031282601</v>
      </c>
    </row>
    <row r="1254" spans="1:12" x14ac:dyDescent="0.2">
      <c r="A1254" s="72" t="s">
        <v>2715</v>
      </c>
      <c r="B1254" s="66" t="s">
        <v>2716</v>
      </c>
      <c r="C1254" s="67">
        <v>27</v>
      </c>
      <c r="D1254" s="67" t="s">
        <v>360</v>
      </c>
      <c r="E1254" s="71">
        <v>0.32146420307963602</v>
      </c>
      <c r="F1254" s="68">
        <v>93.482794577685098</v>
      </c>
      <c r="G1254" s="71">
        <v>0.279860077745678</v>
      </c>
      <c r="H1254" s="68">
        <v>79.509906152241896</v>
      </c>
      <c r="I1254" s="71">
        <v>0.64690143708914405</v>
      </c>
      <c r="J1254" s="68">
        <v>99.791449426485897</v>
      </c>
      <c r="K1254" s="71">
        <v>3.7631094404087101E-2</v>
      </c>
      <c r="L1254" s="68">
        <v>23.879040667361799</v>
      </c>
    </row>
    <row r="1255" spans="1:12" x14ac:dyDescent="0.2">
      <c r="A1255" s="72" t="s">
        <v>2717</v>
      </c>
      <c r="B1255" s="66" t="s">
        <v>2718</v>
      </c>
      <c r="C1255" s="67">
        <v>27</v>
      </c>
      <c r="D1255" s="67" t="s">
        <v>360</v>
      </c>
      <c r="E1255" s="71">
        <v>0.164770823118743</v>
      </c>
      <c r="F1255" s="68">
        <v>46.193952033368099</v>
      </c>
      <c r="G1255" s="71">
        <v>0.27982086295483299</v>
      </c>
      <c r="H1255" s="68">
        <v>79.405630865484895</v>
      </c>
      <c r="I1255" s="71">
        <v>0.160273325598802</v>
      </c>
      <c r="J1255" s="68">
        <v>91.605839416058402</v>
      </c>
      <c r="K1255" s="71">
        <v>5.4218280802594297E-2</v>
      </c>
      <c r="L1255" s="68">
        <v>27.267987486965598</v>
      </c>
    </row>
    <row r="1256" spans="1:12" x14ac:dyDescent="0.2">
      <c r="A1256" s="72" t="s">
        <v>2719</v>
      </c>
      <c r="B1256" s="66" t="s">
        <v>2720</v>
      </c>
      <c r="C1256" s="67">
        <v>27</v>
      </c>
      <c r="D1256" s="67" t="s">
        <v>360</v>
      </c>
      <c r="E1256" s="71">
        <v>0.21668124932589</v>
      </c>
      <c r="F1256" s="68">
        <v>71.167883211678799</v>
      </c>
      <c r="G1256" s="71">
        <v>0.282405318440001</v>
      </c>
      <c r="H1256" s="68">
        <v>80.239833159541206</v>
      </c>
      <c r="I1256" s="71">
        <v>0.33446405674065299</v>
      </c>
      <c r="J1256" s="68">
        <v>97.028154327424403</v>
      </c>
      <c r="K1256" s="71">
        <v>3.3174372797014302E-2</v>
      </c>
      <c r="L1256" s="68">
        <v>22.940563086548501</v>
      </c>
    </row>
    <row r="1257" spans="1:12" x14ac:dyDescent="0.2">
      <c r="A1257" s="72" t="s">
        <v>2721</v>
      </c>
      <c r="B1257" s="66" t="s">
        <v>2722</v>
      </c>
      <c r="C1257" s="67">
        <v>27</v>
      </c>
      <c r="D1257" s="67" t="s">
        <v>360</v>
      </c>
      <c r="E1257" s="71">
        <v>0.221326911786383</v>
      </c>
      <c r="F1257" s="68">
        <v>73.044838373305495</v>
      </c>
      <c r="G1257" s="71">
        <v>0.26778782024882902</v>
      </c>
      <c r="H1257" s="68">
        <v>73.514077163712201</v>
      </c>
      <c r="I1257" s="71">
        <v>3.39086142325014E-3</v>
      </c>
      <c r="J1257" s="68">
        <v>23.514077163712201</v>
      </c>
      <c r="K1257" s="71">
        <v>0.39280205368707</v>
      </c>
      <c r="L1257" s="68">
        <v>80.917622523461901</v>
      </c>
    </row>
    <row r="1258" spans="1:12" x14ac:dyDescent="0.2">
      <c r="A1258" s="72" t="s">
        <v>2723</v>
      </c>
      <c r="B1258" s="66" t="s">
        <v>2724</v>
      </c>
      <c r="C1258" s="67">
        <v>27</v>
      </c>
      <c r="D1258" s="67" t="s">
        <v>360</v>
      </c>
      <c r="E1258" s="71">
        <v>0.23108993156823401</v>
      </c>
      <c r="F1258" s="68">
        <v>76.798748696558903</v>
      </c>
      <c r="G1258" s="71">
        <v>0.37253011782731199</v>
      </c>
      <c r="H1258" s="68">
        <v>92.387904066736198</v>
      </c>
      <c r="I1258" s="71">
        <v>4.0211056387690097E-2</v>
      </c>
      <c r="J1258" s="68">
        <v>72.836287799791407</v>
      </c>
      <c r="K1258" s="71">
        <v>0.28052862048970001</v>
      </c>
      <c r="L1258" s="68">
        <v>63.712200208550598</v>
      </c>
    </row>
    <row r="1259" spans="1:12" x14ac:dyDescent="0.2">
      <c r="A1259" s="72" t="s">
        <v>2725</v>
      </c>
      <c r="B1259" s="66" t="s">
        <v>2726</v>
      </c>
      <c r="C1259" s="67">
        <v>27</v>
      </c>
      <c r="D1259" s="67" t="s">
        <v>360</v>
      </c>
      <c r="E1259" s="71">
        <v>0.17355418798474001</v>
      </c>
      <c r="F1259" s="68">
        <v>51.355578727841497</v>
      </c>
      <c r="G1259" s="71">
        <v>0.26364188461659699</v>
      </c>
      <c r="H1259" s="68">
        <v>71.063607924921797</v>
      </c>
      <c r="I1259" s="71">
        <v>7.5930333451228503E-3</v>
      </c>
      <c r="J1259" s="68">
        <v>38.581856100104297</v>
      </c>
      <c r="K1259" s="71">
        <v>0.2494276459925</v>
      </c>
      <c r="L1259" s="68">
        <v>57.507820646506801</v>
      </c>
    </row>
    <row r="1260" spans="1:12" x14ac:dyDescent="0.2">
      <c r="A1260" s="72" t="s">
        <v>2727</v>
      </c>
      <c r="B1260" s="66" t="s">
        <v>2728</v>
      </c>
      <c r="C1260" s="67">
        <v>27</v>
      </c>
      <c r="D1260" s="67" t="s">
        <v>360</v>
      </c>
      <c r="E1260" s="71">
        <v>0.20415500608061801</v>
      </c>
      <c r="F1260" s="68">
        <v>65.901981230448399</v>
      </c>
      <c r="G1260" s="71">
        <v>0.359815990786921</v>
      </c>
      <c r="H1260" s="68">
        <v>91.397288842544299</v>
      </c>
      <c r="I1260" s="71">
        <v>7.67810306950729E-3</v>
      </c>
      <c r="J1260" s="68">
        <v>38.998957247132402</v>
      </c>
      <c r="K1260" s="71">
        <v>0.244970924385427</v>
      </c>
      <c r="L1260" s="68">
        <v>56.725755995828997</v>
      </c>
    </row>
    <row r="1261" spans="1:12" x14ac:dyDescent="0.2">
      <c r="A1261" s="72" t="s">
        <v>597</v>
      </c>
      <c r="B1261" s="66" t="s">
        <v>2729</v>
      </c>
      <c r="C1261" s="67">
        <v>27</v>
      </c>
      <c r="D1261" s="67" t="s">
        <v>360</v>
      </c>
      <c r="E1261" s="71">
        <v>0.21939189430720099</v>
      </c>
      <c r="F1261" s="68">
        <v>72.002085505735096</v>
      </c>
      <c r="G1261" s="71">
        <v>0.36398236319872401</v>
      </c>
      <c r="H1261" s="68">
        <v>91.814389989572504</v>
      </c>
      <c r="I1261" s="71">
        <v>5.7206063529258902E-2</v>
      </c>
      <c r="J1261" s="68">
        <v>79.197080291970806</v>
      </c>
      <c r="K1261" s="71">
        <v>0.23698725619361899</v>
      </c>
      <c r="L1261" s="68">
        <v>54.483837330552703</v>
      </c>
    </row>
    <row r="1262" spans="1:12" x14ac:dyDescent="0.2">
      <c r="A1262" s="72" t="s">
        <v>2730</v>
      </c>
      <c r="B1262" s="66" t="s">
        <v>2731</v>
      </c>
      <c r="C1262" s="67">
        <v>27</v>
      </c>
      <c r="D1262" s="67" t="s">
        <v>360</v>
      </c>
      <c r="E1262" s="71">
        <v>0.20943837385500599</v>
      </c>
      <c r="F1262" s="68">
        <v>67.987486965589198</v>
      </c>
      <c r="G1262" s="71">
        <v>0.25539004335973797</v>
      </c>
      <c r="H1262" s="68">
        <v>64.963503649635001</v>
      </c>
      <c r="I1262" s="71">
        <v>3.3411530298467697E-2</v>
      </c>
      <c r="J1262" s="68">
        <v>69.916579770594396</v>
      </c>
      <c r="K1262" s="71">
        <v>0.33951354790681298</v>
      </c>
      <c r="L1262" s="68">
        <v>73.670490093847803</v>
      </c>
    </row>
    <row r="1263" spans="1:12" x14ac:dyDescent="0.2">
      <c r="A1263" s="72" t="s">
        <v>2732</v>
      </c>
      <c r="B1263" s="66" t="s">
        <v>2733</v>
      </c>
      <c r="C1263" s="67">
        <v>27</v>
      </c>
      <c r="D1263" s="67" t="s">
        <v>360</v>
      </c>
      <c r="E1263" s="71">
        <v>0.176395136347479</v>
      </c>
      <c r="F1263" s="68">
        <v>52.554744525547399</v>
      </c>
      <c r="G1263" s="71">
        <v>0.27440619629381002</v>
      </c>
      <c r="H1263" s="68">
        <v>76.955161626694505</v>
      </c>
      <c r="I1263" s="71">
        <v>1.6028483262641301E-2</v>
      </c>
      <c r="J1263" s="68">
        <v>55.683003128258598</v>
      </c>
      <c r="K1263" s="71">
        <v>0.238750729485987</v>
      </c>
      <c r="L1263" s="68">
        <v>54.848800834202301</v>
      </c>
    </row>
    <row r="1264" spans="1:12" x14ac:dyDescent="0.2">
      <c r="A1264" s="72" t="s">
        <v>819</v>
      </c>
      <c r="B1264" s="66" t="s">
        <v>2734</v>
      </c>
      <c r="C1264" s="67">
        <v>27</v>
      </c>
      <c r="D1264" s="67" t="s">
        <v>360</v>
      </c>
      <c r="E1264" s="71">
        <v>0.20897845361897799</v>
      </c>
      <c r="F1264" s="68">
        <v>67.778936392075096</v>
      </c>
      <c r="G1264" s="71">
        <v>0.33190251041061902</v>
      </c>
      <c r="H1264" s="68">
        <v>88.842544316996893</v>
      </c>
      <c r="I1264" s="71">
        <v>7.84696522433843E-2</v>
      </c>
      <c r="J1264" s="68">
        <v>83.472367049009407</v>
      </c>
      <c r="K1264" s="71">
        <v>0.21656319820293099</v>
      </c>
      <c r="L1264" s="68">
        <v>51.303441084463003</v>
      </c>
    </row>
    <row r="1265" spans="1:12" x14ac:dyDescent="0.2">
      <c r="A1265" s="72" t="s">
        <v>2735</v>
      </c>
      <c r="B1265" s="66" t="s">
        <v>2736</v>
      </c>
      <c r="C1265" s="67">
        <v>27</v>
      </c>
      <c r="D1265" s="67" t="s">
        <v>360</v>
      </c>
      <c r="E1265" s="71">
        <v>0.232362474332757</v>
      </c>
      <c r="F1265" s="68">
        <v>77.320125130344096</v>
      </c>
      <c r="G1265" s="71">
        <v>0.32204399781092902</v>
      </c>
      <c r="H1265" s="68">
        <v>87.851929092804994</v>
      </c>
      <c r="I1265" s="71">
        <v>7.0777648377356894E-2</v>
      </c>
      <c r="J1265" s="68">
        <v>82.221063607924904</v>
      </c>
      <c r="K1265" s="71">
        <v>0.30426577680998601</v>
      </c>
      <c r="L1265" s="68">
        <v>67.622523461939494</v>
      </c>
    </row>
    <row r="1266" spans="1:12" x14ac:dyDescent="0.2">
      <c r="A1266" s="72" t="s">
        <v>2737</v>
      </c>
      <c r="B1266" s="66" t="s">
        <v>2738</v>
      </c>
      <c r="C1266" s="67">
        <v>27</v>
      </c>
      <c r="D1266" s="67" t="s">
        <v>360</v>
      </c>
      <c r="E1266" s="71">
        <v>0.178514457093814</v>
      </c>
      <c r="F1266" s="68">
        <v>53.962460896767503</v>
      </c>
      <c r="G1266" s="71">
        <v>0.26806366821389199</v>
      </c>
      <c r="H1266" s="68">
        <v>73.826903023983306</v>
      </c>
      <c r="I1266" s="71">
        <v>3.2565845173745299E-2</v>
      </c>
      <c r="J1266" s="68">
        <v>69.447340980187704</v>
      </c>
      <c r="K1266" s="71">
        <v>0.23491385789380601</v>
      </c>
      <c r="L1266" s="68">
        <v>54.066736183524498</v>
      </c>
    </row>
    <row r="1267" spans="1:12" x14ac:dyDescent="0.2">
      <c r="A1267" s="72" t="s">
        <v>484</v>
      </c>
      <c r="B1267" s="66" t="s">
        <v>2739</v>
      </c>
      <c r="C1267" s="67">
        <v>27</v>
      </c>
      <c r="D1267" s="67" t="s">
        <v>360</v>
      </c>
      <c r="E1267" s="71">
        <v>0.24122557860900301</v>
      </c>
      <c r="F1267" s="68">
        <v>79.979144942648603</v>
      </c>
      <c r="G1267" s="71">
        <v>0.44959629933697698</v>
      </c>
      <c r="H1267" s="68">
        <v>95.7247132429614</v>
      </c>
      <c r="I1267" s="71">
        <v>7.1721101378347002E-2</v>
      </c>
      <c r="J1267" s="68">
        <v>82.533889468195994</v>
      </c>
      <c r="K1267" s="71">
        <v>0.202359335111683</v>
      </c>
      <c r="L1267" s="68">
        <v>48.279457768508898</v>
      </c>
    </row>
    <row r="1268" spans="1:12" x14ac:dyDescent="0.2">
      <c r="A1268" s="72" t="s">
        <v>2740</v>
      </c>
      <c r="B1268" s="66" t="s">
        <v>2741</v>
      </c>
      <c r="C1268" s="67">
        <v>27</v>
      </c>
      <c r="D1268" s="67" t="s">
        <v>360</v>
      </c>
      <c r="E1268" s="71">
        <v>0.16732240904144599</v>
      </c>
      <c r="F1268" s="68">
        <v>47.705943691345098</v>
      </c>
      <c r="G1268" s="71">
        <v>0.25762099227310498</v>
      </c>
      <c r="H1268" s="68">
        <v>66.892596454640298</v>
      </c>
      <c r="I1268" s="71">
        <v>1.15057752572395E-2</v>
      </c>
      <c r="J1268" s="68">
        <v>47.966631908237801</v>
      </c>
      <c r="K1268" s="71">
        <v>0.23284045959399199</v>
      </c>
      <c r="L1268" s="68">
        <v>53.7539103232534</v>
      </c>
    </row>
    <row r="1269" spans="1:12" x14ac:dyDescent="0.2">
      <c r="A1269" s="72" t="s">
        <v>1940</v>
      </c>
      <c r="B1269" s="66" t="s">
        <v>2742</v>
      </c>
      <c r="C1269" s="67">
        <v>27</v>
      </c>
      <c r="D1269" s="67" t="s">
        <v>360</v>
      </c>
      <c r="E1269" s="71">
        <v>0.153343133756255</v>
      </c>
      <c r="F1269" s="68">
        <v>40.458811261731</v>
      </c>
      <c r="G1269" s="71">
        <v>0.24746026542035601</v>
      </c>
      <c r="H1269" s="68">
        <v>32.377476538060499</v>
      </c>
      <c r="I1269" s="71">
        <v>2.5343438850312601E-2</v>
      </c>
      <c r="J1269" s="68">
        <v>64.702815432742398</v>
      </c>
      <c r="K1269" s="71">
        <v>0.18722569699809799</v>
      </c>
      <c r="L1269" s="68">
        <v>45.099061522419198</v>
      </c>
    </row>
    <row r="1270" spans="1:12" x14ac:dyDescent="0.2">
      <c r="A1270" s="72" t="s">
        <v>2743</v>
      </c>
      <c r="B1270" s="66" t="s">
        <v>2744</v>
      </c>
      <c r="C1270" s="67">
        <v>27</v>
      </c>
      <c r="D1270" s="67" t="s">
        <v>360</v>
      </c>
      <c r="E1270" s="71">
        <v>0.207321947829016</v>
      </c>
      <c r="F1270" s="68">
        <v>66.892596454640298</v>
      </c>
      <c r="G1270" s="71">
        <v>0.26290946006083399</v>
      </c>
      <c r="H1270" s="68">
        <v>70.437956204379603</v>
      </c>
      <c r="I1270" s="71">
        <v>8.2054709521248298E-2</v>
      </c>
      <c r="J1270" s="68">
        <v>84.254431699687203</v>
      </c>
      <c r="K1270" s="71">
        <v>0.27700167390496599</v>
      </c>
      <c r="L1270" s="68">
        <v>62.7737226277372</v>
      </c>
    </row>
    <row r="1271" spans="1:12" x14ac:dyDescent="0.2">
      <c r="A1271" s="72" t="s">
        <v>2745</v>
      </c>
      <c r="B1271" s="66" t="s">
        <v>2746</v>
      </c>
      <c r="C1271" s="67">
        <v>27</v>
      </c>
      <c r="D1271" s="67" t="s">
        <v>360</v>
      </c>
      <c r="E1271" s="71">
        <v>0.207603323992785</v>
      </c>
      <c r="F1271" s="68">
        <v>66.944734098018799</v>
      </c>
      <c r="G1271" s="71">
        <v>0.29388890839506998</v>
      </c>
      <c r="H1271" s="68">
        <v>83.263816475495304</v>
      </c>
      <c r="I1271" s="71">
        <v>7.4106920961374403E-2</v>
      </c>
      <c r="J1271" s="68">
        <v>83.055265901981201</v>
      </c>
      <c r="K1271" s="71">
        <v>0.25481414262190999</v>
      </c>
      <c r="L1271" s="68">
        <v>58.342022940563098</v>
      </c>
    </row>
    <row r="1272" spans="1:12" x14ac:dyDescent="0.2">
      <c r="A1272" s="72" t="s">
        <v>2747</v>
      </c>
      <c r="B1272" s="66" t="s">
        <v>2748</v>
      </c>
      <c r="C1272" s="67">
        <v>27</v>
      </c>
      <c r="D1272" s="67" t="s">
        <v>360</v>
      </c>
      <c r="E1272" s="71">
        <v>0.14556644631964599</v>
      </c>
      <c r="F1272" s="68">
        <v>36.235662148070901</v>
      </c>
      <c r="G1272" s="71">
        <v>0.27966279604407401</v>
      </c>
      <c r="H1272" s="68">
        <v>79.353493222106394</v>
      </c>
      <c r="I1272" s="71">
        <v>5.2746777909302101E-2</v>
      </c>
      <c r="J1272" s="68">
        <v>78.102189781021906</v>
      </c>
      <c r="K1272" s="71">
        <v>0.104289765005562</v>
      </c>
      <c r="L1272" s="68">
        <v>33.5245046923879</v>
      </c>
    </row>
    <row r="1273" spans="1:12" x14ac:dyDescent="0.2">
      <c r="A1273" s="72" t="s">
        <v>506</v>
      </c>
      <c r="B1273" s="66" t="s">
        <v>2749</v>
      </c>
      <c r="C1273" s="67">
        <v>27</v>
      </c>
      <c r="D1273" s="67" t="s">
        <v>360</v>
      </c>
      <c r="E1273" s="71">
        <v>0.22696870922297899</v>
      </c>
      <c r="F1273" s="68">
        <v>75.443169968717399</v>
      </c>
      <c r="G1273" s="71">
        <v>0.50131161973719696</v>
      </c>
      <c r="H1273" s="68">
        <v>96.767466110531799</v>
      </c>
      <c r="I1273" s="71">
        <v>9.1582004317238494E-2</v>
      </c>
      <c r="J1273" s="68">
        <v>86.131386861313899</v>
      </c>
      <c r="K1273" s="71">
        <v>8.8012503614500498E-2</v>
      </c>
      <c r="L1273" s="68">
        <v>31.856100104275299</v>
      </c>
    </row>
    <row r="1274" spans="1:12" x14ac:dyDescent="0.2">
      <c r="A1274" s="72" t="s">
        <v>2750</v>
      </c>
      <c r="B1274" s="66" t="s">
        <v>2751</v>
      </c>
      <c r="C1274" s="67">
        <v>27</v>
      </c>
      <c r="D1274" s="67" t="s">
        <v>360</v>
      </c>
      <c r="E1274" s="71">
        <v>0.122590865267917</v>
      </c>
      <c r="F1274" s="68">
        <v>27.059436913451499</v>
      </c>
      <c r="G1274" s="71">
        <v>0.331296010771578</v>
      </c>
      <c r="H1274" s="68">
        <v>88.790406673618307</v>
      </c>
      <c r="I1274" s="71">
        <v>3.2329788432544901E-2</v>
      </c>
      <c r="J1274" s="68">
        <v>69.290928050052102</v>
      </c>
      <c r="K1274" s="71">
        <v>4.1467965996267999E-3</v>
      </c>
      <c r="L1274" s="68">
        <v>12.982273201251299</v>
      </c>
    </row>
    <row r="1275" spans="1:12" x14ac:dyDescent="0.2">
      <c r="A1275" s="72" t="s">
        <v>2752</v>
      </c>
      <c r="B1275" s="66" t="s">
        <v>2753</v>
      </c>
      <c r="C1275" s="67">
        <v>27</v>
      </c>
      <c r="D1275" s="67" t="s">
        <v>360</v>
      </c>
      <c r="E1275" s="71">
        <v>0.143121140183187</v>
      </c>
      <c r="F1275" s="68">
        <v>35.453597497393098</v>
      </c>
      <c r="G1275" s="71">
        <v>0.28042074419912599</v>
      </c>
      <c r="H1275" s="68">
        <v>79.614181438998997</v>
      </c>
      <c r="I1275" s="71">
        <v>4.6416384637242E-2</v>
      </c>
      <c r="J1275" s="68">
        <v>75.860271115745604</v>
      </c>
      <c r="K1275" s="71">
        <v>0.102526291713194</v>
      </c>
      <c r="L1275" s="68">
        <v>33.368091762252298</v>
      </c>
    </row>
    <row r="1276" spans="1:12" x14ac:dyDescent="0.2">
      <c r="A1276" s="72" t="s">
        <v>2754</v>
      </c>
      <c r="B1276" s="66" t="s">
        <v>2755</v>
      </c>
      <c r="C1276" s="67">
        <v>27</v>
      </c>
      <c r="D1276" s="67" t="s">
        <v>360</v>
      </c>
      <c r="E1276" s="71">
        <v>0.128337082258137</v>
      </c>
      <c r="F1276" s="68">
        <v>29.5099061522419</v>
      </c>
      <c r="G1276" s="71">
        <v>0.237544754211999</v>
      </c>
      <c r="H1276" s="68">
        <v>20.385818561000999</v>
      </c>
      <c r="I1276" s="71">
        <v>6.8057507154610605E-2</v>
      </c>
      <c r="J1276" s="68">
        <v>81.438998957247094</v>
      </c>
      <c r="K1276" s="71">
        <v>7.9408985407801003E-2</v>
      </c>
      <c r="L1276" s="68">
        <v>31.126173096976</v>
      </c>
    </row>
    <row r="1277" spans="1:12" x14ac:dyDescent="0.2">
      <c r="A1277" s="72" t="s">
        <v>2756</v>
      </c>
      <c r="B1277" s="66" t="s">
        <v>2757</v>
      </c>
      <c r="C1277" s="67">
        <v>27</v>
      </c>
      <c r="D1277" s="67" t="s">
        <v>360</v>
      </c>
      <c r="E1277" s="71">
        <v>0.15572714696504</v>
      </c>
      <c r="F1277" s="68">
        <v>42.075078206465101</v>
      </c>
      <c r="G1277" s="71">
        <v>0.27952037793002699</v>
      </c>
      <c r="H1277" s="68">
        <v>79.249217935349293</v>
      </c>
      <c r="I1277" s="71">
        <v>6.91674348682845E-2</v>
      </c>
      <c r="J1277" s="68">
        <v>81.856100104275299</v>
      </c>
      <c r="K1277" s="71">
        <v>0.11849362809680999</v>
      </c>
      <c r="L1277" s="68">
        <v>35.297184567257602</v>
      </c>
    </row>
    <row r="1278" spans="1:12" x14ac:dyDescent="0.2">
      <c r="A1278" s="72" t="s">
        <v>2427</v>
      </c>
      <c r="B1278" s="66" t="s">
        <v>2758</v>
      </c>
      <c r="C1278" s="67">
        <v>27</v>
      </c>
      <c r="D1278" s="67" t="s">
        <v>360</v>
      </c>
      <c r="E1278" s="71">
        <v>0.28715233686414599</v>
      </c>
      <c r="F1278" s="68">
        <v>89.207507820646498</v>
      </c>
      <c r="G1278" s="71">
        <v>0.54207211052428095</v>
      </c>
      <c r="H1278" s="68">
        <v>97.393117831073994</v>
      </c>
      <c r="I1278" s="71">
        <v>0.27553361076463001</v>
      </c>
      <c r="J1278" s="68">
        <v>95.464025026068796</v>
      </c>
      <c r="K1278" s="71">
        <v>4.3851289303527302E-2</v>
      </c>
      <c r="L1278" s="68">
        <v>24.9739311783107</v>
      </c>
    </row>
    <row r="1279" spans="1:12" x14ac:dyDescent="0.2">
      <c r="A1279" s="72" t="s">
        <v>2759</v>
      </c>
      <c r="B1279" s="66" t="s">
        <v>2760</v>
      </c>
      <c r="C1279" s="67">
        <v>27</v>
      </c>
      <c r="D1279" s="67" t="s">
        <v>360</v>
      </c>
      <c r="E1279" s="71">
        <v>0.17547415665440499</v>
      </c>
      <c r="F1279" s="68">
        <v>52.1376433785193</v>
      </c>
      <c r="G1279" s="71">
        <v>0.360309550423415</v>
      </c>
      <c r="H1279" s="68">
        <v>91.553701772679901</v>
      </c>
      <c r="I1279" s="71">
        <v>1.44449186459767E-2</v>
      </c>
      <c r="J1279" s="68">
        <v>53.284671532846701</v>
      </c>
      <c r="K1279" s="71">
        <v>0.15166800089382401</v>
      </c>
      <c r="L1279" s="68">
        <v>39.259645464024999</v>
      </c>
    </row>
    <row r="1280" spans="1:12" x14ac:dyDescent="0.2">
      <c r="A1280" s="72" t="s">
        <v>2761</v>
      </c>
      <c r="B1280" s="66" t="s">
        <v>2762</v>
      </c>
      <c r="C1280" s="67">
        <v>27</v>
      </c>
      <c r="D1280" s="67" t="s">
        <v>360</v>
      </c>
      <c r="E1280" s="71">
        <v>0.112461836898193</v>
      </c>
      <c r="F1280" s="68">
        <v>23.514077163712201</v>
      </c>
      <c r="G1280" s="71">
        <v>0.24746936502990799</v>
      </c>
      <c r="H1280" s="68">
        <v>32.429614181439</v>
      </c>
      <c r="I1280" s="71">
        <v>2.74042716628244E-2</v>
      </c>
      <c r="J1280" s="68">
        <v>66.266944734098004</v>
      </c>
      <c r="K1280" s="71">
        <v>6.2511874001847906E-2</v>
      </c>
      <c r="L1280" s="68">
        <v>28.832116788321201</v>
      </c>
    </row>
    <row r="1281" spans="1:12" x14ac:dyDescent="0.2">
      <c r="A1281" s="72" t="s">
        <v>2763</v>
      </c>
      <c r="B1281" s="66" t="s">
        <v>2764</v>
      </c>
      <c r="C1281" s="67">
        <v>27</v>
      </c>
      <c r="D1281" s="67" t="s">
        <v>360</v>
      </c>
      <c r="E1281" s="71">
        <v>0.102878414746445</v>
      </c>
      <c r="F1281" s="68">
        <v>18.248175182481798</v>
      </c>
      <c r="G1281" s="71">
        <v>0.27984445770864802</v>
      </c>
      <c r="H1281" s="68">
        <v>79.457768508863396</v>
      </c>
      <c r="I1281" s="71">
        <v>2.46439899310604E-2</v>
      </c>
      <c r="J1281" s="68">
        <v>64.025026068821703</v>
      </c>
      <c r="K1281" s="71">
        <v>4.1467965996267999E-3</v>
      </c>
      <c r="L1281" s="68">
        <v>12.982273201251299</v>
      </c>
    </row>
    <row r="1282" spans="1:12" x14ac:dyDescent="0.2">
      <c r="A1282" s="72" t="s">
        <v>2765</v>
      </c>
      <c r="B1282" s="66" t="s">
        <v>2766</v>
      </c>
      <c r="C1282" s="67">
        <v>27</v>
      </c>
      <c r="D1282" s="67" t="s">
        <v>360</v>
      </c>
      <c r="E1282" s="71">
        <v>0.10316527795348</v>
      </c>
      <c r="F1282" s="68">
        <v>18.508863399374299</v>
      </c>
      <c r="G1282" s="71">
        <v>0.25</v>
      </c>
      <c r="H1282" s="68">
        <v>55.8394160583942</v>
      </c>
      <c r="I1282" s="71">
        <v>2.8942297505858902E-3</v>
      </c>
      <c r="J1282" s="68">
        <v>21.324296141814401</v>
      </c>
      <c r="K1282" s="71">
        <v>5.6601604109853598E-2</v>
      </c>
      <c r="L1282" s="68">
        <v>27.685088633993701</v>
      </c>
    </row>
    <row r="1283" spans="1:12" x14ac:dyDescent="0.2">
      <c r="A1283" s="72" t="s">
        <v>2767</v>
      </c>
      <c r="B1283" s="66" t="s">
        <v>2768</v>
      </c>
      <c r="C1283" s="67">
        <v>27</v>
      </c>
      <c r="D1283" s="67" t="s">
        <v>360</v>
      </c>
      <c r="E1283" s="71">
        <v>9.2785920243413006E-2</v>
      </c>
      <c r="F1283" s="68">
        <v>11.5745568300313</v>
      </c>
      <c r="G1283" s="71">
        <v>0.245337298735995</v>
      </c>
      <c r="H1283" s="68">
        <v>28.675703858185599</v>
      </c>
      <c r="I1283" s="71">
        <v>2.6800267094803799E-2</v>
      </c>
      <c r="J1283" s="68">
        <v>65.901981230448399</v>
      </c>
      <c r="K1283" s="71">
        <v>6.2201948994402003E-3</v>
      </c>
      <c r="L1283" s="68">
        <v>14.2335766423358</v>
      </c>
    </row>
    <row r="1284" spans="1:12" x14ac:dyDescent="0.2">
      <c r="A1284" s="72" t="s">
        <v>839</v>
      </c>
      <c r="B1284" s="66" t="s">
        <v>2769</v>
      </c>
      <c r="C1284" s="67">
        <v>27</v>
      </c>
      <c r="D1284" s="67" t="s">
        <v>360</v>
      </c>
      <c r="E1284" s="71">
        <v>9.5297737447653602E-2</v>
      </c>
      <c r="F1284" s="68">
        <v>13.503649635036499</v>
      </c>
      <c r="G1284" s="71">
        <v>0.25162384026394002</v>
      </c>
      <c r="H1284" s="68">
        <v>59.228362877997903</v>
      </c>
      <c r="I1284" s="71">
        <v>2.5975778879767202E-2</v>
      </c>
      <c r="J1284" s="68">
        <v>65.172054223149104</v>
      </c>
      <c r="K1284" s="71">
        <v>8.2935931992535895E-3</v>
      </c>
      <c r="L1284" s="68">
        <v>15.641293013555799</v>
      </c>
    </row>
    <row r="1285" spans="1:12" x14ac:dyDescent="0.2">
      <c r="A1285" s="72" t="s">
        <v>2770</v>
      </c>
      <c r="B1285" s="66" t="s">
        <v>2771</v>
      </c>
      <c r="C1285" s="67">
        <v>27</v>
      </c>
      <c r="D1285" s="67" t="s">
        <v>360</v>
      </c>
      <c r="E1285" s="71">
        <v>0.149049465798059</v>
      </c>
      <c r="F1285" s="68">
        <v>38.3211678832117</v>
      </c>
      <c r="G1285" s="71">
        <v>0.39470902889796899</v>
      </c>
      <c r="H1285" s="68">
        <v>93.847758081334703</v>
      </c>
      <c r="I1285" s="71">
        <v>3.99989786973265E-2</v>
      </c>
      <c r="J1285" s="68">
        <v>72.679874869655904</v>
      </c>
      <c r="K1285" s="71">
        <v>1.2440389798880401E-2</v>
      </c>
      <c r="L1285" s="68">
        <v>17.205422314911399</v>
      </c>
    </row>
    <row r="1286" spans="1:12" x14ac:dyDescent="0.2">
      <c r="A1286" s="72" t="s">
        <v>2772</v>
      </c>
      <c r="B1286" s="66" t="s">
        <v>2773</v>
      </c>
      <c r="C1286" s="67">
        <v>27</v>
      </c>
      <c r="D1286" s="67" t="s">
        <v>360</v>
      </c>
      <c r="E1286" s="71">
        <v>0.111355900104818</v>
      </c>
      <c r="F1286" s="68">
        <v>22.3670490093848</v>
      </c>
      <c r="G1286" s="71">
        <v>0.29345782932963499</v>
      </c>
      <c r="H1286" s="68">
        <v>83.159541188738302</v>
      </c>
      <c r="I1286" s="71">
        <v>3.4389676085379198E-2</v>
      </c>
      <c r="J1286" s="68">
        <v>70.333680917622502</v>
      </c>
      <c r="K1286" s="71">
        <v>6.2201948994402003E-3</v>
      </c>
      <c r="L1286" s="68">
        <v>14.2335766423358</v>
      </c>
    </row>
    <row r="1287" spans="1:12" x14ac:dyDescent="0.2">
      <c r="A1287" s="72" t="s">
        <v>2774</v>
      </c>
      <c r="B1287" s="66" t="s">
        <v>2775</v>
      </c>
      <c r="C1287" s="67">
        <v>27</v>
      </c>
      <c r="D1287" s="67" t="s">
        <v>360</v>
      </c>
      <c r="E1287" s="71">
        <v>0.13733243875464099</v>
      </c>
      <c r="F1287" s="68">
        <v>33.159541188738302</v>
      </c>
      <c r="G1287" s="71">
        <v>0.30397906795868401</v>
      </c>
      <c r="H1287" s="68">
        <v>85.140771637122</v>
      </c>
      <c r="I1287" s="71">
        <v>0.105944850005425</v>
      </c>
      <c r="J1287" s="68">
        <v>88.060479666319097</v>
      </c>
      <c r="K1287" s="71">
        <v>2.0733982998134E-3</v>
      </c>
      <c r="L1287" s="68">
        <v>10.5318039624609</v>
      </c>
    </row>
    <row r="1288" spans="1:12" x14ac:dyDescent="0.2">
      <c r="A1288" s="72" t="s">
        <v>2776</v>
      </c>
      <c r="B1288" s="66" t="s">
        <v>2777</v>
      </c>
      <c r="C1288" s="67">
        <v>27</v>
      </c>
      <c r="D1288" s="67" t="s">
        <v>360</v>
      </c>
      <c r="E1288" s="71">
        <v>0.11522686721089501</v>
      </c>
      <c r="F1288" s="68">
        <v>24.7653806047967</v>
      </c>
      <c r="G1288" s="71">
        <v>0.30493142566047499</v>
      </c>
      <c r="H1288" s="68">
        <v>85.453597497393105</v>
      </c>
      <c r="I1288" s="71">
        <v>3.8675777672397299E-2</v>
      </c>
      <c r="J1288" s="68">
        <v>72.002085505735096</v>
      </c>
      <c r="K1288" s="71">
        <v>2.0733982998134E-3</v>
      </c>
      <c r="L1288" s="68">
        <v>10.5318039624609</v>
      </c>
    </row>
    <row r="1289" spans="1:12" x14ac:dyDescent="0.2">
      <c r="A1289" s="72" t="s">
        <v>2778</v>
      </c>
      <c r="B1289" s="66" t="s">
        <v>2779</v>
      </c>
      <c r="C1289" s="67">
        <v>27</v>
      </c>
      <c r="D1289" s="67" t="s">
        <v>360</v>
      </c>
      <c r="E1289" s="71">
        <v>9.5523679492143201E-2</v>
      </c>
      <c r="F1289" s="68">
        <v>13.555787278415</v>
      </c>
      <c r="G1289" s="71">
        <v>0.225603168986485</v>
      </c>
      <c r="H1289" s="68">
        <v>14.5985401459854</v>
      </c>
      <c r="I1289" s="71">
        <v>5.8894471190131303E-2</v>
      </c>
      <c r="J1289" s="68">
        <v>79.7705943691345</v>
      </c>
      <c r="K1289" s="71">
        <v>2.0733982998134E-3</v>
      </c>
      <c r="L1289" s="68">
        <v>10.5318039624609</v>
      </c>
    </row>
    <row r="1290" spans="1:12" x14ac:dyDescent="0.2">
      <c r="A1290" s="72" t="s">
        <v>2780</v>
      </c>
      <c r="B1290" s="66" t="s">
        <v>2781</v>
      </c>
      <c r="C1290" s="67">
        <v>27</v>
      </c>
      <c r="D1290" s="67" t="s">
        <v>360</v>
      </c>
      <c r="E1290" s="71">
        <v>0.122625642460328</v>
      </c>
      <c r="F1290" s="68">
        <v>27.11157455683</v>
      </c>
      <c r="G1290" s="71">
        <v>0.24494985074988801</v>
      </c>
      <c r="H1290" s="68">
        <v>27.9457768508863</v>
      </c>
      <c r="I1290" s="71">
        <v>0.12085367833128401</v>
      </c>
      <c r="J1290" s="68">
        <v>89.416058394160601</v>
      </c>
      <c r="K1290" s="71">
        <v>2.0733982998134E-3</v>
      </c>
      <c r="L1290" s="68">
        <v>10.5318039624609</v>
      </c>
    </row>
    <row r="1291" spans="1:12" x14ac:dyDescent="0.2">
      <c r="A1291" s="72" t="s">
        <v>2782</v>
      </c>
      <c r="B1291" s="66" t="s">
        <v>2783</v>
      </c>
      <c r="C1291" s="67">
        <v>27</v>
      </c>
      <c r="D1291" s="67" t="s">
        <v>360</v>
      </c>
      <c r="E1291" s="71">
        <v>0.108986213899965</v>
      </c>
      <c r="F1291" s="68">
        <v>21.167883211678799</v>
      </c>
      <c r="G1291" s="71">
        <v>0.23261780572388199</v>
      </c>
      <c r="H1291" s="68">
        <v>17.413972888425398</v>
      </c>
      <c r="I1291" s="71">
        <v>8.8120641076573095E-2</v>
      </c>
      <c r="J1291" s="68">
        <v>85.349322210636103</v>
      </c>
      <c r="K1291" s="71">
        <v>6.2201948994402003E-3</v>
      </c>
      <c r="L1291" s="68">
        <v>14.2335766423358</v>
      </c>
    </row>
    <row r="1292" spans="1:12" x14ac:dyDescent="0.2">
      <c r="A1292" s="72" t="s">
        <v>2784</v>
      </c>
      <c r="B1292" s="66" t="s">
        <v>2785</v>
      </c>
      <c r="C1292" s="67">
        <v>27</v>
      </c>
      <c r="D1292" s="67" t="s">
        <v>360</v>
      </c>
      <c r="E1292" s="71">
        <v>0.17687135051876701</v>
      </c>
      <c r="F1292" s="68">
        <v>52.971845672575597</v>
      </c>
      <c r="G1292" s="71">
        <v>0.24517805307503901</v>
      </c>
      <c r="H1292" s="68">
        <v>28.415015641293</v>
      </c>
      <c r="I1292" s="71">
        <v>2.26381876675458E-2</v>
      </c>
      <c r="J1292" s="68">
        <v>62.252346193952</v>
      </c>
      <c r="K1292" s="71">
        <v>0.262797810813718</v>
      </c>
      <c r="L1292" s="68">
        <v>59.958289885297198</v>
      </c>
    </row>
    <row r="1293" spans="1:12" x14ac:dyDescent="0.2">
      <c r="A1293" s="72" t="s">
        <v>2786</v>
      </c>
      <c r="B1293" s="66" t="s">
        <v>2787</v>
      </c>
      <c r="C1293" s="67">
        <v>27</v>
      </c>
      <c r="D1293" s="67" t="s">
        <v>360</v>
      </c>
      <c r="E1293" s="71">
        <v>0.142516207256838</v>
      </c>
      <c r="F1293" s="68">
        <v>35.297184567257602</v>
      </c>
      <c r="G1293" s="71">
        <v>0.24295111244775</v>
      </c>
      <c r="H1293" s="68">
        <v>25.391032325338902</v>
      </c>
      <c r="I1293" s="71">
        <v>6.1957084626328401E-2</v>
      </c>
      <c r="J1293" s="68">
        <v>80.239833159541206</v>
      </c>
      <c r="K1293" s="71">
        <v>0.122640424696436</v>
      </c>
      <c r="L1293" s="68">
        <v>35.870698644421303</v>
      </c>
    </row>
    <row r="1294" spans="1:12" x14ac:dyDescent="0.2">
      <c r="A1294" s="72" t="s">
        <v>2788</v>
      </c>
      <c r="B1294" s="66" t="s">
        <v>2789</v>
      </c>
      <c r="C1294" s="67">
        <v>27</v>
      </c>
      <c r="D1294" s="67" t="s">
        <v>360</v>
      </c>
      <c r="E1294" s="71">
        <v>0.103499517106325</v>
      </c>
      <c r="F1294" s="68">
        <v>18.769551616266899</v>
      </c>
      <c r="G1294" s="71">
        <v>0.167588293636281</v>
      </c>
      <c r="H1294" s="68">
        <v>6.5693430656934302</v>
      </c>
      <c r="I1294" s="71">
        <v>5.4461198801175701E-3</v>
      </c>
      <c r="J1294" s="68">
        <v>32.273201251303398</v>
      </c>
      <c r="K1294" s="71">
        <v>0.13746413780257599</v>
      </c>
      <c r="L1294" s="68">
        <v>37.539103232533897</v>
      </c>
    </row>
    <row r="1295" spans="1:12" x14ac:dyDescent="0.2">
      <c r="A1295" s="72" t="s">
        <v>2790</v>
      </c>
      <c r="B1295" s="66" t="s">
        <v>2791</v>
      </c>
      <c r="C1295" s="67">
        <v>27</v>
      </c>
      <c r="D1295" s="67" t="s">
        <v>360</v>
      </c>
      <c r="E1295" s="71">
        <v>0.18361516327774199</v>
      </c>
      <c r="F1295" s="68">
        <v>56.100104275286803</v>
      </c>
      <c r="G1295" s="71">
        <v>0.26325974950341002</v>
      </c>
      <c r="H1295" s="68">
        <v>70.802919708029194</v>
      </c>
      <c r="I1295" s="71">
        <v>4.6451687536568899E-2</v>
      </c>
      <c r="J1295" s="68">
        <v>75.912408759124105</v>
      </c>
      <c r="K1295" s="71">
        <v>0.24113405279324601</v>
      </c>
      <c r="L1295" s="68">
        <v>55.526590198123003</v>
      </c>
    </row>
    <row r="1296" spans="1:12" x14ac:dyDescent="0.2">
      <c r="A1296" s="72" t="s">
        <v>2792</v>
      </c>
      <c r="B1296" s="66" t="s">
        <v>2793</v>
      </c>
      <c r="C1296" s="67">
        <v>27</v>
      </c>
      <c r="D1296" s="67" t="s">
        <v>360</v>
      </c>
      <c r="E1296" s="71">
        <v>0.143557097732122</v>
      </c>
      <c r="F1296" s="68">
        <v>35.6621480709072</v>
      </c>
      <c r="G1296" s="71">
        <v>0.249357104124591</v>
      </c>
      <c r="H1296" s="68">
        <v>35.974973931178297</v>
      </c>
      <c r="I1296" s="71">
        <v>2.7572789878137799E-2</v>
      </c>
      <c r="J1296" s="68">
        <v>66.423357664233606</v>
      </c>
      <c r="K1296" s="71">
        <v>0.153741399193637</v>
      </c>
      <c r="L1296" s="68">
        <v>39.572471324296103</v>
      </c>
    </row>
    <row r="1297" spans="1:12" x14ac:dyDescent="0.2">
      <c r="A1297" s="72" t="s">
        <v>629</v>
      </c>
      <c r="B1297" s="66" t="s">
        <v>2794</v>
      </c>
      <c r="C1297" s="67">
        <v>27</v>
      </c>
      <c r="D1297" s="67" t="s">
        <v>360</v>
      </c>
      <c r="E1297" s="71">
        <v>0.17144568575321001</v>
      </c>
      <c r="F1297" s="68">
        <v>50.364963503649598</v>
      </c>
      <c r="G1297" s="71">
        <v>0.278455175696323</v>
      </c>
      <c r="H1297" s="68">
        <v>78.7278415015641</v>
      </c>
      <c r="I1297" s="71">
        <v>0.165386339369652</v>
      </c>
      <c r="J1297" s="68">
        <v>91.970802919708007</v>
      </c>
      <c r="K1297" s="71">
        <v>7.0495542193655503E-2</v>
      </c>
      <c r="L1297" s="68">
        <v>30.083420229405601</v>
      </c>
    </row>
    <row r="1298" spans="1:12" x14ac:dyDescent="0.2">
      <c r="A1298" s="72" t="s">
        <v>1810</v>
      </c>
      <c r="B1298" s="66" t="s">
        <v>2795</v>
      </c>
      <c r="C1298" s="67">
        <v>27</v>
      </c>
      <c r="D1298" s="67" t="s">
        <v>360</v>
      </c>
      <c r="E1298" s="71">
        <v>0.144894461787863</v>
      </c>
      <c r="F1298" s="68">
        <v>36.079249217935299</v>
      </c>
      <c r="G1298" s="71">
        <v>0.25965555984691602</v>
      </c>
      <c r="H1298" s="68">
        <v>68.613138686131407</v>
      </c>
      <c r="I1298" s="71">
        <v>9.1472043509246106E-2</v>
      </c>
      <c r="J1298" s="68">
        <v>86.079249217935399</v>
      </c>
      <c r="K1298" s="71">
        <v>8.3555782007427803E-2</v>
      </c>
      <c r="L1298" s="68">
        <v>31.491136600625701</v>
      </c>
    </row>
    <row r="1299" spans="1:12" x14ac:dyDescent="0.2">
      <c r="A1299" s="72" t="s">
        <v>1816</v>
      </c>
      <c r="B1299" s="66" t="s">
        <v>2796</v>
      </c>
      <c r="C1299" s="67">
        <v>27</v>
      </c>
      <c r="D1299" s="67" t="s">
        <v>360</v>
      </c>
      <c r="E1299" s="71">
        <v>0.120664478689147</v>
      </c>
      <c r="F1299" s="68">
        <v>26.6423357664234</v>
      </c>
      <c r="G1299" s="71">
        <v>0.25087777816790102</v>
      </c>
      <c r="H1299" s="68">
        <v>57.664233576642303</v>
      </c>
      <c r="I1299" s="71">
        <v>5.27505804973184E-2</v>
      </c>
      <c r="J1299" s="68">
        <v>78.154327424400407</v>
      </c>
      <c r="K1299" s="71">
        <v>5.8365077402221098E-2</v>
      </c>
      <c r="L1299" s="68">
        <v>28.102189781021899</v>
      </c>
    </row>
    <row r="1300" spans="1:12" x14ac:dyDescent="0.2">
      <c r="A1300" s="72" t="s">
        <v>2797</v>
      </c>
      <c r="B1300" s="66" t="s">
        <v>2798</v>
      </c>
      <c r="C1300" s="67">
        <v>27</v>
      </c>
      <c r="D1300" s="67" t="s">
        <v>360</v>
      </c>
      <c r="E1300" s="71">
        <v>0.22023986835849799</v>
      </c>
      <c r="F1300" s="68">
        <v>72.419186652763301</v>
      </c>
      <c r="G1300" s="71">
        <v>0.23531358182600101</v>
      </c>
      <c r="H1300" s="68">
        <v>18.873826903024</v>
      </c>
      <c r="I1300" s="71">
        <v>1.5514704651854601E-2</v>
      </c>
      <c r="J1300" s="68">
        <v>54.692387904066699</v>
      </c>
      <c r="K1300" s="71">
        <v>0.409891318597639</v>
      </c>
      <c r="L1300" s="68">
        <v>82.377476538060506</v>
      </c>
    </row>
    <row r="1301" spans="1:12" x14ac:dyDescent="0.2">
      <c r="A1301" s="72" t="s">
        <v>2799</v>
      </c>
      <c r="B1301" s="66" t="s">
        <v>2800</v>
      </c>
      <c r="C1301" s="67">
        <v>27</v>
      </c>
      <c r="D1301" s="67" t="s">
        <v>360</v>
      </c>
      <c r="E1301" s="71">
        <v>0.13592915602620001</v>
      </c>
      <c r="F1301" s="68">
        <v>32.742440041710097</v>
      </c>
      <c r="G1301" s="71">
        <v>0.271144040400149</v>
      </c>
      <c r="H1301" s="68">
        <v>75.286757038581896</v>
      </c>
      <c r="I1301" s="71">
        <v>4.0647255872141498E-2</v>
      </c>
      <c r="J1301" s="68">
        <v>73.096976016683996</v>
      </c>
      <c r="K1301" s="71">
        <v>9.5996171806308206E-2</v>
      </c>
      <c r="L1301" s="68">
        <v>32.9509906152242</v>
      </c>
    </row>
    <row r="1302" spans="1:12" x14ac:dyDescent="0.2">
      <c r="A1302" s="72" t="s">
        <v>2801</v>
      </c>
      <c r="B1302" s="66" t="s">
        <v>2802</v>
      </c>
      <c r="C1302" s="67">
        <v>27</v>
      </c>
      <c r="D1302" s="67" t="s">
        <v>360</v>
      </c>
      <c r="E1302" s="71">
        <v>0.13529961086463799</v>
      </c>
      <c r="F1302" s="68">
        <v>32.481751824817501</v>
      </c>
      <c r="G1302" s="71">
        <v>0.28121291163422701</v>
      </c>
      <c r="H1302" s="68">
        <v>79.822732012513001</v>
      </c>
      <c r="I1302" s="71">
        <v>3.4909944052819102E-2</v>
      </c>
      <c r="J1302" s="68">
        <v>70.542231491136604</v>
      </c>
      <c r="K1302" s="71">
        <v>8.9775976906868005E-2</v>
      </c>
      <c r="L1302" s="68">
        <v>32.273201251303398</v>
      </c>
    </row>
    <row r="1303" spans="1:12" x14ac:dyDescent="0.2">
      <c r="A1303" s="72" t="s">
        <v>2803</v>
      </c>
      <c r="B1303" s="66" t="s">
        <v>2804</v>
      </c>
      <c r="C1303" s="67">
        <v>27</v>
      </c>
      <c r="D1303" s="67" t="s">
        <v>360</v>
      </c>
      <c r="E1303" s="71">
        <v>0.111173443063539</v>
      </c>
      <c r="F1303" s="68">
        <v>22.262773722627699</v>
      </c>
      <c r="G1303" s="71">
        <v>0.265800007022225</v>
      </c>
      <c r="H1303" s="68">
        <v>72.3670490093848</v>
      </c>
      <c r="I1303" s="71">
        <v>4.2839542570631897E-2</v>
      </c>
      <c r="J1303" s="68">
        <v>74.400417101146999</v>
      </c>
      <c r="K1303" s="71">
        <v>2.4880779597760801E-2</v>
      </c>
      <c r="L1303" s="68">
        <v>21.167883211678799</v>
      </c>
    </row>
    <row r="1304" spans="1:12" x14ac:dyDescent="0.2">
      <c r="A1304" s="72" t="s">
        <v>2805</v>
      </c>
      <c r="B1304" s="66" t="s">
        <v>2806</v>
      </c>
      <c r="C1304" s="67">
        <v>27</v>
      </c>
      <c r="D1304" s="67" t="s">
        <v>360</v>
      </c>
      <c r="E1304" s="71">
        <v>0.15506980331423101</v>
      </c>
      <c r="F1304" s="68">
        <v>41.4494264859228</v>
      </c>
      <c r="G1304" s="71">
        <v>0.360122442328</v>
      </c>
      <c r="H1304" s="68">
        <v>91.4494264859228</v>
      </c>
      <c r="I1304" s="71">
        <v>6.7455873210606102E-2</v>
      </c>
      <c r="J1304" s="68">
        <v>81.282586027111606</v>
      </c>
      <c r="K1304" s="71">
        <v>3.7631094404087101E-2</v>
      </c>
      <c r="L1304" s="68">
        <v>23.879040667361799</v>
      </c>
    </row>
    <row r="1305" spans="1:12" x14ac:dyDescent="0.2">
      <c r="A1305" s="72" t="s">
        <v>2807</v>
      </c>
      <c r="B1305" s="66" t="s">
        <v>2808</v>
      </c>
      <c r="C1305" s="67">
        <v>27</v>
      </c>
      <c r="D1305" s="67" t="s">
        <v>360</v>
      </c>
      <c r="E1305" s="71">
        <v>0.24572878230245601</v>
      </c>
      <c r="F1305" s="68">
        <v>81.282586027111606</v>
      </c>
      <c r="G1305" s="71">
        <v>0.48084705446090797</v>
      </c>
      <c r="H1305" s="68">
        <v>96.350364963503694</v>
      </c>
      <c r="I1305" s="71">
        <v>7.3784165310573899E-2</v>
      </c>
      <c r="J1305" s="68">
        <v>83.0031282586027</v>
      </c>
      <c r="K1305" s="71">
        <v>0.18255512713588701</v>
      </c>
      <c r="L1305" s="68">
        <v>44.1605839416058</v>
      </c>
    </row>
    <row r="1306" spans="1:12" x14ac:dyDescent="0.2">
      <c r="A1306" s="72" t="s">
        <v>2809</v>
      </c>
      <c r="B1306" s="66" t="s">
        <v>2810</v>
      </c>
      <c r="C1306" s="67">
        <v>27</v>
      </c>
      <c r="D1306" s="67" t="s">
        <v>360</v>
      </c>
      <c r="E1306" s="71">
        <v>0.41103371635615699</v>
      </c>
      <c r="F1306" s="68">
        <v>97.497393117831095</v>
      </c>
      <c r="G1306" s="71">
        <v>0.63744847633282498</v>
      </c>
      <c r="H1306" s="68">
        <v>98.331595411887406</v>
      </c>
      <c r="I1306" s="71">
        <v>0.59565267273564604</v>
      </c>
      <c r="J1306" s="68">
        <v>99.687174139728896</v>
      </c>
      <c r="K1306" s="71">
        <v>0</v>
      </c>
      <c r="L1306" s="68">
        <v>7.6642335766423404</v>
      </c>
    </row>
    <row r="1307" spans="1:12" x14ac:dyDescent="0.2">
      <c r="A1307" s="72" t="s">
        <v>2811</v>
      </c>
      <c r="B1307" s="66" t="s">
        <v>2812</v>
      </c>
      <c r="C1307" s="67">
        <v>27</v>
      </c>
      <c r="D1307" s="67" t="s">
        <v>360</v>
      </c>
      <c r="E1307" s="71">
        <v>0.159715853510036</v>
      </c>
      <c r="F1307" s="68">
        <v>43.430656934306597</v>
      </c>
      <c r="G1307" s="71">
        <v>0.32038760674497202</v>
      </c>
      <c r="H1307" s="68">
        <v>87.695516162669406</v>
      </c>
      <c r="I1307" s="71">
        <v>0.15875995378513599</v>
      </c>
      <c r="J1307" s="68">
        <v>91.5015641293014</v>
      </c>
      <c r="K1307" s="71">
        <v>0</v>
      </c>
      <c r="L1307" s="68">
        <v>7.6642335766423404</v>
      </c>
    </row>
    <row r="1308" spans="1:12" x14ac:dyDescent="0.2">
      <c r="A1308" s="72" t="s">
        <v>2813</v>
      </c>
      <c r="B1308" s="66" t="s">
        <v>2814</v>
      </c>
      <c r="C1308" s="67">
        <v>27</v>
      </c>
      <c r="D1308" s="67" t="s">
        <v>360</v>
      </c>
      <c r="E1308" s="71">
        <v>0.16825336652279599</v>
      </c>
      <c r="F1308" s="68">
        <v>48.331595411887399</v>
      </c>
      <c r="G1308" s="71">
        <v>0.25</v>
      </c>
      <c r="H1308" s="68">
        <v>55.8394160583942</v>
      </c>
      <c r="I1308" s="71">
        <v>0.25476009956838802</v>
      </c>
      <c r="J1308" s="68">
        <v>94.890510948905103</v>
      </c>
      <c r="K1308" s="71">
        <v>0</v>
      </c>
      <c r="L1308" s="68">
        <v>7.6642335766423404</v>
      </c>
    </row>
    <row r="1309" spans="1:12" x14ac:dyDescent="0.2">
      <c r="A1309" s="72" t="s">
        <v>2815</v>
      </c>
      <c r="B1309" s="66" t="s">
        <v>2816</v>
      </c>
      <c r="C1309" s="67">
        <v>27</v>
      </c>
      <c r="D1309" s="67" t="s">
        <v>360</v>
      </c>
      <c r="E1309" s="71">
        <v>0.13743721438020101</v>
      </c>
      <c r="F1309" s="68">
        <v>33.211678832116803</v>
      </c>
      <c r="G1309" s="71">
        <v>0.30272917022220602</v>
      </c>
      <c r="H1309" s="68">
        <v>84.619395203336794</v>
      </c>
      <c r="I1309" s="71">
        <v>9.9215481419329898E-2</v>
      </c>
      <c r="J1309" s="68">
        <v>87.539103232533904</v>
      </c>
      <c r="K1309" s="71">
        <v>1.0366991499067E-2</v>
      </c>
      <c r="L1309" s="68">
        <v>16.527632950990601</v>
      </c>
    </row>
    <row r="1310" spans="1:12" x14ac:dyDescent="0.2">
      <c r="A1310" s="72" t="s">
        <v>2817</v>
      </c>
      <c r="B1310" s="66" t="s">
        <v>2818</v>
      </c>
      <c r="C1310" s="67">
        <v>27</v>
      </c>
      <c r="D1310" s="67" t="s">
        <v>360</v>
      </c>
      <c r="E1310" s="71">
        <v>0.111557981820211</v>
      </c>
      <c r="F1310" s="68">
        <v>22.471324296141798</v>
      </c>
      <c r="G1310" s="71">
        <v>0.26755556335802799</v>
      </c>
      <c r="H1310" s="68">
        <v>73.253388946819598</v>
      </c>
      <c r="I1310" s="71">
        <v>5.8824788903351501E-2</v>
      </c>
      <c r="J1310" s="68">
        <v>79.718456725755999</v>
      </c>
      <c r="K1310" s="71">
        <v>8.2935931992535895E-3</v>
      </c>
      <c r="L1310" s="68">
        <v>15.641293013555799</v>
      </c>
    </row>
    <row r="1311" spans="1:12" x14ac:dyDescent="0.2">
      <c r="A1311" s="72" t="s">
        <v>2819</v>
      </c>
      <c r="B1311" s="66" t="s">
        <v>2820</v>
      </c>
      <c r="C1311" s="67">
        <v>27</v>
      </c>
      <c r="D1311" s="67" t="s">
        <v>360</v>
      </c>
      <c r="E1311" s="71">
        <v>0.14027934614187201</v>
      </c>
      <c r="F1311" s="68">
        <v>34.5672575599583</v>
      </c>
      <c r="G1311" s="71">
        <v>0.25401097612338303</v>
      </c>
      <c r="H1311" s="68">
        <v>62.877997914494301</v>
      </c>
      <c r="I1311" s="71">
        <v>0.16268026570260499</v>
      </c>
      <c r="J1311" s="68">
        <v>91.866527632951005</v>
      </c>
      <c r="K1311" s="71">
        <v>4.1467965996267999E-3</v>
      </c>
      <c r="L1311" s="68">
        <v>12.982273201251299</v>
      </c>
    </row>
    <row r="1312" spans="1:12" x14ac:dyDescent="0.2">
      <c r="A1312" s="72" t="s">
        <v>2821</v>
      </c>
      <c r="B1312" s="66" t="s">
        <v>2822</v>
      </c>
      <c r="C1312" s="67">
        <v>27</v>
      </c>
      <c r="D1312" s="67" t="s">
        <v>360</v>
      </c>
      <c r="E1312" s="71">
        <v>0.168909753246825</v>
      </c>
      <c r="F1312" s="68">
        <v>48.9051094890511</v>
      </c>
      <c r="G1312" s="71">
        <v>0.25702222534321101</v>
      </c>
      <c r="H1312" s="68">
        <v>66.423357664233606</v>
      </c>
      <c r="I1312" s="71">
        <v>0.241413441198009</v>
      </c>
      <c r="J1312" s="68">
        <v>94.577685088633999</v>
      </c>
      <c r="K1312" s="71">
        <v>8.2935931992535895E-3</v>
      </c>
      <c r="L1312" s="68">
        <v>15.641293013555799</v>
      </c>
    </row>
    <row r="1313" spans="1:12" x14ac:dyDescent="0.2">
      <c r="A1313" s="72" t="s">
        <v>2823</v>
      </c>
      <c r="B1313" s="66" t="s">
        <v>2824</v>
      </c>
      <c r="C1313" s="67">
        <v>27</v>
      </c>
      <c r="D1313" s="67" t="s">
        <v>360</v>
      </c>
      <c r="E1313" s="71">
        <v>0.12770328729905001</v>
      </c>
      <c r="F1313" s="68">
        <v>29.2492179353493</v>
      </c>
      <c r="G1313" s="71">
        <v>0.25</v>
      </c>
      <c r="H1313" s="68">
        <v>55.8394160583942</v>
      </c>
      <c r="I1313" s="71">
        <v>3.5660141805921801E-2</v>
      </c>
      <c r="J1313" s="68">
        <v>70.907194994786195</v>
      </c>
      <c r="K1313" s="71">
        <v>9.7449720091229694E-2</v>
      </c>
      <c r="L1313" s="68">
        <v>33.0031282586027</v>
      </c>
    </row>
    <row r="1314" spans="1:12" x14ac:dyDescent="0.2">
      <c r="A1314" s="72" t="s">
        <v>2825</v>
      </c>
      <c r="B1314" s="66" t="s">
        <v>2826</v>
      </c>
      <c r="C1314" s="67">
        <v>26</v>
      </c>
      <c r="D1314" s="67" t="s">
        <v>360</v>
      </c>
      <c r="E1314" s="71">
        <v>0.19206604589877599</v>
      </c>
      <c r="F1314" s="68">
        <v>60.323253388946803</v>
      </c>
      <c r="G1314" s="71">
        <v>0.22294423332176799</v>
      </c>
      <c r="H1314" s="68">
        <v>13.347236704900901</v>
      </c>
      <c r="I1314" s="71">
        <v>1.5634339138965899E-4</v>
      </c>
      <c r="J1314" s="68">
        <v>2.29405630865485</v>
      </c>
      <c r="K1314" s="71">
        <v>0.35309756098316902</v>
      </c>
      <c r="L1314" s="68">
        <v>75.651720542231502</v>
      </c>
    </row>
    <row r="1315" spans="1:12" x14ac:dyDescent="0.2">
      <c r="A1315" s="72" t="s">
        <v>1130</v>
      </c>
      <c r="B1315" s="66" t="s">
        <v>2827</v>
      </c>
      <c r="C1315" s="67">
        <v>26</v>
      </c>
      <c r="D1315" s="67" t="s">
        <v>360</v>
      </c>
      <c r="E1315" s="71">
        <v>0.15159832756313399</v>
      </c>
      <c r="F1315" s="68">
        <v>39.520333680917602</v>
      </c>
      <c r="G1315" s="71">
        <v>0.220348985344472</v>
      </c>
      <c r="H1315" s="68">
        <v>12.825860271115699</v>
      </c>
      <c r="I1315" s="71">
        <v>1.5198946601612201E-4</v>
      </c>
      <c r="J1315" s="68">
        <v>2.1897810218978102</v>
      </c>
      <c r="K1315" s="71">
        <v>0.234294007878914</v>
      </c>
      <c r="L1315" s="68">
        <v>53.910323253388903</v>
      </c>
    </row>
    <row r="1316" spans="1:12" x14ac:dyDescent="0.2">
      <c r="A1316" s="72" t="s">
        <v>1188</v>
      </c>
      <c r="B1316" s="66" t="s">
        <v>2828</v>
      </c>
      <c r="C1316" s="67">
        <v>26</v>
      </c>
      <c r="D1316" s="67" t="s">
        <v>360</v>
      </c>
      <c r="E1316" s="71">
        <v>0.119592913846657</v>
      </c>
      <c r="F1316" s="68">
        <v>25.964546402502599</v>
      </c>
      <c r="G1316" s="71">
        <v>8.8347384824826306E-2</v>
      </c>
      <c r="H1316" s="68">
        <v>3.1282586027111599</v>
      </c>
      <c r="I1316" s="71">
        <v>5.7965273195822E-4</v>
      </c>
      <c r="J1316" s="68">
        <v>7.2471324296141804</v>
      </c>
      <c r="K1316" s="71">
        <v>0.26985170398318797</v>
      </c>
      <c r="L1316" s="68">
        <v>61.053180396246098</v>
      </c>
    </row>
    <row r="1317" spans="1:12" x14ac:dyDescent="0.2">
      <c r="A1317" s="72" t="s">
        <v>2829</v>
      </c>
      <c r="B1317" s="66" t="s">
        <v>2830</v>
      </c>
      <c r="C1317" s="67">
        <v>26</v>
      </c>
      <c r="D1317" s="67" t="s">
        <v>360</v>
      </c>
      <c r="E1317" s="71">
        <v>0.17721171008214101</v>
      </c>
      <c r="F1317" s="68">
        <v>53.232533889468201</v>
      </c>
      <c r="G1317" s="71">
        <v>0.24956503292166801</v>
      </c>
      <c r="H1317" s="68">
        <v>36.392075078206503</v>
      </c>
      <c r="I1317" s="71">
        <v>8.0715967419419804E-3</v>
      </c>
      <c r="J1317" s="68">
        <v>40.250260688216898</v>
      </c>
      <c r="K1317" s="71">
        <v>0.273998500582814</v>
      </c>
      <c r="L1317" s="68">
        <v>61.887382690302402</v>
      </c>
    </row>
    <row r="1318" spans="1:12" x14ac:dyDescent="0.2">
      <c r="A1318" s="72" t="s">
        <v>2831</v>
      </c>
      <c r="B1318" s="66" t="s">
        <v>2832</v>
      </c>
      <c r="C1318" s="67">
        <v>26</v>
      </c>
      <c r="D1318" s="67" t="s">
        <v>360</v>
      </c>
      <c r="E1318" s="71">
        <v>0.159704246701836</v>
      </c>
      <c r="F1318" s="68">
        <v>43.378519290928097</v>
      </c>
      <c r="G1318" s="71">
        <v>0.17370333851525099</v>
      </c>
      <c r="H1318" s="68">
        <v>6.9343065693430699</v>
      </c>
      <c r="I1318" s="71">
        <v>1.50279476440419E-9</v>
      </c>
      <c r="J1318" s="68">
        <v>0.31282586027111597</v>
      </c>
      <c r="K1318" s="71">
        <v>0.30540940008746098</v>
      </c>
      <c r="L1318" s="68">
        <v>67.987486965589198</v>
      </c>
    </row>
    <row r="1319" spans="1:12" x14ac:dyDescent="0.2">
      <c r="A1319" s="72" t="s">
        <v>803</v>
      </c>
      <c r="B1319" s="66" t="s">
        <v>2833</v>
      </c>
      <c r="C1319" s="67">
        <v>26</v>
      </c>
      <c r="D1319" s="67" t="s">
        <v>360</v>
      </c>
      <c r="E1319" s="71">
        <v>0.13262942144898801</v>
      </c>
      <c r="F1319" s="68">
        <v>31.282586027111599</v>
      </c>
      <c r="G1319" s="71">
        <v>0.18759816145595201</v>
      </c>
      <c r="H1319" s="68">
        <v>7.8727841501564102</v>
      </c>
      <c r="I1319" s="71">
        <v>2.3684255907806099E-2</v>
      </c>
      <c r="J1319" s="68">
        <v>63.190823774765398</v>
      </c>
      <c r="K1319" s="71">
        <v>0.18660584698320601</v>
      </c>
      <c r="L1319" s="68">
        <v>44.890510948905103</v>
      </c>
    </row>
    <row r="1320" spans="1:12" x14ac:dyDescent="0.2">
      <c r="A1320" s="72" t="s">
        <v>2834</v>
      </c>
      <c r="B1320" s="66" t="s">
        <v>2835</v>
      </c>
      <c r="C1320" s="67">
        <v>27</v>
      </c>
      <c r="D1320" s="67" t="s">
        <v>360</v>
      </c>
      <c r="E1320" s="71">
        <v>0.16234659576062499</v>
      </c>
      <c r="F1320" s="68">
        <v>44.838373305526602</v>
      </c>
      <c r="G1320" s="71">
        <v>0.281327214678953</v>
      </c>
      <c r="H1320" s="68">
        <v>79.874869655891601</v>
      </c>
      <c r="I1320" s="71">
        <v>6.8558359807792901E-2</v>
      </c>
      <c r="J1320" s="68">
        <v>81.595411887382696</v>
      </c>
      <c r="K1320" s="71">
        <v>0.13715421279512999</v>
      </c>
      <c r="L1320" s="68">
        <v>37.382690302398302</v>
      </c>
    </row>
    <row r="1321" spans="1:12" x14ac:dyDescent="0.2">
      <c r="A1321" s="72" t="s">
        <v>2836</v>
      </c>
      <c r="B1321" s="66" t="s">
        <v>2837</v>
      </c>
      <c r="C1321" s="67">
        <v>27</v>
      </c>
      <c r="D1321" s="67" t="s">
        <v>360</v>
      </c>
      <c r="E1321" s="71">
        <v>0.115897795001945</v>
      </c>
      <c r="F1321" s="68">
        <v>25.078206465067801</v>
      </c>
      <c r="G1321" s="71">
        <v>0.25</v>
      </c>
      <c r="H1321" s="68">
        <v>55.8394160583942</v>
      </c>
      <c r="I1321" s="71">
        <v>4.1711630910874098E-2</v>
      </c>
      <c r="J1321" s="68">
        <v>73.670490093847803</v>
      </c>
      <c r="K1321" s="71">
        <v>5.59817540949617E-2</v>
      </c>
      <c r="L1321" s="68">
        <v>27.580813347236699</v>
      </c>
    </row>
    <row r="1322" spans="1:12" x14ac:dyDescent="0.2">
      <c r="A1322" s="72" t="s">
        <v>2838</v>
      </c>
      <c r="B1322" s="66" t="s">
        <v>2839</v>
      </c>
      <c r="C1322" s="67">
        <v>27</v>
      </c>
      <c r="D1322" s="67" t="s">
        <v>360</v>
      </c>
      <c r="E1322" s="71">
        <v>0.162767621599266</v>
      </c>
      <c r="F1322" s="68">
        <v>44.994786235662097</v>
      </c>
      <c r="G1322" s="71">
        <v>0.34136702964689802</v>
      </c>
      <c r="H1322" s="68">
        <v>90.041710114702795</v>
      </c>
      <c r="I1322" s="71">
        <v>3.4352476946084003E-2</v>
      </c>
      <c r="J1322" s="68">
        <v>70.281543274244001</v>
      </c>
      <c r="K1322" s="71">
        <v>0.11258335820481501</v>
      </c>
      <c r="L1322" s="68">
        <v>34.202294056308702</v>
      </c>
    </row>
    <row r="1323" spans="1:12" x14ac:dyDescent="0.2">
      <c r="A1323" s="72" t="s">
        <v>2840</v>
      </c>
      <c r="B1323" s="66" t="s">
        <v>2841</v>
      </c>
      <c r="C1323" s="67">
        <v>26</v>
      </c>
      <c r="D1323" s="67" t="s">
        <v>360</v>
      </c>
      <c r="E1323" s="71">
        <v>0.13339261266209601</v>
      </c>
      <c r="F1323" s="68">
        <v>31.751824817518202</v>
      </c>
      <c r="G1323" s="71">
        <v>0.24397597889988001</v>
      </c>
      <c r="H1323" s="68">
        <v>26.3816475495308</v>
      </c>
      <c r="I1323" s="71">
        <v>4.8437832000303898E-3</v>
      </c>
      <c r="J1323" s="68">
        <v>29.457768508863399</v>
      </c>
      <c r="K1323" s="71">
        <v>0.15135807588637801</v>
      </c>
      <c r="L1323" s="68">
        <v>39.207507820646498</v>
      </c>
    </row>
    <row r="1324" spans="1:12" x14ac:dyDescent="0.2">
      <c r="A1324" s="72" t="s">
        <v>2842</v>
      </c>
      <c r="B1324" s="66" t="s">
        <v>2843</v>
      </c>
      <c r="C1324" s="67">
        <v>27</v>
      </c>
      <c r="D1324" s="67" t="s">
        <v>360</v>
      </c>
      <c r="E1324" s="71">
        <v>0.129243785377854</v>
      </c>
      <c r="F1324" s="68">
        <v>29.874869655891601</v>
      </c>
      <c r="G1324" s="71">
        <v>0.24521543583601901</v>
      </c>
      <c r="H1324" s="68">
        <v>28.4671532846715</v>
      </c>
      <c r="I1324" s="71">
        <v>7.1710453096442597E-2</v>
      </c>
      <c r="J1324" s="68">
        <v>82.481751824817493</v>
      </c>
      <c r="K1324" s="71">
        <v>7.0805467201101494E-2</v>
      </c>
      <c r="L1324" s="68">
        <v>30.187695516162702</v>
      </c>
    </row>
    <row r="1325" spans="1:12" x14ac:dyDescent="0.2">
      <c r="A1325" s="72" t="s">
        <v>2844</v>
      </c>
      <c r="B1325" s="66" t="s">
        <v>2845</v>
      </c>
      <c r="C1325" s="67">
        <v>27</v>
      </c>
      <c r="D1325" s="67" t="s">
        <v>360</v>
      </c>
      <c r="E1325" s="71">
        <v>0.113305435289402</v>
      </c>
      <c r="F1325" s="68">
        <v>24.087591240875899</v>
      </c>
      <c r="G1325" s="71">
        <v>0.244752640620964</v>
      </c>
      <c r="H1325" s="68">
        <v>27.580813347236699</v>
      </c>
      <c r="I1325" s="71">
        <v>4.12553094520949E-2</v>
      </c>
      <c r="J1325" s="68">
        <v>73.4098018769552</v>
      </c>
      <c r="K1325" s="71">
        <v>5.3908355795148299E-2</v>
      </c>
      <c r="L1325" s="68">
        <v>27.1637122002086</v>
      </c>
    </row>
    <row r="1326" spans="1:12" x14ac:dyDescent="0.2">
      <c r="A1326" s="72" t="s">
        <v>2846</v>
      </c>
      <c r="B1326" s="66" t="s">
        <v>2847</v>
      </c>
      <c r="C1326" s="67">
        <v>27</v>
      </c>
      <c r="D1326" s="67" t="s">
        <v>360</v>
      </c>
      <c r="E1326" s="71">
        <v>0.165115696700283</v>
      </c>
      <c r="F1326" s="68">
        <v>46.402502606882202</v>
      </c>
      <c r="G1326" s="71">
        <v>0.36463724005951398</v>
      </c>
      <c r="H1326" s="68">
        <v>91.866527632951005</v>
      </c>
      <c r="I1326" s="71">
        <v>9.1315282344879095E-2</v>
      </c>
      <c r="J1326" s="68">
        <v>85.974973931178297</v>
      </c>
      <c r="K1326" s="71">
        <v>3.9394567696454497E-2</v>
      </c>
      <c r="L1326" s="68">
        <v>24.2440041710115</v>
      </c>
    </row>
    <row r="1327" spans="1:12" x14ac:dyDescent="0.2">
      <c r="A1327" s="72" t="s">
        <v>2848</v>
      </c>
      <c r="B1327" s="66" t="s">
        <v>2849</v>
      </c>
      <c r="C1327" s="67">
        <v>27</v>
      </c>
      <c r="D1327" s="67" t="s">
        <v>360</v>
      </c>
      <c r="E1327" s="71">
        <v>0.13099886674191</v>
      </c>
      <c r="F1327" s="68">
        <v>30.448383733055302</v>
      </c>
      <c r="G1327" s="71">
        <v>0.26483971273621798</v>
      </c>
      <c r="H1327" s="68">
        <v>71.793534932221107</v>
      </c>
      <c r="I1327" s="71">
        <v>0.101202709591938</v>
      </c>
      <c r="J1327" s="68">
        <v>87.695516162669406</v>
      </c>
      <c r="K1327" s="71">
        <v>2.6954177897574101E-2</v>
      </c>
      <c r="L1327" s="68">
        <v>21.7935349322211</v>
      </c>
    </row>
    <row r="1328" spans="1:12" x14ac:dyDescent="0.2">
      <c r="A1328" s="72" t="s">
        <v>2850</v>
      </c>
      <c r="B1328" s="66" t="s">
        <v>2851</v>
      </c>
      <c r="C1328" s="67">
        <v>27</v>
      </c>
      <c r="D1328" s="67" t="s">
        <v>360</v>
      </c>
      <c r="E1328" s="71">
        <v>0.26261790442291399</v>
      </c>
      <c r="F1328" s="68">
        <v>85.453597497393105</v>
      </c>
      <c r="G1328" s="71">
        <v>0.422970242918497</v>
      </c>
      <c r="H1328" s="68">
        <v>94.681960375391</v>
      </c>
      <c r="I1328" s="71">
        <v>0.27541741845082202</v>
      </c>
      <c r="J1328" s="68">
        <v>95.411887382690296</v>
      </c>
      <c r="K1328" s="71">
        <v>8.9466051899422E-2</v>
      </c>
      <c r="L1328" s="68">
        <v>32.168925964546403</v>
      </c>
    </row>
    <row r="1329" spans="1:12" x14ac:dyDescent="0.2">
      <c r="A1329" s="72" t="s">
        <v>2852</v>
      </c>
      <c r="B1329" s="66" t="s">
        <v>2853</v>
      </c>
      <c r="C1329" s="67">
        <v>27</v>
      </c>
      <c r="D1329" s="67" t="s">
        <v>360</v>
      </c>
      <c r="E1329" s="71">
        <v>0.25246006580483499</v>
      </c>
      <c r="F1329" s="68">
        <v>83.159541188738302</v>
      </c>
      <c r="G1329" s="71">
        <v>0.29828853545004302</v>
      </c>
      <c r="H1329" s="68">
        <v>84.150156412930102</v>
      </c>
      <c r="I1329" s="71">
        <v>0.38413939816373299</v>
      </c>
      <c r="J1329" s="68">
        <v>98.435870698644393</v>
      </c>
      <c r="K1329" s="71">
        <v>7.4952263800728294E-2</v>
      </c>
      <c r="L1329" s="68">
        <v>30.448383733055302</v>
      </c>
    </row>
    <row r="1330" spans="1:12" x14ac:dyDescent="0.2">
      <c r="A1330" s="72" t="s">
        <v>2854</v>
      </c>
      <c r="B1330" s="66" t="s">
        <v>2855</v>
      </c>
      <c r="C1330" s="67">
        <v>27</v>
      </c>
      <c r="D1330" s="67" t="s">
        <v>360</v>
      </c>
      <c r="E1330" s="71">
        <v>0.127117867489279</v>
      </c>
      <c r="F1330" s="68">
        <v>28.9885297184567</v>
      </c>
      <c r="G1330" s="71">
        <v>0.28943243947970998</v>
      </c>
      <c r="H1330" s="68">
        <v>82.429614181439007</v>
      </c>
      <c r="I1330" s="71">
        <v>8.3627569788872605E-2</v>
      </c>
      <c r="J1330" s="68">
        <v>84.515119916579806</v>
      </c>
      <c r="K1330" s="71">
        <v>8.2935931992535895E-3</v>
      </c>
      <c r="L1330" s="68">
        <v>15.641293013555799</v>
      </c>
    </row>
    <row r="1331" spans="1:12" x14ac:dyDescent="0.2">
      <c r="A1331" s="72" t="s">
        <v>2856</v>
      </c>
      <c r="B1331" s="66" t="s">
        <v>2857</v>
      </c>
      <c r="C1331" s="67">
        <v>27</v>
      </c>
      <c r="D1331" s="67" t="s">
        <v>360</v>
      </c>
      <c r="E1331" s="71">
        <v>0.172130832130411</v>
      </c>
      <c r="F1331" s="68">
        <v>50.625651720542201</v>
      </c>
      <c r="G1331" s="71">
        <v>0.29154935952682998</v>
      </c>
      <c r="H1331" s="68">
        <v>82.794577685088598</v>
      </c>
      <c r="I1331" s="71">
        <v>0.170934781069254</v>
      </c>
      <c r="J1331" s="68">
        <v>92.283628779979097</v>
      </c>
      <c r="K1331" s="71">
        <v>5.3908355795148299E-2</v>
      </c>
      <c r="L1331" s="68">
        <v>27.1637122002086</v>
      </c>
    </row>
    <row r="1332" spans="1:12" x14ac:dyDescent="0.2">
      <c r="A1332" s="72" t="s">
        <v>2858</v>
      </c>
      <c r="B1332" s="66" t="s">
        <v>2858</v>
      </c>
      <c r="C1332" s="67">
        <v>27</v>
      </c>
      <c r="D1332" s="67" t="s">
        <v>360</v>
      </c>
      <c r="E1332" s="71">
        <v>0.12599240169644399</v>
      </c>
      <c r="F1332" s="68">
        <v>28.415015641293</v>
      </c>
      <c r="G1332" s="71">
        <v>0.32497078612194802</v>
      </c>
      <c r="H1332" s="68">
        <v>88.060479666319097</v>
      </c>
      <c r="I1332" s="71">
        <v>5.0933020667571403E-2</v>
      </c>
      <c r="J1332" s="68">
        <v>77.685088633993701</v>
      </c>
      <c r="K1332" s="71">
        <v>2.0733982998134E-3</v>
      </c>
      <c r="L1332" s="68">
        <v>10.5318039624609</v>
      </c>
    </row>
    <row r="1333" spans="1:12" x14ac:dyDescent="0.2">
      <c r="A1333" s="72" t="s">
        <v>2859</v>
      </c>
      <c r="B1333" s="66" t="s">
        <v>2860</v>
      </c>
      <c r="C1333" s="67">
        <v>27</v>
      </c>
      <c r="D1333" s="67" t="s">
        <v>360</v>
      </c>
      <c r="E1333" s="71">
        <v>0.15657390661666001</v>
      </c>
      <c r="F1333" s="68">
        <v>42.283628779979097</v>
      </c>
      <c r="G1333" s="71">
        <v>0.27232307601098099</v>
      </c>
      <c r="H1333" s="68">
        <v>75.860271115745604</v>
      </c>
      <c r="I1333" s="71">
        <v>0.17044446594142501</v>
      </c>
      <c r="J1333" s="68">
        <v>92.231491136600596</v>
      </c>
      <c r="K1333" s="71">
        <v>2.6954177897574101E-2</v>
      </c>
      <c r="L1333" s="68">
        <v>21.7935349322211</v>
      </c>
    </row>
    <row r="1334" spans="1:12" x14ac:dyDescent="0.2">
      <c r="A1334" s="72" t="s">
        <v>2861</v>
      </c>
      <c r="B1334" s="66" t="s">
        <v>2862</v>
      </c>
      <c r="C1334" s="67">
        <v>27</v>
      </c>
      <c r="D1334" s="67" t="s">
        <v>360</v>
      </c>
      <c r="E1334" s="71">
        <v>0.11479533979389001</v>
      </c>
      <c r="F1334" s="68">
        <v>24.661105318039599</v>
      </c>
      <c r="G1334" s="71">
        <v>0.241571375496692</v>
      </c>
      <c r="H1334" s="68">
        <v>23.774765380604801</v>
      </c>
      <c r="I1334" s="71">
        <v>5.3053084689455798E-2</v>
      </c>
      <c r="J1334" s="68">
        <v>78.258602711157494</v>
      </c>
      <c r="K1334" s="71">
        <v>4.9761559195521499E-2</v>
      </c>
      <c r="L1334" s="68">
        <v>26.3816475495308</v>
      </c>
    </row>
    <row r="1335" spans="1:12" x14ac:dyDescent="0.2">
      <c r="A1335" s="72" t="s">
        <v>2863</v>
      </c>
      <c r="B1335" s="66" t="s">
        <v>2864</v>
      </c>
      <c r="C1335" s="67">
        <v>27</v>
      </c>
      <c r="D1335" s="67" t="s">
        <v>360</v>
      </c>
      <c r="E1335" s="71">
        <v>0.108958569749533</v>
      </c>
      <c r="F1335" s="68">
        <v>21.115745568300301</v>
      </c>
      <c r="G1335" s="71">
        <v>0.278255443255565</v>
      </c>
      <c r="H1335" s="68">
        <v>78.623566214807099</v>
      </c>
      <c r="I1335" s="71">
        <v>2.5812884695085001E-2</v>
      </c>
      <c r="J1335" s="68">
        <v>65.119916579770603</v>
      </c>
      <c r="K1335" s="71">
        <v>2.2807381297947401E-2</v>
      </c>
      <c r="L1335" s="68">
        <v>20.7507820646507</v>
      </c>
    </row>
    <row r="1336" spans="1:12" x14ac:dyDescent="0.2">
      <c r="A1336" s="72" t="s">
        <v>2865</v>
      </c>
      <c r="B1336" s="66" t="s">
        <v>2866</v>
      </c>
      <c r="C1336" s="67">
        <v>27</v>
      </c>
      <c r="D1336" s="67" t="s">
        <v>360</v>
      </c>
      <c r="E1336" s="71">
        <v>0.102669165566919</v>
      </c>
      <c r="F1336" s="68">
        <v>18.0917622523462</v>
      </c>
      <c r="G1336" s="71">
        <v>0.239564429619568</v>
      </c>
      <c r="H1336" s="68">
        <v>21.8456725755996</v>
      </c>
      <c r="I1336" s="71">
        <v>4.1488889183614298E-2</v>
      </c>
      <c r="J1336" s="68">
        <v>73.514077163712201</v>
      </c>
      <c r="K1336" s="71">
        <v>2.6954177897574101E-2</v>
      </c>
      <c r="L1336" s="68">
        <v>21.7935349322211</v>
      </c>
    </row>
    <row r="1337" spans="1:12" x14ac:dyDescent="0.2">
      <c r="A1337" s="72" t="s">
        <v>2867</v>
      </c>
      <c r="B1337" s="66" t="s">
        <v>2868</v>
      </c>
      <c r="C1337" s="67">
        <v>27</v>
      </c>
      <c r="D1337" s="67" t="s">
        <v>360</v>
      </c>
      <c r="E1337" s="71">
        <v>0.124520096532036</v>
      </c>
      <c r="F1337" s="68">
        <v>27.997914494264901</v>
      </c>
      <c r="G1337" s="71">
        <v>0.25</v>
      </c>
      <c r="H1337" s="68">
        <v>55.8394160583942</v>
      </c>
      <c r="I1337" s="71">
        <v>1.3670179705997799E-2</v>
      </c>
      <c r="J1337" s="68">
        <v>52.189781021897801</v>
      </c>
      <c r="K1337" s="71">
        <v>0.10989010989011</v>
      </c>
      <c r="L1337" s="68">
        <v>33.837330552658997</v>
      </c>
    </row>
    <row r="1338" spans="1:12" x14ac:dyDescent="0.2">
      <c r="A1338" s="72" t="s">
        <v>2869</v>
      </c>
      <c r="B1338" s="66" t="s">
        <v>2870</v>
      </c>
      <c r="C1338" s="67">
        <v>27</v>
      </c>
      <c r="D1338" s="67" t="s">
        <v>360</v>
      </c>
      <c r="E1338" s="71">
        <v>0.12741423052025899</v>
      </c>
      <c r="F1338" s="68">
        <v>29.092805005213801</v>
      </c>
      <c r="G1338" s="71">
        <v>0.25965555984691602</v>
      </c>
      <c r="H1338" s="68">
        <v>68.613138686131407</v>
      </c>
      <c r="I1338" s="71">
        <v>6.6605377618898301E-2</v>
      </c>
      <c r="J1338" s="68">
        <v>81.230448383733105</v>
      </c>
      <c r="K1338" s="71">
        <v>5.59817540949617E-2</v>
      </c>
      <c r="L1338" s="68">
        <v>27.580813347236699</v>
      </c>
    </row>
    <row r="1339" spans="1:12" x14ac:dyDescent="0.2">
      <c r="A1339" s="72" t="s">
        <v>2871</v>
      </c>
      <c r="B1339" s="66" t="s">
        <v>2872</v>
      </c>
      <c r="C1339" s="67">
        <v>27</v>
      </c>
      <c r="D1339" s="67" t="s">
        <v>360</v>
      </c>
      <c r="E1339" s="71">
        <v>0.14520583625205299</v>
      </c>
      <c r="F1339" s="68">
        <v>36.131386861313899</v>
      </c>
      <c r="G1339" s="71">
        <v>0.25</v>
      </c>
      <c r="H1339" s="68">
        <v>55.8394160583942</v>
      </c>
      <c r="I1339" s="71">
        <v>6.3287009067167194E-2</v>
      </c>
      <c r="J1339" s="68">
        <v>80.396246089676794</v>
      </c>
      <c r="K1339" s="71">
        <v>0.12233049968899</v>
      </c>
      <c r="L1339" s="68">
        <v>35.766423357664202</v>
      </c>
    </row>
    <row r="1340" spans="1:12" x14ac:dyDescent="0.2">
      <c r="A1340" s="72" t="s">
        <v>2873</v>
      </c>
      <c r="B1340" s="66" t="s">
        <v>2874</v>
      </c>
      <c r="C1340" s="67">
        <v>27</v>
      </c>
      <c r="D1340" s="67" t="s">
        <v>360</v>
      </c>
      <c r="E1340" s="71">
        <v>0.143288335489725</v>
      </c>
      <c r="F1340" s="68">
        <v>35.557872784150199</v>
      </c>
      <c r="G1340" s="71">
        <v>0.25</v>
      </c>
      <c r="H1340" s="68">
        <v>55.8394160583942</v>
      </c>
      <c r="I1340" s="71">
        <v>0.12803004897383999</v>
      </c>
      <c r="J1340" s="68">
        <v>90.093847758081296</v>
      </c>
      <c r="K1340" s="71">
        <v>5.1834957495334899E-2</v>
      </c>
      <c r="L1340" s="68">
        <v>26.694473409801901</v>
      </c>
    </row>
    <row r="1341" spans="1:12" x14ac:dyDescent="0.2">
      <c r="A1341" s="72" t="s">
        <v>2875</v>
      </c>
      <c r="B1341" s="66" t="s">
        <v>2876</v>
      </c>
      <c r="C1341" s="67">
        <v>27</v>
      </c>
      <c r="D1341" s="67" t="s">
        <v>360</v>
      </c>
      <c r="E1341" s="71">
        <v>0.111572160639062</v>
      </c>
      <c r="F1341" s="68">
        <v>22.575599582898899</v>
      </c>
      <c r="G1341" s="71">
        <v>0.25087777816790102</v>
      </c>
      <c r="H1341" s="68">
        <v>57.664233576642303</v>
      </c>
      <c r="I1341" s="71">
        <v>7.9691907149656793E-2</v>
      </c>
      <c r="J1341" s="68">
        <v>83.628779979144895</v>
      </c>
      <c r="K1341" s="71">
        <v>4.1467965996267999E-3</v>
      </c>
      <c r="L1341" s="68">
        <v>12.982273201251299</v>
      </c>
    </row>
    <row r="1342" spans="1:12" x14ac:dyDescent="0.2">
      <c r="A1342" s="72" t="s">
        <v>2877</v>
      </c>
      <c r="B1342" s="66" t="s">
        <v>2878</v>
      </c>
      <c r="C1342" s="67">
        <v>27</v>
      </c>
      <c r="D1342" s="67" t="s">
        <v>360</v>
      </c>
      <c r="E1342" s="71">
        <v>0.112522244929759</v>
      </c>
      <c r="F1342" s="68">
        <v>23.566214807090699</v>
      </c>
      <c r="G1342" s="71">
        <v>0.25438889083150401</v>
      </c>
      <c r="H1342" s="68">
        <v>63.138686131386898</v>
      </c>
      <c r="I1342" s="71">
        <v>1.89024966635566E-2</v>
      </c>
      <c r="J1342" s="68">
        <v>58.811261730969797</v>
      </c>
      <c r="K1342" s="71">
        <v>6.4275347294215301E-2</v>
      </c>
      <c r="L1342" s="68">
        <v>29.144942648592298</v>
      </c>
    </row>
    <row r="1343" spans="1:12" x14ac:dyDescent="0.2">
      <c r="A1343" s="72" t="s">
        <v>2879</v>
      </c>
      <c r="B1343" s="66" t="s">
        <v>2880</v>
      </c>
      <c r="C1343" s="67">
        <v>27</v>
      </c>
      <c r="D1343" s="67" t="s">
        <v>360</v>
      </c>
      <c r="E1343" s="71">
        <v>9.1045640333300606E-2</v>
      </c>
      <c r="F1343" s="68">
        <v>10.010427528675701</v>
      </c>
      <c r="G1343" s="71">
        <v>0.24934299953507999</v>
      </c>
      <c r="H1343" s="68">
        <v>35.870698644421303</v>
      </c>
      <c r="I1343" s="71">
        <v>7.2067350663148101E-3</v>
      </c>
      <c r="J1343" s="68">
        <v>37.2262773722628</v>
      </c>
      <c r="K1343" s="71">
        <v>1.65871863985072E-2</v>
      </c>
      <c r="L1343" s="68">
        <v>18.978102189781001</v>
      </c>
    </row>
    <row r="1344" spans="1:12" x14ac:dyDescent="0.2">
      <c r="A1344" s="72" t="s">
        <v>2881</v>
      </c>
      <c r="B1344" s="66" t="s">
        <v>2882</v>
      </c>
      <c r="C1344" s="67">
        <v>27</v>
      </c>
      <c r="D1344" s="67" t="s">
        <v>360</v>
      </c>
      <c r="E1344" s="71">
        <v>0.12838612094473001</v>
      </c>
      <c r="F1344" s="68">
        <v>29.562043795620401</v>
      </c>
      <c r="G1344" s="71">
        <v>0.27282223236543701</v>
      </c>
      <c r="H1344" s="68">
        <v>76.068821689259707</v>
      </c>
      <c r="I1344" s="71">
        <v>3.72622278830614E-4</v>
      </c>
      <c r="J1344" s="68">
        <v>5.4223149113660103</v>
      </c>
      <c r="K1344" s="71">
        <v>0.111963508189923</v>
      </c>
      <c r="L1344" s="68">
        <v>34.098018769551601</v>
      </c>
    </row>
    <row r="1345" spans="1:12" x14ac:dyDescent="0.2">
      <c r="A1345" s="72" t="s">
        <v>2883</v>
      </c>
      <c r="B1345" s="66" t="s">
        <v>2884</v>
      </c>
      <c r="C1345" s="67">
        <v>27</v>
      </c>
      <c r="D1345" s="67" t="s">
        <v>360</v>
      </c>
      <c r="E1345" s="71">
        <v>0.14886090229149701</v>
      </c>
      <c r="F1345" s="68">
        <v>37.956204379562003</v>
      </c>
      <c r="G1345" s="71">
        <v>0.258777781679014</v>
      </c>
      <c r="H1345" s="68">
        <v>67.726798748696595</v>
      </c>
      <c r="I1345" s="71">
        <v>7.41927311171078E-3</v>
      </c>
      <c r="J1345" s="68">
        <v>37.643378519290899</v>
      </c>
      <c r="K1345" s="71">
        <v>0.180385652083766</v>
      </c>
      <c r="L1345" s="68">
        <v>43.691345151199201</v>
      </c>
    </row>
    <row r="1346" spans="1:12" x14ac:dyDescent="0.2">
      <c r="A1346" s="72" t="s">
        <v>2885</v>
      </c>
      <c r="B1346" s="66" t="s">
        <v>2886</v>
      </c>
      <c r="C1346" s="67">
        <v>27</v>
      </c>
      <c r="D1346" s="67" t="s">
        <v>360</v>
      </c>
      <c r="E1346" s="71">
        <v>0.100816519327226</v>
      </c>
      <c r="F1346" s="68">
        <v>16.423357664233599</v>
      </c>
      <c r="G1346" s="71">
        <v>0.25234312760673</v>
      </c>
      <c r="H1346" s="68">
        <v>60.740354535975001</v>
      </c>
      <c r="I1346" s="71">
        <v>1.0711862678493601E-2</v>
      </c>
      <c r="J1346" s="68">
        <v>45.985401459854003</v>
      </c>
      <c r="K1346" s="71">
        <v>3.9394567696454497E-2</v>
      </c>
      <c r="L1346" s="68">
        <v>24.2440041710115</v>
      </c>
    </row>
    <row r="1347" spans="1:12" x14ac:dyDescent="0.2">
      <c r="A1347" s="72" t="s">
        <v>2887</v>
      </c>
      <c r="B1347" s="66" t="s">
        <v>2888</v>
      </c>
      <c r="C1347" s="67">
        <v>27</v>
      </c>
      <c r="D1347" s="67" t="s">
        <v>360</v>
      </c>
      <c r="E1347" s="71">
        <v>0.15525193678191701</v>
      </c>
      <c r="F1347" s="68">
        <v>41.657977059436902</v>
      </c>
      <c r="G1347" s="71">
        <v>0.27665837074656602</v>
      </c>
      <c r="H1347" s="68">
        <v>77.893639207507803</v>
      </c>
      <c r="I1347" s="71">
        <v>2.4915926159804298E-3</v>
      </c>
      <c r="J1347" s="68">
        <v>19.7080291970803</v>
      </c>
      <c r="K1347" s="71">
        <v>0.18660584698320601</v>
      </c>
      <c r="L1347" s="68">
        <v>44.890510948905103</v>
      </c>
    </row>
    <row r="1348" spans="1:12" x14ac:dyDescent="0.2">
      <c r="A1348" s="72" t="s">
        <v>2889</v>
      </c>
      <c r="B1348" s="66" t="s">
        <v>2890</v>
      </c>
      <c r="C1348" s="67">
        <v>27</v>
      </c>
      <c r="D1348" s="67" t="s">
        <v>360</v>
      </c>
      <c r="E1348" s="71">
        <v>0.139130295533584</v>
      </c>
      <c r="F1348" s="68">
        <v>34.202294056308702</v>
      </c>
      <c r="G1348" s="71">
        <v>0.25</v>
      </c>
      <c r="H1348" s="68">
        <v>55.8394160583942</v>
      </c>
      <c r="I1348" s="71">
        <v>1.18860141147481E-2</v>
      </c>
      <c r="J1348" s="68">
        <v>49.270072992700698</v>
      </c>
      <c r="K1348" s="71">
        <v>0.155504872486005</v>
      </c>
      <c r="L1348" s="68">
        <v>39.8852971845673</v>
      </c>
    </row>
    <row r="1349" spans="1:12" x14ac:dyDescent="0.2">
      <c r="A1349" s="72" t="s">
        <v>2891</v>
      </c>
      <c r="B1349" s="66" t="s">
        <v>2892</v>
      </c>
      <c r="C1349" s="67">
        <v>27</v>
      </c>
      <c r="D1349" s="67" t="s">
        <v>360</v>
      </c>
      <c r="E1349" s="71">
        <v>0.14568585217073901</v>
      </c>
      <c r="F1349" s="68">
        <v>36.392075078206503</v>
      </c>
      <c r="G1349" s="71">
        <v>0.21541958336632</v>
      </c>
      <c r="H1349" s="68">
        <v>11.887382690302401</v>
      </c>
      <c r="I1349" s="71">
        <v>1.39882181571108E-2</v>
      </c>
      <c r="J1349" s="68">
        <v>52.6590198123045</v>
      </c>
      <c r="K1349" s="71">
        <v>0.20764975498878599</v>
      </c>
      <c r="L1349" s="68">
        <v>49.426485922836299</v>
      </c>
    </row>
    <row r="1350" spans="1:12" x14ac:dyDescent="0.2">
      <c r="A1350" s="72" t="s">
        <v>2893</v>
      </c>
      <c r="B1350" s="66" t="s">
        <v>2894</v>
      </c>
      <c r="C1350" s="67">
        <v>27</v>
      </c>
      <c r="D1350" s="67" t="s">
        <v>360</v>
      </c>
      <c r="E1350" s="71">
        <v>0.15321848561958301</v>
      </c>
      <c r="F1350" s="68">
        <v>40.302398331595398</v>
      </c>
      <c r="G1350" s="71">
        <v>0.26523351298993803</v>
      </c>
      <c r="H1350" s="68">
        <v>72.054223149113696</v>
      </c>
      <c r="I1350" s="71">
        <v>1.2859769787203601E-3</v>
      </c>
      <c r="J1350" s="68">
        <v>12.6173096976017</v>
      </c>
      <c r="K1350" s="71">
        <v>0.19313596689009199</v>
      </c>
      <c r="L1350" s="68">
        <v>46.141814389989598</v>
      </c>
    </row>
    <row r="1351" spans="1:12" x14ac:dyDescent="0.2">
      <c r="A1351" s="72" t="s">
        <v>2895</v>
      </c>
      <c r="B1351" s="66" t="s">
        <v>2896</v>
      </c>
      <c r="C1351" s="67">
        <v>27</v>
      </c>
      <c r="D1351" s="67" t="s">
        <v>360</v>
      </c>
      <c r="E1351" s="71">
        <v>0.165814615664272</v>
      </c>
      <c r="F1351" s="68">
        <v>46.976016684045902</v>
      </c>
      <c r="G1351" s="71">
        <v>0.24908547565741901</v>
      </c>
      <c r="H1351" s="68">
        <v>35.401459854014597</v>
      </c>
      <c r="I1351" s="71">
        <v>9.60764184940909E-3</v>
      </c>
      <c r="J1351" s="68">
        <v>43.899895724713197</v>
      </c>
      <c r="K1351" s="71">
        <v>0.238750729485987</v>
      </c>
      <c r="L1351" s="68">
        <v>54.848800834202301</v>
      </c>
    </row>
    <row r="1352" spans="1:12" x14ac:dyDescent="0.2">
      <c r="A1352" s="72" t="s">
        <v>2897</v>
      </c>
      <c r="B1352" s="66" t="s">
        <v>2898</v>
      </c>
      <c r="C1352" s="67">
        <v>27</v>
      </c>
      <c r="D1352" s="67" t="s">
        <v>360</v>
      </c>
      <c r="E1352" s="71">
        <v>0.16792912287077899</v>
      </c>
      <c r="F1352" s="68">
        <v>48.018769551616302</v>
      </c>
      <c r="G1352" s="71">
        <v>0.253511112646569</v>
      </c>
      <c r="H1352" s="68">
        <v>62.043795620437997</v>
      </c>
      <c r="I1352" s="71">
        <v>4.9954065728962096E-3</v>
      </c>
      <c r="J1352" s="68">
        <v>30.2919708029197</v>
      </c>
      <c r="K1352" s="71">
        <v>0.24528084939287301</v>
      </c>
      <c r="L1352" s="68">
        <v>56.8821689259645</v>
      </c>
    </row>
    <row r="1353" spans="1:12" x14ac:dyDescent="0.2">
      <c r="A1353" s="72" t="s">
        <v>2899</v>
      </c>
      <c r="B1353" s="66" t="s">
        <v>2900</v>
      </c>
      <c r="C1353" s="67">
        <v>27</v>
      </c>
      <c r="D1353" s="67" t="s">
        <v>360</v>
      </c>
      <c r="E1353" s="71">
        <v>0.14652517899675599</v>
      </c>
      <c r="F1353" s="68">
        <v>36.913451511991703</v>
      </c>
      <c r="G1353" s="71">
        <v>0.261954461245274</v>
      </c>
      <c r="H1353" s="68">
        <v>69.655891553701807</v>
      </c>
      <c r="I1353" s="71">
        <v>5.5290168604821199E-3</v>
      </c>
      <c r="J1353" s="68">
        <v>32.481751824817501</v>
      </c>
      <c r="K1353" s="71">
        <v>0.17209205888451201</v>
      </c>
      <c r="L1353" s="68">
        <v>41.866527632950998</v>
      </c>
    </row>
    <row r="1354" spans="1:12" x14ac:dyDescent="0.2">
      <c r="A1354" s="72" t="s">
        <v>2901</v>
      </c>
      <c r="B1354" s="66" t="s">
        <v>2902</v>
      </c>
      <c r="C1354" s="67">
        <v>27</v>
      </c>
      <c r="D1354" s="67" t="s">
        <v>360</v>
      </c>
      <c r="E1354" s="71">
        <v>0.158019145214922</v>
      </c>
      <c r="F1354" s="68">
        <v>42.700729927007302</v>
      </c>
      <c r="G1354" s="71">
        <v>0.258777781679014</v>
      </c>
      <c r="H1354" s="68">
        <v>67.726798748696595</v>
      </c>
      <c r="I1354" s="71">
        <v>1.3850093876406599E-2</v>
      </c>
      <c r="J1354" s="68">
        <v>52.502606882168898</v>
      </c>
      <c r="K1354" s="71">
        <v>0.20142956008934501</v>
      </c>
      <c r="L1354" s="68">
        <v>48.018769551616302</v>
      </c>
    </row>
    <row r="1355" spans="1:12" x14ac:dyDescent="0.2">
      <c r="A1355" s="72" t="s">
        <v>2903</v>
      </c>
      <c r="B1355" s="66" t="s">
        <v>2904</v>
      </c>
      <c r="C1355" s="67">
        <v>29</v>
      </c>
      <c r="D1355" s="67" t="s">
        <v>360</v>
      </c>
      <c r="E1355" s="71">
        <v>0.13908437790580699</v>
      </c>
      <c r="F1355" s="68">
        <v>34.098018769551601</v>
      </c>
      <c r="G1355" s="71">
        <v>0.25351111267160598</v>
      </c>
      <c r="H1355" s="68">
        <v>62.669447340980199</v>
      </c>
      <c r="I1355" s="71">
        <v>3.47050194529148E-3</v>
      </c>
      <c r="J1355" s="68">
        <v>23.9833159541189</v>
      </c>
      <c r="K1355" s="71">
        <v>0.16027151910052301</v>
      </c>
      <c r="L1355" s="68">
        <v>40.615224191866503</v>
      </c>
    </row>
    <row r="1356" spans="1:12" x14ac:dyDescent="0.2">
      <c r="A1356" s="72" t="s">
        <v>2905</v>
      </c>
      <c r="B1356" s="66" t="s">
        <v>2906</v>
      </c>
      <c r="C1356" s="67">
        <v>29</v>
      </c>
      <c r="D1356" s="67" t="s">
        <v>360</v>
      </c>
      <c r="E1356" s="71">
        <v>0.13221901368730399</v>
      </c>
      <c r="F1356" s="68">
        <v>31.230448383733101</v>
      </c>
      <c r="G1356" s="71">
        <v>0.25</v>
      </c>
      <c r="H1356" s="68">
        <v>55.8394160583942</v>
      </c>
      <c r="I1356" s="71">
        <v>5.0461066597102299E-3</v>
      </c>
      <c r="J1356" s="68">
        <v>30.709071949947901</v>
      </c>
      <c r="K1356" s="71">
        <v>0.14161093440220299</v>
      </c>
      <c r="L1356" s="68">
        <v>38.164754953076098</v>
      </c>
    </row>
    <row r="1357" spans="1:12" x14ac:dyDescent="0.2">
      <c r="A1357" s="72" t="s">
        <v>2907</v>
      </c>
      <c r="B1357" s="66" t="s">
        <v>2908</v>
      </c>
      <c r="C1357" s="67">
        <v>29</v>
      </c>
      <c r="D1357" s="67" t="s">
        <v>360</v>
      </c>
      <c r="E1357" s="71">
        <v>0.15181631852706301</v>
      </c>
      <c r="F1357" s="68">
        <v>39.676746611053197</v>
      </c>
      <c r="G1357" s="71">
        <v>0.25</v>
      </c>
      <c r="H1357" s="68">
        <v>55.8394160583942</v>
      </c>
      <c r="I1357" s="71">
        <v>1.0162221696934E-3</v>
      </c>
      <c r="J1357" s="68">
        <v>10.323253388946799</v>
      </c>
      <c r="K1357" s="71">
        <v>0.20443273341149701</v>
      </c>
      <c r="L1357" s="68">
        <v>48.852971845672599</v>
      </c>
    </row>
    <row r="1358" spans="1:12" x14ac:dyDescent="0.2">
      <c r="A1358" s="72" t="s">
        <v>2909</v>
      </c>
      <c r="B1358" s="66" t="s">
        <v>2910</v>
      </c>
      <c r="C1358" s="67">
        <v>29</v>
      </c>
      <c r="D1358" s="67" t="s">
        <v>360</v>
      </c>
      <c r="E1358" s="71">
        <v>0.17679163745100501</v>
      </c>
      <c r="F1358" s="68">
        <v>52.919708029197103</v>
      </c>
      <c r="G1358" s="71">
        <v>0.25</v>
      </c>
      <c r="H1358" s="68">
        <v>55.8394160583942</v>
      </c>
      <c r="I1358" s="71">
        <v>2.1335384182668699E-3</v>
      </c>
      <c r="J1358" s="68">
        <v>18.039624608967699</v>
      </c>
      <c r="K1358" s="71">
        <v>0.27824137393474901</v>
      </c>
      <c r="L1358" s="68">
        <v>63.034410844629797</v>
      </c>
    </row>
    <row r="1359" spans="1:12" x14ac:dyDescent="0.2">
      <c r="A1359" s="72" t="s">
        <v>803</v>
      </c>
      <c r="B1359" s="66" t="s">
        <v>2911</v>
      </c>
      <c r="C1359" s="67">
        <v>27</v>
      </c>
      <c r="D1359" s="67" t="s">
        <v>360</v>
      </c>
      <c r="E1359" s="71">
        <v>0.153659758913436</v>
      </c>
      <c r="F1359" s="68">
        <v>40.615224191866503</v>
      </c>
      <c r="G1359" s="71">
        <v>0.25</v>
      </c>
      <c r="H1359" s="68">
        <v>55.8394160583942</v>
      </c>
      <c r="I1359" s="71">
        <v>4.7830700364447799E-3</v>
      </c>
      <c r="J1359" s="68">
        <v>29.092805005213801</v>
      </c>
      <c r="K1359" s="71">
        <v>0.20619620670386399</v>
      </c>
      <c r="L1359" s="68">
        <v>49.165797705943703</v>
      </c>
    </row>
    <row r="1360" spans="1:12" x14ac:dyDescent="0.2">
      <c r="A1360" s="72" t="s">
        <v>2912</v>
      </c>
      <c r="B1360" s="66" t="s">
        <v>2913</v>
      </c>
      <c r="C1360" s="67">
        <v>27</v>
      </c>
      <c r="D1360" s="67" t="s">
        <v>360</v>
      </c>
      <c r="E1360" s="71">
        <v>0.15601789647624201</v>
      </c>
      <c r="F1360" s="68">
        <v>42.179353493222102</v>
      </c>
      <c r="G1360" s="71">
        <v>0.25</v>
      </c>
      <c r="H1360" s="68">
        <v>55.8394160583942</v>
      </c>
      <c r="I1360" s="71">
        <v>1.4904912257935801E-3</v>
      </c>
      <c r="J1360" s="68">
        <v>14.3378519290928</v>
      </c>
      <c r="K1360" s="71">
        <v>0.21656319820293099</v>
      </c>
      <c r="L1360" s="68">
        <v>51.303441084463003</v>
      </c>
    </row>
    <row r="1361" spans="1:12" x14ac:dyDescent="0.2">
      <c r="A1361" s="72" t="s">
        <v>2914</v>
      </c>
      <c r="B1361" s="66" t="s">
        <v>2915</v>
      </c>
      <c r="C1361" s="67">
        <v>27</v>
      </c>
      <c r="D1361" s="67" t="s">
        <v>360</v>
      </c>
      <c r="E1361" s="71">
        <v>0.15542630035786101</v>
      </c>
      <c r="F1361" s="68">
        <v>41.710114702815403</v>
      </c>
      <c r="G1361" s="71">
        <v>0.26228889435062003</v>
      </c>
      <c r="H1361" s="68">
        <v>69.968717413972897</v>
      </c>
      <c r="I1361" s="71">
        <v>1.7712332635896999E-4</v>
      </c>
      <c r="J1361" s="68">
        <v>2.5547445255474499</v>
      </c>
      <c r="K1361" s="71">
        <v>0.203812883396605</v>
      </c>
      <c r="L1361" s="68">
        <v>48.748696558915498</v>
      </c>
    </row>
    <row r="1362" spans="1:12" x14ac:dyDescent="0.2">
      <c r="A1362" s="72" t="s">
        <v>2916</v>
      </c>
      <c r="B1362" s="66" t="s">
        <v>2917</v>
      </c>
      <c r="C1362" s="67">
        <v>27</v>
      </c>
      <c r="D1362" s="67" t="s">
        <v>360</v>
      </c>
      <c r="E1362" s="71">
        <v>0.18554968745807299</v>
      </c>
      <c r="F1362" s="68">
        <v>57.142857142857103</v>
      </c>
      <c r="G1362" s="71">
        <v>0.25</v>
      </c>
      <c r="H1362" s="68">
        <v>55.8394160583942</v>
      </c>
      <c r="I1362" s="71">
        <v>4.1467588565999303E-3</v>
      </c>
      <c r="J1362" s="68">
        <v>26.746611053180398</v>
      </c>
      <c r="K1362" s="71">
        <v>0.30250230351761798</v>
      </c>
      <c r="L1362" s="68">
        <v>67.361835245046905</v>
      </c>
    </row>
    <row r="1363" spans="1:12" x14ac:dyDescent="0.2">
      <c r="A1363" s="72" t="s">
        <v>2918</v>
      </c>
      <c r="B1363" s="66" t="s">
        <v>2919</v>
      </c>
      <c r="C1363" s="67">
        <v>27</v>
      </c>
      <c r="D1363" s="67" t="s">
        <v>360</v>
      </c>
      <c r="E1363" s="71">
        <v>0.16302148680081099</v>
      </c>
      <c r="F1363" s="68">
        <v>45.099061522419198</v>
      </c>
      <c r="G1363" s="71">
        <v>0.25</v>
      </c>
      <c r="H1363" s="68">
        <v>55.8394160583942</v>
      </c>
      <c r="I1363" s="71">
        <v>3.8059090015626499E-6</v>
      </c>
      <c r="J1363" s="68">
        <v>0.41710114702815398</v>
      </c>
      <c r="K1363" s="71">
        <v>0.239060654493433</v>
      </c>
      <c r="L1363" s="68">
        <v>55.005213764337903</v>
      </c>
    </row>
    <row r="1364" spans="1:12" x14ac:dyDescent="0.2">
      <c r="A1364" s="72" t="s">
        <v>2920</v>
      </c>
      <c r="B1364" s="66" t="s">
        <v>2921</v>
      </c>
      <c r="C1364" s="67">
        <v>27</v>
      </c>
      <c r="D1364" s="67" t="s">
        <v>360</v>
      </c>
      <c r="E1364" s="71">
        <v>0.14572256187236701</v>
      </c>
      <c r="F1364" s="68">
        <v>36.496350364963497</v>
      </c>
      <c r="G1364" s="71">
        <v>0.25614444717530999</v>
      </c>
      <c r="H1364" s="68">
        <v>65.901981230448399</v>
      </c>
      <c r="I1364" s="71">
        <v>3.2766135058109598E-4</v>
      </c>
      <c r="J1364" s="68">
        <v>4.8488008342022901</v>
      </c>
      <c r="K1364" s="71">
        <v>0.18069557709121201</v>
      </c>
      <c r="L1364" s="68">
        <v>43.899895724713197</v>
      </c>
    </row>
    <row r="1365" spans="1:12" x14ac:dyDescent="0.2">
      <c r="A1365" s="72" t="s">
        <v>2922</v>
      </c>
      <c r="B1365" s="66" t="s">
        <v>2923</v>
      </c>
      <c r="C1365" s="67">
        <v>27</v>
      </c>
      <c r="D1365" s="67" t="s">
        <v>360</v>
      </c>
      <c r="E1365" s="71">
        <v>0.15130306136584301</v>
      </c>
      <c r="F1365" s="68">
        <v>39.416058394160601</v>
      </c>
      <c r="G1365" s="71">
        <v>0.25</v>
      </c>
      <c r="H1365" s="68">
        <v>55.8394160583942</v>
      </c>
      <c r="I1365" s="71">
        <v>4.0622570837018903E-4</v>
      </c>
      <c r="J1365" s="68">
        <v>5.6830031282586004</v>
      </c>
      <c r="K1365" s="71">
        <v>0.20350295838915899</v>
      </c>
      <c r="L1365" s="68">
        <v>48.592283628780002</v>
      </c>
    </row>
    <row r="1366" spans="1:12" x14ac:dyDescent="0.2">
      <c r="A1366" s="72" t="s">
        <v>2924</v>
      </c>
      <c r="B1366" s="66" t="s">
        <v>2925</v>
      </c>
      <c r="C1366" s="67">
        <v>27</v>
      </c>
      <c r="D1366" s="67" t="s">
        <v>360</v>
      </c>
      <c r="E1366" s="71">
        <v>0.18326968506763799</v>
      </c>
      <c r="F1366" s="68">
        <v>56.047966631908203</v>
      </c>
      <c r="G1366" s="71">
        <v>0.25</v>
      </c>
      <c r="H1366" s="68">
        <v>55.8394160583942</v>
      </c>
      <c r="I1366" s="71">
        <v>0</v>
      </c>
      <c r="J1366" s="68">
        <v>0.26068821689259603</v>
      </c>
      <c r="K1366" s="71">
        <v>0.29980905520291301</v>
      </c>
      <c r="L1366" s="68">
        <v>66.788321167883197</v>
      </c>
    </row>
    <row r="1367" spans="1:12" x14ac:dyDescent="0.2">
      <c r="A1367" s="72" t="s">
        <v>2926</v>
      </c>
      <c r="B1367" s="66" t="s">
        <v>2927</v>
      </c>
      <c r="C1367" s="67">
        <v>27</v>
      </c>
      <c r="D1367" s="67" t="s">
        <v>360</v>
      </c>
      <c r="E1367" s="71">
        <v>0.168928613340839</v>
      </c>
      <c r="F1367" s="68">
        <v>49.009384775808101</v>
      </c>
      <c r="G1367" s="71">
        <v>0.25</v>
      </c>
      <c r="H1367" s="68">
        <v>55.8394160583942</v>
      </c>
      <c r="I1367" s="71">
        <v>1.1379991305771799E-3</v>
      </c>
      <c r="J1367" s="68">
        <v>11.209593326381601</v>
      </c>
      <c r="K1367" s="71">
        <v>0.25564784089193998</v>
      </c>
      <c r="L1367" s="68">
        <v>58.5505735140772</v>
      </c>
    </row>
    <row r="1368" spans="1:12" x14ac:dyDescent="0.2">
      <c r="A1368" s="72" t="s">
        <v>2928</v>
      </c>
      <c r="B1368" s="66" t="s">
        <v>2929</v>
      </c>
      <c r="C1368" s="67">
        <v>27</v>
      </c>
      <c r="D1368" s="67" t="s">
        <v>360</v>
      </c>
      <c r="E1368" s="71">
        <v>0.185594323294685</v>
      </c>
      <c r="F1368" s="68">
        <v>57.247132429614197</v>
      </c>
      <c r="G1368" s="71">
        <v>0.25</v>
      </c>
      <c r="H1368" s="68">
        <v>55.8394160583942</v>
      </c>
      <c r="I1368" s="71">
        <v>1.3386976680855001E-4</v>
      </c>
      <c r="J1368" s="68">
        <v>2.0333680917622501</v>
      </c>
      <c r="K1368" s="71">
        <v>0.306649100117245</v>
      </c>
      <c r="L1368" s="68">
        <v>68.039624608967699</v>
      </c>
    </row>
    <row r="1369" spans="1:12" x14ac:dyDescent="0.2">
      <c r="A1369" s="72" t="s">
        <v>2930</v>
      </c>
      <c r="B1369" s="66" t="s">
        <v>2931</v>
      </c>
      <c r="C1369" s="67">
        <v>29</v>
      </c>
      <c r="D1369" s="67" t="s">
        <v>360</v>
      </c>
      <c r="E1369" s="71">
        <v>0.20332895027504799</v>
      </c>
      <c r="F1369" s="68">
        <v>65.537017726798794</v>
      </c>
      <c r="G1369" s="71">
        <v>0.25</v>
      </c>
      <c r="H1369" s="68">
        <v>55.8394160583942</v>
      </c>
      <c r="I1369" s="71">
        <v>2.6464164900387899E-3</v>
      </c>
      <c r="J1369" s="68">
        <v>20.072992700729898</v>
      </c>
      <c r="K1369" s="71">
        <v>0.35734043433510398</v>
      </c>
      <c r="L1369" s="68">
        <v>76.225234619395195</v>
      </c>
    </row>
    <row r="1370" spans="1:12" x14ac:dyDescent="0.2">
      <c r="A1370" s="72" t="s">
        <v>2932</v>
      </c>
      <c r="B1370" s="66" t="s">
        <v>2933</v>
      </c>
      <c r="C1370" s="67">
        <v>27</v>
      </c>
      <c r="D1370" s="67" t="s">
        <v>360</v>
      </c>
      <c r="E1370" s="71">
        <v>0.18677133190485701</v>
      </c>
      <c r="F1370" s="68">
        <v>57.9770594369134</v>
      </c>
      <c r="G1370" s="71">
        <v>0.26288720183701197</v>
      </c>
      <c r="H1370" s="68">
        <v>70.385818561001003</v>
      </c>
      <c r="I1370" s="71">
        <v>2.6955239879479301E-2</v>
      </c>
      <c r="J1370" s="68">
        <v>66.006256517205401</v>
      </c>
      <c r="K1370" s="71">
        <v>0.27047155399807898</v>
      </c>
      <c r="L1370" s="68">
        <v>61.261730969760201</v>
      </c>
    </row>
    <row r="1371" spans="1:12" x14ac:dyDescent="0.2">
      <c r="A1371" s="72" t="s">
        <v>2934</v>
      </c>
      <c r="B1371" s="66" t="s">
        <v>2935</v>
      </c>
      <c r="C1371" s="67">
        <v>27</v>
      </c>
      <c r="D1371" s="67" t="s">
        <v>360</v>
      </c>
      <c r="E1371" s="71">
        <v>0.183117801498758</v>
      </c>
      <c r="F1371" s="68">
        <v>55.995828988529702</v>
      </c>
      <c r="G1371" s="71">
        <v>0.25</v>
      </c>
      <c r="H1371" s="68">
        <v>55.8394160583942</v>
      </c>
      <c r="I1371" s="71">
        <v>3.6911458929890901E-3</v>
      </c>
      <c r="J1371" s="68">
        <v>24.869655891553698</v>
      </c>
      <c r="K1371" s="71">
        <v>0.29566225860328599</v>
      </c>
      <c r="L1371" s="68">
        <v>65.901981230448399</v>
      </c>
    </row>
    <row r="1372" spans="1:12" x14ac:dyDescent="0.2">
      <c r="A1372" s="72" t="s">
        <v>2936</v>
      </c>
      <c r="B1372" s="66" t="s">
        <v>2937</v>
      </c>
      <c r="C1372" s="67">
        <v>27</v>
      </c>
      <c r="D1372" s="67" t="s">
        <v>360</v>
      </c>
      <c r="E1372" s="71">
        <v>0.18713950547738001</v>
      </c>
      <c r="F1372" s="68">
        <v>58.185610010427503</v>
      </c>
      <c r="G1372" s="71">
        <v>0.25</v>
      </c>
      <c r="H1372" s="68">
        <v>55.8394160583942</v>
      </c>
      <c r="I1372" s="71">
        <v>9.3254472271268299E-4</v>
      </c>
      <c r="J1372" s="68">
        <v>9.8018769551616298</v>
      </c>
      <c r="K1372" s="71">
        <v>0.31048597170942599</v>
      </c>
      <c r="L1372" s="68">
        <v>68.404588112617304</v>
      </c>
    </row>
    <row r="1373" spans="1:12" x14ac:dyDescent="0.2">
      <c r="A1373" s="72" t="s">
        <v>2938</v>
      </c>
      <c r="B1373" s="66" t="s">
        <v>2939</v>
      </c>
      <c r="C1373" s="67">
        <v>29</v>
      </c>
      <c r="D1373" s="67" t="s">
        <v>360</v>
      </c>
      <c r="E1373" s="71">
        <v>0.18805835109336599</v>
      </c>
      <c r="F1373" s="68">
        <v>58.706986444212703</v>
      </c>
      <c r="G1373" s="71">
        <v>0.25</v>
      </c>
      <c r="H1373" s="68">
        <v>55.8394160583942</v>
      </c>
      <c r="I1373" s="71">
        <v>1.3057582634129199E-3</v>
      </c>
      <c r="J1373" s="68">
        <v>12.7737226277372</v>
      </c>
      <c r="K1373" s="71">
        <v>0.31286929501668498</v>
      </c>
      <c r="L1373" s="68">
        <v>68.873826903023996</v>
      </c>
    </row>
    <row r="1374" spans="1:12" x14ac:dyDescent="0.2">
      <c r="A1374" s="72" t="s">
        <v>2940</v>
      </c>
      <c r="B1374" s="66" t="s">
        <v>2941</v>
      </c>
      <c r="C1374" s="67">
        <v>27</v>
      </c>
      <c r="D1374" s="67" t="s">
        <v>360</v>
      </c>
      <c r="E1374" s="71">
        <v>0.165729687824237</v>
      </c>
      <c r="F1374" s="68">
        <v>46.923879040667401</v>
      </c>
      <c r="G1374" s="71">
        <v>0.25351111267160598</v>
      </c>
      <c r="H1374" s="68">
        <v>62.669447340980199</v>
      </c>
      <c r="I1374" s="71">
        <v>4.70499708046616E-4</v>
      </c>
      <c r="J1374" s="68">
        <v>6.1001042752867596</v>
      </c>
      <c r="K1374" s="71">
        <v>0.243207451093059</v>
      </c>
      <c r="L1374" s="68">
        <v>56.047966631908203</v>
      </c>
    </row>
    <row r="1375" spans="1:12" x14ac:dyDescent="0.2">
      <c r="A1375" s="72" t="s">
        <v>2942</v>
      </c>
      <c r="B1375" s="66" t="s">
        <v>2943</v>
      </c>
      <c r="C1375" s="67">
        <v>27</v>
      </c>
      <c r="D1375" s="67" t="s">
        <v>360</v>
      </c>
      <c r="E1375" s="71">
        <v>0.16833769661675199</v>
      </c>
      <c r="F1375" s="68">
        <v>48.435870698644401</v>
      </c>
      <c r="G1375" s="71">
        <v>0.25175555633580299</v>
      </c>
      <c r="H1375" s="68">
        <v>59.958289885297198</v>
      </c>
      <c r="I1375" s="71">
        <v>3.8298875219538401E-3</v>
      </c>
      <c r="J1375" s="68">
        <v>25.4953076120959</v>
      </c>
      <c r="K1375" s="71">
        <v>0.2494276459925</v>
      </c>
      <c r="L1375" s="68">
        <v>57.507820646506801</v>
      </c>
    </row>
    <row r="1376" spans="1:12" x14ac:dyDescent="0.2">
      <c r="A1376" s="72" t="s">
        <v>2944</v>
      </c>
      <c r="B1376" s="66" t="s">
        <v>2945</v>
      </c>
      <c r="C1376" s="67">
        <v>29</v>
      </c>
      <c r="D1376" s="67" t="s">
        <v>360</v>
      </c>
      <c r="E1376" s="71">
        <v>0.13984246457977201</v>
      </c>
      <c r="F1376" s="68">
        <v>34.410844629822698</v>
      </c>
      <c r="G1376" s="71">
        <v>0.25</v>
      </c>
      <c r="H1376" s="68">
        <v>55.8394160583942</v>
      </c>
      <c r="I1376" s="71">
        <v>1.2722064469844201E-3</v>
      </c>
      <c r="J1376" s="68">
        <v>12.304483837330601</v>
      </c>
      <c r="K1376" s="71">
        <v>0.16825518729233099</v>
      </c>
      <c r="L1376" s="68">
        <v>41.605839416058402</v>
      </c>
    </row>
    <row r="1377" spans="1:12" x14ac:dyDescent="0.2">
      <c r="A1377" s="72" t="s">
        <v>2946</v>
      </c>
      <c r="B1377" s="66" t="s">
        <v>2947</v>
      </c>
      <c r="C1377" s="67">
        <v>29</v>
      </c>
      <c r="D1377" s="67" t="s">
        <v>360</v>
      </c>
      <c r="E1377" s="71">
        <v>0.17893946372252501</v>
      </c>
      <c r="F1377" s="68">
        <v>54.171011470281499</v>
      </c>
      <c r="G1377" s="71">
        <v>0.25087777816790102</v>
      </c>
      <c r="H1377" s="68">
        <v>57.664233576642303</v>
      </c>
      <c r="I1377" s="71">
        <v>2.6979673778136599E-2</v>
      </c>
      <c r="J1377" s="68">
        <v>66.058394160583902</v>
      </c>
      <c r="K1377" s="71">
        <v>0.25896093922153701</v>
      </c>
      <c r="L1377" s="68">
        <v>59.176225234619402</v>
      </c>
    </row>
    <row r="1378" spans="1:12" x14ac:dyDescent="0.2">
      <c r="A1378" s="72" t="s">
        <v>527</v>
      </c>
      <c r="B1378" s="66" t="s">
        <v>2948</v>
      </c>
      <c r="C1378" s="67">
        <v>29</v>
      </c>
      <c r="D1378" s="67" t="s">
        <v>360</v>
      </c>
      <c r="E1378" s="71">
        <v>0.19812646841631701</v>
      </c>
      <c r="F1378" s="68">
        <v>62.825860271115701</v>
      </c>
      <c r="G1378" s="71">
        <v>0.25</v>
      </c>
      <c r="H1378" s="68">
        <v>55.8394160583942</v>
      </c>
      <c r="I1378" s="71">
        <v>1.4612998826311599E-2</v>
      </c>
      <c r="J1378" s="68">
        <v>53.649635036496299</v>
      </c>
      <c r="K1378" s="71">
        <v>0.32976640642263799</v>
      </c>
      <c r="L1378" s="68">
        <v>71.949947862356595</v>
      </c>
    </row>
    <row r="1379" spans="1:12" x14ac:dyDescent="0.2">
      <c r="A1379" s="72" t="s">
        <v>2949</v>
      </c>
      <c r="B1379" s="66" t="s">
        <v>2950</v>
      </c>
      <c r="C1379" s="67">
        <v>29</v>
      </c>
      <c r="D1379" s="67" t="s">
        <v>360</v>
      </c>
      <c r="E1379" s="71">
        <v>0.185335877666649</v>
      </c>
      <c r="F1379" s="68">
        <v>56.986444212721601</v>
      </c>
      <c r="G1379" s="71">
        <v>0.25</v>
      </c>
      <c r="H1379" s="68">
        <v>55.8394160583942</v>
      </c>
      <c r="I1379" s="71">
        <v>2.4239312480462301E-2</v>
      </c>
      <c r="J1379" s="68">
        <v>63.920750782064701</v>
      </c>
      <c r="K1379" s="71">
        <v>0.28176832051948397</v>
      </c>
      <c r="L1379" s="68">
        <v>63.920750782064701</v>
      </c>
    </row>
    <row r="1380" spans="1:12" x14ac:dyDescent="0.2">
      <c r="A1380" s="72" t="s">
        <v>2951</v>
      </c>
      <c r="B1380" s="66" t="s">
        <v>2952</v>
      </c>
      <c r="C1380" s="67">
        <v>29</v>
      </c>
      <c r="D1380" s="67" t="s">
        <v>360</v>
      </c>
      <c r="E1380" s="71">
        <v>0.18991217819373801</v>
      </c>
      <c r="F1380" s="68">
        <v>59.749739311783102</v>
      </c>
      <c r="G1380" s="71">
        <v>0.25</v>
      </c>
      <c r="H1380" s="68">
        <v>55.8394160583942</v>
      </c>
      <c r="I1380" s="71">
        <v>2.1005929500111701E-3</v>
      </c>
      <c r="J1380" s="68">
        <v>17.935349322210602</v>
      </c>
      <c r="K1380" s="71">
        <v>0.31763594163120401</v>
      </c>
      <c r="L1380" s="68">
        <v>69.968717413972897</v>
      </c>
    </row>
    <row r="1381" spans="1:12" x14ac:dyDescent="0.2">
      <c r="A1381" s="72" t="s">
        <v>2953</v>
      </c>
      <c r="B1381" s="66" t="s">
        <v>2954</v>
      </c>
      <c r="C1381" s="67">
        <v>29</v>
      </c>
      <c r="D1381" s="67" t="s">
        <v>360</v>
      </c>
      <c r="E1381" s="71">
        <v>0.15488894582290699</v>
      </c>
      <c r="F1381" s="68">
        <v>41.293013555787297</v>
      </c>
      <c r="G1381" s="71">
        <v>0.25351111267160598</v>
      </c>
      <c r="H1381" s="68">
        <v>62.669447340980199</v>
      </c>
      <c r="I1381" s="71">
        <v>1.2943186285060099E-2</v>
      </c>
      <c r="J1381" s="68">
        <v>51.0427528675704</v>
      </c>
      <c r="K1381" s="71">
        <v>0.198212538512057</v>
      </c>
      <c r="L1381" s="68">
        <v>47.080291970802897</v>
      </c>
    </row>
    <row r="1382" spans="1:12" x14ac:dyDescent="0.2">
      <c r="A1382" s="72" t="s">
        <v>2955</v>
      </c>
      <c r="B1382" s="66" t="s">
        <v>2956</v>
      </c>
      <c r="C1382" s="67">
        <v>29</v>
      </c>
      <c r="D1382" s="67" t="s">
        <v>360</v>
      </c>
      <c r="E1382" s="71">
        <v>0.18633370149921599</v>
      </c>
      <c r="F1382" s="68">
        <v>57.664233576642303</v>
      </c>
      <c r="G1382" s="71">
        <v>0.25</v>
      </c>
      <c r="H1382" s="68">
        <v>55.8394160583942</v>
      </c>
      <c r="I1382" s="71">
        <v>2.0420793729558199E-3</v>
      </c>
      <c r="J1382" s="68">
        <v>17.726798748696599</v>
      </c>
      <c r="K1382" s="71">
        <v>0.30695902512469098</v>
      </c>
      <c r="L1382" s="68">
        <v>68.0917622523462</v>
      </c>
    </row>
    <row r="1383" spans="1:12" x14ac:dyDescent="0.2">
      <c r="A1383" s="72" t="s">
        <v>2957</v>
      </c>
      <c r="B1383" s="66" t="s">
        <v>2958</v>
      </c>
      <c r="C1383" s="67">
        <v>29</v>
      </c>
      <c r="D1383" s="67" t="s">
        <v>360</v>
      </c>
      <c r="E1383" s="71">
        <v>0.16514570763837799</v>
      </c>
      <c r="F1383" s="68">
        <v>46.454640250260702</v>
      </c>
      <c r="G1383" s="71">
        <v>0.25</v>
      </c>
      <c r="H1383" s="68">
        <v>55.8394160583942</v>
      </c>
      <c r="I1383" s="71">
        <v>1.29989679973553E-3</v>
      </c>
      <c r="J1383" s="68">
        <v>12.721584984358699</v>
      </c>
      <c r="K1383" s="71">
        <v>0.24413722611539701</v>
      </c>
      <c r="L1383" s="68">
        <v>56.465067778936401</v>
      </c>
    </row>
    <row r="1384" spans="1:12" x14ac:dyDescent="0.2">
      <c r="A1384" s="72" t="s">
        <v>2959</v>
      </c>
      <c r="B1384" s="66" t="s">
        <v>2960</v>
      </c>
      <c r="C1384" s="67">
        <v>29</v>
      </c>
      <c r="D1384" s="67" t="s">
        <v>360</v>
      </c>
      <c r="E1384" s="71">
        <v>0.149023195943431</v>
      </c>
      <c r="F1384" s="68">
        <v>38.269030239833199</v>
      </c>
      <c r="G1384" s="71">
        <v>0.25</v>
      </c>
      <c r="H1384" s="68">
        <v>55.8394160583942</v>
      </c>
      <c r="I1384" s="71">
        <v>1.24037262549441E-3</v>
      </c>
      <c r="J1384" s="68">
        <v>11.8352450469239</v>
      </c>
      <c r="K1384" s="71">
        <v>0.19582921520479701</v>
      </c>
      <c r="L1384" s="68">
        <v>46.663190823774798</v>
      </c>
    </row>
    <row r="1385" spans="1:12" x14ac:dyDescent="0.2">
      <c r="A1385" s="72" t="s">
        <v>2961</v>
      </c>
      <c r="B1385" s="66" t="s">
        <v>2962</v>
      </c>
      <c r="C1385" s="67">
        <v>29</v>
      </c>
      <c r="D1385" s="67" t="s">
        <v>360</v>
      </c>
      <c r="E1385" s="71">
        <v>0.181564315990311</v>
      </c>
      <c r="F1385" s="68">
        <v>55.630865484880097</v>
      </c>
      <c r="G1385" s="71">
        <v>0.27545556679924799</v>
      </c>
      <c r="H1385" s="68">
        <v>77.372262773722596</v>
      </c>
      <c r="I1385" s="71">
        <v>8.8228936652263792E-3</v>
      </c>
      <c r="J1385" s="68">
        <v>41.762252346194003</v>
      </c>
      <c r="K1385" s="71">
        <v>0.26041448750645801</v>
      </c>
      <c r="L1385" s="68">
        <v>59.645464025026101</v>
      </c>
    </row>
    <row r="1386" spans="1:12" x14ac:dyDescent="0.2">
      <c r="A1386" s="72" t="s">
        <v>2963</v>
      </c>
      <c r="B1386" s="66" t="s">
        <v>2964</v>
      </c>
      <c r="C1386" s="67">
        <v>29</v>
      </c>
      <c r="D1386" s="67" t="s">
        <v>360</v>
      </c>
      <c r="E1386" s="71">
        <v>0.161619499404802</v>
      </c>
      <c r="F1386" s="68">
        <v>44.525547445255498</v>
      </c>
      <c r="G1386" s="71">
        <v>0.244752186623617</v>
      </c>
      <c r="H1386" s="68">
        <v>27.528675703858202</v>
      </c>
      <c r="I1386" s="71">
        <v>7.2658519967972101E-3</v>
      </c>
      <c r="J1386" s="68">
        <v>37.434827945776902</v>
      </c>
      <c r="K1386" s="71">
        <v>0.23284045959399199</v>
      </c>
      <c r="L1386" s="68">
        <v>53.7539103232534</v>
      </c>
    </row>
    <row r="1387" spans="1:12" x14ac:dyDescent="0.2">
      <c r="A1387" s="72" t="s">
        <v>2965</v>
      </c>
      <c r="B1387" s="66" t="s">
        <v>2966</v>
      </c>
      <c r="C1387" s="67">
        <v>29</v>
      </c>
      <c r="D1387" s="67" t="s">
        <v>360</v>
      </c>
      <c r="E1387" s="71">
        <v>0.161604434720553</v>
      </c>
      <c r="F1387" s="68">
        <v>44.473409801876997</v>
      </c>
      <c r="G1387" s="71">
        <v>0.251755556231614</v>
      </c>
      <c r="H1387" s="68">
        <v>59.332638164754997</v>
      </c>
      <c r="I1387" s="71">
        <v>2.2906866358644701E-3</v>
      </c>
      <c r="J1387" s="68">
        <v>18.665276329509901</v>
      </c>
      <c r="K1387" s="71">
        <v>0.23076706129417901</v>
      </c>
      <c r="L1387" s="68">
        <v>53.284671532846701</v>
      </c>
    </row>
    <row r="1388" spans="1:12" x14ac:dyDescent="0.2">
      <c r="A1388" s="72" t="s">
        <v>2967</v>
      </c>
      <c r="B1388" s="66" t="s">
        <v>2968</v>
      </c>
      <c r="C1388" s="67">
        <v>29</v>
      </c>
      <c r="D1388" s="67" t="s">
        <v>360</v>
      </c>
      <c r="E1388" s="71">
        <v>0.19112649155960801</v>
      </c>
      <c r="F1388" s="68">
        <v>60.1147028154327</v>
      </c>
      <c r="G1388" s="71">
        <v>0.27093296133814998</v>
      </c>
      <c r="H1388" s="68">
        <v>75.026068821689293</v>
      </c>
      <c r="I1388" s="71">
        <v>6.7842580454314905E-2</v>
      </c>
      <c r="J1388" s="68">
        <v>81.334723670490106</v>
      </c>
      <c r="K1388" s="71">
        <v>0.23460393288636</v>
      </c>
      <c r="L1388" s="68">
        <v>54.014598540145997</v>
      </c>
    </row>
    <row r="1389" spans="1:12" x14ac:dyDescent="0.2">
      <c r="A1389" s="72" t="s">
        <v>2969</v>
      </c>
      <c r="B1389" s="66" t="s">
        <v>2970</v>
      </c>
      <c r="C1389" s="67">
        <v>27</v>
      </c>
      <c r="D1389" s="67" t="s">
        <v>360</v>
      </c>
      <c r="E1389" s="71">
        <v>0.19580906270057599</v>
      </c>
      <c r="F1389" s="68">
        <v>61.991657977059397</v>
      </c>
      <c r="G1389" s="71">
        <v>0.25</v>
      </c>
      <c r="H1389" s="68">
        <v>55.8394160583942</v>
      </c>
      <c r="I1389" s="71">
        <v>5.2774583718310404E-3</v>
      </c>
      <c r="J1389" s="68">
        <v>31.543274244004198</v>
      </c>
      <c r="K1389" s="71">
        <v>0.33214972972989798</v>
      </c>
      <c r="L1389" s="68">
        <v>72.3670490093848</v>
      </c>
    </row>
    <row r="1390" spans="1:12" x14ac:dyDescent="0.2">
      <c r="A1390" s="72" t="s">
        <v>2971</v>
      </c>
      <c r="B1390" s="66" t="s">
        <v>2972</v>
      </c>
      <c r="C1390" s="67">
        <v>27</v>
      </c>
      <c r="D1390" s="67" t="s">
        <v>360</v>
      </c>
      <c r="E1390" s="71">
        <v>0.173134523546843</v>
      </c>
      <c r="F1390" s="68">
        <v>51.0948905109489</v>
      </c>
      <c r="G1390" s="71">
        <v>0.24289766097957</v>
      </c>
      <c r="H1390" s="68">
        <v>25.2346193952033</v>
      </c>
      <c r="I1390" s="71">
        <v>1.8875590632534999E-3</v>
      </c>
      <c r="J1390" s="68">
        <v>16.579770594369101</v>
      </c>
      <c r="K1390" s="71">
        <v>0.27461835059770601</v>
      </c>
      <c r="L1390" s="68">
        <v>62.095933263816498</v>
      </c>
    </row>
    <row r="1391" spans="1:12" x14ac:dyDescent="0.2">
      <c r="A1391" s="72" t="s">
        <v>2973</v>
      </c>
      <c r="B1391" s="66" t="s">
        <v>2974</v>
      </c>
      <c r="C1391" s="67">
        <v>27</v>
      </c>
      <c r="D1391" s="67" t="s">
        <v>360</v>
      </c>
      <c r="E1391" s="71">
        <v>0.21062807700554201</v>
      </c>
      <c r="F1391" s="68">
        <v>68.561001042752906</v>
      </c>
      <c r="G1391" s="71">
        <v>0.30599511999853601</v>
      </c>
      <c r="H1391" s="68">
        <v>85.557872784150206</v>
      </c>
      <c r="I1391" s="71">
        <v>1.36396660162973E-2</v>
      </c>
      <c r="J1391" s="68">
        <v>52.1376433785193</v>
      </c>
      <c r="K1391" s="71">
        <v>0.31224944500179302</v>
      </c>
      <c r="L1391" s="68">
        <v>68.717413972888394</v>
      </c>
    </row>
    <row r="1392" spans="1:12" x14ac:dyDescent="0.2">
      <c r="A1392" s="72" t="s">
        <v>2975</v>
      </c>
      <c r="B1392" s="66" t="s">
        <v>2976</v>
      </c>
      <c r="C1392" s="67">
        <v>27</v>
      </c>
      <c r="D1392" s="67" t="s">
        <v>360</v>
      </c>
      <c r="E1392" s="71">
        <v>0.15433180582727299</v>
      </c>
      <c r="F1392" s="68">
        <v>40.9801876955162</v>
      </c>
      <c r="G1392" s="71">
        <v>9.3201990860426603E-2</v>
      </c>
      <c r="H1392" s="68">
        <v>3.2325338894682001</v>
      </c>
      <c r="I1392" s="71">
        <v>2.78965554073187E-2</v>
      </c>
      <c r="J1392" s="68">
        <v>66.631908237747695</v>
      </c>
      <c r="K1392" s="71">
        <v>0.34189687121407297</v>
      </c>
      <c r="L1392" s="68">
        <v>74.035453597497394</v>
      </c>
    </row>
    <row r="1393" spans="1:12" x14ac:dyDescent="0.2">
      <c r="A1393" s="72" t="s">
        <v>2977</v>
      </c>
      <c r="B1393" s="66" t="s">
        <v>2978</v>
      </c>
      <c r="C1393" s="67">
        <v>27</v>
      </c>
      <c r="D1393" s="67" t="s">
        <v>360</v>
      </c>
      <c r="E1393" s="71">
        <v>0.18984375444211701</v>
      </c>
      <c r="F1393" s="68">
        <v>59.697601668404602</v>
      </c>
      <c r="G1393" s="71">
        <v>0.24495056004549901</v>
      </c>
      <c r="H1393" s="68">
        <v>27.997914494264901</v>
      </c>
      <c r="I1393" s="71">
        <v>9.1142367017687399E-3</v>
      </c>
      <c r="J1393" s="68">
        <v>42.440041710114699</v>
      </c>
      <c r="K1393" s="71">
        <v>0.31546646657908201</v>
      </c>
      <c r="L1393" s="68">
        <v>69.343065693430702</v>
      </c>
    </row>
    <row r="1394" spans="1:12" x14ac:dyDescent="0.2">
      <c r="A1394" s="72" t="s">
        <v>2979</v>
      </c>
      <c r="B1394" s="66" t="s">
        <v>2980</v>
      </c>
      <c r="C1394" s="67">
        <v>27</v>
      </c>
      <c r="D1394" s="67" t="s">
        <v>360</v>
      </c>
      <c r="E1394" s="71">
        <v>0.16850404375887401</v>
      </c>
      <c r="F1394" s="68">
        <v>48.540145985401502</v>
      </c>
      <c r="G1394" s="71">
        <v>0.25</v>
      </c>
      <c r="H1394" s="68">
        <v>55.8394160583942</v>
      </c>
      <c r="I1394" s="71">
        <v>3.9878708096029197E-2</v>
      </c>
      <c r="J1394" s="68">
        <v>72.627737226277404</v>
      </c>
      <c r="K1394" s="71">
        <v>0.215633423180593</v>
      </c>
      <c r="L1394" s="68">
        <v>50.938477580813299</v>
      </c>
    </row>
    <row r="1395" spans="1:12" x14ac:dyDescent="0.2">
      <c r="A1395" s="72" t="s">
        <v>2981</v>
      </c>
      <c r="B1395" s="66" t="s">
        <v>2982</v>
      </c>
      <c r="C1395" s="67">
        <v>27</v>
      </c>
      <c r="D1395" s="67" t="s">
        <v>360</v>
      </c>
      <c r="E1395" s="71">
        <v>0.16285030716573401</v>
      </c>
      <c r="F1395" s="68">
        <v>45.046923879040698</v>
      </c>
      <c r="G1395" s="71">
        <v>0.26316667251852099</v>
      </c>
      <c r="H1395" s="68">
        <v>70.750782064650707</v>
      </c>
      <c r="I1395" s="71">
        <v>3.5306308986466101E-3</v>
      </c>
      <c r="J1395" s="68">
        <v>24.191866527633</v>
      </c>
      <c r="K1395" s="71">
        <v>0.22185361808003301</v>
      </c>
      <c r="L1395" s="68">
        <v>51.981230448383698</v>
      </c>
    </row>
    <row r="1396" spans="1:12" x14ac:dyDescent="0.2">
      <c r="A1396" s="72" t="s">
        <v>2983</v>
      </c>
      <c r="B1396" s="66" t="s">
        <v>2984</v>
      </c>
      <c r="C1396" s="67">
        <v>27</v>
      </c>
      <c r="D1396" s="67" t="s">
        <v>360</v>
      </c>
      <c r="E1396" s="71">
        <v>0.16892727924026199</v>
      </c>
      <c r="F1396" s="68">
        <v>48.9572471324296</v>
      </c>
      <c r="G1396" s="71">
        <v>0.25</v>
      </c>
      <c r="H1396" s="68">
        <v>55.8394160583942</v>
      </c>
      <c r="I1396" s="71">
        <v>2.04144315420586E-2</v>
      </c>
      <c r="J1396" s="68">
        <v>60.1147028154327</v>
      </c>
      <c r="K1396" s="71">
        <v>0.23636740617872701</v>
      </c>
      <c r="L1396" s="68">
        <v>54.327424400417101</v>
      </c>
    </row>
    <row r="1397" spans="1:12" x14ac:dyDescent="0.2">
      <c r="A1397" s="72" t="s">
        <v>2985</v>
      </c>
      <c r="B1397" s="66" t="s">
        <v>2986</v>
      </c>
      <c r="C1397" s="67">
        <v>27</v>
      </c>
      <c r="D1397" s="67" t="s">
        <v>360</v>
      </c>
      <c r="E1397" s="71">
        <v>0.201769601650822</v>
      </c>
      <c r="F1397" s="68">
        <v>64.9113660062565</v>
      </c>
      <c r="G1397" s="71">
        <v>0.25</v>
      </c>
      <c r="H1397" s="68">
        <v>55.8394160583942</v>
      </c>
      <c r="I1397" s="71">
        <v>6.6679655763703799E-3</v>
      </c>
      <c r="J1397" s="68">
        <v>36.287799791449402</v>
      </c>
      <c r="K1397" s="71">
        <v>0.34864083937609702</v>
      </c>
      <c r="L1397" s="68">
        <v>75.234619395203296</v>
      </c>
    </row>
    <row r="1398" spans="1:12" x14ac:dyDescent="0.2">
      <c r="A1398" s="72" t="s">
        <v>2987</v>
      </c>
      <c r="B1398" s="66" t="s">
        <v>2988</v>
      </c>
      <c r="C1398" s="67">
        <v>27</v>
      </c>
      <c r="D1398" s="67" t="s">
        <v>360</v>
      </c>
      <c r="E1398" s="71">
        <v>0.16782139029667001</v>
      </c>
      <c r="F1398" s="68">
        <v>47.966631908237801</v>
      </c>
      <c r="G1398" s="71">
        <v>0.25087777816790102</v>
      </c>
      <c r="H1398" s="68">
        <v>57.664233576642303</v>
      </c>
      <c r="I1398" s="71">
        <v>2.8349451334815201E-2</v>
      </c>
      <c r="J1398" s="68">
        <v>66.9968717413973</v>
      </c>
      <c r="K1398" s="71">
        <v>0.224236941387293</v>
      </c>
      <c r="L1398" s="68">
        <v>52.346193952033403</v>
      </c>
    </row>
    <row r="1399" spans="1:12" x14ac:dyDescent="0.2">
      <c r="A1399" s="72" t="s">
        <v>2989</v>
      </c>
      <c r="B1399" s="66" t="s">
        <v>2990</v>
      </c>
      <c r="C1399" s="67">
        <v>27</v>
      </c>
      <c r="D1399" s="67" t="s">
        <v>360</v>
      </c>
      <c r="E1399" s="71">
        <v>0.18710741366203701</v>
      </c>
      <c r="F1399" s="68">
        <v>58.081334723670501</v>
      </c>
      <c r="G1399" s="71">
        <v>0.236245758471335</v>
      </c>
      <c r="H1399" s="68">
        <v>19.551616266944698</v>
      </c>
      <c r="I1399" s="71">
        <v>4.8433693211738403E-3</v>
      </c>
      <c r="J1399" s="68">
        <v>29.405630865484898</v>
      </c>
      <c r="K1399" s="71">
        <v>0.32023311319360098</v>
      </c>
      <c r="L1399" s="68">
        <v>70.281543274244001</v>
      </c>
    </row>
    <row r="1400" spans="1:12" x14ac:dyDescent="0.2">
      <c r="A1400" s="72" t="s">
        <v>2991</v>
      </c>
      <c r="B1400" s="66" t="s">
        <v>2992</v>
      </c>
      <c r="C1400" s="67">
        <v>27</v>
      </c>
      <c r="D1400" s="67" t="s">
        <v>360</v>
      </c>
      <c r="E1400" s="71">
        <v>0.19584243442066601</v>
      </c>
      <c r="F1400" s="68">
        <v>62.095933263816498</v>
      </c>
      <c r="G1400" s="71">
        <v>0.25122584477863302</v>
      </c>
      <c r="H1400" s="68">
        <v>58.967674661105299</v>
      </c>
      <c r="I1400" s="71">
        <v>5.3914287832513902E-3</v>
      </c>
      <c r="J1400" s="68">
        <v>32.012513034410802</v>
      </c>
      <c r="K1400" s="71">
        <v>0.33091002970011402</v>
      </c>
      <c r="L1400" s="68">
        <v>72.106360792492197</v>
      </c>
    </row>
    <row r="1401" spans="1:12" x14ac:dyDescent="0.2">
      <c r="A1401" s="72" t="s">
        <v>2993</v>
      </c>
      <c r="B1401" s="66" t="s">
        <v>2994</v>
      </c>
      <c r="C1401" s="67">
        <v>27</v>
      </c>
      <c r="D1401" s="67" t="s">
        <v>360</v>
      </c>
      <c r="E1401" s="71">
        <v>0.22087726845966901</v>
      </c>
      <c r="F1401" s="68">
        <v>72.784150156412906</v>
      </c>
      <c r="G1401" s="71">
        <v>0.27840105117319502</v>
      </c>
      <c r="H1401" s="68">
        <v>78.675703858185599</v>
      </c>
      <c r="I1401" s="71">
        <v>4.1190259714263301E-2</v>
      </c>
      <c r="J1401" s="68">
        <v>73.3576642335766</v>
      </c>
      <c r="K1401" s="71">
        <v>0.343040494491548</v>
      </c>
      <c r="L1401" s="68">
        <v>74.191866527632996</v>
      </c>
    </row>
    <row r="1402" spans="1:12" x14ac:dyDescent="0.2">
      <c r="A1402" s="72" t="s">
        <v>2995</v>
      </c>
      <c r="B1402" s="66" t="s">
        <v>2996</v>
      </c>
      <c r="C1402" s="67">
        <v>27</v>
      </c>
      <c r="D1402" s="67" t="s">
        <v>360</v>
      </c>
      <c r="E1402" s="71">
        <v>0.19985974159970299</v>
      </c>
      <c r="F1402" s="68">
        <v>63.920750782064701</v>
      </c>
      <c r="G1402" s="71">
        <v>0.22550726864714399</v>
      </c>
      <c r="H1402" s="68">
        <v>14.546402502606901</v>
      </c>
      <c r="I1402" s="71">
        <v>3.27949349527853E-2</v>
      </c>
      <c r="J1402" s="68">
        <v>69.603753910323206</v>
      </c>
      <c r="K1402" s="71">
        <v>0.34127702119918102</v>
      </c>
      <c r="L1402" s="68">
        <v>73.879040667361807</v>
      </c>
    </row>
    <row r="1403" spans="1:12" x14ac:dyDescent="0.2">
      <c r="A1403" s="72" t="s">
        <v>2997</v>
      </c>
      <c r="B1403" s="66" t="s">
        <v>2998</v>
      </c>
      <c r="C1403" s="67">
        <v>27</v>
      </c>
      <c r="D1403" s="67" t="s">
        <v>360</v>
      </c>
      <c r="E1403" s="71">
        <v>0.15555783903955001</v>
      </c>
      <c r="F1403" s="68">
        <v>41.866527632950998</v>
      </c>
      <c r="G1403" s="71">
        <v>1.4044450686422599E-2</v>
      </c>
      <c r="H1403" s="68">
        <v>0.93847758081334698</v>
      </c>
      <c r="I1403" s="71">
        <v>5.3216032059803797E-4</v>
      </c>
      <c r="J1403" s="68">
        <v>6.67361835245047</v>
      </c>
      <c r="K1403" s="71">
        <v>0.452096906111629</v>
      </c>
      <c r="L1403" s="68">
        <v>86.131386861313899</v>
      </c>
    </row>
    <row r="1404" spans="1:12" x14ac:dyDescent="0.2">
      <c r="A1404" s="72" t="s">
        <v>2999</v>
      </c>
      <c r="B1404" s="66" t="s">
        <v>3000</v>
      </c>
      <c r="C1404" s="67">
        <v>27</v>
      </c>
      <c r="D1404" s="67" t="s">
        <v>360</v>
      </c>
      <c r="E1404" s="71">
        <v>0.39296980147808003</v>
      </c>
      <c r="F1404" s="68">
        <v>97.080291970802904</v>
      </c>
      <c r="G1404" s="71">
        <v>0.58090357634379497</v>
      </c>
      <c r="H1404" s="68">
        <v>97.914494264859201</v>
      </c>
      <c r="I1404" s="71">
        <v>0.38620927650203202</v>
      </c>
      <c r="J1404" s="68">
        <v>98.488008342022894</v>
      </c>
      <c r="K1404" s="71">
        <v>0.21179655158841201</v>
      </c>
      <c r="L1404" s="68">
        <v>50.208550573514103</v>
      </c>
    </row>
    <row r="1405" spans="1:12" x14ac:dyDescent="0.2">
      <c r="A1405" s="72" t="s">
        <v>3001</v>
      </c>
      <c r="B1405" s="66" t="s">
        <v>3002</v>
      </c>
      <c r="C1405" s="67">
        <v>27</v>
      </c>
      <c r="D1405" s="67" t="s">
        <v>360</v>
      </c>
      <c r="E1405" s="71">
        <v>0.43864222331381703</v>
      </c>
      <c r="F1405" s="68">
        <v>99.113660062565202</v>
      </c>
      <c r="G1405" s="71">
        <v>0.47268488973314299</v>
      </c>
      <c r="H1405" s="68">
        <v>96.298227320125093</v>
      </c>
      <c r="I1405" s="71">
        <v>0.60656444902213402</v>
      </c>
      <c r="J1405" s="68">
        <v>99.739311783107397</v>
      </c>
      <c r="K1405" s="71">
        <v>0.23667733118617301</v>
      </c>
      <c r="L1405" s="68">
        <v>54.431699687174103</v>
      </c>
    </row>
    <row r="1406" spans="1:12" x14ac:dyDescent="0.2">
      <c r="A1406" s="72" t="s">
        <v>2065</v>
      </c>
      <c r="B1406" s="66" t="s">
        <v>3003</v>
      </c>
      <c r="C1406" s="67">
        <v>27</v>
      </c>
      <c r="D1406" s="67" t="s">
        <v>360</v>
      </c>
      <c r="E1406" s="71">
        <v>0.24077320697312199</v>
      </c>
      <c r="F1406" s="68">
        <v>79.7705943691345</v>
      </c>
      <c r="G1406" s="71">
        <v>0.268197465527031</v>
      </c>
      <c r="H1406" s="68">
        <v>73.879040667361807</v>
      </c>
      <c r="I1406" s="71">
        <v>6.96136949045182E-2</v>
      </c>
      <c r="J1406" s="68">
        <v>82.012513034410802</v>
      </c>
      <c r="K1406" s="71">
        <v>0.38450846048781601</v>
      </c>
      <c r="L1406" s="68">
        <v>79.666319082377498</v>
      </c>
    </row>
    <row r="1407" spans="1:12" x14ac:dyDescent="0.2">
      <c r="A1407" s="72" t="s">
        <v>423</v>
      </c>
      <c r="B1407" s="66" t="s">
        <v>3004</v>
      </c>
      <c r="C1407" s="67">
        <v>27</v>
      </c>
      <c r="D1407" s="67" t="s">
        <v>360</v>
      </c>
      <c r="E1407" s="71">
        <v>0.164010767841098</v>
      </c>
      <c r="F1407" s="68">
        <v>45.7247132429614</v>
      </c>
      <c r="G1407" s="71">
        <v>0.27327277511469</v>
      </c>
      <c r="H1407" s="68">
        <v>76.433785192909298</v>
      </c>
      <c r="I1407" s="71">
        <v>2.1476764918886102E-2</v>
      </c>
      <c r="J1407" s="68">
        <v>61.105318039624599</v>
      </c>
      <c r="K1407" s="71">
        <v>0.19728276348971899</v>
      </c>
      <c r="L1407" s="68">
        <v>46.923879040667401</v>
      </c>
    </row>
    <row r="1408" spans="1:12" x14ac:dyDescent="0.2">
      <c r="A1408" s="72" t="s">
        <v>3005</v>
      </c>
      <c r="B1408" s="66" t="s">
        <v>3006</v>
      </c>
      <c r="C1408" s="67">
        <v>27</v>
      </c>
      <c r="D1408" s="67" t="s">
        <v>360</v>
      </c>
      <c r="E1408" s="71">
        <v>0.19166835824835099</v>
      </c>
      <c r="F1408" s="68">
        <v>60.218978102189801</v>
      </c>
      <c r="G1408" s="71">
        <v>0.21511228983356001</v>
      </c>
      <c r="H1408" s="68">
        <v>11.730969760166801</v>
      </c>
      <c r="I1408" s="71">
        <v>1.23955688128718E-2</v>
      </c>
      <c r="J1408" s="68">
        <v>49.843587069864398</v>
      </c>
      <c r="K1408" s="71">
        <v>0.347497216098621</v>
      </c>
      <c r="L1408" s="68">
        <v>75.182481751824795</v>
      </c>
    </row>
    <row r="1409" spans="1:12" x14ac:dyDescent="0.2">
      <c r="A1409" s="72" t="s">
        <v>3007</v>
      </c>
      <c r="B1409" s="66" t="s">
        <v>3008</v>
      </c>
      <c r="C1409" s="67">
        <v>27</v>
      </c>
      <c r="D1409" s="67" t="s">
        <v>360</v>
      </c>
      <c r="E1409" s="71">
        <v>0.16022320725011899</v>
      </c>
      <c r="F1409" s="68">
        <v>43.795620437956202</v>
      </c>
      <c r="G1409" s="71">
        <v>0.26272903638904099</v>
      </c>
      <c r="H1409" s="68">
        <v>70.177267987486999</v>
      </c>
      <c r="I1409" s="71">
        <v>1.8894348579228101E-2</v>
      </c>
      <c r="J1409" s="68">
        <v>58.759124087591204</v>
      </c>
      <c r="K1409" s="71">
        <v>0.19904623678208599</v>
      </c>
      <c r="L1409" s="68">
        <v>47.3409801876955</v>
      </c>
    </row>
    <row r="1410" spans="1:12" x14ac:dyDescent="0.2">
      <c r="A1410" s="72" t="s">
        <v>3009</v>
      </c>
      <c r="B1410" s="66" t="s">
        <v>3010</v>
      </c>
      <c r="C1410" s="67">
        <v>27</v>
      </c>
      <c r="D1410" s="67" t="s">
        <v>360</v>
      </c>
      <c r="E1410" s="71">
        <v>0.12665961991465899</v>
      </c>
      <c r="F1410" s="68">
        <v>28.832116788321201</v>
      </c>
      <c r="G1410" s="71">
        <v>0.236131686270039</v>
      </c>
      <c r="H1410" s="68">
        <v>19.4473409801877</v>
      </c>
      <c r="I1410" s="71">
        <v>2.1516673784947999E-2</v>
      </c>
      <c r="J1410" s="68">
        <v>61.1574556830031</v>
      </c>
      <c r="K1410" s="71">
        <v>0.12233049968899</v>
      </c>
      <c r="L1410" s="68">
        <v>35.766423357664202</v>
      </c>
    </row>
    <row r="1411" spans="1:12" x14ac:dyDescent="0.2">
      <c r="A1411" s="72" t="s">
        <v>3011</v>
      </c>
      <c r="B1411" s="66" t="s">
        <v>3012</v>
      </c>
      <c r="C1411" s="67">
        <v>27</v>
      </c>
      <c r="D1411" s="67" t="s">
        <v>360</v>
      </c>
      <c r="E1411" s="71">
        <v>0.127676616629364</v>
      </c>
      <c r="F1411" s="68">
        <v>29.197080291970799</v>
      </c>
      <c r="G1411" s="71">
        <v>0.27203171377976099</v>
      </c>
      <c r="H1411" s="68">
        <v>75.651720542231502</v>
      </c>
      <c r="I1411" s="71">
        <v>1.14750177172885E-2</v>
      </c>
      <c r="J1411" s="68">
        <v>47.758081334723698</v>
      </c>
      <c r="K1411" s="71">
        <v>9.9523118391043094E-2</v>
      </c>
      <c r="L1411" s="68">
        <v>33.107403545359702</v>
      </c>
    </row>
    <row r="1412" spans="1:12" x14ac:dyDescent="0.2">
      <c r="A1412" s="72" t="s">
        <v>3013</v>
      </c>
      <c r="B1412" s="66" t="s">
        <v>3014</v>
      </c>
      <c r="C1412" s="67">
        <v>27</v>
      </c>
      <c r="D1412" s="67" t="s">
        <v>360</v>
      </c>
      <c r="E1412" s="71">
        <v>0.133503144484617</v>
      </c>
      <c r="F1412" s="68">
        <v>31.856100104275299</v>
      </c>
      <c r="G1412" s="71">
        <v>0.27953885567009801</v>
      </c>
      <c r="H1412" s="68">
        <v>79.301355578727794</v>
      </c>
      <c r="I1412" s="71">
        <v>7.1347639457751898E-4</v>
      </c>
      <c r="J1412" s="68">
        <v>8.2898852971845702</v>
      </c>
      <c r="K1412" s="71">
        <v>0.120257101389177</v>
      </c>
      <c r="L1412" s="68">
        <v>35.505735140771598</v>
      </c>
    </row>
    <row r="1413" spans="1:12" x14ac:dyDescent="0.2">
      <c r="A1413" s="72" t="s">
        <v>3015</v>
      </c>
      <c r="B1413" s="66" t="s">
        <v>3016</v>
      </c>
      <c r="C1413" s="67">
        <v>27</v>
      </c>
      <c r="D1413" s="67" t="s">
        <v>360</v>
      </c>
      <c r="E1413" s="71">
        <v>0.16257508196635101</v>
      </c>
      <c r="F1413" s="68">
        <v>44.890510948905103</v>
      </c>
      <c r="G1413" s="71">
        <v>0.240857956545939</v>
      </c>
      <c r="H1413" s="68">
        <v>22.8362877997914</v>
      </c>
      <c r="I1413" s="71">
        <v>1.04998831743859E-2</v>
      </c>
      <c r="J1413" s="68">
        <v>45.307612095933301</v>
      </c>
      <c r="K1413" s="71">
        <v>0.23636740617872701</v>
      </c>
      <c r="L1413" s="68">
        <v>54.327424400417101</v>
      </c>
    </row>
    <row r="1414" spans="1:12" x14ac:dyDescent="0.2">
      <c r="A1414" s="72" t="s">
        <v>3017</v>
      </c>
      <c r="B1414" s="66" t="s">
        <v>3018</v>
      </c>
      <c r="C1414" s="67">
        <v>27</v>
      </c>
      <c r="D1414" s="67" t="s">
        <v>360</v>
      </c>
      <c r="E1414" s="71">
        <v>0.169284180901519</v>
      </c>
      <c r="F1414" s="68">
        <v>49.113660062565202</v>
      </c>
      <c r="G1414" s="71">
        <v>0.24159321466450501</v>
      </c>
      <c r="H1414" s="68">
        <v>23.826903023983299</v>
      </c>
      <c r="I1414" s="71">
        <v>1.7141607054997999E-2</v>
      </c>
      <c r="J1414" s="68">
        <v>57.194994786235704</v>
      </c>
      <c r="K1414" s="71">
        <v>0.249117720985054</v>
      </c>
      <c r="L1414" s="68">
        <v>57.351407716371199</v>
      </c>
    </row>
    <row r="1415" spans="1:12" x14ac:dyDescent="0.2">
      <c r="A1415" s="72" t="s">
        <v>3019</v>
      </c>
      <c r="B1415" s="66" t="s">
        <v>3020</v>
      </c>
      <c r="C1415" s="67">
        <v>27</v>
      </c>
      <c r="D1415" s="67" t="s">
        <v>360</v>
      </c>
      <c r="E1415" s="71">
        <v>0.13682289038682199</v>
      </c>
      <c r="F1415" s="68">
        <v>32.9509906152242</v>
      </c>
      <c r="G1415" s="71">
        <v>0.25263333450370401</v>
      </c>
      <c r="H1415" s="68">
        <v>61.574556830031298</v>
      </c>
      <c r="I1415" s="71">
        <v>4.1725031867212999E-2</v>
      </c>
      <c r="J1415" s="68">
        <v>73.722627737226304</v>
      </c>
      <c r="K1415" s="71">
        <v>0.11611030478955001</v>
      </c>
      <c r="L1415" s="68">
        <v>34.723670490093902</v>
      </c>
    </row>
    <row r="1416" spans="1:12" x14ac:dyDescent="0.2">
      <c r="A1416" s="72" t="s">
        <v>3021</v>
      </c>
      <c r="B1416" s="66" t="s">
        <v>3022</v>
      </c>
      <c r="C1416" s="67">
        <v>27</v>
      </c>
      <c r="D1416" s="67" t="s">
        <v>360</v>
      </c>
      <c r="E1416" s="71">
        <v>0.1177258415836</v>
      </c>
      <c r="F1416" s="68">
        <v>25.4953076120959</v>
      </c>
      <c r="G1416" s="71">
        <v>0.251848367118161</v>
      </c>
      <c r="H1416" s="68">
        <v>60.0625651720542</v>
      </c>
      <c r="I1416" s="71">
        <v>1.42464290404761E-2</v>
      </c>
      <c r="J1416" s="68">
        <v>52.971845672575597</v>
      </c>
      <c r="K1416" s="71">
        <v>8.7082728592162706E-2</v>
      </c>
      <c r="L1416" s="68">
        <v>31.751824817518202</v>
      </c>
    </row>
    <row r="1417" spans="1:12" x14ac:dyDescent="0.2">
      <c r="A1417" s="72" t="s">
        <v>3023</v>
      </c>
      <c r="B1417" s="66" t="s">
        <v>3024</v>
      </c>
      <c r="C1417" s="67">
        <v>27</v>
      </c>
      <c r="D1417" s="67" t="s">
        <v>360</v>
      </c>
      <c r="E1417" s="71">
        <v>0.14236051801692001</v>
      </c>
      <c r="F1417" s="68">
        <v>35.192909280500501</v>
      </c>
      <c r="G1417" s="71">
        <v>0.214244436703523</v>
      </c>
      <c r="H1417" s="68">
        <v>11.366006256517201</v>
      </c>
      <c r="I1417" s="71">
        <v>5.4972873658967001E-3</v>
      </c>
      <c r="J1417" s="68">
        <v>32.429614181439</v>
      </c>
      <c r="K1417" s="71">
        <v>0.20733982998134001</v>
      </c>
      <c r="L1417" s="68">
        <v>49.374348279457799</v>
      </c>
    </row>
    <row r="1418" spans="1:12" x14ac:dyDescent="0.2">
      <c r="A1418" s="72" t="s">
        <v>3025</v>
      </c>
      <c r="B1418" s="66" t="s">
        <v>3026</v>
      </c>
      <c r="C1418" s="67">
        <v>27</v>
      </c>
      <c r="D1418" s="67" t="s">
        <v>360</v>
      </c>
      <c r="E1418" s="71">
        <v>8.4156950306089801E-2</v>
      </c>
      <c r="F1418" s="68">
        <v>4.5359749739311797</v>
      </c>
      <c r="G1418" s="71">
        <v>0.23140788761998499</v>
      </c>
      <c r="H1418" s="68">
        <v>16.788321167883201</v>
      </c>
      <c r="I1418" s="71">
        <v>2.4023785999638101E-3</v>
      </c>
      <c r="J1418" s="68">
        <v>19.343065693430699</v>
      </c>
      <c r="K1418" s="71">
        <v>1.86605846983206E-2</v>
      </c>
      <c r="L1418" s="68">
        <v>19.812304483837298</v>
      </c>
    </row>
    <row r="1419" spans="1:12" x14ac:dyDescent="0.2">
      <c r="A1419" s="72" t="s">
        <v>3027</v>
      </c>
      <c r="B1419" s="66" t="s">
        <v>3028</v>
      </c>
      <c r="C1419" s="67">
        <v>27</v>
      </c>
      <c r="D1419" s="67" t="s">
        <v>360</v>
      </c>
      <c r="E1419" s="71">
        <v>4.1566851831469701E-2</v>
      </c>
      <c r="F1419" s="68">
        <v>0.20855057351407699</v>
      </c>
      <c r="G1419" s="71">
        <v>0.10903829684960301</v>
      </c>
      <c r="H1419" s="68">
        <v>3.9103232533889498</v>
      </c>
      <c r="I1419" s="71">
        <v>1.35888603449924E-2</v>
      </c>
      <c r="J1419" s="68">
        <v>52.085505735140799</v>
      </c>
      <c r="K1419" s="71">
        <v>2.0733982998134E-3</v>
      </c>
      <c r="L1419" s="68">
        <v>10.5318039624609</v>
      </c>
    </row>
    <row r="1420" spans="1:12" x14ac:dyDescent="0.2">
      <c r="A1420" s="72" t="s">
        <v>3029</v>
      </c>
      <c r="B1420" s="66" t="s">
        <v>3030</v>
      </c>
      <c r="C1420" s="67">
        <v>27</v>
      </c>
      <c r="D1420" s="67" t="s">
        <v>360</v>
      </c>
      <c r="E1420" s="71">
        <v>9.4795831151504098E-2</v>
      </c>
      <c r="F1420" s="68">
        <v>13.138686131386899</v>
      </c>
      <c r="G1420" s="71">
        <v>0.254388890839507</v>
      </c>
      <c r="H1420" s="68">
        <v>63.8164754953076</v>
      </c>
      <c r="I1420" s="71">
        <v>1.1338017916684699E-2</v>
      </c>
      <c r="J1420" s="68">
        <v>47.445255474452601</v>
      </c>
      <c r="K1420" s="71">
        <v>1.86605846983206E-2</v>
      </c>
      <c r="L1420" s="68">
        <v>19.812304483837298</v>
      </c>
    </row>
    <row r="1421" spans="1:12" x14ac:dyDescent="0.2">
      <c r="A1421" s="72" t="s">
        <v>3031</v>
      </c>
      <c r="B1421" s="66" t="s">
        <v>3032</v>
      </c>
      <c r="C1421" s="67">
        <v>27</v>
      </c>
      <c r="D1421" s="67" t="s">
        <v>360</v>
      </c>
      <c r="E1421" s="71">
        <v>0.101113473435713</v>
      </c>
      <c r="F1421" s="68">
        <v>16.840458811261701</v>
      </c>
      <c r="G1421" s="71">
        <v>0.25</v>
      </c>
      <c r="H1421" s="68">
        <v>55.8394160583942</v>
      </c>
      <c r="I1421" s="71">
        <v>4.7120225407699001E-2</v>
      </c>
      <c r="J1421" s="68">
        <v>76.173096976016694</v>
      </c>
      <c r="K1421" s="71">
        <v>6.2201948994402003E-3</v>
      </c>
      <c r="L1421" s="68">
        <v>14.2335766423358</v>
      </c>
    </row>
    <row r="1422" spans="1:12" x14ac:dyDescent="0.2">
      <c r="A1422" s="72" t="s">
        <v>3033</v>
      </c>
      <c r="B1422" s="66" t="s">
        <v>3034</v>
      </c>
      <c r="C1422" s="67">
        <v>27</v>
      </c>
      <c r="D1422" s="67" t="s">
        <v>360</v>
      </c>
      <c r="E1422" s="71">
        <v>0.111547671785277</v>
      </c>
      <c r="F1422" s="68">
        <v>22.419186652763301</v>
      </c>
      <c r="G1422" s="71">
        <v>0.24534867312914899</v>
      </c>
      <c r="H1422" s="68">
        <v>28.7278415015641</v>
      </c>
      <c r="I1422" s="71">
        <v>1.38215334707307E-4</v>
      </c>
      <c r="J1422" s="68">
        <v>2.1376433785192899</v>
      </c>
      <c r="K1422" s="71">
        <v>8.9156126891976106E-2</v>
      </c>
      <c r="L1422" s="68">
        <v>32.064650677789402</v>
      </c>
    </row>
    <row r="1423" spans="1:12" x14ac:dyDescent="0.2">
      <c r="A1423" s="72" t="s">
        <v>3035</v>
      </c>
      <c r="B1423" s="66" t="s">
        <v>3036</v>
      </c>
      <c r="C1423" s="67">
        <v>27</v>
      </c>
      <c r="D1423" s="67" t="s">
        <v>360</v>
      </c>
      <c r="E1423" s="71">
        <v>9.8516529068825895E-2</v>
      </c>
      <c r="F1423" s="68">
        <v>15.0156412930136</v>
      </c>
      <c r="G1423" s="71">
        <v>0.25215394460734603</v>
      </c>
      <c r="H1423" s="68">
        <v>60.271115745568302</v>
      </c>
      <c r="I1423" s="71">
        <v>1.02212698021174E-2</v>
      </c>
      <c r="J1423" s="68">
        <v>44.942648592283597</v>
      </c>
      <c r="K1423" s="71">
        <v>3.3174372797014302E-2</v>
      </c>
      <c r="L1423" s="68">
        <v>22.940563086548501</v>
      </c>
    </row>
    <row r="1424" spans="1:12" x14ac:dyDescent="0.2">
      <c r="A1424" s="72" t="s">
        <v>3037</v>
      </c>
      <c r="B1424" s="66" t="s">
        <v>3038</v>
      </c>
      <c r="C1424" s="67">
        <v>27</v>
      </c>
      <c r="D1424" s="67" t="s">
        <v>360</v>
      </c>
      <c r="E1424" s="71">
        <v>0.13851088588828001</v>
      </c>
      <c r="F1424" s="68">
        <v>33.472367049009399</v>
      </c>
      <c r="G1424" s="71">
        <v>0.192965622061195</v>
      </c>
      <c r="H1424" s="68">
        <v>8.4984358706986391</v>
      </c>
      <c r="I1424" s="71">
        <v>9.0070107228662107E-3</v>
      </c>
      <c r="J1424" s="68">
        <v>42.075078206465101</v>
      </c>
      <c r="K1424" s="71">
        <v>0.21356002488077999</v>
      </c>
      <c r="L1424" s="68">
        <v>50.5213764337852</v>
      </c>
    </row>
    <row r="1425" spans="1:12" x14ac:dyDescent="0.2">
      <c r="A1425" s="72" t="s">
        <v>3039</v>
      </c>
      <c r="B1425" s="66" t="s">
        <v>3040</v>
      </c>
      <c r="C1425" s="67">
        <v>27</v>
      </c>
      <c r="D1425" s="67" t="s">
        <v>360</v>
      </c>
      <c r="E1425" s="71">
        <v>0.11013736606732499</v>
      </c>
      <c r="F1425" s="68">
        <v>21.689259645463999</v>
      </c>
      <c r="G1425" s="71">
        <v>0.24243157296051801</v>
      </c>
      <c r="H1425" s="68">
        <v>24.7653806047967</v>
      </c>
      <c r="I1425" s="71">
        <v>2.9711949491087802E-3</v>
      </c>
      <c r="J1425" s="68">
        <v>21.741397288842499</v>
      </c>
      <c r="K1425" s="71">
        <v>8.5009330292349305E-2</v>
      </c>
      <c r="L1425" s="68">
        <v>31.595411887382699</v>
      </c>
    </row>
    <row r="1426" spans="1:12" x14ac:dyDescent="0.2">
      <c r="A1426" s="72" t="s">
        <v>3041</v>
      </c>
      <c r="B1426" s="66" t="s">
        <v>3042</v>
      </c>
      <c r="C1426" s="67">
        <v>27</v>
      </c>
      <c r="D1426" s="67" t="s">
        <v>360</v>
      </c>
      <c r="E1426" s="71">
        <v>0.14882216919774699</v>
      </c>
      <c r="F1426" s="68">
        <v>37.904066736183502</v>
      </c>
      <c r="G1426" s="71">
        <v>0.243120144879094</v>
      </c>
      <c r="H1426" s="68">
        <v>25.5474452554745</v>
      </c>
      <c r="I1426" s="71">
        <v>8.4469225316873408E-3</v>
      </c>
      <c r="J1426" s="68">
        <v>41.136600625651703</v>
      </c>
      <c r="K1426" s="71">
        <v>0.194899440182459</v>
      </c>
      <c r="L1426" s="68">
        <v>46.402502606882202</v>
      </c>
    </row>
    <row r="1427" spans="1:12" x14ac:dyDescent="0.2">
      <c r="A1427" s="72" t="s">
        <v>3043</v>
      </c>
      <c r="B1427" s="66" t="s">
        <v>3044</v>
      </c>
      <c r="C1427" s="67">
        <v>27</v>
      </c>
      <c r="D1427" s="67" t="s">
        <v>360</v>
      </c>
      <c r="E1427" s="71">
        <v>0.16202499531660799</v>
      </c>
      <c r="F1427" s="68">
        <v>44.681960375391</v>
      </c>
      <c r="G1427" s="71">
        <v>0.46040750163823702</v>
      </c>
      <c r="H1427" s="68">
        <v>95.933263816475502</v>
      </c>
      <c r="I1427" s="71">
        <v>7.8670471382649796E-4</v>
      </c>
      <c r="J1427" s="68">
        <v>8.7069864442127205</v>
      </c>
      <c r="K1427" s="71">
        <v>2.4880779597760801E-2</v>
      </c>
      <c r="L1427" s="68">
        <v>21.167883211678799</v>
      </c>
    </row>
    <row r="1428" spans="1:12" x14ac:dyDescent="0.2">
      <c r="A1428" s="72" t="s">
        <v>3045</v>
      </c>
      <c r="B1428" s="66" t="s">
        <v>3046</v>
      </c>
      <c r="C1428" s="67">
        <v>27</v>
      </c>
      <c r="D1428" s="67" t="s">
        <v>360</v>
      </c>
      <c r="E1428" s="71">
        <v>9.1256350989388099E-2</v>
      </c>
      <c r="F1428" s="68">
        <v>10.323253388946799</v>
      </c>
      <c r="G1428" s="71">
        <v>0.25</v>
      </c>
      <c r="H1428" s="68">
        <v>55.8394160583942</v>
      </c>
      <c r="I1428" s="71">
        <v>9.6167167021686995E-4</v>
      </c>
      <c r="J1428" s="68">
        <v>10.010427528675701</v>
      </c>
      <c r="K1428" s="71">
        <v>2.2807381297947401E-2</v>
      </c>
      <c r="L1428" s="68">
        <v>20.7507820646507</v>
      </c>
    </row>
    <row r="1429" spans="1:12" x14ac:dyDescent="0.2">
      <c r="A1429" s="72" t="s">
        <v>3047</v>
      </c>
      <c r="B1429" s="66" t="s">
        <v>3048</v>
      </c>
      <c r="C1429" s="67">
        <v>27</v>
      </c>
      <c r="D1429" s="67" t="s">
        <v>360</v>
      </c>
      <c r="E1429" s="71">
        <v>9.1905913705006795E-2</v>
      </c>
      <c r="F1429" s="68">
        <v>10.844629822731999</v>
      </c>
      <c r="G1429" s="71">
        <v>0.249856224277029</v>
      </c>
      <c r="H1429" s="68">
        <v>36.965589155370203</v>
      </c>
      <c r="I1429" s="71">
        <v>7.2009321396704603E-3</v>
      </c>
      <c r="J1429" s="68">
        <v>37.174139728884299</v>
      </c>
      <c r="K1429" s="71">
        <v>1.86605846983206E-2</v>
      </c>
      <c r="L1429" s="68">
        <v>19.812304483837298</v>
      </c>
    </row>
    <row r="1430" spans="1:12" x14ac:dyDescent="0.2">
      <c r="A1430" s="72" t="s">
        <v>3049</v>
      </c>
      <c r="B1430" s="66" t="s">
        <v>3050</v>
      </c>
      <c r="C1430" s="67">
        <v>27</v>
      </c>
      <c r="D1430" s="67" t="s">
        <v>360</v>
      </c>
      <c r="E1430" s="71">
        <v>9.52440799222979E-2</v>
      </c>
      <c r="F1430" s="68">
        <v>13.347236704900901</v>
      </c>
      <c r="G1430" s="71">
        <v>0.24813319050447399</v>
      </c>
      <c r="H1430" s="68">
        <v>33.733055265902003</v>
      </c>
      <c r="I1430" s="71">
        <v>2.7787986577898998E-4</v>
      </c>
      <c r="J1430" s="68">
        <v>3.59749739311783</v>
      </c>
      <c r="K1430" s="71">
        <v>3.7321169396641103E-2</v>
      </c>
      <c r="L1430" s="68">
        <v>23.722627737226301</v>
      </c>
    </row>
    <row r="1431" spans="1:12" x14ac:dyDescent="0.2">
      <c r="A1431" s="72" t="s">
        <v>3051</v>
      </c>
      <c r="B1431" s="66" t="s">
        <v>3052</v>
      </c>
      <c r="C1431" s="67">
        <v>27</v>
      </c>
      <c r="D1431" s="67" t="s">
        <v>360</v>
      </c>
      <c r="E1431" s="71">
        <v>0.10461275354555601</v>
      </c>
      <c r="F1431" s="68">
        <v>19.1345151199166</v>
      </c>
      <c r="G1431" s="71">
        <v>0.270188897861732</v>
      </c>
      <c r="H1431" s="68">
        <v>74.713242961418104</v>
      </c>
      <c r="I1431" s="71">
        <v>1.07998478853158E-4</v>
      </c>
      <c r="J1431" s="68">
        <v>1.6684045881126199</v>
      </c>
      <c r="K1431" s="71">
        <v>4.3541364296081297E-2</v>
      </c>
      <c r="L1431" s="68">
        <v>24.7653806047967</v>
      </c>
    </row>
    <row r="1432" spans="1:12" x14ac:dyDescent="0.2">
      <c r="A1432" s="72" t="s">
        <v>3053</v>
      </c>
      <c r="B1432" s="66" t="s">
        <v>3054</v>
      </c>
      <c r="C1432" s="67">
        <v>27</v>
      </c>
      <c r="D1432" s="67" t="s">
        <v>360</v>
      </c>
      <c r="E1432" s="71">
        <v>0.10900727087345199</v>
      </c>
      <c r="F1432" s="68">
        <v>21.2200208550573</v>
      </c>
      <c r="G1432" s="71">
        <v>0.25</v>
      </c>
      <c r="H1432" s="68">
        <v>55.8394160583942</v>
      </c>
      <c r="I1432" s="71">
        <v>3.0607552726162401E-4</v>
      </c>
      <c r="J1432" s="68">
        <v>4.2752867570385797</v>
      </c>
      <c r="K1432" s="71">
        <v>7.6715737093095704E-2</v>
      </c>
      <c r="L1432" s="68">
        <v>30.6047966631908</v>
      </c>
    </row>
    <row r="1433" spans="1:12" x14ac:dyDescent="0.2">
      <c r="A1433" s="72" t="s">
        <v>3055</v>
      </c>
      <c r="B1433" s="66" t="s">
        <v>3056</v>
      </c>
      <c r="C1433" s="67">
        <v>27</v>
      </c>
      <c r="D1433" s="67" t="s">
        <v>360</v>
      </c>
      <c r="E1433" s="71">
        <v>0.1343250103817</v>
      </c>
      <c r="F1433" s="68">
        <v>32.168925964546403</v>
      </c>
      <c r="G1433" s="71">
        <v>0.27633334503704199</v>
      </c>
      <c r="H1433" s="68">
        <v>77.789363920750802</v>
      </c>
      <c r="I1433" s="71">
        <v>1.6438981943994101E-4</v>
      </c>
      <c r="J1433" s="68">
        <v>2.4504692387904101</v>
      </c>
      <c r="K1433" s="71">
        <v>0.12647729628861701</v>
      </c>
      <c r="L1433" s="68">
        <v>36.1835245046924</v>
      </c>
    </row>
    <row r="1434" spans="1:12" x14ac:dyDescent="0.2">
      <c r="A1434" s="72" t="s">
        <v>3057</v>
      </c>
      <c r="B1434" s="66" t="s">
        <v>3058</v>
      </c>
      <c r="C1434" s="67">
        <v>27</v>
      </c>
      <c r="D1434" s="67" t="s">
        <v>360</v>
      </c>
      <c r="E1434" s="71">
        <v>0.11452196119329699</v>
      </c>
      <c r="F1434" s="68">
        <v>24.5046923879041</v>
      </c>
      <c r="G1434" s="71">
        <v>0.25</v>
      </c>
      <c r="H1434" s="68">
        <v>55.8394160583942</v>
      </c>
      <c r="I1434" s="71">
        <v>2.3363583881002002E-3</v>
      </c>
      <c r="J1434" s="68">
        <v>18.925964546402501</v>
      </c>
      <c r="K1434" s="71">
        <v>9.1229525191789507E-2</v>
      </c>
      <c r="L1434" s="68">
        <v>32.377476538060499</v>
      </c>
    </row>
    <row r="1435" spans="1:12" x14ac:dyDescent="0.2">
      <c r="A1435" s="72" t="s">
        <v>3059</v>
      </c>
      <c r="B1435" s="66" t="s">
        <v>3060</v>
      </c>
      <c r="C1435" s="67">
        <v>27</v>
      </c>
      <c r="D1435" s="67" t="s">
        <v>360</v>
      </c>
      <c r="E1435" s="71">
        <v>0.105503132062087</v>
      </c>
      <c r="F1435" s="68">
        <v>19.603753910323299</v>
      </c>
      <c r="G1435" s="71">
        <v>0.25</v>
      </c>
      <c r="H1435" s="68">
        <v>55.8394160583942</v>
      </c>
      <c r="I1435" s="71">
        <v>1.60650592231123E-4</v>
      </c>
      <c r="J1435" s="68">
        <v>2.3461939520333699</v>
      </c>
      <c r="K1435" s="71">
        <v>6.6348745594028702E-2</v>
      </c>
      <c r="L1435" s="68">
        <v>29.562043795620401</v>
      </c>
    </row>
    <row r="1436" spans="1:12" x14ac:dyDescent="0.2">
      <c r="A1436" s="72" t="s">
        <v>3061</v>
      </c>
      <c r="B1436" s="66" t="s">
        <v>3062</v>
      </c>
      <c r="C1436" s="67">
        <v>27</v>
      </c>
      <c r="D1436" s="67" t="s">
        <v>360</v>
      </c>
      <c r="E1436" s="71">
        <v>0.14425294944741399</v>
      </c>
      <c r="F1436" s="68">
        <v>35.818561001042802</v>
      </c>
      <c r="G1436" s="71">
        <v>0.24774417704210899</v>
      </c>
      <c r="H1436" s="68">
        <v>33.159541188738302</v>
      </c>
      <c r="I1436" s="71">
        <v>4.8222261673915202E-4</v>
      </c>
      <c r="J1436" s="68">
        <v>6.3086548488008303</v>
      </c>
      <c r="K1436" s="71">
        <v>0.184532448683392</v>
      </c>
      <c r="L1436" s="68">
        <v>44.525547445255498</v>
      </c>
    </row>
    <row r="1437" spans="1:12" x14ac:dyDescent="0.2">
      <c r="A1437" s="72" t="s">
        <v>3063</v>
      </c>
      <c r="B1437" s="66" t="s">
        <v>3064</v>
      </c>
      <c r="C1437" s="67">
        <v>27</v>
      </c>
      <c r="D1437" s="67" t="s">
        <v>360</v>
      </c>
      <c r="E1437" s="71">
        <v>0.17306297866738901</v>
      </c>
      <c r="F1437" s="68">
        <v>51.0427528675704</v>
      </c>
      <c r="G1437" s="71">
        <v>0.21846941739404199</v>
      </c>
      <c r="H1437" s="68">
        <v>12.4608967674661</v>
      </c>
      <c r="I1437" s="71">
        <v>2.9061339031953402E-4</v>
      </c>
      <c r="J1437" s="68">
        <v>3.9624608967674702</v>
      </c>
      <c r="K1437" s="71">
        <v>0.30042890521780502</v>
      </c>
      <c r="L1437" s="68">
        <v>66.840458811261698</v>
      </c>
    </row>
    <row r="1438" spans="1:12" x14ac:dyDescent="0.2">
      <c r="A1438" s="72" t="s">
        <v>3065</v>
      </c>
      <c r="B1438" s="66" t="s">
        <v>3066</v>
      </c>
      <c r="C1438" s="67">
        <v>27</v>
      </c>
      <c r="D1438" s="67" t="s">
        <v>360</v>
      </c>
      <c r="E1438" s="71">
        <v>0.14569686374770799</v>
      </c>
      <c r="F1438" s="68">
        <v>36.444212721584996</v>
      </c>
      <c r="G1438" s="71">
        <v>0.109154327107459</v>
      </c>
      <c r="H1438" s="68">
        <v>3.9624608967674702</v>
      </c>
      <c r="I1438" s="71">
        <v>1.12300975267995E-2</v>
      </c>
      <c r="J1438" s="68">
        <v>47.236704900938498</v>
      </c>
      <c r="K1438" s="71">
        <v>0.31670616660886602</v>
      </c>
      <c r="L1438" s="68">
        <v>69.655891553701807</v>
      </c>
    </row>
    <row r="1439" spans="1:12" x14ac:dyDescent="0.2">
      <c r="A1439" s="72" t="s">
        <v>484</v>
      </c>
      <c r="B1439" s="66" t="s">
        <v>3067</v>
      </c>
      <c r="C1439" s="67">
        <v>27</v>
      </c>
      <c r="D1439" s="67" t="s">
        <v>360</v>
      </c>
      <c r="E1439" s="71">
        <v>0.18045442190498001</v>
      </c>
      <c r="F1439" s="68">
        <v>55.057351407716403</v>
      </c>
      <c r="G1439" s="71">
        <v>0.244542764662771</v>
      </c>
      <c r="H1439" s="68">
        <v>27.059436913451499</v>
      </c>
      <c r="I1439" s="71">
        <v>7.6883623557693296E-3</v>
      </c>
      <c r="J1439" s="68">
        <v>39.051094890511003</v>
      </c>
      <c r="K1439" s="71">
        <v>0.28913213869639998</v>
      </c>
      <c r="L1439" s="68">
        <v>65.015641293013601</v>
      </c>
    </row>
    <row r="1440" spans="1:12" x14ac:dyDescent="0.2">
      <c r="A1440" s="72" t="s">
        <v>3068</v>
      </c>
      <c r="B1440" s="66" t="s">
        <v>3069</v>
      </c>
      <c r="C1440" s="67">
        <v>27</v>
      </c>
      <c r="D1440" s="67" t="s">
        <v>360</v>
      </c>
      <c r="E1440" s="71">
        <v>0.17334110512936099</v>
      </c>
      <c r="F1440" s="68">
        <v>51.199165797705902</v>
      </c>
      <c r="G1440" s="71">
        <v>0.220492305471026</v>
      </c>
      <c r="H1440" s="68">
        <v>12.9301355578728</v>
      </c>
      <c r="I1440" s="71">
        <v>1.07087962281033E-2</v>
      </c>
      <c r="J1440" s="68">
        <v>45.881126173097002</v>
      </c>
      <c r="K1440" s="71">
        <v>0.288822213688954</v>
      </c>
      <c r="L1440" s="68">
        <v>64.859228362878</v>
      </c>
    </row>
    <row r="1441" spans="1:12" x14ac:dyDescent="0.2">
      <c r="A1441" s="72" t="s">
        <v>3070</v>
      </c>
      <c r="B1441" s="66" t="s">
        <v>3071</v>
      </c>
      <c r="C1441" s="67">
        <v>27</v>
      </c>
      <c r="D1441" s="67" t="s">
        <v>360</v>
      </c>
      <c r="E1441" s="71">
        <v>0.24550756212791999</v>
      </c>
      <c r="F1441" s="68">
        <v>81.178310740354505</v>
      </c>
      <c r="G1441" s="71">
        <v>0.24160729328720401</v>
      </c>
      <c r="H1441" s="68">
        <v>23.9311783107404</v>
      </c>
      <c r="I1441" s="71">
        <v>1.56436924379702E-3</v>
      </c>
      <c r="J1441" s="68">
        <v>14.754953076121</v>
      </c>
      <c r="K1441" s="71">
        <v>0.49335102385275897</v>
      </c>
      <c r="L1441" s="68">
        <v>89.207507820646498</v>
      </c>
    </row>
    <row r="1442" spans="1:12" x14ac:dyDescent="0.2">
      <c r="A1442" s="72" t="s">
        <v>3072</v>
      </c>
      <c r="B1442" s="66" t="s">
        <v>3073</v>
      </c>
      <c r="C1442" s="67">
        <v>27</v>
      </c>
      <c r="D1442" s="67" t="s">
        <v>360</v>
      </c>
      <c r="E1442" s="71">
        <v>0.18746095350438399</v>
      </c>
      <c r="F1442" s="68">
        <v>58.446298227320099</v>
      </c>
      <c r="G1442" s="71">
        <v>0.142804273709663</v>
      </c>
      <c r="H1442" s="68">
        <v>4.9009384775808096</v>
      </c>
      <c r="I1442" s="71">
        <v>4.41974177849545E-2</v>
      </c>
      <c r="J1442" s="68">
        <v>74.921793534932206</v>
      </c>
      <c r="K1442" s="71">
        <v>0.37538116901853302</v>
      </c>
      <c r="L1442" s="68">
        <v>78.467153284671497</v>
      </c>
    </row>
    <row r="1443" spans="1:12" x14ac:dyDescent="0.2">
      <c r="A1443" s="72" t="s">
        <v>3074</v>
      </c>
      <c r="B1443" s="66" t="s">
        <v>3075</v>
      </c>
      <c r="C1443" s="67">
        <v>27</v>
      </c>
      <c r="D1443" s="67" t="s">
        <v>360</v>
      </c>
      <c r="E1443" s="71">
        <v>0.17905933461774001</v>
      </c>
      <c r="F1443" s="68">
        <v>54.223149113660099</v>
      </c>
      <c r="G1443" s="71">
        <v>0.24626694529103699</v>
      </c>
      <c r="H1443" s="68">
        <v>30.187695516162702</v>
      </c>
      <c r="I1443" s="71">
        <v>1.77891986578457E-3</v>
      </c>
      <c r="J1443" s="68">
        <v>15.901981230448399</v>
      </c>
      <c r="K1443" s="71">
        <v>0.28913213869639998</v>
      </c>
      <c r="L1443" s="68">
        <v>65.015641293013601</v>
      </c>
    </row>
    <row r="1444" spans="1:12" x14ac:dyDescent="0.2">
      <c r="A1444" s="72" t="s">
        <v>3076</v>
      </c>
      <c r="B1444" s="66" t="s">
        <v>3077</v>
      </c>
      <c r="C1444" s="67">
        <v>27</v>
      </c>
      <c r="D1444" s="67" t="s">
        <v>360</v>
      </c>
      <c r="E1444" s="71">
        <v>0.129936567073205</v>
      </c>
      <c r="F1444" s="68">
        <v>30.0312825860271</v>
      </c>
      <c r="G1444" s="71">
        <v>6.1452395613812098E-2</v>
      </c>
      <c r="H1444" s="68">
        <v>1.87695516162669</v>
      </c>
      <c r="I1444" s="71">
        <v>5.7408691049436996E-3</v>
      </c>
      <c r="J1444" s="68">
        <v>33.368091762252298</v>
      </c>
      <c r="K1444" s="71">
        <v>0.32261643650086003</v>
      </c>
      <c r="L1444" s="68">
        <v>70.855057351407694</v>
      </c>
    </row>
    <row r="1445" spans="1:12" x14ac:dyDescent="0.2">
      <c r="A1445" s="72" t="s">
        <v>3078</v>
      </c>
      <c r="B1445" s="66" t="s">
        <v>3079</v>
      </c>
      <c r="C1445" s="67">
        <v>27</v>
      </c>
      <c r="D1445" s="67" t="s">
        <v>360</v>
      </c>
      <c r="E1445" s="71">
        <v>0.13716557951428701</v>
      </c>
      <c r="F1445" s="68">
        <v>33.107403545359702</v>
      </c>
      <c r="G1445" s="71">
        <v>5.3422794849044199E-2</v>
      </c>
      <c r="H1445" s="68">
        <v>1.7726798748696599</v>
      </c>
      <c r="I1445" s="71">
        <v>7.88347928049043E-3</v>
      </c>
      <c r="J1445" s="68">
        <v>39.624608967674703</v>
      </c>
      <c r="K1445" s="71">
        <v>0.35019046441332602</v>
      </c>
      <c r="L1445" s="68">
        <v>75.443169968717399</v>
      </c>
    </row>
    <row r="1446" spans="1:12" x14ac:dyDescent="0.2">
      <c r="A1446" s="72" t="s">
        <v>3080</v>
      </c>
      <c r="B1446" s="66" t="s">
        <v>3081</v>
      </c>
      <c r="C1446" s="67">
        <v>27</v>
      </c>
      <c r="D1446" s="67" t="s">
        <v>360</v>
      </c>
      <c r="E1446" s="71">
        <v>0.167517082195631</v>
      </c>
      <c r="F1446" s="68">
        <v>47.810218978102199</v>
      </c>
      <c r="G1446" s="71">
        <v>0.27169497280096599</v>
      </c>
      <c r="H1446" s="68">
        <v>75.443169968717399</v>
      </c>
      <c r="I1446" s="71">
        <v>8.6927306984471205E-3</v>
      </c>
      <c r="J1446" s="68">
        <v>41.4494264859228</v>
      </c>
      <c r="K1446" s="71">
        <v>0.22216354308747899</v>
      </c>
      <c r="L1446" s="68">
        <v>52.1376433785193</v>
      </c>
    </row>
    <row r="1447" spans="1:12" x14ac:dyDescent="0.2">
      <c r="A1447" s="72" t="s">
        <v>3082</v>
      </c>
      <c r="B1447" s="66" t="s">
        <v>3083</v>
      </c>
      <c r="C1447" s="67">
        <v>27</v>
      </c>
      <c r="D1447" s="67" t="s">
        <v>360</v>
      </c>
      <c r="E1447" s="71">
        <v>0.28696422177266701</v>
      </c>
      <c r="F1447" s="68">
        <v>89.155370177267997</v>
      </c>
      <c r="G1447" s="71">
        <v>0.55113424278554801</v>
      </c>
      <c r="H1447" s="68">
        <v>97.601668404588096</v>
      </c>
      <c r="I1447" s="71">
        <v>5.0273710048332601E-2</v>
      </c>
      <c r="J1447" s="68">
        <v>77.215849843587094</v>
      </c>
      <c r="K1447" s="71">
        <v>0.25948471248412103</v>
      </c>
      <c r="L1447" s="68">
        <v>59.384775808133497</v>
      </c>
    </row>
    <row r="1448" spans="1:12" x14ac:dyDescent="0.2">
      <c r="A1448" s="72" t="s">
        <v>550</v>
      </c>
      <c r="B1448" s="66" t="s">
        <v>3084</v>
      </c>
      <c r="C1448" s="67">
        <v>27</v>
      </c>
      <c r="D1448" s="67" t="s">
        <v>360</v>
      </c>
      <c r="E1448" s="71">
        <v>9.1585379459579105E-2</v>
      </c>
      <c r="F1448" s="68">
        <v>10.4796663190824</v>
      </c>
      <c r="G1448" s="71">
        <v>0.21069800549398199</v>
      </c>
      <c r="H1448" s="68">
        <v>10.6882168925965</v>
      </c>
      <c r="I1448" s="71">
        <v>1.22231753894198E-2</v>
      </c>
      <c r="J1448" s="68">
        <v>49.739311783107397</v>
      </c>
      <c r="K1448" s="71">
        <v>5.1834957495334899E-2</v>
      </c>
      <c r="L1448" s="68">
        <v>26.694473409801901</v>
      </c>
    </row>
    <row r="1449" spans="1:12" x14ac:dyDescent="0.2">
      <c r="A1449" s="72" t="s">
        <v>3085</v>
      </c>
      <c r="B1449" s="66" t="s">
        <v>3086</v>
      </c>
      <c r="C1449" s="67">
        <v>27</v>
      </c>
      <c r="D1449" s="67" t="s">
        <v>360</v>
      </c>
      <c r="E1449" s="71">
        <v>0.12944001085659301</v>
      </c>
      <c r="F1449" s="68">
        <v>29.979144942648599</v>
      </c>
      <c r="G1449" s="71">
        <v>0.25361300323814701</v>
      </c>
      <c r="H1449" s="68">
        <v>62.7737226277372</v>
      </c>
      <c r="I1449" s="71">
        <v>2.0095381435744201E-3</v>
      </c>
      <c r="J1449" s="68">
        <v>17.361835245046901</v>
      </c>
      <c r="K1449" s="71">
        <v>0.13269749118805699</v>
      </c>
      <c r="L1449" s="68">
        <v>36.757038581856101</v>
      </c>
    </row>
    <row r="1450" spans="1:12" x14ac:dyDescent="0.2">
      <c r="A1450" s="72" t="s">
        <v>552</v>
      </c>
      <c r="B1450" s="66" t="s">
        <v>3087</v>
      </c>
      <c r="C1450" s="67">
        <v>27</v>
      </c>
      <c r="D1450" s="67" t="s">
        <v>360</v>
      </c>
      <c r="E1450" s="71">
        <v>9.9805072669831907E-2</v>
      </c>
      <c r="F1450" s="68">
        <v>15.7977059436913</v>
      </c>
      <c r="G1450" s="71">
        <v>0.25230126884883403</v>
      </c>
      <c r="H1450" s="68">
        <v>60.375391032325297</v>
      </c>
      <c r="I1450" s="71">
        <v>1.4991865647668999E-3</v>
      </c>
      <c r="J1450" s="68">
        <v>14.389989572471301</v>
      </c>
      <c r="K1450" s="71">
        <v>4.5614762595894698E-2</v>
      </c>
      <c r="L1450" s="68">
        <v>25.443169968717399</v>
      </c>
    </row>
    <row r="1451" spans="1:12" x14ac:dyDescent="0.2">
      <c r="A1451" s="72" t="s">
        <v>3088</v>
      </c>
      <c r="B1451" s="66" t="s">
        <v>3089</v>
      </c>
      <c r="C1451" s="67">
        <v>27</v>
      </c>
      <c r="D1451" s="67" t="s">
        <v>360</v>
      </c>
      <c r="E1451" s="71">
        <v>0.13404030685041801</v>
      </c>
      <c r="F1451" s="68">
        <v>32.064650677789402</v>
      </c>
      <c r="G1451" s="71">
        <v>0.28686668305185897</v>
      </c>
      <c r="H1451" s="68">
        <v>81.543274244004195</v>
      </c>
      <c r="I1451" s="71">
        <v>1.2173310096591399E-3</v>
      </c>
      <c r="J1451" s="68">
        <v>11.730969760166801</v>
      </c>
      <c r="K1451" s="71">
        <v>0.11403690648973699</v>
      </c>
      <c r="L1451" s="68">
        <v>34.306569343065703</v>
      </c>
    </row>
    <row r="1452" spans="1:12" x14ac:dyDescent="0.2">
      <c r="A1452" s="72" t="s">
        <v>3090</v>
      </c>
      <c r="B1452" s="66" t="s">
        <v>3091</v>
      </c>
      <c r="C1452" s="67">
        <v>27</v>
      </c>
      <c r="D1452" s="67" t="s">
        <v>360</v>
      </c>
      <c r="E1452" s="71">
        <v>0.13398793642989401</v>
      </c>
      <c r="F1452" s="68">
        <v>32.012513034410802</v>
      </c>
      <c r="G1452" s="71">
        <v>0.239360596488916</v>
      </c>
      <c r="H1452" s="68">
        <v>21.689259645463999</v>
      </c>
      <c r="I1452" s="71">
        <v>2.9515437151346898E-3</v>
      </c>
      <c r="J1452" s="68">
        <v>21.584984358707</v>
      </c>
      <c r="K1452" s="71">
        <v>0.159651669085632</v>
      </c>
      <c r="L1452" s="68">
        <v>40.4066736183524</v>
      </c>
    </row>
    <row r="1453" spans="1:12" x14ac:dyDescent="0.2">
      <c r="A1453" s="72" t="s">
        <v>3092</v>
      </c>
      <c r="B1453" s="66" t="s">
        <v>3093</v>
      </c>
      <c r="C1453" s="67">
        <v>27</v>
      </c>
      <c r="D1453" s="67" t="s">
        <v>360</v>
      </c>
      <c r="E1453" s="71">
        <v>0.145652068786952</v>
      </c>
      <c r="F1453" s="68">
        <v>36.287799791449402</v>
      </c>
      <c r="G1453" s="71">
        <v>0.32079722514707798</v>
      </c>
      <c r="H1453" s="68">
        <v>87.747653806048007</v>
      </c>
      <c r="I1453" s="71">
        <v>4.86764242273229E-5</v>
      </c>
      <c r="J1453" s="68">
        <v>1.1470281543274199</v>
      </c>
      <c r="K1453" s="71">
        <v>0.11611030478955001</v>
      </c>
      <c r="L1453" s="68">
        <v>34.723670490093902</v>
      </c>
    </row>
    <row r="1454" spans="1:12" x14ac:dyDescent="0.2">
      <c r="A1454" s="72" t="s">
        <v>3094</v>
      </c>
      <c r="B1454" s="66" t="s">
        <v>3095</v>
      </c>
      <c r="C1454" s="67">
        <v>29</v>
      </c>
      <c r="D1454" s="67" t="s">
        <v>360</v>
      </c>
      <c r="E1454" s="71">
        <v>0.17945445306788599</v>
      </c>
      <c r="F1454" s="68">
        <v>54.431699687174103</v>
      </c>
      <c r="G1454" s="71">
        <v>0.24104768593124401</v>
      </c>
      <c r="H1454" s="68">
        <v>22.992700729927002</v>
      </c>
      <c r="I1454" s="71">
        <v>5.1803612538628497E-3</v>
      </c>
      <c r="J1454" s="68">
        <v>31.178310740354501</v>
      </c>
      <c r="K1454" s="71">
        <v>0.29213531201855097</v>
      </c>
      <c r="L1454" s="68">
        <v>65.380604796663206</v>
      </c>
    </row>
    <row r="1455" spans="1:12" x14ac:dyDescent="0.2">
      <c r="A1455" s="72" t="s">
        <v>3096</v>
      </c>
      <c r="B1455" s="66" t="s">
        <v>3097</v>
      </c>
      <c r="C1455" s="67">
        <v>29</v>
      </c>
      <c r="D1455" s="67" t="s">
        <v>360</v>
      </c>
      <c r="E1455" s="71">
        <v>0.17556456958307901</v>
      </c>
      <c r="F1455" s="68">
        <v>52.189781021897801</v>
      </c>
      <c r="G1455" s="71">
        <v>0.27094590306114802</v>
      </c>
      <c r="H1455" s="68">
        <v>75.078206465067794</v>
      </c>
      <c r="I1455" s="71">
        <v>3.6801284177899601E-2</v>
      </c>
      <c r="J1455" s="68">
        <v>71.376433785192901</v>
      </c>
      <c r="K1455" s="71">
        <v>0.21894652151019101</v>
      </c>
      <c r="L1455" s="68">
        <v>51.720542231491102</v>
      </c>
    </row>
    <row r="1456" spans="1:12" x14ac:dyDescent="0.2">
      <c r="A1456" s="72" t="s">
        <v>3098</v>
      </c>
      <c r="B1456" s="66" t="s">
        <v>3099</v>
      </c>
      <c r="C1456" s="67">
        <v>29</v>
      </c>
      <c r="D1456" s="67" t="s">
        <v>360</v>
      </c>
      <c r="E1456" s="71">
        <v>0.23895025635891801</v>
      </c>
      <c r="F1456" s="68">
        <v>79.144942648592306</v>
      </c>
      <c r="G1456" s="71">
        <v>0.28761930031222699</v>
      </c>
      <c r="H1456" s="68">
        <v>81.751824817518298</v>
      </c>
      <c r="I1456" s="71">
        <v>9.3791604275746607E-3</v>
      </c>
      <c r="J1456" s="68">
        <v>43.222106360792502</v>
      </c>
      <c r="K1456" s="71">
        <v>0.41985230833695197</v>
      </c>
      <c r="L1456" s="68">
        <v>83.211678832116803</v>
      </c>
    </row>
    <row r="1457" spans="1:12" x14ac:dyDescent="0.2">
      <c r="A1457" s="72" t="s">
        <v>3100</v>
      </c>
      <c r="B1457" s="66" t="s">
        <v>3101</v>
      </c>
      <c r="C1457" s="67">
        <v>27</v>
      </c>
      <c r="D1457" s="67" t="s">
        <v>360</v>
      </c>
      <c r="E1457" s="71">
        <v>0.16827879097447099</v>
      </c>
      <c r="F1457" s="68">
        <v>48.3837330552659</v>
      </c>
      <c r="G1457" s="71">
        <v>0.27818185103630599</v>
      </c>
      <c r="H1457" s="68">
        <v>78.571428571428598</v>
      </c>
      <c r="I1457" s="71">
        <v>3.7045501581748998E-2</v>
      </c>
      <c r="J1457" s="68">
        <v>71.532846715328503</v>
      </c>
      <c r="K1457" s="71">
        <v>0.18960902030535701</v>
      </c>
      <c r="L1457" s="68">
        <v>45.620437956204398</v>
      </c>
    </row>
    <row r="1458" spans="1:12" x14ac:dyDescent="0.2">
      <c r="A1458" s="72" t="s">
        <v>3102</v>
      </c>
      <c r="B1458" s="66" t="s">
        <v>3103</v>
      </c>
      <c r="C1458" s="67">
        <v>27</v>
      </c>
      <c r="D1458" s="67" t="s">
        <v>360</v>
      </c>
      <c r="E1458" s="71">
        <v>0.233069680194817</v>
      </c>
      <c r="F1458" s="68">
        <v>77.6329509906152</v>
      </c>
      <c r="G1458" s="71">
        <v>0.299574468971948</v>
      </c>
      <c r="H1458" s="68">
        <v>84.462982273201206</v>
      </c>
      <c r="I1458" s="71">
        <v>7.66621619546281E-3</v>
      </c>
      <c r="J1458" s="68">
        <v>38.894681960375401</v>
      </c>
      <c r="K1458" s="71">
        <v>0.39196835541704</v>
      </c>
      <c r="L1458" s="68">
        <v>80.8133472367049</v>
      </c>
    </row>
    <row r="1459" spans="1:12" x14ac:dyDescent="0.2">
      <c r="A1459" s="72" t="s">
        <v>794</v>
      </c>
      <c r="B1459" s="66" t="s">
        <v>3104</v>
      </c>
      <c r="C1459" s="67">
        <v>27</v>
      </c>
      <c r="D1459" s="67" t="s">
        <v>360</v>
      </c>
      <c r="E1459" s="71">
        <v>0.17889720153752101</v>
      </c>
      <c r="F1459" s="68">
        <v>54.118873826902998</v>
      </c>
      <c r="G1459" s="71">
        <v>0.20005735320323201</v>
      </c>
      <c r="H1459" s="68">
        <v>9.4890510948905096</v>
      </c>
      <c r="I1459" s="71">
        <v>2.72104838706624E-3</v>
      </c>
      <c r="J1459" s="68">
        <v>20.4900938477581</v>
      </c>
      <c r="K1459" s="71">
        <v>0.33391320302226501</v>
      </c>
      <c r="L1459" s="68">
        <v>72.836287799791407</v>
      </c>
    </row>
    <row r="1460" spans="1:12" x14ac:dyDescent="0.2">
      <c r="A1460" s="72" t="s">
        <v>3105</v>
      </c>
      <c r="B1460" s="66" t="s">
        <v>3106</v>
      </c>
      <c r="C1460" s="67">
        <v>27</v>
      </c>
      <c r="D1460" s="67" t="s">
        <v>360</v>
      </c>
      <c r="E1460" s="71">
        <v>0.188274022175</v>
      </c>
      <c r="F1460" s="68">
        <v>58.863399374348297</v>
      </c>
      <c r="G1460" s="71">
        <v>0.21104047293773701</v>
      </c>
      <c r="H1460" s="68">
        <v>10.7924921793535</v>
      </c>
      <c r="I1460" s="71">
        <v>3.5911291739353598E-3</v>
      </c>
      <c r="J1460" s="68">
        <v>24.5046923879041</v>
      </c>
      <c r="K1460" s="71">
        <v>0.35019046441332602</v>
      </c>
      <c r="L1460" s="68">
        <v>75.443169968717399</v>
      </c>
    </row>
    <row r="1461" spans="1:12" x14ac:dyDescent="0.2">
      <c r="A1461" s="72" t="s">
        <v>3107</v>
      </c>
      <c r="B1461" s="66" t="s">
        <v>3108</v>
      </c>
      <c r="C1461" s="67">
        <v>27</v>
      </c>
      <c r="D1461" s="67" t="s">
        <v>360</v>
      </c>
      <c r="E1461" s="71">
        <v>0.236641631977623</v>
      </c>
      <c r="F1461" s="68">
        <v>78.258602711157494</v>
      </c>
      <c r="G1461" s="71">
        <v>0.22678608268587</v>
      </c>
      <c r="H1461" s="68">
        <v>14.807090719499501</v>
      </c>
      <c r="I1461" s="71">
        <v>1.11416224072667E-2</v>
      </c>
      <c r="J1461" s="68">
        <v>47.080291970802897</v>
      </c>
      <c r="K1461" s="71">
        <v>0.47199719083973302</v>
      </c>
      <c r="L1461" s="68">
        <v>88.112617309697598</v>
      </c>
    </row>
    <row r="1462" spans="1:12" x14ac:dyDescent="0.2">
      <c r="A1462" s="72" t="s">
        <v>2891</v>
      </c>
      <c r="B1462" s="66" t="s">
        <v>3109</v>
      </c>
      <c r="C1462" s="67">
        <v>27</v>
      </c>
      <c r="D1462" s="67" t="s">
        <v>360</v>
      </c>
      <c r="E1462" s="71">
        <v>0.22443637587004001</v>
      </c>
      <c r="F1462" s="68">
        <v>74.348279457768498</v>
      </c>
      <c r="G1462" s="71">
        <v>0.201684989209824</v>
      </c>
      <c r="H1462" s="68">
        <v>9.7497393117831095</v>
      </c>
      <c r="I1462" s="71">
        <v>2.2744253865957399E-2</v>
      </c>
      <c r="J1462" s="68">
        <v>62.408759124087602</v>
      </c>
      <c r="K1462" s="71">
        <v>0.44887988453434002</v>
      </c>
      <c r="L1462" s="68">
        <v>85.870698644421296</v>
      </c>
    </row>
    <row r="1463" spans="1:12" x14ac:dyDescent="0.2">
      <c r="A1463" s="72" t="s">
        <v>3110</v>
      </c>
      <c r="B1463" s="66" t="s">
        <v>3111</v>
      </c>
      <c r="C1463" s="67">
        <v>27</v>
      </c>
      <c r="D1463" s="67" t="s">
        <v>360</v>
      </c>
      <c r="E1463" s="71">
        <v>0.26341529993805501</v>
      </c>
      <c r="F1463" s="68">
        <v>85.714285714285694</v>
      </c>
      <c r="G1463" s="71">
        <v>0.30879499467284</v>
      </c>
      <c r="H1463" s="68">
        <v>86.235662148070901</v>
      </c>
      <c r="I1463" s="71">
        <v>4.1484463821130503E-2</v>
      </c>
      <c r="J1463" s="68">
        <v>73.461939520333701</v>
      </c>
      <c r="K1463" s="71">
        <v>0.43996644132019402</v>
      </c>
      <c r="L1463" s="68">
        <v>85.245046923879002</v>
      </c>
    </row>
    <row r="1464" spans="1:12" x14ac:dyDescent="0.2">
      <c r="A1464" s="72" t="s">
        <v>3112</v>
      </c>
      <c r="B1464" s="66" t="s">
        <v>3113</v>
      </c>
      <c r="C1464" s="67">
        <v>27</v>
      </c>
      <c r="D1464" s="67" t="s">
        <v>360</v>
      </c>
      <c r="E1464" s="71">
        <v>0.21262328093126301</v>
      </c>
      <c r="F1464" s="68">
        <v>69.343065693430702</v>
      </c>
      <c r="G1464" s="71">
        <v>0.23438130926113099</v>
      </c>
      <c r="H1464" s="68">
        <v>18.248175182481798</v>
      </c>
      <c r="I1464" s="71">
        <v>1.39035014228762E-2</v>
      </c>
      <c r="J1464" s="68">
        <v>52.606882168925999</v>
      </c>
      <c r="K1464" s="71">
        <v>0.38958503210978102</v>
      </c>
      <c r="L1464" s="68">
        <v>80.396246089676794</v>
      </c>
    </row>
    <row r="1465" spans="1:12" x14ac:dyDescent="0.2">
      <c r="A1465" s="72" t="s">
        <v>3114</v>
      </c>
      <c r="B1465" s="66" t="s">
        <v>3115</v>
      </c>
      <c r="C1465" s="67">
        <v>27</v>
      </c>
      <c r="D1465" s="67" t="s">
        <v>360</v>
      </c>
      <c r="E1465" s="71">
        <v>0.170311795284144</v>
      </c>
      <c r="F1465" s="68">
        <v>49.322210636079198</v>
      </c>
      <c r="G1465" s="71">
        <v>0.21503883833524201</v>
      </c>
      <c r="H1465" s="68">
        <v>11.626694473409801</v>
      </c>
      <c r="I1465" s="71">
        <v>6.4544838133426203E-3</v>
      </c>
      <c r="J1465" s="68">
        <v>35.6621480709072</v>
      </c>
      <c r="K1465" s="71">
        <v>0.28944206370384601</v>
      </c>
      <c r="L1465" s="68">
        <v>65.119916579770603</v>
      </c>
    </row>
    <row r="1466" spans="1:12" x14ac:dyDescent="0.2">
      <c r="A1466" s="72" t="s">
        <v>3116</v>
      </c>
      <c r="B1466" s="66" t="s">
        <v>3117</v>
      </c>
      <c r="C1466" s="67">
        <v>27</v>
      </c>
      <c r="D1466" s="67" t="s">
        <v>360</v>
      </c>
      <c r="E1466" s="71">
        <v>0.21237306217309801</v>
      </c>
      <c r="F1466" s="68">
        <v>69.238790406673601</v>
      </c>
      <c r="G1466" s="71">
        <v>0.195510363365758</v>
      </c>
      <c r="H1466" s="68">
        <v>8.7591240875912408</v>
      </c>
      <c r="I1466" s="71">
        <v>3.0959301182637098E-3</v>
      </c>
      <c r="J1466" s="68">
        <v>22.210636079249198</v>
      </c>
      <c r="K1466" s="71">
        <v>0.43851289303527302</v>
      </c>
      <c r="L1466" s="68">
        <v>85.140771637122</v>
      </c>
    </row>
    <row r="1467" spans="1:12" x14ac:dyDescent="0.2">
      <c r="A1467" s="72" t="s">
        <v>3118</v>
      </c>
      <c r="B1467" s="66" t="s">
        <v>3119</v>
      </c>
      <c r="C1467" s="67">
        <v>27</v>
      </c>
      <c r="D1467" s="67" t="s">
        <v>360</v>
      </c>
      <c r="E1467" s="71">
        <v>0.19931977751716101</v>
      </c>
      <c r="F1467" s="68">
        <v>63.764337851929099</v>
      </c>
      <c r="G1467" s="71">
        <v>0.17825072680656201</v>
      </c>
      <c r="H1467" s="68">
        <v>7.4035453597497396</v>
      </c>
      <c r="I1467" s="71">
        <v>1.3536387236633699E-2</v>
      </c>
      <c r="J1467" s="68">
        <v>52.033368091762298</v>
      </c>
      <c r="K1467" s="71">
        <v>0.406172218508288</v>
      </c>
      <c r="L1467" s="68">
        <v>82.064650677789402</v>
      </c>
    </row>
    <row r="1468" spans="1:12" x14ac:dyDescent="0.2">
      <c r="A1468" s="72" t="s">
        <v>3120</v>
      </c>
      <c r="B1468" s="66" t="s">
        <v>3121</v>
      </c>
      <c r="C1468" s="67">
        <v>27</v>
      </c>
      <c r="D1468" s="67" t="s">
        <v>360</v>
      </c>
      <c r="E1468" s="71">
        <v>0.20394524030540201</v>
      </c>
      <c r="F1468" s="68">
        <v>65.797705943691298</v>
      </c>
      <c r="G1468" s="71">
        <v>0.25066453178549503</v>
      </c>
      <c r="H1468" s="68">
        <v>56.152241918665297</v>
      </c>
      <c r="I1468" s="71">
        <v>7.4537781326484698E-3</v>
      </c>
      <c r="J1468" s="68">
        <v>37.956204379562003</v>
      </c>
      <c r="K1468" s="71">
        <v>0.35371741099806098</v>
      </c>
      <c r="L1468" s="68">
        <v>75.912408759124105</v>
      </c>
    </row>
    <row r="1469" spans="1:12" x14ac:dyDescent="0.2">
      <c r="A1469" s="72" t="s">
        <v>3122</v>
      </c>
      <c r="B1469" s="66" t="s">
        <v>3123</v>
      </c>
      <c r="C1469" s="67">
        <v>27</v>
      </c>
      <c r="D1469" s="67" t="s">
        <v>360</v>
      </c>
      <c r="E1469" s="71">
        <v>0.152505394170388</v>
      </c>
      <c r="F1469" s="68">
        <v>39.989572471324301</v>
      </c>
      <c r="G1469" s="71">
        <v>0.21267836933862799</v>
      </c>
      <c r="H1469" s="68">
        <v>11.001042752867599</v>
      </c>
      <c r="I1469" s="71">
        <v>1.63036207947822E-3</v>
      </c>
      <c r="J1469" s="68">
        <v>15.1720542231491</v>
      </c>
      <c r="K1469" s="71">
        <v>0.243207451093059</v>
      </c>
      <c r="L1469" s="68">
        <v>56.047966631908203</v>
      </c>
    </row>
    <row r="1470" spans="1:12" x14ac:dyDescent="0.2">
      <c r="A1470" s="72" t="s">
        <v>3124</v>
      </c>
      <c r="B1470" s="66" t="s">
        <v>3125</v>
      </c>
      <c r="C1470" s="67">
        <v>27</v>
      </c>
      <c r="D1470" s="67" t="s">
        <v>360</v>
      </c>
      <c r="E1470" s="71">
        <v>0.18582071944850201</v>
      </c>
      <c r="F1470" s="68">
        <v>57.299270072992698</v>
      </c>
      <c r="G1470" s="71">
        <v>0.19800914936209901</v>
      </c>
      <c r="H1470" s="68">
        <v>9.1762252346193893</v>
      </c>
      <c r="I1470" s="71">
        <v>1.27887637827177E-3</v>
      </c>
      <c r="J1470" s="68">
        <v>12.4608967674661</v>
      </c>
      <c r="K1470" s="71">
        <v>0.35817413260513398</v>
      </c>
      <c r="L1470" s="68">
        <v>76.485922836287799</v>
      </c>
    </row>
    <row r="1471" spans="1:12" x14ac:dyDescent="0.2">
      <c r="A1471" s="72" t="s">
        <v>3126</v>
      </c>
      <c r="B1471" s="66" t="s">
        <v>3127</v>
      </c>
      <c r="C1471" s="67">
        <v>27</v>
      </c>
      <c r="D1471" s="67" t="s">
        <v>360</v>
      </c>
      <c r="E1471" s="71">
        <v>0.13909447461329899</v>
      </c>
      <c r="F1471" s="68">
        <v>34.150156412930102</v>
      </c>
      <c r="G1471" s="71">
        <v>0.148157192379023</v>
      </c>
      <c r="H1471" s="68">
        <v>5.2659019812304502</v>
      </c>
      <c r="I1471" s="71">
        <v>4.1815075516212798E-4</v>
      </c>
      <c r="J1471" s="68">
        <v>5.89155370177268</v>
      </c>
      <c r="K1471" s="71">
        <v>0.268708080705712</v>
      </c>
      <c r="L1471" s="68">
        <v>60.896767466110497</v>
      </c>
    </row>
    <row r="1472" spans="1:12" x14ac:dyDescent="0.2">
      <c r="A1472" s="72" t="s">
        <v>3128</v>
      </c>
      <c r="B1472" s="66" t="s">
        <v>3129</v>
      </c>
      <c r="C1472" s="67">
        <v>29</v>
      </c>
      <c r="D1472" s="67" t="s">
        <v>360</v>
      </c>
      <c r="E1472" s="71">
        <v>0.14892392318384801</v>
      </c>
      <c r="F1472" s="68">
        <v>38.112617309697598</v>
      </c>
      <c r="G1472" s="71">
        <v>0.26800226246049402</v>
      </c>
      <c r="H1472" s="68">
        <v>73.618352450469203</v>
      </c>
      <c r="I1472" s="71">
        <v>4.3378767588287001E-2</v>
      </c>
      <c r="J1472" s="68">
        <v>74.661105318039603</v>
      </c>
      <c r="K1472" s="71">
        <v>0.13539073950276301</v>
      </c>
      <c r="L1472" s="68">
        <v>37.2262773722628</v>
      </c>
    </row>
    <row r="1473" spans="1:12" x14ac:dyDescent="0.2">
      <c r="A1473" s="72" t="s">
        <v>3130</v>
      </c>
      <c r="B1473" s="66" t="s">
        <v>3131</v>
      </c>
      <c r="C1473" s="67">
        <v>29</v>
      </c>
      <c r="D1473" s="67" t="s">
        <v>360</v>
      </c>
      <c r="E1473" s="71">
        <v>0.24167247637283901</v>
      </c>
      <c r="F1473" s="68">
        <v>80.187695516162705</v>
      </c>
      <c r="G1473" s="71">
        <v>0.33338892595063402</v>
      </c>
      <c r="H1473" s="68">
        <v>89.103232533889496</v>
      </c>
      <c r="I1473" s="71">
        <v>0.28319194156269301</v>
      </c>
      <c r="J1473" s="68">
        <v>95.620437956204398</v>
      </c>
      <c r="K1473" s="71">
        <v>0.108436561605189</v>
      </c>
      <c r="L1473" s="68">
        <v>33.733055265902003</v>
      </c>
    </row>
    <row r="1474" spans="1:12" x14ac:dyDescent="0.2">
      <c r="A1474" s="72" t="s">
        <v>3132</v>
      </c>
      <c r="B1474" s="66" t="s">
        <v>3133</v>
      </c>
      <c r="C1474" s="67">
        <v>29</v>
      </c>
      <c r="D1474" s="67" t="s">
        <v>360</v>
      </c>
      <c r="E1474" s="71">
        <v>0.16706511071890001</v>
      </c>
      <c r="F1474" s="68">
        <v>47.653806047966597</v>
      </c>
      <c r="G1474" s="71">
        <v>0.27152899516912998</v>
      </c>
      <c r="H1474" s="68">
        <v>75.338894681960397</v>
      </c>
      <c r="I1474" s="71">
        <v>5.0734233188726302E-2</v>
      </c>
      <c r="J1474" s="68">
        <v>77.476538060479697</v>
      </c>
      <c r="K1474" s="71">
        <v>0.178932103798844</v>
      </c>
      <c r="L1474" s="68">
        <v>43.534932221063599</v>
      </c>
    </row>
    <row r="1475" spans="1:12" x14ac:dyDescent="0.2">
      <c r="A1475" s="72" t="s">
        <v>2253</v>
      </c>
      <c r="B1475" s="66" t="s">
        <v>3134</v>
      </c>
      <c r="C1475" s="67">
        <v>29</v>
      </c>
      <c r="D1475" s="67" t="s">
        <v>360</v>
      </c>
      <c r="E1475" s="71">
        <v>0.26894327447747601</v>
      </c>
      <c r="F1475" s="68">
        <v>86.965589155370196</v>
      </c>
      <c r="G1475" s="71">
        <v>0.29673964368581002</v>
      </c>
      <c r="H1475" s="68">
        <v>83.941605839416098</v>
      </c>
      <c r="I1475" s="71">
        <v>1.61193058789681E-2</v>
      </c>
      <c r="J1475" s="68">
        <v>55.8394160583942</v>
      </c>
      <c r="K1475" s="71">
        <v>0.49397087386765098</v>
      </c>
      <c r="L1475" s="68">
        <v>89.3639207507821</v>
      </c>
    </row>
    <row r="1476" spans="1:12" x14ac:dyDescent="0.2">
      <c r="A1476" s="72" t="s">
        <v>2257</v>
      </c>
      <c r="B1476" s="66" t="s">
        <v>3135</v>
      </c>
      <c r="C1476" s="67">
        <v>29</v>
      </c>
      <c r="D1476" s="67" t="s">
        <v>360</v>
      </c>
      <c r="E1476" s="71">
        <v>0.18909139659232899</v>
      </c>
      <c r="F1476" s="68">
        <v>59.332638164754997</v>
      </c>
      <c r="G1476" s="71">
        <v>0.24530317451920999</v>
      </c>
      <c r="H1476" s="68">
        <v>28.623566214807099</v>
      </c>
      <c r="I1476" s="71">
        <v>4.9549236414645897E-3</v>
      </c>
      <c r="J1476" s="68">
        <v>30.239833159541199</v>
      </c>
      <c r="K1476" s="71">
        <v>0.317016091616312</v>
      </c>
      <c r="L1476" s="68">
        <v>69.708029197080293</v>
      </c>
    </row>
    <row r="1477" spans="1:12" x14ac:dyDescent="0.2">
      <c r="A1477" s="72" t="s">
        <v>3136</v>
      </c>
      <c r="B1477" s="66" t="s">
        <v>3137</v>
      </c>
      <c r="C1477" s="67">
        <v>27</v>
      </c>
      <c r="D1477" s="67" t="s">
        <v>360</v>
      </c>
      <c r="E1477" s="71">
        <v>0.162080601483159</v>
      </c>
      <c r="F1477" s="68">
        <v>44.7340980187696</v>
      </c>
      <c r="G1477" s="71">
        <v>0.254388890839507</v>
      </c>
      <c r="H1477" s="68">
        <v>63.8164754953076</v>
      </c>
      <c r="I1477" s="71">
        <v>1.08585231579209E-3</v>
      </c>
      <c r="J1477" s="68">
        <v>10.7924921793535</v>
      </c>
      <c r="K1477" s="71">
        <v>0.23076706129417901</v>
      </c>
      <c r="L1477" s="68">
        <v>53.284671532846701</v>
      </c>
    </row>
    <row r="1478" spans="1:12" x14ac:dyDescent="0.2">
      <c r="A1478" s="72" t="s">
        <v>3138</v>
      </c>
      <c r="B1478" s="66" t="s">
        <v>3139</v>
      </c>
      <c r="C1478" s="67">
        <v>27</v>
      </c>
      <c r="D1478" s="67" t="s">
        <v>360</v>
      </c>
      <c r="E1478" s="71">
        <v>0.19305959558142399</v>
      </c>
      <c r="F1478" s="68">
        <v>60.844629822732003</v>
      </c>
      <c r="G1478" s="71">
        <v>0.270192476600221</v>
      </c>
      <c r="H1478" s="68">
        <v>74.765380604796704</v>
      </c>
      <c r="I1478" s="71">
        <v>1.1870503255843001E-2</v>
      </c>
      <c r="J1478" s="68">
        <v>49.113660062565202</v>
      </c>
      <c r="K1478" s="71">
        <v>0.29711580688820799</v>
      </c>
      <c r="L1478" s="68">
        <v>66.058394160583902</v>
      </c>
    </row>
    <row r="1479" spans="1:12" x14ac:dyDescent="0.2">
      <c r="A1479" s="72" t="s">
        <v>3140</v>
      </c>
      <c r="B1479" s="66" t="s">
        <v>3141</v>
      </c>
      <c r="C1479" s="67">
        <v>27</v>
      </c>
      <c r="D1479" s="67" t="s">
        <v>360</v>
      </c>
      <c r="E1479" s="71">
        <v>0.19964259061305001</v>
      </c>
      <c r="F1479" s="68">
        <v>63.868613138686101</v>
      </c>
      <c r="G1479" s="71">
        <v>0.19107399144718301</v>
      </c>
      <c r="H1479" s="68">
        <v>8.2898852971845702</v>
      </c>
      <c r="I1479" s="71">
        <v>3.4450351760448301E-3</v>
      </c>
      <c r="J1479" s="68">
        <v>23.879040667361799</v>
      </c>
      <c r="K1479" s="71">
        <v>0.40440874521592102</v>
      </c>
      <c r="L1479" s="68">
        <v>81.960375391032301</v>
      </c>
    </row>
    <row r="1480" spans="1:12" x14ac:dyDescent="0.2">
      <c r="A1480" s="72" t="s">
        <v>3142</v>
      </c>
      <c r="B1480" s="66" t="s">
        <v>3143</v>
      </c>
      <c r="C1480" s="67">
        <v>27</v>
      </c>
      <c r="D1480" s="67" t="s">
        <v>360</v>
      </c>
      <c r="E1480" s="71">
        <v>9.2875641593234998E-2</v>
      </c>
      <c r="F1480" s="68">
        <v>11.6788321167883</v>
      </c>
      <c r="G1480" s="71">
        <v>5.2766001242512503E-2</v>
      </c>
      <c r="H1480" s="68">
        <v>1.7205422314911401</v>
      </c>
      <c r="I1480" s="71">
        <v>5.7707787495266004E-3</v>
      </c>
      <c r="J1480" s="68">
        <v>33.628779979144902</v>
      </c>
      <c r="K1480" s="71">
        <v>0.220090144787666</v>
      </c>
      <c r="L1480" s="68">
        <v>51.824817518248203</v>
      </c>
    </row>
    <row r="1481" spans="1:12" x14ac:dyDescent="0.2">
      <c r="A1481" s="72" t="s">
        <v>3144</v>
      </c>
      <c r="B1481" s="66" t="s">
        <v>3145</v>
      </c>
      <c r="C1481" s="67">
        <v>27</v>
      </c>
      <c r="D1481" s="67" t="s">
        <v>360</v>
      </c>
      <c r="E1481" s="71">
        <v>0.16085888074188001</v>
      </c>
      <c r="F1481" s="68">
        <v>44.1605839416058</v>
      </c>
      <c r="G1481" s="71">
        <v>0.20208347500127199</v>
      </c>
      <c r="H1481" s="68">
        <v>9.8540145985401502</v>
      </c>
      <c r="I1481" s="71">
        <v>5.8748166266623398E-3</v>
      </c>
      <c r="J1481" s="68">
        <v>33.889468196037498</v>
      </c>
      <c r="K1481" s="71">
        <v>0.27461835059770601</v>
      </c>
      <c r="L1481" s="68">
        <v>62.095933263816498</v>
      </c>
    </row>
    <row r="1482" spans="1:12" x14ac:dyDescent="0.2">
      <c r="A1482" s="72" t="s">
        <v>3146</v>
      </c>
      <c r="B1482" s="66" t="s">
        <v>3147</v>
      </c>
      <c r="C1482" s="67">
        <v>27</v>
      </c>
      <c r="D1482" s="67" t="s">
        <v>360</v>
      </c>
      <c r="E1482" s="71">
        <v>0.16761031927935699</v>
      </c>
      <c r="F1482" s="68">
        <v>47.8623566214807</v>
      </c>
      <c r="G1482" s="71">
        <v>0.24363676282723401</v>
      </c>
      <c r="H1482" s="68">
        <v>25.964546402502599</v>
      </c>
      <c r="I1482" s="71">
        <v>1.5986743917777799E-2</v>
      </c>
      <c r="J1482" s="68">
        <v>55.578727841501603</v>
      </c>
      <c r="K1482" s="71">
        <v>0.243207451093059</v>
      </c>
      <c r="L1482" s="68">
        <v>56.047966631908203</v>
      </c>
    </row>
    <row r="1483" spans="1:12" x14ac:dyDescent="0.2">
      <c r="A1483" s="72" t="s">
        <v>3148</v>
      </c>
      <c r="B1483" s="66" t="s">
        <v>3149</v>
      </c>
      <c r="C1483" s="67">
        <v>27</v>
      </c>
      <c r="D1483" s="67" t="s">
        <v>360</v>
      </c>
      <c r="E1483" s="71">
        <v>0.16046804606617401</v>
      </c>
      <c r="F1483" s="68">
        <v>44.056308654848799</v>
      </c>
      <c r="G1483" s="71">
        <v>0.26844049900290701</v>
      </c>
      <c r="H1483" s="68">
        <v>74.139728884254396</v>
      </c>
      <c r="I1483" s="71">
        <v>1.1534079106270601E-2</v>
      </c>
      <c r="J1483" s="68">
        <v>48.018769551616302</v>
      </c>
      <c r="K1483" s="71">
        <v>0.20142956008934501</v>
      </c>
      <c r="L1483" s="68">
        <v>48.018769551616302</v>
      </c>
    </row>
    <row r="1484" spans="1:12" x14ac:dyDescent="0.2">
      <c r="A1484" s="72" t="s">
        <v>3150</v>
      </c>
      <c r="B1484" s="66" t="s">
        <v>3151</v>
      </c>
      <c r="C1484" s="67">
        <v>29</v>
      </c>
      <c r="D1484" s="67" t="s">
        <v>360</v>
      </c>
      <c r="E1484" s="71">
        <v>0.246310854271686</v>
      </c>
      <c r="F1484" s="68">
        <v>81.386861313868593</v>
      </c>
      <c r="G1484" s="71">
        <v>0.405922775080228</v>
      </c>
      <c r="H1484" s="68">
        <v>94.108446298227307</v>
      </c>
      <c r="I1484" s="71">
        <v>0.124740182731153</v>
      </c>
      <c r="J1484" s="68">
        <v>89.885297184567307</v>
      </c>
      <c r="K1484" s="71">
        <v>0.208269605003678</v>
      </c>
      <c r="L1484" s="68">
        <v>49.582898852971802</v>
      </c>
    </row>
    <row r="1485" spans="1:12" x14ac:dyDescent="0.2">
      <c r="A1485" s="72" t="s">
        <v>3152</v>
      </c>
      <c r="B1485" s="66" t="s">
        <v>3153</v>
      </c>
      <c r="C1485" s="67">
        <v>29</v>
      </c>
      <c r="D1485" s="67" t="s">
        <v>360</v>
      </c>
      <c r="E1485" s="71">
        <v>0.18615533088302599</v>
      </c>
      <c r="F1485" s="68">
        <v>57.4556830031283</v>
      </c>
      <c r="G1485" s="71">
        <v>0.25922448078148003</v>
      </c>
      <c r="H1485" s="68">
        <v>68.0917622523462</v>
      </c>
      <c r="I1485" s="71">
        <v>9.1795981488607108E-3</v>
      </c>
      <c r="J1485" s="68">
        <v>42.5964546402503</v>
      </c>
      <c r="K1485" s="71">
        <v>0.29006191371873802</v>
      </c>
      <c r="L1485" s="68">
        <v>65.328467153284706</v>
      </c>
    </row>
    <row r="1486" spans="1:12" x14ac:dyDescent="0.2">
      <c r="A1486" s="72" t="s">
        <v>3154</v>
      </c>
      <c r="B1486" s="66" t="s">
        <v>3155</v>
      </c>
      <c r="C1486" s="67">
        <v>29</v>
      </c>
      <c r="D1486" s="67" t="s">
        <v>360</v>
      </c>
      <c r="E1486" s="71">
        <v>0.16769832168076201</v>
      </c>
      <c r="F1486" s="68">
        <v>47.914494264859201</v>
      </c>
      <c r="G1486" s="71">
        <v>0.25117156380336503</v>
      </c>
      <c r="H1486" s="68">
        <v>58.915537017726798</v>
      </c>
      <c r="I1486" s="71">
        <v>4.2592285387891404E-3</v>
      </c>
      <c r="J1486" s="68">
        <v>27.1637122002086</v>
      </c>
      <c r="K1486" s="71">
        <v>0.247664172700132</v>
      </c>
      <c r="L1486" s="68">
        <v>57.194994786235704</v>
      </c>
    </row>
    <row r="1487" spans="1:12" x14ac:dyDescent="0.2">
      <c r="A1487" s="72" t="s">
        <v>3156</v>
      </c>
      <c r="B1487" s="66" t="s">
        <v>3157</v>
      </c>
      <c r="C1487" s="67">
        <v>29</v>
      </c>
      <c r="D1487" s="67" t="s">
        <v>360</v>
      </c>
      <c r="E1487" s="71">
        <v>0.13867813497495199</v>
      </c>
      <c r="F1487" s="68">
        <v>33.628779979144902</v>
      </c>
      <c r="G1487" s="71">
        <v>0.25132432049950199</v>
      </c>
      <c r="H1487" s="68">
        <v>59.0198123044838</v>
      </c>
      <c r="I1487" s="71">
        <v>6.9023837626492501E-2</v>
      </c>
      <c r="J1487" s="68">
        <v>81.803962460896798</v>
      </c>
      <c r="K1487" s="71">
        <v>9.5686246798862201E-2</v>
      </c>
      <c r="L1487" s="68">
        <v>32.794577685088598</v>
      </c>
    </row>
    <row r="1488" spans="1:12" x14ac:dyDescent="0.2">
      <c r="A1488" s="72" t="s">
        <v>3158</v>
      </c>
      <c r="B1488" s="66" t="s">
        <v>3159</v>
      </c>
      <c r="C1488" s="67">
        <v>29</v>
      </c>
      <c r="D1488" s="67" t="s">
        <v>360</v>
      </c>
      <c r="E1488" s="71">
        <v>0.15858828722468801</v>
      </c>
      <c r="F1488" s="68">
        <v>42.857142857142897</v>
      </c>
      <c r="G1488" s="71">
        <v>0.239770975334585</v>
      </c>
      <c r="H1488" s="68">
        <v>22.0542231491137</v>
      </c>
      <c r="I1488" s="71">
        <v>4.6069750304082897E-3</v>
      </c>
      <c r="J1488" s="68">
        <v>28.258602711157501</v>
      </c>
      <c r="K1488" s="71">
        <v>0.23138691130907099</v>
      </c>
      <c r="L1488" s="68">
        <v>53.441084462982303</v>
      </c>
    </row>
    <row r="1489" spans="1:12" x14ac:dyDescent="0.2">
      <c r="A1489" s="72" t="s">
        <v>3160</v>
      </c>
      <c r="B1489" s="66" t="s">
        <v>3161</v>
      </c>
      <c r="C1489" s="67">
        <v>29</v>
      </c>
      <c r="D1489" s="67" t="s">
        <v>360</v>
      </c>
      <c r="E1489" s="71">
        <v>0.10060453228911399</v>
      </c>
      <c r="F1489" s="68">
        <v>16.266944734098001</v>
      </c>
      <c r="G1489" s="71">
        <v>0.173915336814708</v>
      </c>
      <c r="H1489" s="68">
        <v>6.9864442127215796</v>
      </c>
      <c r="I1489" s="71">
        <v>1.1478030255636699E-2</v>
      </c>
      <c r="J1489" s="68">
        <v>47.810218978102199</v>
      </c>
      <c r="K1489" s="71">
        <v>0.116420229796996</v>
      </c>
      <c r="L1489" s="68">
        <v>34.880083420229397</v>
      </c>
    </row>
    <row r="1490" spans="1:12" x14ac:dyDescent="0.2">
      <c r="A1490" s="72" t="s">
        <v>3162</v>
      </c>
      <c r="B1490" s="66" t="s">
        <v>3163</v>
      </c>
      <c r="C1490" s="67">
        <v>29</v>
      </c>
      <c r="D1490" s="67" t="s">
        <v>360</v>
      </c>
      <c r="E1490" s="71">
        <v>0.18646557479656101</v>
      </c>
      <c r="F1490" s="68">
        <v>57.820646506777898</v>
      </c>
      <c r="G1490" s="71">
        <v>0.37118348732369399</v>
      </c>
      <c r="H1490" s="68">
        <v>92.179353493222095</v>
      </c>
      <c r="I1490" s="71">
        <v>7.2077349673305901E-3</v>
      </c>
      <c r="J1490" s="68">
        <v>37.278415015641301</v>
      </c>
      <c r="K1490" s="71">
        <v>0.18100550209865701</v>
      </c>
      <c r="L1490" s="68">
        <v>43.952033368091797</v>
      </c>
    </row>
    <row r="1491" spans="1:12" x14ac:dyDescent="0.2">
      <c r="A1491" s="72" t="s">
        <v>3164</v>
      </c>
      <c r="B1491" s="66" t="s">
        <v>3165</v>
      </c>
      <c r="C1491" s="67">
        <v>29</v>
      </c>
      <c r="D1491" s="67" t="s">
        <v>360</v>
      </c>
      <c r="E1491" s="71">
        <v>0.16454277859044</v>
      </c>
      <c r="F1491" s="68">
        <v>45.933263816475502</v>
      </c>
      <c r="G1491" s="71">
        <v>0.24916600975214201</v>
      </c>
      <c r="H1491" s="68">
        <v>35.557872784150199</v>
      </c>
      <c r="I1491" s="71">
        <v>6.3502491122568202E-4</v>
      </c>
      <c r="J1491" s="68">
        <v>7.7163712200208598</v>
      </c>
      <c r="K1491" s="71">
        <v>0.24382730110795101</v>
      </c>
      <c r="L1491" s="68">
        <v>56.152241918665297</v>
      </c>
    </row>
    <row r="1492" spans="1:12" x14ac:dyDescent="0.2">
      <c r="A1492" s="72" t="s">
        <v>3166</v>
      </c>
      <c r="B1492" s="66" t="s">
        <v>3167</v>
      </c>
      <c r="C1492" s="67">
        <v>29</v>
      </c>
      <c r="D1492" s="67" t="s">
        <v>360</v>
      </c>
      <c r="E1492" s="71">
        <v>0.108548402637605</v>
      </c>
      <c r="F1492" s="68">
        <v>20.907194994786199</v>
      </c>
      <c r="G1492" s="71">
        <v>0.25</v>
      </c>
      <c r="H1492" s="68">
        <v>55.8394160583942</v>
      </c>
      <c r="I1492" s="71">
        <v>5.1496657191600504E-3</v>
      </c>
      <c r="J1492" s="68">
        <v>31.021897810218999</v>
      </c>
      <c r="K1492" s="71">
        <v>7.0495542193655503E-2</v>
      </c>
      <c r="L1492" s="68">
        <v>30.083420229405601</v>
      </c>
    </row>
    <row r="1493" spans="1:12" x14ac:dyDescent="0.2">
      <c r="A1493" s="72" t="s">
        <v>3168</v>
      </c>
      <c r="B1493" s="66" t="s">
        <v>3169</v>
      </c>
      <c r="C1493" s="67">
        <v>29</v>
      </c>
      <c r="D1493" s="67" t="s">
        <v>360</v>
      </c>
      <c r="E1493" s="71">
        <v>0.166376846777154</v>
      </c>
      <c r="F1493" s="68">
        <v>47.288842544316999</v>
      </c>
      <c r="G1493" s="71">
        <v>0.30493142566047499</v>
      </c>
      <c r="H1493" s="68">
        <v>85.453597497393105</v>
      </c>
      <c r="I1493" s="71">
        <v>1.28836875648839E-2</v>
      </c>
      <c r="J1493" s="68">
        <v>50.834202294056297</v>
      </c>
      <c r="K1493" s="71">
        <v>0.18131542710610299</v>
      </c>
      <c r="L1493" s="68">
        <v>44.1084462982273</v>
      </c>
    </row>
    <row r="1494" spans="1:12" x14ac:dyDescent="0.2">
      <c r="A1494" s="72" t="s">
        <v>3170</v>
      </c>
      <c r="B1494" s="66" t="s">
        <v>3171</v>
      </c>
      <c r="C1494" s="67">
        <v>29</v>
      </c>
      <c r="D1494" s="67" t="s">
        <v>360</v>
      </c>
      <c r="E1494" s="71">
        <v>0.16363196312005901</v>
      </c>
      <c r="F1494" s="68">
        <v>45.411887382690303</v>
      </c>
      <c r="G1494" s="71">
        <v>0.25</v>
      </c>
      <c r="H1494" s="68">
        <v>55.8394160583942</v>
      </c>
      <c r="I1494" s="71">
        <v>5.6721064589254503E-3</v>
      </c>
      <c r="J1494" s="68">
        <v>33.211678832116803</v>
      </c>
      <c r="K1494" s="71">
        <v>0.23522378290125201</v>
      </c>
      <c r="L1494" s="68">
        <v>54.171011470281499</v>
      </c>
    </row>
    <row r="1495" spans="1:12" x14ac:dyDescent="0.2">
      <c r="A1495" s="72" t="s">
        <v>3172</v>
      </c>
      <c r="B1495" s="66" t="s">
        <v>3173</v>
      </c>
      <c r="C1495" s="67">
        <v>29</v>
      </c>
      <c r="D1495" s="67" t="s">
        <v>360</v>
      </c>
      <c r="E1495" s="71">
        <v>0.125869896279138</v>
      </c>
      <c r="F1495" s="68">
        <v>28.310740354536001</v>
      </c>
      <c r="G1495" s="71">
        <v>0.249897628035645</v>
      </c>
      <c r="H1495" s="68">
        <v>37.122002085505699</v>
      </c>
      <c r="I1495" s="71">
        <v>5.0716361053316202E-3</v>
      </c>
      <c r="J1495" s="68">
        <v>30.761209593326399</v>
      </c>
      <c r="K1495" s="71">
        <v>0.122640424696436</v>
      </c>
      <c r="L1495" s="68">
        <v>35.870698644421303</v>
      </c>
    </row>
    <row r="1496" spans="1:12" x14ac:dyDescent="0.2">
      <c r="A1496" s="72" t="s">
        <v>3174</v>
      </c>
      <c r="B1496" s="66" t="s">
        <v>3175</v>
      </c>
      <c r="C1496" s="67">
        <v>29</v>
      </c>
      <c r="D1496" s="67" t="s">
        <v>360</v>
      </c>
      <c r="E1496" s="71">
        <v>0.14834533938069799</v>
      </c>
      <c r="F1496" s="68">
        <v>37.695516162669399</v>
      </c>
      <c r="G1496" s="71">
        <v>0.254388890839507</v>
      </c>
      <c r="H1496" s="68">
        <v>63.8164754953076</v>
      </c>
      <c r="I1496" s="71">
        <v>7.5682269041148402E-3</v>
      </c>
      <c r="J1496" s="68">
        <v>38.373305526590201</v>
      </c>
      <c r="K1496" s="71">
        <v>0.183078900398471</v>
      </c>
      <c r="L1496" s="68">
        <v>44.316996871741402</v>
      </c>
    </row>
    <row r="1497" spans="1:12" x14ac:dyDescent="0.2">
      <c r="A1497" s="72" t="s">
        <v>688</v>
      </c>
      <c r="B1497" s="66" t="s">
        <v>3176</v>
      </c>
      <c r="C1497" s="67">
        <v>29</v>
      </c>
      <c r="D1497" s="67" t="s">
        <v>360</v>
      </c>
      <c r="E1497" s="71">
        <v>0.158281025086427</v>
      </c>
      <c r="F1497" s="68">
        <v>42.805005213764296</v>
      </c>
      <c r="G1497" s="71">
        <v>0.254388890839507</v>
      </c>
      <c r="H1497" s="68">
        <v>63.8164754953076</v>
      </c>
      <c r="I1497" s="71">
        <v>4.3595478920741997E-2</v>
      </c>
      <c r="J1497" s="68">
        <v>74.765380604796704</v>
      </c>
      <c r="K1497" s="71">
        <v>0.17685870549903099</v>
      </c>
      <c r="L1497" s="68">
        <v>42.805005213764296</v>
      </c>
    </row>
    <row r="1498" spans="1:12" x14ac:dyDescent="0.2">
      <c r="A1498" s="72" t="s">
        <v>3177</v>
      </c>
      <c r="B1498" s="66" t="s">
        <v>3178</v>
      </c>
      <c r="C1498" s="67">
        <v>29</v>
      </c>
      <c r="D1498" s="67" t="s">
        <v>360</v>
      </c>
      <c r="E1498" s="71">
        <v>0.14400072338824699</v>
      </c>
      <c r="F1498" s="68">
        <v>35.766423357664202</v>
      </c>
      <c r="G1498" s="71">
        <v>0.28323974938121299</v>
      </c>
      <c r="H1498" s="68">
        <v>80.500521376433795</v>
      </c>
      <c r="I1498" s="71">
        <v>7.2046683690433599E-2</v>
      </c>
      <c r="J1498" s="68">
        <v>82.742440041710097</v>
      </c>
      <c r="K1498" s="71">
        <v>7.6715737093095704E-2</v>
      </c>
      <c r="L1498" s="68">
        <v>30.6047966631908</v>
      </c>
    </row>
    <row r="1499" spans="1:12" x14ac:dyDescent="0.2">
      <c r="A1499" s="72" t="s">
        <v>3179</v>
      </c>
      <c r="B1499" s="66" t="s">
        <v>3180</v>
      </c>
      <c r="C1499" s="67">
        <v>33</v>
      </c>
      <c r="D1499" s="67" t="s">
        <v>360</v>
      </c>
      <c r="E1499" s="71">
        <v>0.15518032639637599</v>
      </c>
      <c r="F1499" s="68">
        <v>41.605839416058402</v>
      </c>
      <c r="G1499" s="71">
        <v>0.26537250669527801</v>
      </c>
      <c r="H1499" s="68">
        <v>72.210636079249198</v>
      </c>
      <c r="I1499" s="71">
        <v>8.3748242696853506E-2</v>
      </c>
      <c r="J1499" s="68">
        <v>84.567257559958307</v>
      </c>
      <c r="K1499" s="71">
        <v>0.116420229796996</v>
      </c>
      <c r="L1499" s="68">
        <v>34.880083420229397</v>
      </c>
    </row>
    <row r="1500" spans="1:12" x14ac:dyDescent="0.2">
      <c r="A1500" s="72" t="s">
        <v>819</v>
      </c>
      <c r="B1500" s="66" t="s">
        <v>3181</v>
      </c>
      <c r="C1500" s="67">
        <v>27</v>
      </c>
      <c r="D1500" s="67" t="s">
        <v>360</v>
      </c>
      <c r="E1500" s="71">
        <v>0.18141417309980201</v>
      </c>
      <c r="F1500" s="68">
        <v>55.526590198123003</v>
      </c>
      <c r="G1500" s="71">
        <v>0.24685307279171301</v>
      </c>
      <c r="H1500" s="68">
        <v>31.178310740354501</v>
      </c>
      <c r="I1500" s="71">
        <v>4.1105112116671299E-3</v>
      </c>
      <c r="J1500" s="68">
        <v>26.5901981230448</v>
      </c>
      <c r="K1500" s="71">
        <v>0.293278935296027</v>
      </c>
      <c r="L1500" s="68">
        <v>65.589155370177295</v>
      </c>
    </row>
    <row r="1501" spans="1:12" x14ac:dyDescent="0.2">
      <c r="A1501" s="72" t="s">
        <v>3182</v>
      </c>
      <c r="B1501" s="66" t="s">
        <v>3183</v>
      </c>
      <c r="C1501" s="67">
        <v>27</v>
      </c>
      <c r="D1501" s="67" t="s">
        <v>360</v>
      </c>
      <c r="E1501" s="71">
        <v>0.24737340135025099</v>
      </c>
      <c r="F1501" s="68">
        <v>81.647549530761196</v>
      </c>
      <c r="G1501" s="71">
        <v>0.24951541568266</v>
      </c>
      <c r="H1501" s="68">
        <v>36.287799791449402</v>
      </c>
      <c r="I1501" s="71">
        <v>2.4230620865403101E-2</v>
      </c>
      <c r="J1501" s="68">
        <v>63.868613138686101</v>
      </c>
      <c r="K1501" s="71">
        <v>0.46837416750269001</v>
      </c>
      <c r="L1501" s="68">
        <v>87.799791449426493</v>
      </c>
    </row>
    <row r="1502" spans="1:12" x14ac:dyDescent="0.2">
      <c r="A1502" s="72" t="s">
        <v>3184</v>
      </c>
      <c r="B1502" s="66" t="s">
        <v>3185</v>
      </c>
      <c r="C1502" s="67">
        <v>27</v>
      </c>
      <c r="D1502" s="67" t="s">
        <v>360</v>
      </c>
      <c r="E1502" s="71">
        <v>0.25937569735148602</v>
      </c>
      <c r="F1502" s="68">
        <v>84.880083420229397</v>
      </c>
      <c r="G1502" s="71">
        <v>0.259500650734654</v>
      </c>
      <c r="H1502" s="68">
        <v>68.300312825860303</v>
      </c>
      <c r="I1502" s="71">
        <v>1.6148125997762799E-2</v>
      </c>
      <c r="J1502" s="68">
        <v>55.8915537017727</v>
      </c>
      <c r="K1502" s="71">
        <v>0.50247831532204201</v>
      </c>
      <c r="L1502" s="68">
        <v>89.728884254431705</v>
      </c>
    </row>
    <row r="1503" spans="1:12" x14ac:dyDescent="0.2">
      <c r="A1503" s="72" t="s">
        <v>3186</v>
      </c>
      <c r="B1503" s="66" t="s">
        <v>3187</v>
      </c>
      <c r="C1503" s="67">
        <v>27</v>
      </c>
      <c r="D1503" s="67" t="s">
        <v>360</v>
      </c>
      <c r="E1503" s="71">
        <v>0.23886561851678401</v>
      </c>
      <c r="F1503" s="68">
        <v>79.092805005213805</v>
      </c>
      <c r="G1503" s="71">
        <v>0.26535971627743898</v>
      </c>
      <c r="H1503" s="68">
        <v>72.106360792492197</v>
      </c>
      <c r="I1503" s="71">
        <v>3.70812525728157E-2</v>
      </c>
      <c r="J1503" s="68">
        <v>71.584984358707004</v>
      </c>
      <c r="K1503" s="71">
        <v>0.41415588670009601</v>
      </c>
      <c r="L1503" s="68">
        <v>82.742440041710097</v>
      </c>
    </row>
    <row r="1504" spans="1:12" x14ac:dyDescent="0.2">
      <c r="A1504" s="72" t="s">
        <v>3188</v>
      </c>
      <c r="B1504" s="66" t="s">
        <v>3189</v>
      </c>
      <c r="C1504" s="67">
        <v>27</v>
      </c>
      <c r="D1504" s="67" t="s">
        <v>360</v>
      </c>
      <c r="E1504" s="71">
        <v>0.20109806842429401</v>
      </c>
      <c r="F1504" s="68">
        <v>64.442127215849794</v>
      </c>
      <c r="G1504" s="71">
        <v>0.24857588950925999</v>
      </c>
      <c r="H1504" s="68">
        <v>34.462982273201298</v>
      </c>
      <c r="I1504" s="71">
        <v>5.7675513800808601E-3</v>
      </c>
      <c r="J1504" s="68">
        <v>33.5245046923879</v>
      </c>
      <c r="K1504" s="71">
        <v>0.348950764383543</v>
      </c>
      <c r="L1504" s="68">
        <v>75.286757038581896</v>
      </c>
    </row>
    <row r="1505" spans="1:12" x14ac:dyDescent="0.2">
      <c r="A1505" s="72" t="s">
        <v>3190</v>
      </c>
      <c r="B1505" s="66" t="s">
        <v>3191</v>
      </c>
      <c r="C1505" s="67">
        <v>27</v>
      </c>
      <c r="D1505" s="67" t="s">
        <v>360</v>
      </c>
      <c r="E1505" s="71">
        <v>0.21269754242505501</v>
      </c>
      <c r="F1505" s="68">
        <v>69.447340980187704</v>
      </c>
      <c r="G1505" s="71">
        <v>0.24884160382324</v>
      </c>
      <c r="H1505" s="68">
        <v>34.932221063607898</v>
      </c>
      <c r="I1505" s="71">
        <v>3.5843537461308701E-2</v>
      </c>
      <c r="J1505" s="68">
        <v>71.063607924921797</v>
      </c>
      <c r="K1505" s="71">
        <v>0.353407485990615</v>
      </c>
      <c r="L1505" s="68">
        <v>75.808133472367004</v>
      </c>
    </row>
    <row r="1506" spans="1:12" x14ac:dyDescent="0.2">
      <c r="A1506" s="72" t="s">
        <v>641</v>
      </c>
      <c r="B1506" s="66" t="s">
        <v>3192</v>
      </c>
      <c r="C1506" s="67">
        <v>27</v>
      </c>
      <c r="D1506" s="67" t="s">
        <v>360</v>
      </c>
      <c r="E1506" s="71">
        <v>0.221042817719104</v>
      </c>
      <c r="F1506" s="68">
        <v>72.888425443169993</v>
      </c>
      <c r="G1506" s="71">
        <v>0.26637465286913797</v>
      </c>
      <c r="H1506" s="68">
        <v>72.627737226277404</v>
      </c>
      <c r="I1506" s="71">
        <v>1.6392136399985401E-2</v>
      </c>
      <c r="J1506" s="68">
        <v>56.465067778936401</v>
      </c>
      <c r="K1506" s="71">
        <v>0.38036166388818998</v>
      </c>
      <c r="L1506" s="68">
        <v>79.301355578727794</v>
      </c>
    </row>
    <row r="1507" spans="1:12" x14ac:dyDescent="0.2">
      <c r="A1507" s="72" t="s">
        <v>752</v>
      </c>
      <c r="B1507" s="66" t="s">
        <v>3193</v>
      </c>
      <c r="C1507" s="67">
        <v>27</v>
      </c>
      <c r="D1507" s="67" t="s">
        <v>360</v>
      </c>
      <c r="E1507" s="71">
        <v>0.196895919511929</v>
      </c>
      <c r="F1507" s="68">
        <v>62.513034410844597</v>
      </c>
      <c r="G1507" s="71">
        <v>0.25308728711978301</v>
      </c>
      <c r="H1507" s="68">
        <v>61.887382690302402</v>
      </c>
      <c r="I1507" s="71">
        <v>3.21910713285413E-2</v>
      </c>
      <c r="J1507" s="68">
        <v>69.082377476538099</v>
      </c>
      <c r="K1507" s="71">
        <v>0.30540940008746098</v>
      </c>
      <c r="L1507" s="68">
        <v>67.987486965589198</v>
      </c>
    </row>
    <row r="1508" spans="1:12" x14ac:dyDescent="0.2">
      <c r="A1508" s="72" t="s">
        <v>3194</v>
      </c>
      <c r="B1508" s="66" t="s">
        <v>3195</v>
      </c>
      <c r="C1508" s="67">
        <v>27</v>
      </c>
      <c r="D1508" s="67" t="s">
        <v>360</v>
      </c>
      <c r="E1508" s="71">
        <v>0.17071946358460299</v>
      </c>
      <c r="F1508" s="68">
        <v>49.791449426485897</v>
      </c>
      <c r="G1508" s="71">
        <v>0.252633332277647</v>
      </c>
      <c r="H1508" s="68">
        <v>60.948905109488997</v>
      </c>
      <c r="I1508" s="71">
        <v>5.6406908765883699E-3</v>
      </c>
      <c r="J1508" s="68">
        <v>33.0031282586027</v>
      </c>
      <c r="K1508" s="71">
        <v>0.253884367599572</v>
      </c>
      <c r="L1508" s="68">
        <v>58.081334723670501</v>
      </c>
    </row>
    <row r="1509" spans="1:12" x14ac:dyDescent="0.2">
      <c r="A1509" s="72" t="s">
        <v>3196</v>
      </c>
      <c r="B1509" s="66" t="s">
        <v>3197</v>
      </c>
      <c r="C1509" s="67">
        <v>27</v>
      </c>
      <c r="D1509" s="67" t="s">
        <v>360</v>
      </c>
      <c r="E1509" s="71">
        <v>0.14943144686405599</v>
      </c>
      <c r="F1509" s="68">
        <v>38.738269030239799</v>
      </c>
      <c r="G1509" s="71">
        <v>0.23919998965830699</v>
      </c>
      <c r="H1509" s="68">
        <v>21.5328467153285</v>
      </c>
      <c r="I1509" s="71">
        <v>5.5913925447029196E-3</v>
      </c>
      <c r="J1509" s="68">
        <v>32.586027111574602</v>
      </c>
      <c r="K1509" s="71">
        <v>0.20350295838915899</v>
      </c>
      <c r="L1509" s="68">
        <v>48.592283628780002</v>
      </c>
    </row>
    <row r="1510" spans="1:12" x14ac:dyDescent="0.2">
      <c r="A1510" s="72" t="s">
        <v>3198</v>
      </c>
      <c r="B1510" s="66" t="s">
        <v>3199</v>
      </c>
      <c r="C1510" s="67">
        <v>27</v>
      </c>
      <c r="D1510" s="67" t="s">
        <v>360</v>
      </c>
      <c r="E1510" s="71">
        <v>0.18469185994592599</v>
      </c>
      <c r="F1510" s="68">
        <v>56.777893639207498</v>
      </c>
      <c r="G1510" s="71">
        <v>0.28435275837151602</v>
      </c>
      <c r="H1510" s="68">
        <v>80.8133472367049</v>
      </c>
      <c r="I1510" s="71">
        <v>2.2678498781021E-2</v>
      </c>
      <c r="J1510" s="68">
        <v>62.304483837330601</v>
      </c>
      <c r="K1510" s="71">
        <v>0.24704432268523999</v>
      </c>
      <c r="L1510" s="68">
        <v>57.090719499478602</v>
      </c>
    </row>
    <row r="1511" spans="1:12" x14ac:dyDescent="0.2">
      <c r="A1511" s="72" t="s">
        <v>3200</v>
      </c>
      <c r="B1511" s="66" t="s">
        <v>3201</v>
      </c>
      <c r="C1511" s="67">
        <v>27</v>
      </c>
      <c r="D1511" s="67" t="s">
        <v>360</v>
      </c>
      <c r="E1511" s="71">
        <v>0.13888365800344299</v>
      </c>
      <c r="F1511" s="68">
        <v>33.941605839416098</v>
      </c>
      <c r="G1511" s="71">
        <v>0.25</v>
      </c>
      <c r="H1511" s="68">
        <v>55.8394160583942</v>
      </c>
      <c r="I1511" s="71">
        <v>2.8525083250716802E-3</v>
      </c>
      <c r="J1511" s="68">
        <v>21.0114702815433</v>
      </c>
      <c r="K1511" s="71">
        <v>0.16379846568525799</v>
      </c>
      <c r="L1511" s="68">
        <v>40.9801876955162</v>
      </c>
    </row>
    <row r="1512" spans="1:12" x14ac:dyDescent="0.2">
      <c r="A1512" s="72" t="s">
        <v>3202</v>
      </c>
      <c r="B1512" s="66" t="s">
        <v>3203</v>
      </c>
      <c r="C1512" s="67">
        <v>27</v>
      </c>
      <c r="D1512" s="67" t="s">
        <v>360</v>
      </c>
      <c r="E1512" s="71">
        <v>0.15868077160885299</v>
      </c>
      <c r="F1512" s="68">
        <v>42.909280500521398</v>
      </c>
      <c r="G1512" s="71">
        <v>0.249044526362945</v>
      </c>
      <c r="H1512" s="68">
        <v>35.349322210636103</v>
      </c>
      <c r="I1512" s="71">
        <v>4.8342453761345099E-3</v>
      </c>
      <c r="J1512" s="68">
        <v>29.353493222106401</v>
      </c>
      <c r="K1512" s="71">
        <v>0.22216354308747899</v>
      </c>
      <c r="L1512" s="68">
        <v>52.1376433785193</v>
      </c>
    </row>
    <row r="1513" spans="1:12" x14ac:dyDescent="0.2">
      <c r="A1513" s="72" t="s">
        <v>413</v>
      </c>
      <c r="B1513" s="66" t="s">
        <v>3204</v>
      </c>
      <c r="C1513" s="67">
        <v>27</v>
      </c>
      <c r="D1513" s="67" t="s">
        <v>360</v>
      </c>
      <c r="E1513" s="71">
        <v>0.113191751178227</v>
      </c>
      <c r="F1513" s="68">
        <v>23.9311783107404</v>
      </c>
      <c r="G1513" s="71">
        <v>0.23733817705314</v>
      </c>
      <c r="H1513" s="68">
        <v>20.177267987486999</v>
      </c>
      <c r="I1513" s="71">
        <v>3.3063478323796299E-4</v>
      </c>
      <c r="J1513" s="68">
        <v>5.0052137643378503</v>
      </c>
      <c r="K1513" s="71">
        <v>0.101906441698302</v>
      </c>
      <c r="L1513" s="68">
        <v>33.315954118873798</v>
      </c>
    </row>
    <row r="1514" spans="1:12" x14ac:dyDescent="0.2">
      <c r="A1514" s="72" t="s">
        <v>3205</v>
      </c>
      <c r="B1514" s="66" t="s">
        <v>3206</v>
      </c>
      <c r="C1514" s="67">
        <v>27</v>
      </c>
      <c r="D1514" s="67" t="s">
        <v>360</v>
      </c>
      <c r="E1514" s="71">
        <v>0.117334216226536</v>
      </c>
      <c r="F1514" s="68">
        <v>25.391032325338902</v>
      </c>
      <c r="G1514" s="71">
        <v>0.23964814859477501</v>
      </c>
      <c r="H1514" s="68">
        <v>22.002085505735099</v>
      </c>
      <c r="I1514" s="71">
        <v>3.9099189491109698E-4</v>
      </c>
      <c r="J1514" s="68">
        <v>5.5265901981230403</v>
      </c>
      <c r="K1514" s="71">
        <v>0.111963508189923</v>
      </c>
      <c r="L1514" s="68">
        <v>34.098018769551601</v>
      </c>
    </row>
    <row r="1515" spans="1:12" x14ac:dyDescent="0.2">
      <c r="A1515" s="72" t="s">
        <v>3207</v>
      </c>
      <c r="B1515" s="66" t="s">
        <v>3208</v>
      </c>
      <c r="C1515" s="67">
        <v>27</v>
      </c>
      <c r="D1515" s="67" t="s">
        <v>360</v>
      </c>
      <c r="E1515" s="71">
        <v>0.102716795283489</v>
      </c>
      <c r="F1515" s="68">
        <v>18.143899895724701</v>
      </c>
      <c r="G1515" s="71">
        <v>0.24728555064369201</v>
      </c>
      <c r="H1515" s="68">
        <v>32.012513034410802</v>
      </c>
      <c r="I1515" s="71">
        <v>9.0298777114417202E-3</v>
      </c>
      <c r="J1515" s="68">
        <v>42.179353493222102</v>
      </c>
      <c r="K1515" s="71">
        <v>5.1834957495334899E-2</v>
      </c>
      <c r="L1515" s="68">
        <v>26.694473409801901</v>
      </c>
    </row>
    <row r="1516" spans="1:12" x14ac:dyDescent="0.2">
      <c r="A1516" s="72" t="s">
        <v>3209</v>
      </c>
      <c r="B1516" s="66" t="s">
        <v>3210</v>
      </c>
      <c r="C1516" s="67">
        <v>27</v>
      </c>
      <c r="D1516" s="67" t="s">
        <v>360</v>
      </c>
      <c r="E1516" s="71">
        <v>0.101129696106941</v>
      </c>
      <c r="F1516" s="68">
        <v>16.892596454640199</v>
      </c>
      <c r="G1516" s="71">
        <v>0.25</v>
      </c>
      <c r="H1516" s="68">
        <v>55.8394160583942</v>
      </c>
      <c r="I1516" s="71">
        <v>1.55413082548754E-3</v>
      </c>
      <c r="J1516" s="68">
        <v>14.6506777893639</v>
      </c>
      <c r="K1516" s="71">
        <v>5.1834957495334899E-2</v>
      </c>
      <c r="L1516" s="68">
        <v>26.694473409801901</v>
      </c>
    </row>
    <row r="1517" spans="1:12" x14ac:dyDescent="0.2">
      <c r="A1517" s="72" t="s">
        <v>3211</v>
      </c>
      <c r="B1517" s="66" t="s">
        <v>3212</v>
      </c>
      <c r="C1517" s="67">
        <v>27</v>
      </c>
      <c r="D1517" s="67" t="s">
        <v>360</v>
      </c>
      <c r="E1517" s="71">
        <v>8.6998427598856606E-2</v>
      </c>
      <c r="F1517" s="68">
        <v>7.2471324296141804</v>
      </c>
      <c r="G1517" s="71">
        <v>0.24565669895584899</v>
      </c>
      <c r="H1517" s="68">
        <v>29.301355578727801</v>
      </c>
      <c r="I1517" s="71">
        <v>7.0449906414670003E-3</v>
      </c>
      <c r="J1517" s="68">
        <v>36.913451511991703</v>
      </c>
      <c r="K1517" s="71">
        <v>8.2935931992535895E-3</v>
      </c>
      <c r="L1517" s="68">
        <v>15.641293013555799</v>
      </c>
    </row>
    <row r="1518" spans="1:12" x14ac:dyDescent="0.2">
      <c r="A1518" s="72" t="s">
        <v>3213</v>
      </c>
      <c r="B1518" s="66" t="s">
        <v>3214</v>
      </c>
      <c r="C1518" s="67">
        <v>27</v>
      </c>
      <c r="D1518" s="67" t="s">
        <v>360</v>
      </c>
      <c r="E1518" s="71">
        <v>0.12531963777272501</v>
      </c>
      <c r="F1518" s="68">
        <v>28.2064650677789</v>
      </c>
      <c r="G1518" s="71">
        <v>0.24997588571863899</v>
      </c>
      <c r="H1518" s="68">
        <v>37.382690302398302</v>
      </c>
      <c r="I1518" s="71">
        <v>1.2692046032855299E-3</v>
      </c>
      <c r="J1518" s="68">
        <v>12.252346193952</v>
      </c>
      <c r="K1518" s="71">
        <v>0.12471382299625</v>
      </c>
      <c r="L1518" s="68">
        <v>35.922836287799797</v>
      </c>
    </row>
    <row r="1519" spans="1:12" x14ac:dyDescent="0.2">
      <c r="A1519" s="72" t="s">
        <v>3215</v>
      </c>
      <c r="B1519" s="66" t="s">
        <v>3216</v>
      </c>
      <c r="C1519" s="67">
        <v>27</v>
      </c>
      <c r="D1519" s="67" t="s">
        <v>360</v>
      </c>
      <c r="E1519" s="71">
        <v>0.156398580119745</v>
      </c>
      <c r="F1519" s="68">
        <v>42.231491136600603</v>
      </c>
      <c r="G1519" s="71">
        <v>0.24014146217194701</v>
      </c>
      <c r="H1519" s="68">
        <v>22.158498435870701</v>
      </c>
      <c r="I1519" s="71">
        <v>1.31109299992481E-2</v>
      </c>
      <c r="J1519" s="68">
        <v>51.355578727841497</v>
      </c>
      <c r="K1519" s="71">
        <v>0.21594334818803901</v>
      </c>
      <c r="L1519" s="68">
        <v>51.0948905109489</v>
      </c>
    </row>
    <row r="1520" spans="1:12" x14ac:dyDescent="0.2">
      <c r="A1520" s="72" t="s">
        <v>3217</v>
      </c>
      <c r="B1520" s="66" t="s">
        <v>3218</v>
      </c>
      <c r="C1520" s="67">
        <v>27</v>
      </c>
      <c r="D1520" s="67" t="s">
        <v>360</v>
      </c>
      <c r="E1520" s="71">
        <v>0.10637260786505599</v>
      </c>
      <c r="F1520" s="68">
        <v>20.177267987486999</v>
      </c>
      <c r="G1520" s="71">
        <v>0.24769913359542001</v>
      </c>
      <c r="H1520" s="68">
        <v>33.055265901981201</v>
      </c>
      <c r="I1520" s="71">
        <v>2.7567400696220001E-2</v>
      </c>
      <c r="J1520" s="68">
        <v>66.371220020855105</v>
      </c>
      <c r="K1520" s="71">
        <v>4.3851289303527302E-2</v>
      </c>
      <c r="L1520" s="68">
        <v>24.9739311783107</v>
      </c>
    </row>
    <row r="1521" spans="1:12" x14ac:dyDescent="0.2">
      <c r="A1521" s="72" t="s">
        <v>3219</v>
      </c>
      <c r="B1521" s="66" t="s">
        <v>3220</v>
      </c>
      <c r="C1521" s="67">
        <v>27</v>
      </c>
      <c r="D1521" s="67" t="s">
        <v>360</v>
      </c>
      <c r="E1521" s="71">
        <v>9.0107324987505205E-2</v>
      </c>
      <c r="F1521" s="68">
        <v>9.3847758081334707</v>
      </c>
      <c r="G1521" s="71">
        <v>0.24968878922915</v>
      </c>
      <c r="H1521" s="68">
        <v>36.757038581856101</v>
      </c>
      <c r="I1521" s="71">
        <v>1.02661942342987E-2</v>
      </c>
      <c r="J1521" s="68">
        <v>44.994786235662097</v>
      </c>
      <c r="K1521" s="71">
        <v>1.0366991499067E-2</v>
      </c>
      <c r="L1521" s="68">
        <v>16.527632950990601</v>
      </c>
    </row>
    <row r="1522" spans="1:12" x14ac:dyDescent="0.2">
      <c r="A1522" s="72" t="s">
        <v>3221</v>
      </c>
      <c r="B1522" s="66" t="s">
        <v>3222</v>
      </c>
      <c r="C1522" s="67">
        <v>27</v>
      </c>
      <c r="D1522" s="67" t="s">
        <v>360</v>
      </c>
      <c r="E1522" s="71">
        <v>7.0300364092781203E-2</v>
      </c>
      <c r="F1522" s="68">
        <v>0.83420229405630897</v>
      </c>
      <c r="G1522" s="71">
        <v>0.18950091196555999</v>
      </c>
      <c r="H1522" s="68">
        <v>8.1334723670490092</v>
      </c>
      <c r="I1522" s="71">
        <v>4.8129939142766299E-3</v>
      </c>
      <c r="J1522" s="68">
        <v>29.301355578727801</v>
      </c>
      <c r="K1522" s="71">
        <v>1.65871863985072E-2</v>
      </c>
      <c r="L1522" s="68">
        <v>18.978102189781001</v>
      </c>
    </row>
    <row r="1523" spans="1:12" x14ac:dyDescent="0.2">
      <c r="A1523" s="72" t="s">
        <v>993</v>
      </c>
      <c r="B1523" s="66" t="s">
        <v>3223</v>
      </c>
      <c r="C1523" s="67">
        <v>27</v>
      </c>
      <c r="D1523" s="67" t="s">
        <v>360</v>
      </c>
      <c r="E1523" s="71">
        <v>8.2316888370898705E-2</v>
      </c>
      <c r="F1523" s="68">
        <v>2.9718456725756002</v>
      </c>
      <c r="G1523" s="71">
        <v>0.221304411314003</v>
      </c>
      <c r="H1523" s="68">
        <v>13.138686131386899</v>
      </c>
      <c r="I1523" s="71">
        <v>4.9122708005591396E-3</v>
      </c>
      <c r="J1523" s="68">
        <v>30.0312825860271</v>
      </c>
      <c r="K1523" s="71">
        <v>2.0733982998134001E-2</v>
      </c>
      <c r="L1523" s="68">
        <v>20.2294056308655</v>
      </c>
    </row>
    <row r="1524" spans="1:12" x14ac:dyDescent="0.2">
      <c r="A1524" s="72" t="s">
        <v>3224</v>
      </c>
      <c r="B1524" s="66" t="s">
        <v>3225</v>
      </c>
      <c r="C1524" s="67">
        <v>27</v>
      </c>
      <c r="D1524" s="67" t="s">
        <v>360</v>
      </c>
      <c r="E1524" s="71">
        <v>8.5485617936398098E-2</v>
      </c>
      <c r="F1524" s="68">
        <v>6.0479666319082401</v>
      </c>
      <c r="G1524" s="71">
        <v>0.20194865818889399</v>
      </c>
      <c r="H1524" s="68">
        <v>9.8018769551616298</v>
      </c>
      <c r="I1524" s="71">
        <v>1.27303046165864E-2</v>
      </c>
      <c r="J1524" s="68">
        <v>50.625651720542201</v>
      </c>
      <c r="K1524" s="71">
        <v>4.1777891003713902E-2</v>
      </c>
      <c r="L1524" s="68">
        <v>24.556830031282601</v>
      </c>
    </row>
    <row r="1525" spans="1:12" x14ac:dyDescent="0.2">
      <c r="A1525" s="72" t="s">
        <v>3226</v>
      </c>
      <c r="B1525" s="66" t="s">
        <v>3227</v>
      </c>
      <c r="C1525" s="67">
        <v>27</v>
      </c>
      <c r="D1525" s="67" t="s">
        <v>360</v>
      </c>
      <c r="E1525" s="71">
        <v>0.12600878251809799</v>
      </c>
      <c r="F1525" s="68">
        <v>28.4671532846715</v>
      </c>
      <c r="G1525" s="71">
        <v>0.27329695557039602</v>
      </c>
      <c r="H1525" s="68">
        <v>76.538060479666299</v>
      </c>
      <c r="I1525" s="71">
        <v>4.8963485854094701E-3</v>
      </c>
      <c r="J1525" s="68">
        <v>29.7705943691345</v>
      </c>
      <c r="K1525" s="71">
        <v>9.9833043398489002E-2</v>
      </c>
      <c r="L1525" s="68">
        <v>33.211678832116803</v>
      </c>
    </row>
    <row r="1526" spans="1:12" x14ac:dyDescent="0.2">
      <c r="A1526" s="72" t="s">
        <v>3228</v>
      </c>
      <c r="B1526" s="66" t="s">
        <v>3229</v>
      </c>
      <c r="C1526" s="67">
        <v>27</v>
      </c>
      <c r="D1526" s="67" t="s">
        <v>360</v>
      </c>
      <c r="E1526" s="71">
        <v>9.4711256606826E-2</v>
      </c>
      <c r="F1526" s="68">
        <v>13.0344108446298</v>
      </c>
      <c r="G1526" s="71">
        <v>0.244527810340739</v>
      </c>
      <c r="H1526" s="68">
        <v>27.007299270072998</v>
      </c>
      <c r="I1526" s="71">
        <v>2.1139178328428599E-4</v>
      </c>
      <c r="J1526" s="68">
        <v>2.9718456725756002</v>
      </c>
      <c r="K1526" s="71">
        <v>3.9394567696454497E-2</v>
      </c>
      <c r="L1526" s="68">
        <v>24.2440041710115</v>
      </c>
    </row>
    <row r="1527" spans="1:12" x14ac:dyDescent="0.2">
      <c r="A1527" s="72" t="s">
        <v>3230</v>
      </c>
      <c r="B1527" s="66" t="s">
        <v>3231</v>
      </c>
      <c r="C1527" s="67">
        <v>27</v>
      </c>
      <c r="D1527" s="67" t="s">
        <v>360</v>
      </c>
      <c r="E1527" s="71">
        <v>9.6847967023257306E-2</v>
      </c>
      <c r="F1527" s="68">
        <v>14.389989572471301</v>
      </c>
      <c r="G1527" s="71">
        <v>0.242451318918667</v>
      </c>
      <c r="H1527" s="68">
        <v>24.817518248175201</v>
      </c>
      <c r="I1527" s="71">
        <v>6.3146911473907401E-3</v>
      </c>
      <c r="J1527" s="68">
        <v>35.140771637122</v>
      </c>
      <c r="K1527" s="71">
        <v>4.1777891003713902E-2</v>
      </c>
      <c r="L1527" s="68">
        <v>24.556830031282601</v>
      </c>
    </row>
    <row r="1528" spans="1:12" x14ac:dyDescent="0.2">
      <c r="A1528" s="72" t="s">
        <v>586</v>
      </c>
      <c r="B1528" s="66" t="s">
        <v>3232</v>
      </c>
      <c r="C1528" s="67">
        <v>27</v>
      </c>
      <c r="D1528" s="67" t="s">
        <v>360</v>
      </c>
      <c r="E1528" s="71">
        <v>9.1164129121566101E-2</v>
      </c>
      <c r="F1528" s="68">
        <v>10.2711157455683</v>
      </c>
      <c r="G1528" s="71">
        <v>0.24537415226065801</v>
      </c>
      <c r="H1528" s="68">
        <v>28.779979144942601</v>
      </c>
      <c r="I1528" s="71">
        <v>5.3108538060925503E-3</v>
      </c>
      <c r="J1528" s="68">
        <v>31.6475495307612</v>
      </c>
      <c r="K1528" s="71">
        <v>2.2807381297947401E-2</v>
      </c>
      <c r="L1528" s="68">
        <v>20.7507820646507</v>
      </c>
    </row>
    <row r="1529" spans="1:12" x14ac:dyDescent="0.2">
      <c r="A1529" s="72" t="s">
        <v>3233</v>
      </c>
      <c r="B1529" s="66" t="s">
        <v>3234</v>
      </c>
      <c r="C1529" s="67">
        <v>27</v>
      </c>
      <c r="D1529" s="67" t="s">
        <v>360</v>
      </c>
      <c r="E1529" s="71">
        <v>9.2365045229715295E-2</v>
      </c>
      <c r="F1529" s="68">
        <v>11.261730969760199</v>
      </c>
      <c r="G1529" s="71">
        <v>0.25</v>
      </c>
      <c r="H1529" s="68">
        <v>55.8394160583942</v>
      </c>
      <c r="I1529" s="71">
        <v>1.0507949290638601E-2</v>
      </c>
      <c r="J1529" s="68">
        <v>45.359749739311802</v>
      </c>
      <c r="K1529" s="71">
        <v>1.65871863985072E-2</v>
      </c>
      <c r="L1529" s="68">
        <v>18.978102189781001</v>
      </c>
    </row>
    <row r="1530" spans="1:12" x14ac:dyDescent="0.2">
      <c r="A1530" s="72" t="s">
        <v>3235</v>
      </c>
      <c r="B1530" s="66" t="s">
        <v>3236</v>
      </c>
      <c r="C1530" s="67">
        <v>27</v>
      </c>
      <c r="D1530" s="67" t="s">
        <v>360</v>
      </c>
      <c r="E1530" s="71">
        <v>9.2472416935513793E-2</v>
      </c>
      <c r="F1530" s="68">
        <v>11.4181438998957</v>
      </c>
      <c r="G1530" s="71">
        <v>0.24490779089690501</v>
      </c>
      <c r="H1530" s="68">
        <v>27.841501564129299</v>
      </c>
      <c r="I1530" s="71">
        <v>1.79956718109428E-2</v>
      </c>
      <c r="J1530" s="68">
        <v>57.9770594369134</v>
      </c>
      <c r="K1530" s="71">
        <v>1.4513788098693799E-2</v>
      </c>
      <c r="L1530" s="68">
        <v>18.196037539103202</v>
      </c>
    </row>
    <row r="1531" spans="1:12" x14ac:dyDescent="0.2">
      <c r="A1531" s="72" t="s">
        <v>3237</v>
      </c>
      <c r="B1531" s="66" t="s">
        <v>3238</v>
      </c>
      <c r="C1531" s="67">
        <v>27</v>
      </c>
      <c r="D1531" s="67" t="s">
        <v>360</v>
      </c>
      <c r="E1531" s="71">
        <v>9.3448583271041399E-2</v>
      </c>
      <c r="F1531" s="68">
        <v>12.148070907195001</v>
      </c>
      <c r="G1531" s="71">
        <v>0.25</v>
      </c>
      <c r="H1531" s="68">
        <v>55.8394160583942</v>
      </c>
      <c r="I1531" s="71">
        <v>2.8272351513310801E-2</v>
      </c>
      <c r="J1531" s="68">
        <v>66.892596454640298</v>
      </c>
      <c r="K1531" s="71">
        <v>2.0733982998134E-3</v>
      </c>
      <c r="L1531" s="68">
        <v>10.5318039624609</v>
      </c>
    </row>
    <row r="1532" spans="1:12" x14ac:dyDescent="0.2">
      <c r="A1532" s="72" t="s">
        <v>3239</v>
      </c>
      <c r="B1532" s="66" t="s">
        <v>3240</v>
      </c>
      <c r="C1532" s="67">
        <v>27</v>
      </c>
      <c r="D1532" s="67" t="s">
        <v>360</v>
      </c>
      <c r="E1532" s="71">
        <v>9.14522194037488E-2</v>
      </c>
      <c r="F1532" s="68">
        <v>10.427528675703901</v>
      </c>
      <c r="G1532" s="71">
        <v>0.24999999782583199</v>
      </c>
      <c r="H1532" s="68">
        <v>37.695516162669399</v>
      </c>
      <c r="I1532" s="71">
        <v>9.8428722867202403E-3</v>
      </c>
      <c r="J1532" s="68">
        <v>44.369134515119903</v>
      </c>
      <c r="K1532" s="71">
        <v>1.4513788098693799E-2</v>
      </c>
      <c r="L1532" s="68">
        <v>18.196037539103202</v>
      </c>
    </row>
    <row r="1533" spans="1:12" x14ac:dyDescent="0.2">
      <c r="A1533" s="72" t="s">
        <v>819</v>
      </c>
      <c r="B1533" s="66" t="s">
        <v>3241</v>
      </c>
      <c r="C1533" s="67">
        <v>27</v>
      </c>
      <c r="D1533" s="67" t="s">
        <v>360</v>
      </c>
      <c r="E1533" s="71">
        <v>0.102376874914178</v>
      </c>
      <c r="F1533" s="68">
        <v>17.8310740354536</v>
      </c>
      <c r="G1533" s="71">
        <v>0.25</v>
      </c>
      <c r="H1533" s="68">
        <v>55.8394160583942</v>
      </c>
      <c r="I1533" s="71">
        <v>5.0910429843095302E-2</v>
      </c>
      <c r="J1533" s="68">
        <v>77.6329509906152</v>
      </c>
      <c r="K1533" s="71">
        <v>6.2201948994402003E-3</v>
      </c>
      <c r="L1533" s="68">
        <v>14.2335766423358</v>
      </c>
    </row>
    <row r="1534" spans="1:12" x14ac:dyDescent="0.2">
      <c r="A1534" s="72" t="s">
        <v>3242</v>
      </c>
      <c r="B1534" s="66" t="s">
        <v>3243</v>
      </c>
      <c r="C1534" s="67">
        <v>27</v>
      </c>
      <c r="D1534" s="67" t="s">
        <v>360</v>
      </c>
      <c r="E1534" s="71">
        <v>9.8888711900484802E-2</v>
      </c>
      <c r="F1534" s="68">
        <v>15.119916579770599</v>
      </c>
      <c r="G1534" s="71">
        <v>0.25</v>
      </c>
      <c r="H1534" s="68">
        <v>55.8394160583942</v>
      </c>
      <c r="I1534" s="71">
        <v>3.4225745902574101E-2</v>
      </c>
      <c r="J1534" s="68">
        <v>70.177267987486999</v>
      </c>
      <c r="K1534" s="71">
        <v>1.2440389798880401E-2</v>
      </c>
      <c r="L1534" s="68">
        <v>17.205422314911399</v>
      </c>
    </row>
    <row r="1535" spans="1:12" x14ac:dyDescent="0.2">
      <c r="A1535" s="72" t="s">
        <v>3244</v>
      </c>
      <c r="B1535" s="66" t="s">
        <v>3245</v>
      </c>
      <c r="C1535" s="67">
        <v>27</v>
      </c>
      <c r="D1535" s="67" t="s">
        <v>360</v>
      </c>
      <c r="E1535" s="71">
        <v>9.4283429064695098E-2</v>
      </c>
      <c r="F1535" s="68">
        <v>12.721584984358699</v>
      </c>
      <c r="G1535" s="71">
        <v>0.25587860778868099</v>
      </c>
      <c r="H1535" s="68">
        <v>65.432742440041693</v>
      </c>
      <c r="I1535" s="71">
        <v>2.2824882805777099E-2</v>
      </c>
      <c r="J1535" s="68">
        <v>62.460896767466103</v>
      </c>
      <c r="K1535" s="71">
        <v>4.1467965996267999E-3</v>
      </c>
      <c r="L1535" s="68">
        <v>12.982273201251299</v>
      </c>
    </row>
    <row r="1536" spans="1:12" x14ac:dyDescent="0.2">
      <c r="A1536" s="72" t="s">
        <v>742</v>
      </c>
      <c r="B1536" s="66" t="s">
        <v>3246</v>
      </c>
      <c r="C1536" s="67">
        <v>27</v>
      </c>
      <c r="D1536" s="67" t="s">
        <v>360</v>
      </c>
      <c r="E1536" s="71">
        <v>8.9089086753020505E-2</v>
      </c>
      <c r="F1536" s="68">
        <v>8.6027111574556798</v>
      </c>
      <c r="G1536" s="71">
        <v>0.25087777816790102</v>
      </c>
      <c r="H1536" s="68">
        <v>57.664233576642303</v>
      </c>
      <c r="I1536" s="71">
        <v>8.0958888919063603E-3</v>
      </c>
      <c r="J1536" s="68">
        <v>40.302398331595398</v>
      </c>
      <c r="K1536" s="71">
        <v>8.2935931992535895E-3</v>
      </c>
      <c r="L1536" s="68">
        <v>15.641293013555799</v>
      </c>
    </row>
    <row r="1537" spans="1:12" x14ac:dyDescent="0.2">
      <c r="A1537" s="72" t="s">
        <v>799</v>
      </c>
      <c r="B1537" s="66" t="s">
        <v>3247</v>
      </c>
      <c r="C1537" s="67">
        <v>27</v>
      </c>
      <c r="D1537" s="67" t="s">
        <v>360</v>
      </c>
      <c r="E1537" s="71">
        <v>0.10766581026090399</v>
      </c>
      <c r="F1537" s="68">
        <v>20.698644421272199</v>
      </c>
      <c r="G1537" s="71">
        <v>0.28729731432093503</v>
      </c>
      <c r="H1537" s="68">
        <v>81.647549530761196</v>
      </c>
      <c r="I1537" s="71">
        <v>2.32597266628955E-2</v>
      </c>
      <c r="J1537" s="68">
        <v>62.930135557872802</v>
      </c>
      <c r="K1537" s="71">
        <v>1.2440389798880401E-2</v>
      </c>
      <c r="L1537" s="68">
        <v>17.205422314911399</v>
      </c>
    </row>
    <row r="1538" spans="1:12" x14ac:dyDescent="0.2">
      <c r="A1538" s="72" t="s">
        <v>3248</v>
      </c>
      <c r="B1538" s="66" t="s">
        <v>3249</v>
      </c>
      <c r="C1538" s="67">
        <v>27</v>
      </c>
      <c r="D1538" s="67" t="s">
        <v>360</v>
      </c>
      <c r="E1538" s="71">
        <v>0.111774959880901</v>
      </c>
      <c r="F1538" s="68">
        <v>22.8362877997914</v>
      </c>
      <c r="G1538" s="71">
        <v>0.26667778519012703</v>
      </c>
      <c r="H1538" s="68">
        <v>72.732012513034405</v>
      </c>
      <c r="I1538" s="71">
        <v>6.2426899553137002E-2</v>
      </c>
      <c r="J1538" s="68">
        <v>80.291970802919707</v>
      </c>
      <c r="K1538" s="71">
        <v>6.2201948994402003E-3</v>
      </c>
      <c r="L1538" s="68">
        <v>14.2335766423358</v>
      </c>
    </row>
    <row r="1539" spans="1:12" x14ac:dyDescent="0.2">
      <c r="A1539" s="72" t="s">
        <v>3250</v>
      </c>
      <c r="B1539" s="66" t="s">
        <v>3251</v>
      </c>
      <c r="C1539" s="67">
        <v>27</v>
      </c>
      <c r="D1539" s="67" t="s">
        <v>360</v>
      </c>
      <c r="E1539" s="71">
        <v>0.16515123871864301</v>
      </c>
      <c r="F1539" s="68">
        <v>46.506777893639203</v>
      </c>
      <c r="G1539" s="71">
        <v>0.30619342278272099</v>
      </c>
      <c r="H1539" s="68">
        <v>85.610010427528707</v>
      </c>
      <c r="I1539" s="71">
        <v>0.18511349677357999</v>
      </c>
      <c r="J1539" s="68">
        <v>92.648592283628801</v>
      </c>
      <c r="K1539" s="71">
        <v>4.1467965996267999E-3</v>
      </c>
      <c r="L1539" s="68">
        <v>12.982273201251299</v>
      </c>
    </row>
    <row r="1540" spans="1:12" x14ac:dyDescent="0.2">
      <c r="A1540" s="72" t="s">
        <v>805</v>
      </c>
      <c r="B1540" s="66" t="s">
        <v>3252</v>
      </c>
      <c r="C1540" s="67">
        <v>27</v>
      </c>
      <c r="D1540" s="67" t="s">
        <v>360</v>
      </c>
      <c r="E1540" s="71">
        <v>8.6602458461398593E-2</v>
      </c>
      <c r="F1540" s="68">
        <v>6.8300312825860301</v>
      </c>
      <c r="G1540" s="71">
        <v>0.25</v>
      </c>
      <c r="H1540" s="68">
        <v>55.8394160583942</v>
      </c>
      <c r="I1540" s="71">
        <v>5.6605787845689102E-3</v>
      </c>
      <c r="J1540" s="68">
        <v>33.107403545359702</v>
      </c>
      <c r="K1540" s="71">
        <v>4.1467965996267999E-3</v>
      </c>
      <c r="L1540" s="68">
        <v>12.982273201251299</v>
      </c>
    </row>
    <row r="1541" spans="1:12" x14ac:dyDescent="0.2">
      <c r="A1541" s="72" t="s">
        <v>3253</v>
      </c>
      <c r="B1541" s="66" t="s">
        <v>3254</v>
      </c>
      <c r="C1541" s="67">
        <v>27</v>
      </c>
      <c r="D1541" s="67" t="s">
        <v>360</v>
      </c>
      <c r="E1541" s="71">
        <v>8.4676081568159797E-2</v>
      </c>
      <c r="F1541" s="68">
        <v>5.37017726798749</v>
      </c>
      <c r="G1541" s="71">
        <v>0.25</v>
      </c>
      <c r="H1541" s="68">
        <v>55.8394160583942</v>
      </c>
      <c r="I1541" s="71">
        <v>4.0282447044792504E-3</v>
      </c>
      <c r="J1541" s="68">
        <v>26.225234619395199</v>
      </c>
      <c r="K1541" s="71">
        <v>0</v>
      </c>
      <c r="L1541" s="68">
        <v>7.6642335766423404</v>
      </c>
    </row>
    <row r="1542" spans="1:12" x14ac:dyDescent="0.2">
      <c r="A1542" s="72" t="s">
        <v>1451</v>
      </c>
      <c r="B1542" s="66" t="s">
        <v>3255</v>
      </c>
      <c r="C1542" s="67">
        <v>27</v>
      </c>
      <c r="D1542" s="67" t="s">
        <v>360</v>
      </c>
      <c r="E1542" s="71">
        <v>8.7251950835641995E-2</v>
      </c>
      <c r="F1542" s="68">
        <v>7.4556830031282599</v>
      </c>
      <c r="G1542" s="71">
        <v>0.25</v>
      </c>
      <c r="H1542" s="68">
        <v>55.8394160583942</v>
      </c>
      <c r="I1542" s="71">
        <v>1.1755852506926101E-2</v>
      </c>
      <c r="J1542" s="68">
        <v>48.592283628780002</v>
      </c>
      <c r="K1542" s="71">
        <v>0</v>
      </c>
      <c r="L1542" s="68">
        <v>7.6642335766423404</v>
      </c>
    </row>
    <row r="1543" spans="1:12" x14ac:dyDescent="0.2">
      <c r="A1543" s="72" t="s">
        <v>3256</v>
      </c>
      <c r="B1543" s="66" t="s">
        <v>3257</v>
      </c>
      <c r="C1543" s="67">
        <v>27</v>
      </c>
      <c r="D1543" s="67" t="s">
        <v>360</v>
      </c>
      <c r="E1543" s="71">
        <v>9.4166169413217496E-2</v>
      </c>
      <c r="F1543" s="68">
        <v>12.6694473409802</v>
      </c>
      <c r="G1543" s="71">
        <v>0.26714010432962298</v>
      </c>
      <c r="H1543" s="68">
        <v>73.149113660062596</v>
      </c>
      <c r="I1543" s="71">
        <v>1.32850056102162E-2</v>
      </c>
      <c r="J1543" s="68">
        <v>51.668404588112601</v>
      </c>
      <c r="K1543" s="71">
        <v>2.0733982998134E-3</v>
      </c>
      <c r="L1543" s="68">
        <v>10.5318039624609</v>
      </c>
    </row>
    <row r="1544" spans="1:12" x14ac:dyDescent="0.2">
      <c r="A1544" s="72" t="s">
        <v>3258</v>
      </c>
      <c r="B1544" s="66" t="s">
        <v>3259</v>
      </c>
      <c r="C1544" s="67">
        <v>27</v>
      </c>
      <c r="D1544" s="67" t="s">
        <v>360</v>
      </c>
      <c r="E1544" s="71">
        <v>9.1804494707441994E-2</v>
      </c>
      <c r="F1544" s="68">
        <v>10.740354535974999</v>
      </c>
      <c r="G1544" s="71">
        <v>0.17765884444608401</v>
      </c>
      <c r="H1544" s="68">
        <v>7.2992700729926998</v>
      </c>
      <c r="I1544" s="71">
        <v>6.4580266879227896E-2</v>
      </c>
      <c r="J1544" s="68">
        <v>80.761209593326399</v>
      </c>
      <c r="K1544" s="71">
        <v>3.3174372797014302E-2</v>
      </c>
      <c r="L1544" s="68">
        <v>22.940563086548501</v>
      </c>
    </row>
    <row r="1545" spans="1:12" x14ac:dyDescent="0.2">
      <c r="A1545" s="72" t="s">
        <v>3260</v>
      </c>
      <c r="B1545" s="66" t="s">
        <v>3261</v>
      </c>
      <c r="C1545" s="67">
        <v>27</v>
      </c>
      <c r="D1545" s="67" t="s">
        <v>360</v>
      </c>
      <c r="E1545" s="71">
        <v>0.13688125860420899</v>
      </c>
      <c r="F1545" s="68">
        <v>33.0031282586027</v>
      </c>
      <c r="G1545" s="71">
        <v>0.210266942202296</v>
      </c>
      <c r="H1545" s="68">
        <v>10.583941605839399</v>
      </c>
      <c r="I1545" s="71">
        <v>5.28556293161331E-2</v>
      </c>
      <c r="J1545" s="68">
        <v>78.206465067778893</v>
      </c>
      <c r="K1545" s="71">
        <v>0.14752120429419699</v>
      </c>
      <c r="L1545" s="68">
        <v>38.738269030239799</v>
      </c>
    </row>
    <row r="1546" spans="1:12" x14ac:dyDescent="0.2">
      <c r="A1546" s="72" t="s">
        <v>3262</v>
      </c>
      <c r="B1546" s="66" t="s">
        <v>3263</v>
      </c>
      <c r="C1546" s="67">
        <v>27</v>
      </c>
      <c r="D1546" s="67" t="s">
        <v>360</v>
      </c>
      <c r="E1546" s="71">
        <v>0.17578129460087899</v>
      </c>
      <c r="F1546" s="68">
        <v>52.346193952033403</v>
      </c>
      <c r="G1546" s="71">
        <v>0.24681054483520601</v>
      </c>
      <c r="H1546" s="68">
        <v>30.969760166840501</v>
      </c>
      <c r="I1546" s="71">
        <v>3.5316650624659901E-3</v>
      </c>
      <c r="J1546" s="68">
        <v>24.2440041710115</v>
      </c>
      <c r="K1546" s="71">
        <v>0.27700167390496599</v>
      </c>
      <c r="L1546" s="68">
        <v>62.7737226277372</v>
      </c>
    </row>
    <row r="1547" spans="1:12" x14ac:dyDescent="0.2">
      <c r="A1547" s="72" t="s">
        <v>3264</v>
      </c>
      <c r="B1547" s="66" t="s">
        <v>3265</v>
      </c>
      <c r="C1547" s="67">
        <v>27</v>
      </c>
      <c r="D1547" s="67" t="s">
        <v>360</v>
      </c>
      <c r="E1547" s="71">
        <v>0.101254982526572</v>
      </c>
      <c r="F1547" s="68">
        <v>17.0490093847758</v>
      </c>
      <c r="G1547" s="71">
        <v>0.24885706737103599</v>
      </c>
      <c r="H1547" s="68">
        <v>34.984358706986399</v>
      </c>
      <c r="I1547" s="71">
        <v>2.3496980704031799E-2</v>
      </c>
      <c r="J1547" s="68">
        <v>63.138686131386898</v>
      </c>
      <c r="K1547" s="71">
        <v>3.14108995046469E-2</v>
      </c>
      <c r="L1547" s="68">
        <v>22.523461939520299</v>
      </c>
    </row>
    <row r="1548" spans="1:12" x14ac:dyDescent="0.2">
      <c r="A1548" s="72" t="s">
        <v>3266</v>
      </c>
      <c r="B1548" s="66" t="s">
        <v>3267</v>
      </c>
      <c r="C1548" s="67">
        <v>27</v>
      </c>
      <c r="D1548" s="67" t="s">
        <v>360</v>
      </c>
      <c r="E1548" s="71">
        <v>8.4440794555231194E-2</v>
      </c>
      <c r="F1548" s="68">
        <v>5.0573514077163697</v>
      </c>
      <c r="G1548" s="71">
        <v>0.14812852828945899</v>
      </c>
      <c r="H1548" s="68">
        <v>5.2137643378519298</v>
      </c>
      <c r="I1548" s="71">
        <v>4.9212101281273103E-2</v>
      </c>
      <c r="J1548" s="68">
        <v>76.903023983316004</v>
      </c>
      <c r="K1548" s="71">
        <v>5.59817540949617E-2</v>
      </c>
      <c r="L1548" s="68">
        <v>27.580813347236699</v>
      </c>
    </row>
    <row r="1549" spans="1:12" x14ac:dyDescent="0.2">
      <c r="A1549" s="72" t="s">
        <v>3268</v>
      </c>
      <c r="B1549" s="66" t="s">
        <v>3269</v>
      </c>
      <c r="C1549" s="67">
        <v>27</v>
      </c>
      <c r="D1549" s="67" t="s">
        <v>360</v>
      </c>
      <c r="E1549" s="71">
        <v>0.13171522028556101</v>
      </c>
      <c r="F1549" s="68">
        <v>30.8654848800834</v>
      </c>
      <c r="G1549" s="71">
        <v>0.18583734876479699</v>
      </c>
      <c r="H1549" s="68">
        <v>7.8206465067778899</v>
      </c>
      <c r="I1549" s="71">
        <v>2.65393367008614E-2</v>
      </c>
      <c r="J1549" s="68">
        <v>65.693430656934297</v>
      </c>
      <c r="K1549" s="71">
        <v>0.18276897539102499</v>
      </c>
      <c r="L1549" s="68">
        <v>44.212721584984401</v>
      </c>
    </row>
    <row r="1550" spans="1:12" x14ac:dyDescent="0.2">
      <c r="A1550" s="72" t="s">
        <v>3270</v>
      </c>
      <c r="B1550" s="66" t="s">
        <v>3271</v>
      </c>
      <c r="C1550" s="67">
        <v>27</v>
      </c>
      <c r="D1550" s="67" t="s">
        <v>360</v>
      </c>
      <c r="E1550" s="71">
        <v>0.14124504589329001</v>
      </c>
      <c r="F1550" s="68">
        <v>34.880083420229397</v>
      </c>
      <c r="G1550" s="71">
        <v>0.236885469304317</v>
      </c>
      <c r="H1550" s="68">
        <v>19.9687174139729</v>
      </c>
      <c r="I1550" s="71">
        <v>4.58585839882414E-2</v>
      </c>
      <c r="J1550" s="68">
        <v>75.599582898853001</v>
      </c>
      <c r="K1550" s="71">
        <v>0.14099108438731101</v>
      </c>
      <c r="L1550" s="68">
        <v>37.956204379562003</v>
      </c>
    </row>
    <row r="1551" spans="1:12" x14ac:dyDescent="0.2">
      <c r="A1551" s="72" t="s">
        <v>3272</v>
      </c>
      <c r="B1551" s="66" t="s">
        <v>3273</v>
      </c>
      <c r="C1551" s="67">
        <v>27</v>
      </c>
      <c r="D1551" s="67" t="s">
        <v>360</v>
      </c>
      <c r="E1551" s="71">
        <v>0.14747956845273999</v>
      </c>
      <c r="F1551" s="68">
        <v>37.539103232533897</v>
      </c>
      <c r="G1551" s="71">
        <v>0.25</v>
      </c>
      <c r="H1551" s="68">
        <v>55.8394160583942</v>
      </c>
      <c r="I1551" s="71">
        <v>1.6199849874081299E-2</v>
      </c>
      <c r="J1551" s="68">
        <v>56.100104275286803</v>
      </c>
      <c r="K1551" s="71">
        <v>0.17623885548413901</v>
      </c>
      <c r="L1551" s="68">
        <v>42.700729927007302</v>
      </c>
    </row>
    <row r="1552" spans="1:12" x14ac:dyDescent="0.2">
      <c r="A1552" s="72" t="s">
        <v>3274</v>
      </c>
      <c r="B1552" s="66" t="s">
        <v>3275</v>
      </c>
      <c r="C1552" s="67">
        <v>27</v>
      </c>
      <c r="D1552" s="67" t="s">
        <v>360</v>
      </c>
      <c r="E1552" s="71">
        <v>0.11223963563473401</v>
      </c>
      <c r="F1552" s="68">
        <v>23.3576642335766</v>
      </c>
      <c r="G1552" s="71">
        <v>0.22992597038447599</v>
      </c>
      <c r="H1552" s="68">
        <v>16.423357664233599</v>
      </c>
      <c r="I1552" s="71">
        <v>4.2517589225509099E-2</v>
      </c>
      <c r="J1552" s="68">
        <v>74.244004171011497</v>
      </c>
      <c r="K1552" s="71">
        <v>6.4275347294215301E-2</v>
      </c>
      <c r="L1552" s="68">
        <v>29.144942648592298</v>
      </c>
    </row>
    <row r="1553" spans="1:12" x14ac:dyDescent="0.2">
      <c r="A1553" s="72" t="s">
        <v>2004</v>
      </c>
      <c r="B1553" s="66" t="s">
        <v>3276</v>
      </c>
      <c r="C1553" s="67">
        <v>27</v>
      </c>
      <c r="D1553" s="67" t="s">
        <v>360</v>
      </c>
      <c r="E1553" s="71">
        <v>9.1091935114119005E-2</v>
      </c>
      <c r="F1553" s="68">
        <v>10.0625651720542</v>
      </c>
      <c r="G1553" s="71">
        <v>0.25401693041259799</v>
      </c>
      <c r="H1553" s="68">
        <v>62.930135557872802</v>
      </c>
      <c r="I1553" s="71">
        <v>1.09652817305049E-2</v>
      </c>
      <c r="J1553" s="68">
        <v>46.558915537017697</v>
      </c>
      <c r="K1553" s="71">
        <v>8.2935931992535895E-3</v>
      </c>
      <c r="L1553" s="68">
        <v>15.641293013555799</v>
      </c>
    </row>
    <row r="1554" spans="1:12" x14ac:dyDescent="0.2">
      <c r="A1554" s="72" t="s">
        <v>3277</v>
      </c>
      <c r="B1554" s="66" t="s">
        <v>3278</v>
      </c>
      <c r="C1554" s="67">
        <v>27</v>
      </c>
      <c r="D1554" s="67" t="s">
        <v>360</v>
      </c>
      <c r="E1554" s="71">
        <v>9.08755745493771E-2</v>
      </c>
      <c r="F1554" s="68">
        <v>9.9061522419186705</v>
      </c>
      <c r="G1554" s="71">
        <v>0.25</v>
      </c>
      <c r="H1554" s="68">
        <v>55.8394160583942</v>
      </c>
      <c r="I1554" s="71">
        <v>2.0553325348318E-2</v>
      </c>
      <c r="J1554" s="68">
        <v>60.375391032325297</v>
      </c>
      <c r="K1554" s="71">
        <v>2.0733982998134E-3</v>
      </c>
      <c r="L1554" s="68">
        <v>10.5318039624609</v>
      </c>
    </row>
    <row r="1555" spans="1:12" x14ac:dyDescent="0.2">
      <c r="A1555" s="72" t="s">
        <v>2006</v>
      </c>
      <c r="B1555" s="66" t="s">
        <v>3279</v>
      </c>
      <c r="C1555" s="67">
        <v>27</v>
      </c>
      <c r="D1555" s="67" t="s">
        <v>360</v>
      </c>
      <c r="E1555" s="71">
        <v>8.7595938598729203E-2</v>
      </c>
      <c r="F1555" s="68">
        <v>7.6642335766423404</v>
      </c>
      <c r="G1555" s="71">
        <v>0.25</v>
      </c>
      <c r="H1555" s="68">
        <v>55.8394160583942</v>
      </c>
      <c r="I1555" s="71">
        <v>1.07144174963741E-2</v>
      </c>
      <c r="J1555" s="68">
        <v>46.089676746611097</v>
      </c>
      <c r="K1555" s="71">
        <v>2.0733982998134E-3</v>
      </c>
      <c r="L1555" s="68">
        <v>10.5318039624609</v>
      </c>
    </row>
    <row r="1556" spans="1:12" x14ac:dyDescent="0.2">
      <c r="A1556" s="72" t="s">
        <v>3280</v>
      </c>
      <c r="B1556" s="66" t="s">
        <v>3281</v>
      </c>
      <c r="C1556" s="67">
        <v>27</v>
      </c>
      <c r="D1556" s="67" t="s">
        <v>360</v>
      </c>
      <c r="E1556" s="71">
        <v>9.9929743870800697E-2</v>
      </c>
      <c r="F1556" s="68">
        <v>15.901981230448399</v>
      </c>
      <c r="G1556" s="71">
        <v>0.25531157222616002</v>
      </c>
      <c r="H1556" s="68">
        <v>64.859228362878</v>
      </c>
      <c r="I1556" s="71">
        <v>3.8257464486802201E-2</v>
      </c>
      <c r="J1556" s="68">
        <v>71.897810218978094</v>
      </c>
      <c r="K1556" s="71">
        <v>6.2201948994402003E-3</v>
      </c>
      <c r="L1556" s="68">
        <v>14.2335766423358</v>
      </c>
    </row>
    <row r="1557" spans="1:12" x14ac:dyDescent="0.2">
      <c r="A1557" s="72" t="s">
        <v>3282</v>
      </c>
      <c r="B1557" s="66" t="s">
        <v>3283</v>
      </c>
      <c r="C1557" s="67">
        <v>27</v>
      </c>
      <c r="D1557" s="67" t="s">
        <v>360</v>
      </c>
      <c r="E1557" s="71">
        <v>8.4619433753109999E-2</v>
      </c>
      <c r="F1557" s="68">
        <v>5.2137643378519298</v>
      </c>
      <c r="G1557" s="71">
        <v>0.228467308526379</v>
      </c>
      <c r="H1557" s="68">
        <v>15.641293013555799</v>
      </c>
      <c r="I1557" s="71">
        <v>1.2950602934071E-2</v>
      </c>
      <c r="J1557" s="68">
        <v>51.0948905109489</v>
      </c>
      <c r="K1557" s="71">
        <v>1.2440389798880401E-2</v>
      </c>
      <c r="L1557" s="68">
        <v>17.205422314911399</v>
      </c>
    </row>
    <row r="1558" spans="1:12" x14ac:dyDescent="0.2">
      <c r="A1558" s="72" t="s">
        <v>3284</v>
      </c>
      <c r="B1558" s="66" t="s">
        <v>3285</v>
      </c>
      <c r="C1558" s="67">
        <v>27</v>
      </c>
      <c r="D1558" s="67" t="s">
        <v>360</v>
      </c>
      <c r="E1558" s="71">
        <v>8.42003227450831E-2</v>
      </c>
      <c r="F1558" s="68">
        <v>4.6402502606882203</v>
      </c>
      <c r="G1558" s="71">
        <v>0.245956079981859</v>
      </c>
      <c r="H1558" s="68">
        <v>29.7705943691345</v>
      </c>
      <c r="I1558" s="71">
        <v>6.64488825339043E-3</v>
      </c>
      <c r="J1558" s="68">
        <v>36.1835245046924</v>
      </c>
      <c r="K1558" s="71">
        <v>0</v>
      </c>
      <c r="L1558" s="68">
        <v>7.6642335766423404</v>
      </c>
    </row>
    <row r="1559" spans="1:12" x14ac:dyDescent="0.2">
      <c r="A1559" s="72" t="s">
        <v>3286</v>
      </c>
      <c r="B1559" s="66" t="s">
        <v>3287</v>
      </c>
      <c r="C1559" s="67">
        <v>27</v>
      </c>
      <c r="D1559" s="67" t="s">
        <v>360</v>
      </c>
      <c r="E1559" s="71">
        <v>8.4253729545158904E-2</v>
      </c>
      <c r="F1559" s="68">
        <v>4.7966631908237698</v>
      </c>
      <c r="G1559" s="71">
        <v>0.24118656547508399</v>
      </c>
      <c r="H1559" s="68">
        <v>23.305526590198099</v>
      </c>
      <c r="I1559" s="71">
        <v>5.3544282609521302E-3</v>
      </c>
      <c r="J1559" s="68">
        <v>31.856100104275299</v>
      </c>
      <c r="K1559" s="71">
        <v>6.2201948994402003E-3</v>
      </c>
      <c r="L1559" s="68">
        <v>14.2335766423358</v>
      </c>
    </row>
    <row r="1560" spans="1:12" x14ac:dyDescent="0.2">
      <c r="A1560" s="72" t="s">
        <v>3239</v>
      </c>
      <c r="B1560" s="66" t="s">
        <v>3288</v>
      </c>
      <c r="C1560" s="67">
        <v>27</v>
      </c>
      <c r="D1560" s="67" t="s">
        <v>360</v>
      </c>
      <c r="E1560" s="71">
        <v>8.4548284043125005E-2</v>
      </c>
      <c r="F1560" s="68">
        <v>5.1616266944734104</v>
      </c>
      <c r="G1560" s="71">
        <v>0.23196388117085601</v>
      </c>
      <c r="H1560" s="68">
        <v>17.0490093847758</v>
      </c>
      <c r="I1560" s="71">
        <v>3.0203862601982899E-3</v>
      </c>
      <c r="J1560" s="68">
        <v>21.7935349322211</v>
      </c>
      <c r="K1560" s="71">
        <v>1.86605846983206E-2</v>
      </c>
      <c r="L1560" s="68">
        <v>19.812304483837298</v>
      </c>
    </row>
    <row r="1561" spans="1:12" x14ac:dyDescent="0.2">
      <c r="A1561" s="72" t="s">
        <v>3289</v>
      </c>
      <c r="B1561" s="66" t="s">
        <v>3290</v>
      </c>
      <c r="C1561" s="67">
        <v>27</v>
      </c>
      <c r="D1561" s="67" t="s">
        <v>360</v>
      </c>
      <c r="E1561" s="71">
        <v>8.6286952320146201E-2</v>
      </c>
      <c r="F1561" s="68">
        <v>6.5693430656934302</v>
      </c>
      <c r="G1561" s="71">
        <v>0.23311454146798999</v>
      </c>
      <c r="H1561" s="68">
        <v>17.674661105317998</v>
      </c>
      <c r="I1561" s="71">
        <v>1.7452722293195E-2</v>
      </c>
      <c r="J1561" s="68">
        <v>57.351407716371199</v>
      </c>
      <c r="K1561" s="71">
        <v>8.2935931992535895E-3</v>
      </c>
      <c r="L1561" s="68">
        <v>15.641293013555799</v>
      </c>
    </row>
    <row r="1562" spans="1:12" x14ac:dyDescent="0.2">
      <c r="A1562" s="72" t="s">
        <v>3291</v>
      </c>
      <c r="B1562" s="66" t="s">
        <v>3292</v>
      </c>
      <c r="C1562" s="67">
        <v>27</v>
      </c>
      <c r="D1562" s="67" t="s">
        <v>360</v>
      </c>
      <c r="E1562" s="71">
        <v>9.4040336514362693E-2</v>
      </c>
      <c r="F1562" s="68">
        <v>12.565172054223201</v>
      </c>
      <c r="G1562" s="71">
        <v>0.25</v>
      </c>
      <c r="H1562" s="68">
        <v>55.8394160583942</v>
      </c>
      <c r="I1562" s="71">
        <v>1.34604248447674E-2</v>
      </c>
      <c r="J1562" s="68">
        <v>51.981230448383698</v>
      </c>
      <c r="K1562" s="71">
        <v>1.86605846983206E-2</v>
      </c>
      <c r="L1562" s="68">
        <v>19.812304483837298</v>
      </c>
    </row>
    <row r="1563" spans="1:12" x14ac:dyDescent="0.2">
      <c r="A1563" s="72" t="s">
        <v>3293</v>
      </c>
      <c r="B1563" s="66" t="s">
        <v>3294</v>
      </c>
      <c r="C1563" s="67">
        <v>27</v>
      </c>
      <c r="D1563" s="67" t="s">
        <v>360</v>
      </c>
      <c r="E1563" s="71">
        <v>0.104423198705209</v>
      </c>
      <c r="F1563" s="68">
        <v>19.030239833159499</v>
      </c>
      <c r="G1563" s="71">
        <v>0.24825922165335501</v>
      </c>
      <c r="H1563" s="68">
        <v>34.150156412930102</v>
      </c>
      <c r="I1563" s="71">
        <v>2.97626033654445E-2</v>
      </c>
      <c r="J1563" s="68">
        <v>67.570385818560993</v>
      </c>
      <c r="K1563" s="71">
        <v>3.5247771096827703E-2</v>
      </c>
      <c r="L1563" s="68">
        <v>23.253388946819602</v>
      </c>
    </row>
    <row r="1564" spans="1:12" x14ac:dyDescent="0.2">
      <c r="A1564" s="72" t="s">
        <v>3295</v>
      </c>
      <c r="B1564" s="66" t="s">
        <v>3296</v>
      </c>
      <c r="C1564" s="67">
        <v>27</v>
      </c>
      <c r="D1564" s="67" t="s">
        <v>360</v>
      </c>
      <c r="E1564" s="71">
        <v>9.4019452673228698E-2</v>
      </c>
      <c r="F1564" s="68">
        <v>12.5130344108446</v>
      </c>
      <c r="G1564" s="71">
        <v>0.24868417904332599</v>
      </c>
      <c r="H1564" s="68">
        <v>34.515119916579799</v>
      </c>
      <c r="I1564" s="71">
        <v>1.2640195978225599E-2</v>
      </c>
      <c r="J1564" s="68">
        <v>50.312825860271097</v>
      </c>
      <c r="K1564" s="71">
        <v>2.0733982998134001E-2</v>
      </c>
      <c r="L1564" s="68">
        <v>20.2294056308655</v>
      </c>
    </row>
    <row r="1565" spans="1:12" x14ac:dyDescent="0.2">
      <c r="A1565" s="72" t="s">
        <v>3297</v>
      </c>
      <c r="B1565" s="66" t="s">
        <v>3298</v>
      </c>
      <c r="C1565" s="67">
        <v>27</v>
      </c>
      <c r="D1565" s="67" t="s">
        <v>360</v>
      </c>
      <c r="E1565" s="71">
        <v>0.108626053651697</v>
      </c>
      <c r="F1565" s="68">
        <v>21.0114702815433</v>
      </c>
      <c r="G1565" s="71">
        <v>0.24988170351073299</v>
      </c>
      <c r="H1565" s="68">
        <v>37.017726798748697</v>
      </c>
      <c r="I1565" s="71">
        <v>4.9042279546785299E-2</v>
      </c>
      <c r="J1565" s="68">
        <v>76.850886339937404</v>
      </c>
      <c r="K1565" s="71">
        <v>2.6954177897574101E-2</v>
      </c>
      <c r="L1565" s="68">
        <v>21.7935349322211</v>
      </c>
    </row>
    <row r="1566" spans="1:12" x14ac:dyDescent="0.2">
      <c r="A1566" s="72" t="s">
        <v>3299</v>
      </c>
      <c r="B1566" s="66" t="s">
        <v>3300</v>
      </c>
      <c r="C1566" s="67">
        <v>27</v>
      </c>
      <c r="D1566" s="67" t="s">
        <v>360</v>
      </c>
      <c r="E1566" s="71">
        <v>0.12334761538200099</v>
      </c>
      <c r="F1566" s="68">
        <v>27.267987486965598</v>
      </c>
      <c r="G1566" s="71">
        <v>0.239426222979229</v>
      </c>
      <c r="H1566" s="68">
        <v>21.741397288842499</v>
      </c>
      <c r="I1566" s="71">
        <v>9.3295453770132E-2</v>
      </c>
      <c r="J1566" s="68">
        <v>86.652763295099106</v>
      </c>
      <c r="K1566" s="71">
        <v>3.7321169396641103E-2</v>
      </c>
      <c r="L1566" s="68">
        <v>23.722627737226301</v>
      </c>
    </row>
    <row r="1567" spans="1:12" x14ac:dyDescent="0.2">
      <c r="A1567" s="72" t="s">
        <v>3301</v>
      </c>
      <c r="B1567" s="66" t="s">
        <v>3302</v>
      </c>
      <c r="C1567" s="67">
        <v>27</v>
      </c>
      <c r="D1567" s="67" t="s">
        <v>360</v>
      </c>
      <c r="E1567" s="71">
        <v>0.119951495019056</v>
      </c>
      <c r="F1567" s="68">
        <v>26.225234619395199</v>
      </c>
      <c r="G1567" s="71">
        <v>0.24491812895815701</v>
      </c>
      <c r="H1567" s="68">
        <v>27.8936392075078</v>
      </c>
      <c r="I1567" s="71">
        <v>8.3835381601810893E-2</v>
      </c>
      <c r="J1567" s="68">
        <v>84.619395203336794</v>
      </c>
      <c r="K1567" s="71">
        <v>3.1100974497200898E-2</v>
      </c>
      <c r="L1567" s="68">
        <v>22.471324296141798</v>
      </c>
    </row>
    <row r="1568" spans="1:12" x14ac:dyDescent="0.2">
      <c r="A1568" s="72" t="s">
        <v>425</v>
      </c>
      <c r="B1568" s="66" t="s">
        <v>3303</v>
      </c>
      <c r="C1568" s="67">
        <v>27</v>
      </c>
      <c r="D1568" s="67" t="s">
        <v>360</v>
      </c>
      <c r="E1568" s="71">
        <v>0.11275765057390701</v>
      </c>
      <c r="F1568" s="68">
        <v>23.6704900938478</v>
      </c>
      <c r="G1568" s="71">
        <v>0.23392896797104801</v>
      </c>
      <c r="H1568" s="68">
        <v>18.0917622523462</v>
      </c>
      <c r="I1568" s="71">
        <v>5.4582424555151901E-2</v>
      </c>
      <c r="J1568" s="68">
        <v>78.675703858185599</v>
      </c>
      <c r="K1568" s="71">
        <v>4.9761559195521499E-2</v>
      </c>
      <c r="L1568" s="68">
        <v>26.3816475495308</v>
      </c>
    </row>
    <row r="1569" spans="1:12" x14ac:dyDescent="0.2">
      <c r="A1569" s="72" t="s">
        <v>3304</v>
      </c>
      <c r="B1569" s="66" t="s">
        <v>3305</v>
      </c>
      <c r="C1569" s="67">
        <v>27</v>
      </c>
      <c r="D1569" s="67" t="s">
        <v>360</v>
      </c>
      <c r="E1569" s="71">
        <v>0.131179746718008</v>
      </c>
      <c r="F1569" s="68">
        <v>30.5526590198123</v>
      </c>
      <c r="G1569" s="71">
        <v>0.21682965047195599</v>
      </c>
      <c r="H1569" s="68">
        <v>12.2002085505735</v>
      </c>
      <c r="I1569" s="71">
        <v>0.135241623685801</v>
      </c>
      <c r="J1569" s="68">
        <v>90.354535974973899</v>
      </c>
      <c r="K1569" s="71">
        <v>4.1467965996267897E-2</v>
      </c>
      <c r="L1569" s="68">
        <v>24.400417101146999</v>
      </c>
    </row>
    <row r="1570" spans="1:12" x14ac:dyDescent="0.2">
      <c r="A1570" s="72" t="s">
        <v>3306</v>
      </c>
      <c r="B1570" s="66" t="s">
        <v>3307</v>
      </c>
      <c r="C1570" s="67">
        <v>27</v>
      </c>
      <c r="D1570" s="67" t="s">
        <v>360</v>
      </c>
      <c r="E1570" s="71">
        <v>0.15686464804106501</v>
      </c>
      <c r="F1570" s="68">
        <v>42.335766423357697</v>
      </c>
      <c r="G1570" s="71">
        <v>0.255753232112439</v>
      </c>
      <c r="H1570" s="68">
        <v>65.276329509906105</v>
      </c>
      <c r="I1570" s="71">
        <v>5.5189042925123701E-2</v>
      </c>
      <c r="J1570" s="68">
        <v>78.832116788321201</v>
      </c>
      <c r="K1570" s="71">
        <v>0.159651669085632</v>
      </c>
      <c r="L1570" s="68">
        <v>40.4066736183524</v>
      </c>
    </row>
    <row r="1571" spans="1:12" x14ac:dyDescent="0.2">
      <c r="A1571" s="72" t="s">
        <v>3308</v>
      </c>
      <c r="B1571" s="66" t="s">
        <v>3309</v>
      </c>
      <c r="C1571" s="67">
        <v>29</v>
      </c>
      <c r="D1571" s="67" t="s">
        <v>360</v>
      </c>
      <c r="E1571" s="71">
        <v>0.11156338725996801</v>
      </c>
      <c r="F1571" s="68">
        <v>22.523461939520299</v>
      </c>
      <c r="G1571" s="71">
        <v>0.25088196423769399</v>
      </c>
      <c r="H1571" s="68">
        <v>57.716371220020903</v>
      </c>
      <c r="I1571" s="71">
        <v>5.0633824745196801E-2</v>
      </c>
      <c r="J1571" s="68">
        <v>77.372262773722596</v>
      </c>
      <c r="K1571" s="71">
        <v>3.3174372797014302E-2</v>
      </c>
      <c r="L1571" s="68">
        <v>22.940563086548501</v>
      </c>
    </row>
    <row r="1572" spans="1:12" x14ac:dyDescent="0.2">
      <c r="A1572" s="72" t="s">
        <v>3262</v>
      </c>
      <c r="B1572" s="66" t="s">
        <v>3310</v>
      </c>
      <c r="C1572" s="67">
        <v>29</v>
      </c>
      <c r="D1572" s="67" t="s">
        <v>360</v>
      </c>
      <c r="E1572" s="71">
        <v>0.10412537208323901</v>
      </c>
      <c r="F1572" s="68">
        <v>18.978102189781001</v>
      </c>
      <c r="G1572" s="71">
        <v>0.24027784850530401</v>
      </c>
      <c r="H1572" s="68">
        <v>22.314911366006299</v>
      </c>
      <c r="I1572" s="71">
        <v>2.2336708548890898E-2</v>
      </c>
      <c r="J1572" s="68">
        <v>62.148070907194999</v>
      </c>
      <c r="K1572" s="71">
        <v>4.9761559195521499E-2</v>
      </c>
      <c r="L1572" s="68">
        <v>26.3816475495308</v>
      </c>
    </row>
    <row r="1573" spans="1:12" x14ac:dyDescent="0.2">
      <c r="A1573" s="72" t="s">
        <v>3311</v>
      </c>
      <c r="B1573" s="66" t="s">
        <v>3312</v>
      </c>
      <c r="C1573" s="67">
        <v>29</v>
      </c>
      <c r="D1573" s="67" t="s">
        <v>360</v>
      </c>
      <c r="E1573" s="71">
        <v>0.11818655050822199</v>
      </c>
      <c r="F1573" s="68">
        <v>25.7559958289885</v>
      </c>
      <c r="G1573" s="71">
        <v>0.24681418451071399</v>
      </c>
      <c r="H1573" s="68">
        <v>31.074035453597499</v>
      </c>
      <c r="I1573" s="71">
        <v>4.0755520232830297E-3</v>
      </c>
      <c r="J1573" s="68">
        <v>26.433785192909301</v>
      </c>
      <c r="K1573" s="71">
        <v>0.10366991499067001</v>
      </c>
      <c r="L1573" s="68">
        <v>33.420229405630899</v>
      </c>
    </row>
    <row r="1574" spans="1:12" x14ac:dyDescent="0.2">
      <c r="A1574" s="72" t="s">
        <v>3270</v>
      </c>
      <c r="B1574" s="66" t="s">
        <v>3313</v>
      </c>
      <c r="C1574" s="67">
        <v>29</v>
      </c>
      <c r="D1574" s="67" t="s">
        <v>360</v>
      </c>
      <c r="E1574" s="71">
        <v>0.148471211725</v>
      </c>
      <c r="F1574" s="68">
        <v>37.747653806048</v>
      </c>
      <c r="G1574" s="71">
        <v>0.24121057101792101</v>
      </c>
      <c r="H1574" s="68">
        <v>23.3576642335766</v>
      </c>
      <c r="I1574" s="71">
        <v>4.5369773601018097E-3</v>
      </c>
      <c r="J1574" s="68">
        <v>27.997914494264901</v>
      </c>
      <c r="K1574" s="71">
        <v>0.199666086796978</v>
      </c>
      <c r="L1574" s="68">
        <v>47.497393117831102</v>
      </c>
    </row>
    <row r="1575" spans="1:12" x14ac:dyDescent="0.2">
      <c r="A1575" s="72" t="s">
        <v>3314</v>
      </c>
      <c r="B1575" s="66" t="s">
        <v>3315</v>
      </c>
      <c r="C1575" s="67">
        <v>29</v>
      </c>
      <c r="D1575" s="67" t="s">
        <v>360</v>
      </c>
      <c r="E1575" s="71">
        <v>0.170555827241645</v>
      </c>
      <c r="F1575" s="68">
        <v>49.530761209593301</v>
      </c>
      <c r="G1575" s="71">
        <v>0.248066762433302</v>
      </c>
      <c r="H1575" s="68">
        <v>33.576642335766401</v>
      </c>
      <c r="I1575" s="71">
        <v>1.17897499918729E-2</v>
      </c>
      <c r="J1575" s="68">
        <v>48.696558915536997</v>
      </c>
      <c r="K1575" s="71">
        <v>0.25181096929975899</v>
      </c>
      <c r="L1575" s="68">
        <v>57.768508863399397</v>
      </c>
    </row>
    <row r="1576" spans="1:12" x14ac:dyDescent="0.2">
      <c r="A1576" s="72" t="s">
        <v>3316</v>
      </c>
      <c r="B1576" s="66" t="s">
        <v>3317</v>
      </c>
      <c r="C1576" s="67">
        <v>27</v>
      </c>
      <c r="D1576" s="67" t="s">
        <v>360</v>
      </c>
      <c r="E1576" s="71">
        <v>0.17399513261528601</v>
      </c>
      <c r="F1576" s="68">
        <v>51.564129301355599</v>
      </c>
      <c r="G1576" s="71">
        <v>0.24602705799470201</v>
      </c>
      <c r="H1576" s="68">
        <v>29.874869655891601</v>
      </c>
      <c r="I1576" s="71">
        <v>4.3427805264609598E-2</v>
      </c>
      <c r="J1576" s="68">
        <v>74.713242961418104</v>
      </c>
      <c r="K1576" s="71">
        <v>0.23253053458654599</v>
      </c>
      <c r="L1576" s="68">
        <v>53.597497393117798</v>
      </c>
    </row>
    <row r="1577" spans="1:12" x14ac:dyDescent="0.2">
      <c r="A1577" s="72" t="s">
        <v>3318</v>
      </c>
      <c r="B1577" s="66" t="s">
        <v>3319</v>
      </c>
      <c r="C1577" s="67">
        <v>27</v>
      </c>
      <c r="D1577" s="67" t="s">
        <v>360</v>
      </c>
      <c r="E1577" s="71">
        <v>0.13412948547181699</v>
      </c>
      <c r="F1577" s="68">
        <v>32.116788321167903</v>
      </c>
      <c r="G1577" s="71">
        <v>0.245120725031724</v>
      </c>
      <c r="H1577" s="68">
        <v>28.310740354536001</v>
      </c>
      <c r="I1577" s="71">
        <v>4.7377621493616198E-2</v>
      </c>
      <c r="J1577" s="68">
        <v>76.277372262773696</v>
      </c>
      <c r="K1577" s="71">
        <v>0.10989010989011</v>
      </c>
      <c r="L1577" s="68">
        <v>33.837330552658997</v>
      </c>
    </row>
    <row r="1578" spans="1:12" x14ac:dyDescent="0.2">
      <c r="A1578" s="72" t="s">
        <v>3320</v>
      </c>
      <c r="B1578" s="66" t="s">
        <v>3321</v>
      </c>
      <c r="C1578" s="67">
        <v>27</v>
      </c>
      <c r="D1578" s="67" t="s">
        <v>360</v>
      </c>
      <c r="E1578" s="71">
        <v>0.106336235767481</v>
      </c>
      <c r="F1578" s="68">
        <v>20.072992700729898</v>
      </c>
      <c r="G1578" s="71">
        <v>0.248084051947454</v>
      </c>
      <c r="H1578" s="68">
        <v>33.680917622523502</v>
      </c>
      <c r="I1578" s="71">
        <v>4.5759097609597201E-3</v>
      </c>
      <c r="J1578" s="68">
        <v>28.102189781021899</v>
      </c>
      <c r="K1578" s="71">
        <v>6.6348745594028702E-2</v>
      </c>
      <c r="L1578" s="68">
        <v>29.562043795620401</v>
      </c>
    </row>
    <row r="1579" spans="1:12" x14ac:dyDescent="0.2">
      <c r="A1579" s="72" t="s">
        <v>3322</v>
      </c>
      <c r="B1579" s="66" t="s">
        <v>3323</v>
      </c>
      <c r="C1579" s="67">
        <v>27</v>
      </c>
      <c r="D1579" s="67" t="s">
        <v>360</v>
      </c>
      <c r="E1579" s="71">
        <v>0.122768253905697</v>
      </c>
      <c r="F1579" s="68">
        <v>27.1637122002086</v>
      </c>
      <c r="G1579" s="71">
        <v>0.241554085834042</v>
      </c>
      <c r="H1579" s="68">
        <v>23.722627737226301</v>
      </c>
      <c r="I1579" s="71">
        <v>5.2108337089765602E-2</v>
      </c>
      <c r="J1579" s="68">
        <v>77.893639207507803</v>
      </c>
      <c r="K1579" s="71">
        <v>7.4642338793282303E-2</v>
      </c>
      <c r="L1579" s="68">
        <v>30.396246089676701</v>
      </c>
    </row>
    <row r="1580" spans="1:12" x14ac:dyDescent="0.2">
      <c r="A1580" s="72" t="s">
        <v>3324</v>
      </c>
      <c r="B1580" s="66" t="s">
        <v>3325</v>
      </c>
      <c r="C1580" s="67">
        <v>27</v>
      </c>
      <c r="D1580" s="67" t="s">
        <v>360</v>
      </c>
      <c r="E1580" s="71">
        <v>0.16489723621103999</v>
      </c>
      <c r="F1580" s="68">
        <v>46.2460896767466</v>
      </c>
      <c r="G1580" s="71">
        <v>0.25</v>
      </c>
      <c r="H1580" s="68">
        <v>55.8394160583942</v>
      </c>
      <c r="I1580" s="71">
        <v>5.6310541396874204E-3</v>
      </c>
      <c r="J1580" s="68">
        <v>32.9509906152242</v>
      </c>
      <c r="K1580" s="71">
        <v>0.239060654493433</v>
      </c>
      <c r="L1580" s="68">
        <v>55.005213764337903</v>
      </c>
    </row>
    <row r="1581" spans="1:12" x14ac:dyDescent="0.2">
      <c r="A1581" s="72" t="s">
        <v>3326</v>
      </c>
      <c r="B1581" s="66" t="s">
        <v>3327</v>
      </c>
      <c r="C1581" s="67">
        <v>27</v>
      </c>
      <c r="D1581" s="67" t="s">
        <v>360</v>
      </c>
      <c r="E1581" s="71">
        <v>0.14931343028059901</v>
      </c>
      <c r="F1581" s="68">
        <v>38.581856100104297</v>
      </c>
      <c r="G1581" s="71">
        <v>0.24869781083929099</v>
      </c>
      <c r="H1581" s="68">
        <v>34.5672575599583</v>
      </c>
      <c r="I1581" s="71">
        <v>3.1297217717620701E-2</v>
      </c>
      <c r="J1581" s="68">
        <v>68.404588112617304</v>
      </c>
      <c r="K1581" s="71">
        <v>0.16794526228488499</v>
      </c>
      <c r="L1581" s="68">
        <v>41.5015641293014</v>
      </c>
    </row>
    <row r="1582" spans="1:12" x14ac:dyDescent="0.2">
      <c r="A1582" s="72" t="s">
        <v>3289</v>
      </c>
      <c r="B1582" s="66" t="s">
        <v>3328</v>
      </c>
      <c r="C1582" s="67">
        <v>27</v>
      </c>
      <c r="D1582" s="67" t="s">
        <v>360</v>
      </c>
      <c r="E1582" s="71">
        <v>0.167953426892929</v>
      </c>
      <c r="F1582" s="68">
        <v>48.070907194994803</v>
      </c>
      <c r="G1582" s="71">
        <v>0.24541328106869001</v>
      </c>
      <c r="H1582" s="68">
        <v>28.936392075078199</v>
      </c>
      <c r="I1582" s="71">
        <v>7.2558803252293297E-3</v>
      </c>
      <c r="J1582" s="68">
        <v>37.382690302398302</v>
      </c>
      <c r="K1582" s="71">
        <v>0.25119111928486698</v>
      </c>
      <c r="L1582" s="68">
        <v>57.716371220020903</v>
      </c>
    </row>
    <row r="1583" spans="1:12" x14ac:dyDescent="0.2">
      <c r="A1583" s="72" t="s">
        <v>3329</v>
      </c>
      <c r="B1583" s="66" t="s">
        <v>3330</v>
      </c>
      <c r="C1583" s="67">
        <v>27</v>
      </c>
      <c r="D1583" s="67" t="s">
        <v>360</v>
      </c>
      <c r="E1583" s="71">
        <v>0.17837382955119399</v>
      </c>
      <c r="F1583" s="68">
        <v>53.910323253388903</v>
      </c>
      <c r="G1583" s="71">
        <v>0.25357265672261398</v>
      </c>
      <c r="H1583" s="68">
        <v>62.721584984358699</v>
      </c>
      <c r="I1583" s="71">
        <v>4.0724704145168898E-2</v>
      </c>
      <c r="J1583" s="68">
        <v>73.149113660062596</v>
      </c>
      <c r="K1583" s="71">
        <v>0.24082412778580001</v>
      </c>
      <c r="L1583" s="68">
        <v>55.422314911366001</v>
      </c>
    </row>
    <row r="1584" spans="1:12" x14ac:dyDescent="0.2">
      <c r="A1584" s="72" t="s">
        <v>413</v>
      </c>
      <c r="B1584" s="66" t="s">
        <v>3331</v>
      </c>
      <c r="C1584" s="67">
        <v>27</v>
      </c>
      <c r="D1584" s="67" t="s">
        <v>360</v>
      </c>
      <c r="E1584" s="71">
        <v>0.168751051973413</v>
      </c>
      <c r="F1584" s="68">
        <v>48.696558915536997</v>
      </c>
      <c r="G1584" s="71">
        <v>0.25</v>
      </c>
      <c r="H1584" s="68">
        <v>55.8394160583942</v>
      </c>
      <c r="I1584" s="71">
        <v>2.6787133281116898E-3</v>
      </c>
      <c r="J1584" s="68">
        <v>20.281543274244001</v>
      </c>
      <c r="K1584" s="71">
        <v>0.25357444259212603</v>
      </c>
      <c r="L1584" s="68">
        <v>58.029197080292001</v>
      </c>
    </row>
    <row r="1585" spans="1:12" x14ac:dyDescent="0.2">
      <c r="A1585" s="72" t="s">
        <v>3332</v>
      </c>
      <c r="B1585" s="66" t="s">
        <v>3333</v>
      </c>
      <c r="C1585" s="67">
        <v>29</v>
      </c>
      <c r="D1585" s="67" t="s">
        <v>360</v>
      </c>
      <c r="E1585" s="71">
        <v>0.21268033443456599</v>
      </c>
      <c r="F1585" s="68">
        <v>69.395203336809203</v>
      </c>
      <c r="G1585" s="71">
        <v>0.25351111267160598</v>
      </c>
      <c r="H1585" s="68">
        <v>62.669447340980199</v>
      </c>
      <c r="I1585" s="71">
        <v>8.7104158736438106E-2</v>
      </c>
      <c r="J1585" s="68">
        <v>85.192909280500501</v>
      </c>
      <c r="K1585" s="71">
        <v>0.29742573189565402</v>
      </c>
      <c r="L1585" s="68">
        <v>66.266944734098004</v>
      </c>
    </row>
    <row r="1586" spans="1:12" x14ac:dyDescent="0.2">
      <c r="A1586" s="72" t="s">
        <v>3334</v>
      </c>
      <c r="B1586" s="66" t="s">
        <v>3335</v>
      </c>
      <c r="C1586" s="67">
        <v>27</v>
      </c>
      <c r="D1586" s="67" t="s">
        <v>360</v>
      </c>
      <c r="E1586" s="71">
        <v>0.166385696267492</v>
      </c>
      <c r="F1586" s="68">
        <v>47.3409801876955</v>
      </c>
      <c r="G1586" s="71">
        <v>0.25623235083259499</v>
      </c>
      <c r="H1586" s="68">
        <v>66.058394160583902</v>
      </c>
      <c r="I1586" s="71">
        <v>4.1495177880536603E-2</v>
      </c>
      <c r="J1586" s="68">
        <v>73.566214807090702</v>
      </c>
      <c r="K1586" s="71">
        <v>0.20142956008934501</v>
      </c>
      <c r="L1586" s="68">
        <v>48.018769551616302</v>
      </c>
    </row>
    <row r="1587" spans="1:12" x14ac:dyDescent="0.2">
      <c r="A1587" s="72" t="s">
        <v>3336</v>
      </c>
      <c r="B1587" s="66" t="s">
        <v>3337</v>
      </c>
      <c r="C1587" s="67">
        <v>27</v>
      </c>
      <c r="D1587" s="67" t="s">
        <v>360</v>
      </c>
      <c r="E1587" s="71">
        <v>0.170418707307226</v>
      </c>
      <c r="F1587" s="68">
        <v>49.4786235662148</v>
      </c>
      <c r="G1587" s="71">
        <v>0.25</v>
      </c>
      <c r="H1587" s="68">
        <v>55.8394160583942</v>
      </c>
      <c r="I1587" s="71">
        <v>1.8358595836065399E-2</v>
      </c>
      <c r="J1587" s="68">
        <v>58.237747653805997</v>
      </c>
      <c r="K1587" s="71">
        <v>0.24289752608561299</v>
      </c>
      <c r="L1587" s="68">
        <v>55.8394160583942</v>
      </c>
    </row>
    <row r="1588" spans="1:12" x14ac:dyDescent="0.2">
      <c r="A1588" s="72" t="s">
        <v>3338</v>
      </c>
      <c r="B1588" s="66" t="s">
        <v>3339</v>
      </c>
      <c r="C1588" s="67">
        <v>27</v>
      </c>
      <c r="D1588" s="67" t="s">
        <v>360</v>
      </c>
      <c r="E1588" s="71">
        <v>0.201589113361826</v>
      </c>
      <c r="F1588" s="68">
        <v>64.754953076120998</v>
      </c>
      <c r="G1588" s="71">
        <v>0.24538188721635301</v>
      </c>
      <c r="H1588" s="68">
        <v>28.884254431699699</v>
      </c>
      <c r="I1588" s="71">
        <v>1.7488581655051901E-2</v>
      </c>
      <c r="J1588" s="68">
        <v>57.4556830031283</v>
      </c>
      <c r="K1588" s="71">
        <v>0.34189687121407297</v>
      </c>
      <c r="L1588" s="68">
        <v>74.035453597497394</v>
      </c>
    </row>
    <row r="1589" spans="1:12" x14ac:dyDescent="0.2">
      <c r="A1589" s="72" t="s">
        <v>3340</v>
      </c>
      <c r="B1589" s="66" t="s">
        <v>3341</v>
      </c>
      <c r="C1589" s="67">
        <v>29</v>
      </c>
      <c r="D1589" s="67" t="s">
        <v>360</v>
      </c>
      <c r="E1589" s="71">
        <v>0.19899177519301101</v>
      </c>
      <c r="F1589" s="68">
        <v>63.347236704900901</v>
      </c>
      <c r="G1589" s="71">
        <v>0.19995922297625701</v>
      </c>
      <c r="H1589" s="68">
        <v>9.4369134515119892</v>
      </c>
      <c r="I1589" s="71">
        <v>6.5012954706565604E-3</v>
      </c>
      <c r="J1589" s="68">
        <v>35.818561001042802</v>
      </c>
      <c r="K1589" s="71">
        <v>0.390514807132119</v>
      </c>
      <c r="L1589" s="68">
        <v>80.656934306569298</v>
      </c>
    </row>
    <row r="1590" spans="1:12" x14ac:dyDescent="0.2">
      <c r="A1590" s="72" t="s">
        <v>1704</v>
      </c>
      <c r="B1590" s="66" t="s">
        <v>3342</v>
      </c>
      <c r="C1590" s="67">
        <v>29</v>
      </c>
      <c r="D1590" s="67" t="s">
        <v>360</v>
      </c>
      <c r="E1590" s="71">
        <v>0.21337578032641699</v>
      </c>
      <c r="F1590" s="68">
        <v>69.812304483837295</v>
      </c>
      <c r="G1590" s="71">
        <v>0.23141061689979101</v>
      </c>
      <c r="H1590" s="68">
        <v>16.840458811261701</v>
      </c>
      <c r="I1590" s="71">
        <v>7.5250004408292199E-3</v>
      </c>
      <c r="J1590" s="68">
        <v>38.164754953076098</v>
      </c>
      <c r="K1590" s="71">
        <v>0.40119172363863198</v>
      </c>
      <c r="L1590" s="68">
        <v>81.803962460896798</v>
      </c>
    </row>
    <row r="1591" spans="1:12" x14ac:dyDescent="0.2">
      <c r="A1591" s="72" t="s">
        <v>3343</v>
      </c>
      <c r="B1591" s="66" t="s">
        <v>3344</v>
      </c>
      <c r="C1591" s="67">
        <v>29</v>
      </c>
      <c r="D1591" s="67" t="s">
        <v>360</v>
      </c>
      <c r="E1591" s="71">
        <v>0.222884348588927</v>
      </c>
      <c r="F1591" s="68">
        <v>73.461939520333701</v>
      </c>
      <c r="G1591" s="71">
        <v>0.24185164702871301</v>
      </c>
      <c r="H1591" s="68">
        <v>24.296141814390001</v>
      </c>
      <c r="I1591" s="71">
        <v>6.6391653936705604E-3</v>
      </c>
      <c r="J1591" s="68">
        <v>36.131386861313899</v>
      </c>
      <c r="K1591" s="71">
        <v>0.42016223334439801</v>
      </c>
      <c r="L1591" s="68">
        <v>83.315954118873805</v>
      </c>
    </row>
    <row r="1592" spans="1:12" x14ac:dyDescent="0.2">
      <c r="A1592" s="72" t="s">
        <v>3345</v>
      </c>
      <c r="B1592" s="66" t="s">
        <v>3346</v>
      </c>
      <c r="C1592" s="67">
        <v>27</v>
      </c>
      <c r="D1592" s="67" t="s">
        <v>360</v>
      </c>
      <c r="E1592" s="71">
        <v>0.15198400505587101</v>
      </c>
      <c r="F1592" s="68">
        <v>39.728884254431698</v>
      </c>
      <c r="G1592" s="71">
        <v>0.25087777816790102</v>
      </c>
      <c r="H1592" s="68">
        <v>57.664233576642303</v>
      </c>
      <c r="I1592" s="71">
        <v>1.13184200947288E-2</v>
      </c>
      <c r="J1592" s="68">
        <v>47.3409801876955</v>
      </c>
      <c r="K1592" s="71">
        <v>0.193755816904984</v>
      </c>
      <c r="L1592" s="68">
        <v>46.2982273201251</v>
      </c>
    </row>
    <row r="1593" spans="1:12" x14ac:dyDescent="0.2">
      <c r="A1593" s="72" t="s">
        <v>3347</v>
      </c>
      <c r="B1593" s="66" t="s">
        <v>3348</v>
      </c>
      <c r="C1593" s="67">
        <v>27</v>
      </c>
      <c r="D1593" s="67" t="s">
        <v>360</v>
      </c>
      <c r="E1593" s="71">
        <v>0.127413282280644</v>
      </c>
      <c r="F1593" s="68">
        <v>29.040667361835201</v>
      </c>
      <c r="G1593" s="71">
        <v>0.26287646562154598</v>
      </c>
      <c r="H1593" s="68">
        <v>70.2294056308655</v>
      </c>
      <c r="I1593" s="71">
        <v>1.30002179150094E-2</v>
      </c>
      <c r="J1593" s="68">
        <v>51.199165797705902</v>
      </c>
      <c r="K1593" s="71">
        <v>0.106363163305375</v>
      </c>
      <c r="L1593" s="68">
        <v>33.576642335766401</v>
      </c>
    </row>
    <row r="1594" spans="1:12" x14ac:dyDescent="0.2">
      <c r="A1594" s="72" t="s">
        <v>1257</v>
      </c>
      <c r="B1594" s="66" t="s">
        <v>3349</v>
      </c>
      <c r="C1594" s="67">
        <v>29</v>
      </c>
      <c r="D1594" s="67" t="s">
        <v>360</v>
      </c>
      <c r="E1594" s="71">
        <v>0.212274759018655</v>
      </c>
      <c r="F1594" s="68">
        <v>69.1345151199166</v>
      </c>
      <c r="G1594" s="71">
        <v>0.24115027652018001</v>
      </c>
      <c r="H1594" s="68">
        <v>23.201251303441101</v>
      </c>
      <c r="I1594" s="71">
        <v>9.6159150107378907E-3</v>
      </c>
      <c r="J1594" s="68">
        <v>43.952033368091797</v>
      </c>
      <c r="K1594" s="71">
        <v>0.386058085525046</v>
      </c>
      <c r="L1594" s="68">
        <v>79.874869655891601</v>
      </c>
    </row>
    <row r="1595" spans="1:12" x14ac:dyDescent="0.2">
      <c r="A1595" s="72" t="s">
        <v>3350</v>
      </c>
      <c r="B1595" s="66" t="s">
        <v>3351</v>
      </c>
      <c r="C1595" s="67">
        <v>29</v>
      </c>
      <c r="D1595" s="67" t="s">
        <v>360</v>
      </c>
      <c r="E1595" s="71">
        <v>0.14914117131990801</v>
      </c>
      <c r="F1595" s="68">
        <v>38.477580813347203</v>
      </c>
      <c r="G1595" s="71">
        <v>0.24646702997655701</v>
      </c>
      <c r="H1595" s="68">
        <v>30.448383733055302</v>
      </c>
      <c r="I1595" s="71">
        <v>1.2903971861894E-3</v>
      </c>
      <c r="J1595" s="68">
        <v>12.6694473409802</v>
      </c>
      <c r="K1595" s="71">
        <v>0.199666086796978</v>
      </c>
      <c r="L1595" s="68">
        <v>47.497393117831102</v>
      </c>
    </row>
    <row r="1596" spans="1:12" x14ac:dyDescent="0.2">
      <c r="A1596" s="72" t="s">
        <v>839</v>
      </c>
      <c r="B1596" s="66" t="s">
        <v>3352</v>
      </c>
      <c r="C1596" s="67">
        <v>29</v>
      </c>
      <c r="D1596" s="67" t="s">
        <v>360</v>
      </c>
      <c r="E1596" s="71">
        <v>0.15576358810023899</v>
      </c>
      <c r="F1596" s="68">
        <v>42.127215849843601</v>
      </c>
      <c r="G1596" s="71">
        <v>0.23198571979982799</v>
      </c>
      <c r="H1596" s="68">
        <v>17.101147028154301</v>
      </c>
      <c r="I1596" s="71">
        <v>2.1546598994492002E-3</v>
      </c>
      <c r="J1596" s="68">
        <v>18.143899895724701</v>
      </c>
      <c r="K1596" s="71">
        <v>0.233150384601438</v>
      </c>
      <c r="L1596" s="68">
        <v>53.806047966631901</v>
      </c>
    </row>
    <row r="1597" spans="1:12" x14ac:dyDescent="0.2">
      <c r="A1597" s="72" t="s">
        <v>3353</v>
      </c>
      <c r="B1597" s="66" t="s">
        <v>3354</v>
      </c>
      <c r="C1597" s="67">
        <v>27</v>
      </c>
      <c r="D1597" s="67" t="s">
        <v>360</v>
      </c>
      <c r="E1597" s="71">
        <v>0.13582097444735</v>
      </c>
      <c r="F1597" s="68">
        <v>32.690302398331603</v>
      </c>
      <c r="G1597" s="71">
        <v>0.24728600570295001</v>
      </c>
      <c r="H1597" s="68">
        <v>32.064650677789402</v>
      </c>
      <c r="I1597" s="71">
        <v>4.3621201456504697E-3</v>
      </c>
      <c r="J1597" s="68">
        <v>27.3722627737226</v>
      </c>
      <c r="K1597" s="71">
        <v>0.15581479749345101</v>
      </c>
      <c r="L1597" s="68">
        <v>39.989572471324301</v>
      </c>
    </row>
    <row r="1598" spans="1:12" x14ac:dyDescent="0.2">
      <c r="A1598" s="72" t="s">
        <v>3355</v>
      </c>
      <c r="B1598" s="66" t="s">
        <v>3356</v>
      </c>
      <c r="C1598" s="67">
        <v>27</v>
      </c>
      <c r="D1598" s="67" t="s">
        <v>360</v>
      </c>
      <c r="E1598" s="71">
        <v>0.12380946451489699</v>
      </c>
      <c r="F1598" s="68">
        <v>27.6329509906152</v>
      </c>
      <c r="G1598" s="71">
        <v>0.24037703572983399</v>
      </c>
      <c r="H1598" s="68">
        <v>22.3670490093848</v>
      </c>
      <c r="I1598" s="71">
        <v>2.19073821898074E-3</v>
      </c>
      <c r="J1598" s="68">
        <v>18.300312825860299</v>
      </c>
      <c r="K1598" s="71">
        <v>0.128860619595877</v>
      </c>
      <c r="L1598" s="68">
        <v>36.444212721584996</v>
      </c>
    </row>
    <row r="1599" spans="1:12" x14ac:dyDescent="0.2">
      <c r="A1599" s="72" t="s">
        <v>3357</v>
      </c>
      <c r="B1599" s="66" t="s">
        <v>3358</v>
      </c>
      <c r="C1599" s="67">
        <v>27</v>
      </c>
      <c r="D1599" s="67" t="s">
        <v>360</v>
      </c>
      <c r="E1599" s="71">
        <v>0.13332335386915001</v>
      </c>
      <c r="F1599" s="68">
        <v>31.595411887382699</v>
      </c>
      <c r="G1599" s="71">
        <v>0.25</v>
      </c>
      <c r="H1599" s="68">
        <v>55.8394160583942</v>
      </c>
      <c r="I1599" s="71">
        <v>1.07424505125072E-2</v>
      </c>
      <c r="J1599" s="68">
        <v>46.141814389989598</v>
      </c>
      <c r="K1599" s="71">
        <v>0.139227611094944</v>
      </c>
      <c r="L1599" s="68">
        <v>37.695516162669399</v>
      </c>
    </row>
    <row r="1600" spans="1:12" x14ac:dyDescent="0.2">
      <c r="A1600" s="72" t="s">
        <v>3359</v>
      </c>
      <c r="B1600" s="66" t="s">
        <v>3360</v>
      </c>
      <c r="C1600" s="67">
        <v>27</v>
      </c>
      <c r="D1600" s="67" t="s">
        <v>360</v>
      </c>
      <c r="E1600" s="71">
        <v>9.2752891371682203E-2</v>
      </c>
      <c r="F1600" s="68">
        <v>11.522419186652799</v>
      </c>
      <c r="G1600" s="71">
        <v>0.25</v>
      </c>
      <c r="H1600" s="68">
        <v>55.8394160583942</v>
      </c>
      <c r="I1600" s="71">
        <v>3.37789451728593E-3</v>
      </c>
      <c r="J1600" s="68">
        <v>23.3576642335766</v>
      </c>
      <c r="K1600" s="71">
        <v>2.4880779597760801E-2</v>
      </c>
      <c r="L1600" s="68">
        <v>21.167883211678799</v>
      </c>
    </row>
    <row r="1601" spans="1:12" x14ac:dyDescent="0.2">
      <c r="A1601" s="72" t="s">
        <v>773</v>
      </c>
      <c r="B1601" s="66" t="s">
        <v>3361</v>
      </c>
      <c r="C1601" s="67">
        <v>27</v>
      </c>
      <c r="D1601" s="67" t="s">
        <v>360</v>
      </c>
      <c r="E1601" s="71">
        <v>8.9154892506238703E-2</v>
      </c>
      <c r="F1601" s="68">
        <v>8.6548488008342002</v>
      </c>
      <c r="G1601" s="71">
        <v>0.25263333450370401</v>
      </c>
      <c r="H1601" s="68">
        <v>61.574556830031298</v>
      </c>
      <c r="I1601" s="71">
        <v>6.5377498157583097E-3</v>
      </c>
      <c r="J1601" s="68">
        <v>35.922836287799797</v>
      </c>
      <c r="K1601" s="71">
        <v>8.2935931992535895E-3</v>
      </c>
      <c r="L1601" s="68">
        <v>15.641293013555799</v>
      </c>
    </row>
    <row r="1602" spans="1:12" x14ac:dyDescent="0.2">
      <c r="A1602" s="72" t="s">
        <v>3362</v>
      </c>
      <c r="B1602" s="66" t="s">
        <v>3363</v>
      </c>
      <c r="C1602" s="67">
        <v>27</v>
      </c>
      <c r="D1602" s="67" t="s">
        <v>360</v>
      </c>
      <c r="E1602" s="71">
        <v>0.18747885692701399</v>
      </c>
      <c r="F1602" s="68">
        <v>58.4984358706986</v>
      </c>
      <c r="G1602" s="71">
        <v>0.25194045822761502</v>
      </c>
      <c r="H1602" s="68">
        <v>60.166840458811301</v>
      </c>
      <c r="I1602" s="71">
        <v>8.1492524551617304E-2</v>
      </c>
      <c r="J1602" s="68">
        <v>84.0458811261731</v>
      </c>
      <c r="K1602" s="71">
        <v>0.229003588001812</v>
      </c>
      <c r="L1602" s="68">
        <v>52.971845672575597</v>
      </c>
    </row>
    <row r="1603" spans="1:12" x14ac:dyDescent="0.2">
      <c r="A1603" s="72" t="s">
        <v>940</v>
      </c>
      <c r="B1603" s="66" t="s">
        <v>3364</v>
      </c>
      <c r="C1603" s="67">
        <v>27</v>
      </c>
      <c r="D1603" s="67" t="s">
        <v>360</v>
      </c>
      <c r="E1603" s="71">
        <v>0.10163388603093799</v>
      </c>
      <c r="F1603" s="68">
        <v>17.3096976016684</v>
      </c>
      <c r="G1603" s="71">
        <v>0.25175555633580299</v>
      </c>
      <c r="H1603" s="68">
        <v>59.958289885297198</v>
      </c>
      <c r="I1603" s="71">
        <v>3.3845425614882599E-3</v>
      </c>
      <c r="J1603" s="68">
        <v>23.4098018769552</v>
      </c>
      <c r="K1603" s="71">
        <v>4.9761559195521499E-2</v>
      </c>
      <c r="L1603" s="68">
        <v>26.3816475495308</v>
      </c>
    </row>
    <row r="1604" spans="1:12" x14ac:dyDescent="0.2">
      <c r="A1604" s="72" t="s">
        <v>679</v>
      </c>
      <c r="B1604" s="66" t="s">
        <v>3365</v>
      </c>
      <c r="C1604" s="67">
        <v>27</v>
      </c>
      <c r="D1604" s="67" t="s">
        <v>360</v>
      </c>
      <c r="E1604" s="71">
        <v>0.10097073153943401</v>
      </c>
      <c r="F1604" s="68">
        <v>16.631908237747702</v>
      </c>
      <c r="G1604" s="71">
        <v>0.26888004062839499</v>
      </c>
      <c r="H1604" s="68">
        <v>74.296141814389998</v>
      </c>
      <c r="I1604" s="71">
        <v>1.32981709917726E-2</v>
      </c>
      <c r="J1604" s="68">
        <v>51.772679874869702</v>
      </c>
      <c r="K1604" s="71">
        <v>2.0733982998134001E-2</v>
      </c>
      <c r="L1604" s="68">
        <v>20.2294056308655</v>
      </c>
    </row>
    <row r="1605" spans="1:12" x14ac:dyDescent="0.2">
      <c r="A1605" s="72" t="s">
        <v>3366</v>
      </c>
      <c r="B1605" s="66" t="s">
        <v>3367</v>
      </c>
      <c r="C1605" s="67">
        <v>27</v>
      </c>
      <c r="D1605" s="67" t="s">
        <v>360</v>
      </c>
      <c r="E1605" s="71">
        <v>0.14316185771529399</v>
      </c>
      <c r="F1605" s="68">
        <v>35.505735140771598</v>
      </c>
      <c r="G1605" s="71">
        <v>0.31060736479164802</v>
      </c>
      <c r="H1605" s="68">
        <v>86.704900938477607</v>
      </c>
      <c r="I1605" s="71">
        <v>9.6070827056285502E-2</v>
      </c>
      <c r="J1605" s="68">
        <v>87.017726798748697</v>
      </c>
      <c r="K1605" s="71">
        <v>2.2807381297947401E-2</v>
      </c>
      <c r="L1605" s="68">
        <v>20.7507820646507</v>
      </c>
    </row>
    <row r="1606" spans="1:12" x14ac:dyDescent="0.2">
      <c r="A1606" s="72" t="s">
        <v>3368</v>
      </c>
      <c r="B1606" s="66" t="s">
        <v>3369</v>
      </c>
      <c r="C1606" s="67">
        <v>29</v>
      </c>
      <c r="D1606" s="67" t="s">
        <v>360</v>
      </c>
      <c r="E1606" s="71">
        <v>0.130804682104111</v>
      </c>
      <c r="F1606" s="68">
        <v>30.2919708029197</v>
      </c>
      <c r="G1606" s="71">
        <v>0.31839188381445899</v>
      </c>
      <c r="H1606" s="68">
        <v>87.382690302398302</v>
      </c>
      <c r="I1606" s="71">
        <v>1.1820213503470799E-2</v>
      </c>
      <c r="J1606" s="68">
        <v>48.852971845672599</v>
      </c>
      <c r="K1606" s="71">
        <v>6.2201948994401901E-2</v>
      </c>
      <c r="L1606" s="68">
        <v>28.623566214807099</v>
      </c>
    </row>
    <row r="1607" spans="1:12" x14ac:dyDescent="0.2">
      <c r="A1607" s="72" t="s">
        <v>3370</v>
      </c>
      <c r="B1607" s="66" t="s">
        <v>3371</v>
      </c>
      <c r="C1607" s="67">
        <v>29</v>
      </c>
      <c r="D1607" s="67" t="s">
        <v>360</v>
      </c>
      <c r="E1607" s="71">
        <v>0.10991908307802201</v>
      </c>
      <c r="F1607" s="68">
        <v>21.5328467153285</v>
      </c>
      <c r="G1607" s="71">
        <v>0.25117156380336503</v>
      </c>
      <c r="H1607" s="68">
        <v>58.915537017726798</v>
      </c>
      <c r="I1607" s="71">
        <v>1.0163541536858599E-2</v>
      </c>
      <c r="J1607" s="68">
        <v>44.890510948905103</v>
      </c>
      <c r="K1607" s="71">
        <v>6.8422143893842102E-2</v>
      </c>
      <c r="L1607" s="68">
        <v>29.822732012513001</v>
      </c>
    </row>
    <row r="1608" spans="1:12" x14ac:dyDescent="0.2">
      <c r="A1608" s="72" t="s">
        <v>3372</v>
      </c>
      <c r="B1608" s="66" t="s">
        <v>3373</v>
      </c>
      <c r="C1608" s="67">
        <v>27</v>
      </c>
      <c r="D1608" s="67" t="s">
        <v>360</v>
      </c>
      <c r="E1608" s="71">
        <v>0.13890064046942199</v>
      </c>
      <c r="F1608" s="68">
        <v>33.993743482794599</v>
      </c>
      <c r="G1608" s="71">
        <v>0.238078898941777</v>
      </c>
      <c r="H1608" s="68">
        <v>20.7507820646507</v>
      </c>
      <c r="I1608" s="71">
        <v>1.14446695256603E-3</v>
      </c>
      <c r="J1608" s="68">
        <v>11.261730969760199</v>
      </c>
      <c r="K1608" s="71">
        <v>0.177478555513923</v>
      </c>
      <c r="L1608" s="68">
        <v>42.857142857142897</v>
      </c>
    </row>
    <row r="1609" spans="1:12" x14ac:dyDescent="0.2">
      <c r="A1609" s="72" t="s">
        <v>3374</v>
      </c>
      <c r="B1609" s="66" t="s">
        <v>3375</v>
      </c>
      <c r="C1609" s="67">
        <v>27</v>
      </c>
      <c r="D1609" s="67" t="s">
        <v>360</v>
      </c>
      <c r="E1609" s="71">
        <v>0.113800893830119</v>
      </c>
      <c r="F1609" s="68">
        <v>24.296141814390001</v>
      </c>
      <c r="G1609" s="71">
        <v>0.25954102419765002</v>
      </c>
      <c r="H1609" s="68">
        <v>68.352450469238804</v>
      </c>
      <c r="I1609" s="71">
        <v>2.76259689235252E-3</v>
      </c>
      <c r="J1609" s="68">
        <v>20.855057351407702</v>
      </c>
      <c r="K1609" s="71">
        <v>7.9099060400355095E-2</v>
      </c>
      <c r="L1609" s="68">
        <v>31.074035453597499</v>
      </c>
    </row>
    <row r="1610" spans="1:12" x14ac:dyDescent="0.2">
      <c r="A1610" s="72" t="s">
        <v>3376</v>
      </c>
      <c r="B1610" s="66" t="s">
        <v>3377</v>
      </c>
      <c r="C1610" s="67">
        <v>27</v>
      </c>
      <c r="D1610" s="67" t="s">
        <v>360</v>
      </c>
      <c r="E1610" s="71">
        <v>0.111838415602285</v>
      </c>
      <c r="F1610" s="68">
        <v>22.940563086548501</v>
      </c>
      <c r="G1610" s="71">
        <v>0.26771042079988799</v>
      </c>
      <c r="H1610" s="68">
        <v>73.4098018769552</v>
      </c>
      <c r="I1610" s="71">
        <v>7.6762753123777701E-3</v>
      </c>
      <c r="J1610" s="68">
        <v>38.946819603753902</v>
      </c>
      <c r="K1610" s="71">
        <v>6.0128550694588501E-2</v>
      </c>
      <c r="L1610" s="68">
        <v>28.4671532846715</v>
      </c>
    </row>
    <row r="1611" spans="1:12" x14ac:dyDescent="0.2">
      <c r="A1611" s="72" t="s">
        <v>2307</v>
      </c>
      <c r="B1611" s="66" t="s">
        <v>3378</v>
      </c>
      <c r="C1611" s="67">
        <v>29</v>
      </c>
      <c r="D1611" s="67" t="s">
        <v>360</v>
      </c>
      <c r="E1611" s="71">
        <v>0.106195483344833</v>
      </c>
      <c r="F1611" s="68">
        <v>19.9687174139729</v>
      </c>
      <c r="G1611" s="71">
        <v>0.25087777816790102</v>
      </c>
      <c r="H1611" s="68">
        <v>57.664233576642303</v>
      </c>
      <c r="I1611" s="71">
        <v>1.3599262725695199E-3</v>
      </c>
      <c r="J1611" s="68">
        <v>13.0344108446298</v>
      </c>
      <c r="K1611" s="71">
        <v>6.6348745594028702E-2</v>
      </c>
      <c r="L1611" s="68">
        <v>29.562043795620401</v>
      </c>
    </row>
    <row r="1612" spans="1:12" x14ac:dyDescent="0.2">
      <c r="A1612" s="72" t="s">
        <v>3379</v>
      </c>
      <c r="B1612" s="66" t="s">
        <v>3380</v>
      </c>
      <c r="C1612" s="67">
        <v>27</v>
      </c>
      <c r="D1612" s="67" t="s">
        <v>360</v>
      </c>
      <c r="E1612" s="71">
        <v>0.100072049250767</v>
      </c>
      <c r="F1612" s="68">
        <v>15.9541188738269</v>
      </c>
      <c r="G1612" s="71">
        <v>0.254388890839507</v>
      </c>
      <c r="H1612" s="68">
        <v>63.8164754953076</v>
      </c>
      <c r="I1612" s="71">
        <v>8.5060875161531799E-3</v>
      </c>
      <c r="J1612" s="68">
        <v>41.188738269030203</v>
      </c>
      <c r="K1612" s="71">
        <v>3.7321169396641103E-2</v>
      </c>
      <c r="L1612" s="68">
        <v>23.722627737226301</v>
      </c>
    </row>
    <row r="1613" spans="1:12" x14ac:dyDescent="0.2">
      <c r="A1613" s="72" t="s">
        <v>805</v>
      </c>
      <c r="B1613" s="66" t="s">
        <v>3381</v>
      </c>
      <c r="C1613" s="67">
        <v>27</v>
      </c>
      <c r="D1613" s="67" t="s">
        <v>360</v>
      </c>
      <c r="E1613" s="71">
        <v>0.103151319519673</v>
      </c>
      <c r="F1613" s="68">
        <v>18.404588112617301</v>
      </c>
      <c r="G1613" s="71">
        <v>0.254388890839507</v>
      </c>
      <c r="H1613" s="68">
        <v>63.8164754953076</v>
      </c>
      <c r="I1613" s="71">
        <v>2.8110889821939301E-2</v>
      </c>
      <c r="J1613" s="68">
        <v>66.840458811261698</v>
      </c>
      <c r="K1613" s="71">
        <v>2.6954177897574101E-2</v>
      </c>
      <c r="L1613" s="68">
        <v>21.7935349322211</v>
      </c>
    </row>
    <row r="1614" spans="1:12" x14ac:dyDescent="0.2">
      <c r="A1614" s="72" t="s">
        <v>3382</v>
      </c>
      <c r="B1614" s="66" t="s">
        <v>3383</v>
      </c>
      <c r="C1614" s="67">
        <v>29</v>
      </c>
      <c r="D1614" s="67" t="s">
        <v>360</v>
      </c>
      <c r="E1614" s="71">
        <v>0.13394157033124199</v>
      </c>
      <c r="F1614" s="68">
        <v>31.960375391032301</v>
      </c>
      <c r="G1614" s="71">
        <v>0.25526666900740802</v>
      </c>
      <c r="H1614" s="68">
        <v>64.702815432742398</v>
      </c>
      <c r="I1614" s="71">
        <v>6.5385583286149504E-2</v>
      </c>
      <c r="J1614" s="68">
        <v>80.969760166840501</v>
      </c>
      <c r="K1614" s="71">
        <v>8.1172458700168496E-2</v>
      </c>
      <c r="L1614" s="68">
        <v>31.282586027111599</v>
      </c>
    </row>
    <row r="1615" spans="1:12" x14ac:dyDescent="0.2">
      <c r="A1615" s="72" t="s">
        <v>3384</v>
      </c>
      <c r="B1615" s="66" t="s">
        <v>3385</v>
      </c>
      <c r="C1615" s="67">
        <v>29</v>
      </c>
      <c r="D1615" s="67" t="s">
        <v>360</v>
      </c>
      <c r="E1615" s="71">
        <v>0.111689763016219</v>
      </c>
      <c r="F1615" s="68">
        <v>22.679874869655901</v>
      </c>
      <c r="G1615" s="71">
        <v>0.24193900428721499</v>
      </c>
      <c r="H1615" s="68">
        <v>24.400417101146999</v>
      </c>
      <c r="I1615" s="71">
        <v>5.7376311618337504E-3</v>
      </c>
      <c r="J1615" s="68">
        <v>33.315954118873798</v>
      </c>
      <c r="K1615" s="71">
        <v>8.7392653599608697E-2</v>
      </c>
      <c r="L1615" s="68">
        <v>31.803962460896798</v>
      </c>
    </row>
    <row r="1616" spans="1:12" x14ac:dyDescent="0.2">
      <c r="A1616" s="72" t="s">
        <v>3386</v>
      </c>
      <c r="B1616" s="66" t="s">
        <v>3387</v>
      </c>
      <c r="C1616" s="67">
        <v>27</v>
      </c>
      <c r="D1616" s="67" t="s">
        <v>360</v>
      </c>
      <c r="E1616" s="71">
        <v>9.7657685940410494E-2</v>
      </c>
      <c r="F1616" s="68">
        <v>14.754953076121</v>
      </c>
      <c r="G1616" s="71">
        <v>0.246699073095166</v>
      </c>
      <c r="H1616" s="68">
        <v>30.761209593326399</v>
      </c>
      <c r="I1616" s="71">
        <v>2.7326204299838999E-3</v>
      </c>
      <c r="J1616" s="68">
        <v>20.594369134515102</v>
      </c>
      <c r="K1616" s="71">
        <v>4.3541364296081297E-2</v>
      </c>
      <c r="L1616" s="68">
        <v>24.7653806047967</v>
      </c>
    </row>
    <row r="1617" spans="1:12" x14ac:dyDescent="0.2">
      <c r="A1617" s="72" t="s">
        <v>3388</v>
      </c>
      <c r="B1617" s="66" t="s">
        <v>3389</v>
      </c>
      <c r="C1617" s="67">
        <v>27</v>
      </c>
      <c r="D1617" s="67" t="s">
        <v>360</v>
      </c>
      <c r="E1617" s="71">
        <v>0.10859044087134601</v>
      </c>
      <c r="F1617" s="68">
        <v>20.959332638164799</v>
      </c>
      <c r="G1617" s="71">
        <v>0.25</v>
      </c>
      <c r="H1617" s="68">
        <v>55.8394160583942</v>
      </c>
      <c r="I1617" s="71">
        <v>2.1862966818888201E-2</v>
      </c>
      <c r="J1617" s="68">
        <v>61.522419186652797</v>
      </c>
      <c r="K1617" s="71">
        <v>5.3908355795148299E-2</v>
      </c>
      <c r="L1617" s="68">
        <v>27.1637122002086</v>
      </c>
    </row>
    <row r="1618" spans="1:12" x14ac:dyDescent="0.2">
      <c r="A1618" s="72" t="s">
        <v>3390</v>
      </c>
      <c r="B1618" s="66" t="s">
        <v>3391</v>
      </c>
      <c r="C1618" s="67">
        <v>29</v>
      </c>
      <c r="D1618" s="67" t="s">
        <v>360</v>
      </c>
      <c r="E1618" s="71">
        <v>0.13862106941868599</v>
      </c>
      <c r="F1618" s="68">
        <v>33.5245046923879</v>
      </c>
      <c r="G1618" s="71">
        <v>0.26199868745364502</v>
      </c>
      <c r="H1618" s="68">
        <v>69.708029197080293</v>
      </c>
      <c r="I1618" s="71">
        <v>2.0547179599462499E-2</v>
      </c>
      <c r="J1618" s="68">
        <v>60.323253388946803</v>
      </c>
      <c r="K1618" s="71">
        <v>0.133317341202949</v>
      </c>
      <c r="L1618" s="68">
        <v>36.965589155370203</v>
      </c>
    </row>
    <row r="1619" spans="1:12" x14ac:dyDescent="0.2">
      <c r="A1619" s="72" t="s">
        <v>3392</v>
      </c>
      <c r="B1619" s="66" t="s">
        <v>3393</v>
      </c>
      <c r="C1619" s="67">
        <v>29</v>
      </c>
      <c r="D1619" s="67" t="s">
        <v>360</v>
      </c>
      <c r="E1619" s="71">
        <v>0.13337937368560299</v>
      </c>
      <c r="F1619" s="68">
        <v>31.699687174139701</v>
      </c>
      <c r="G1619" s="71">
        <v>0.31940695541233299</v>
      </c>
      <c r="H1619" s="68">
        <v>87.539103232533904</v>
      </c>
      <c r="I1619" s="71">
        <v>1.94203025156583E-3</v>
      </c>
      <c r="J1619" s="68">
        <v>16.892596454640199</v>
      </c>
      <c r="K1619" s="71">
        <v>7.8789135392909104E-2</v>
      </c>
      <c r="L1619" s="68">
        <v>30.761209593326399</v>
      </c>
    </row>
    <row r="1620" spans="1:12" x14ac:dyDescent="0.2">
      <c r="A1620" s="72" t="s">
        <v>3394</v>
      </c>
      <c r="B1620" s="66" t="s">
        <v>3395</v>
      </c>
      <c r="C1620" s="67">
        <v>29</v>
      </c>
      <c r="D1620" s="67" t="s">
        <v>360</v>
      </c>
      <c r="E1620" s="71">
        <v>0.11708089701753301</v>
      </c>
      <c r="F1620" s="68">
        <v>25.2867570385819</v>
      </c>
      <c r="G1620" s="71">
        <v>0.25</v>
      </c>
      <c r="H1620" s="68">
        <v>55.8394160583942</v>
      </c>
      <c r="I1620" s="71">
        <v>1.4096476541087899E-3</v>
      </c>
      <c r="J1620" s="68">
        <v>13.607924921793501</v>
      </c>
      <c r="K1620" s="71">
        <v>9.9833043398489002E-2</v>
      </c>
      <c r="L1620" s="68">
        <v>33.211678832116803</v>
      </c>
    </row>
    <row r="1621" spans="1:12" x14ac:dyDescent="0.2">
      <c r="A1621" s="72" t="s">
        <v>3396</v>
      </c>
      <c r="B1621" s="66" t="s">
        <v>3397</v>
      </c>
      <c r="C1621" s="67">
        <v>27</v>
      </c>
      <c r="D1621" s="67" t="s">
        <v>360</v>
      </c>
      <c r="E1621" s="71">
        <v>0.107265883046631</v>
      </c>
      <c r="F1621" s="68">
        <v>20.4900938477581</v>
      </c>
      <c r="G1621" s="71">
        <v>0.25</v>
      </c>
      <c r="H1621" s="68">
        <v>55.8394160583942</v>
      </c>
      <c r="I1621" s="71">
        <v>5.4489035458628399E-3</v>
      </c>
      <c r="J1621" s="68">
        <v>32.325338894681998</v>
      </c>
      <c r="K1621" s="71">
        <v>6.6348745594028702E-2</v>
      </c>
      <c r="L1621" s="68">
        <v>29.562043795620401</v>
      </c>
    </row>
    <row r="1622" spans="1:12" x14ac:dyDescent="0.2">
      <c r="A1622" s="72" t="s">
        <v>3398</v>
      </c>
      <c r="B1622" s="66" t="s">
        <v>3399</v>
      </c>
      <c r="C1622" s="67">
        <v>27</v>
      </c>
      <c r="D1622" s="67" t="s">
        <v>360</v>
      </c>
      <c r="E1622" s="71">
        <v>0.196366386658025</v>
      </c>
      <c r="F1622" s="68">
        <v>62.2002085505735</v>
      </c>
      <c r="G1622" s="71">
        <v>0.25702222534321101</v>
      </c>
      <c r="H1622" s="68">
        <v>66.423357664233606</v>
      </c>
      <c r="I1622" s="71">
        <v>0.22364037302567599</v>
      </c>
      <c r="J1622" s="68">
        <v>93.952033368091804</v>
      </c>
      <c r="K1622" s="71">
        <v>0.108436561605189</v>
      </c>
      <c r="L1622" s="68">
        <v>33.733055265902003</v>
      </c>
    </row>
    <row r="1623" spans="1:12" x14ac:dyDescent="0.2">
      <c r="A1623" s="72" t="s">
        <v>3400</v>
      </c>
      <c r="B1623" s="66" t="s">
        <v>3401</v>
      </c>
      <c r="C1623" s="67">
        <v>27</v>
      </c>
      <c r="D1623" s="67" t="s">
        <v>360</v>
      </c>
      <c r="E1623" s="71">
        <v>0.10629650656813799</v>
      </c>
      <c r="F1623" s="68">
        <v>20.020855057351401</v>
      </c>
      <c r="G1623" s="71">
        <v>0.25117156380336503</v>
      </c>
      <c r="H1623" s="68">
        <v>58.915537017726798</v>
      </c>
      <c r="I1623" s="71">
        <v>7.5894052064609399E-3</v>
      </c>
      <c r="J1623" s="68">
        <v>38.529718456725803</v>
      </c>
      <c r="K1623" s="71">
        <v>6.0128550694588501E-2</v>
      </c>
      <c r="L1623" s="68">
        <v>28.4671532846715</v>
      </c>
    </row>
    <row r="1624" spans="1:12" x14ac:dyDescent="0.2">
      <c r="A1624" s="72" t="s">
        <v>3402</v>
      </c>
      <c r="B1624" s="66" t="s">
        <v>3403</v>
      </c>
      <c r="C1624" s="67">
        <v>27</v>
      </c>
      <c r="D1624" s="67" t="s">
        <v>360</v>
      </c>
      <c r="E1624" s="71">
        <v>0.102398145626453</v>
      </c>
      <c r="F1624" s="68">
        <v>17.883211678832101</v>
      </c>
      <c r="G1624" s="71">
        <v>0.25</v>
      </c>
      <c r="H1624" s="68">
        <v>55.8394160583942</v>
      </c>
      <c r="I1624" s="71">
        <v>1.57264708830906E-2</v>
      </c>
      <c r="J1624" s="68">
        <v>55.005213764337903</v>
      </c>
      <c r="K1624" s="71">
        <v>4.1467965996267897E-2</v>
      </c>
      <c r="L1624" s="68">
        <v>24.400417101146999</v>
      </c>
    </row>
    <row r="1625" spans="1:12" x14ac:dyDescent="0.2">
      <c r="A1625" s="72" t="s">
        <v>3404</v>
      </c>
      <c r="B1625" s="66" t="s">
        <v>3405</v>
      </c>
      <c r="C1625" s="67">
        <v>27</v>
      </c>
      <c r="D1625" s="67" t="s">
        <v>360</v>
      </c>
      <c r="E1625" s="71">
        <v>0.11456660000723499</v>
      </c>
      <c r="F1625" s="68">
        <v>24.556830031282601</v>
      </c>
      <c r="G1625" s="71">
        <v>0.25175555633580299</v>
      </c>
      <c r="H1625" s="68">
        <v>59.958289885297198</v>
      </c>
      <c r="I1625" s="71">
        <v>4.6329481090008701E-2</v>
      </c>
      <c r="J1625" s="68">
        <v>75.808133472367004</v>
      </c>
      <c r="K1625" s="71">
        <v>4.5614762595894698E-2</v>
      </c>
      <c r="L1625" s="68">
        <v>25.443169968717399</v>
      </c>
    </row>
    <row r="1626" spans="1:12" x14ac:dyDescent="0.2">
      <c r="A1626" s="72" t="s">
        <v>2670</v>
      </c>
      <c r="B1626" s="66" t="s">
        <v>3406</v>
      </c>
      <c r="C1626" s="67">
        <v>27</v>
      </c>
      <c r="D1626" s="67" t="s">
        <v>360</v>
      </c>
      <c r="E1626" s="71">
        <v>0.11990800880904399</v>
      </c>
      <c r="F1626" s="68">
        <v>26.173096976016701</v>
      </c>
      <c r="G1626" s="71">
        <v>0.25</v>
      </c>
      <c r="H1626" s="68">
        <v>55.8394160583942</v>
      </c>
      <c r="I1626" s="71">
        <v>1.6111177928083399E-2</v>
      </c>
      <c r="J1626" s="68">
        <v>55.787278415015599</v>
      </c>
      <c r="K1626" s="71">
        <v>9.3612848499048801E-2</v>
      </c>
      <c r="L1626" s="68">
        <v>32.586027111574602</v>
      </c>
    </row>
    <row r="1627" spans="1:12" x14ac:dyDescent="0.2">
      <c r="A1627" s="72" t="s">
        <v>3407</v>
      </c>
      <c r="B1627" s="66" t="s">
        <v>3408</v>
      </c>
      <c r="C1627" s="67">
        <v>27</v>
      </c>
      <c r="D1627" s="67" t="s">
        <v>360</v>
      </c>
      <c r="E1627" s="71">
        <v>0.105838577489269</v>
      </c>
      <c r="F1627" s="68">
        <v>19.760166840458801</v>
      </c>
      <c r="G1627" s="71">
        <v>0.25</v>
      </c>
      <c r="H1627" s="68">
        <v>55.8394160583942</v>
      </c>
      <c r="I1627" s="71">
        <v>7.3871817732190804E-3</v>
      </c>
      <c r="J1627" s="68">
        <v>37.539103232533897</v>
      </c>
      <c r="K1627" s="71">
        <v>6.0128550694588501E-2</v>
      </c>
      <c r="L1627" s="68">
        <v>28.4671532846715</v>
      </c>
    </row>
    <row r="1628" spans="1:12" x14ac:dyDescent="0.2">
      <c r="A1628" s="72" t="s">
        <v>3409</v>
      </c>
      <c r="B1628" s="66" t="s">
        <v>3410</v>
      </c>
      <c r="C1628" s="67">
        <v>27</v>
      </c>
      <c r="D1628" s="67" t="s">
        <v>360</v>
      </c>
      <c r="E1628" s="71">
        <v>0.132675120833113</v>
      </c>
      <c r="F1628" s="68">
        <v>31.334723670490099</v>
      </c>
      <c r="G1628" s="71">
        <v>0.25</v>
      </c>
      <c r="H1628" s="68">
        <v>55.8394160583942</v>
      </c>
      <c r="I1628" s="71">
        <v>6.4144280971355303E-3</v>
      </c>
      <c r="J1628" s="68">
        <v>35.505735140771598</v>
      </c>
      <c r="K1628" s="71">
        <v>0.14161093440220299</v>
      </c>
      <c r="L1628" s="68">
        <v>38.164754953076098</v>
      </c>
    </row>
    <row r="1629" spans="1:12" x14ac:dyDescent="0.2">
      <c r="A1629" s="72" t="s">
        <v>3411</v>
      </c>
      <c r="B1629" s="66" t="s">
        <v>3412</v>
      </c>
      <c r="C1629" s="67">
        <v>29</v>
      </c>
      <c r="D1629" s="67" t="s">
        <v>360</v>
      </c>
      <c r="E1629" s="71">
        <v>0.15470446427207399</v>
      </c>
      <c r="F1629" s="68">
        <v>41.188738269030203</v>
      </c>
      <c r="G1629" s="71">
        <v>0.25</v>
      </c>
      <c r="H1629" s="68">
        <v>55.8394160583942</v>
      </c>
      <c r="I1629" s="71">
        <v>7.9171861123568995E-3</v>
      </c>
      <c r="J1629" s="68">
        <v>39.728884254431698</v>
      </c>
      <c r="K1629" s="71">
        <v>0.20619620670386399</v>
      </c>
      <c r="L1629" s="68">
        <v>49.165797705943703</v>
      </c>
    </row>
    <row r="1630" spans="1:12" x14ac:dyDescent="0.2">
      <c r="A1630" s="72" t="s">
        <v>3413</v>
      </c>
      <c r="B1630" s="66" t="s">
        <v>3414</v>
      </c>
      <c r="C1630" s="67">
        <v>29</v>
      </c>
      <c r="D1630" s="67" t="s">
        <v>360</v>
      </c>
      <c r="E1630" s="71">
        <v>0.18743454864588599</v>
      </c>
      <c r="F1630" s="68">
        <v>58.394160583941598</v>
      </c>
      <c r="G1630" s="71">
        <v>0.25</v>
      </c>
      <c r="H1630" s="68">
        <v>55.8394160583942</v>
      </c>
      <c r="I1630" s="71">
        <v>3.4992047025245998E-2</v>
      </c>
      <c r="J1630" s="68">
        <v>70.646506777893606</v>
      </c>
      <c r="K1630" s="71">
        <v>0.27731159891241203</v>
      </c>
      <c r="L1630" s="68">
        <v>62.877997914494301</v>
      </c>
    </row>
    <row r="1631" spans="1:12" x14ac:dyDescent="0.2">
      <c r="A1631" s="72" t="s">
        <v>3415</v>
      </c>
      <c r="B1631" s="66" t="s">
        <v>3416</v>
      </c>
      <c r="C1631" s="67">
        <v>29</v>
      </c>
      <c r="D1631" s="67" t="s">
        <v>360</v>
      </c>
      <c r="E1631" s="71">
        <v>0.18389182881077901</v>
      </c>
      <c r="F1631" s="68">
        <v>56.256517205422298</v>
      </c>
      <c r="G1631" s="71">
        <v>0.25</v>
      </c>
      <c r="H1631" s="68">
        <v>55.8394160583942</v>
      </c>
      <c r="I1631" s="71">
        <v>3.3199795143461401E-3</v>
      </c>
      <c r="J1631" s="68">
        <v>23.096976016684</v>
      </c>
      <c r="K1631" s="71">
        <v>0.29835550691799101</v>
      </c>
      <c r="L1631" s="68">
        <v>66.579770594369094</v>
      </c>
    </row>
    <row r="1632" spans="1:12" x14ac:dyDescent="0.2">
      <c r="A1632" s="72" t="s">
        <v>3417</v>
      </c>
      <c r="B1632" s="66" t="s">
        <v>3418</v>
      </c>
      <c r="C1632" s="67">
        <v>27</v>
      </c>
      <c r="D1632" s="67" t="s">
        <v>360</v>
      </c>
      <c r="E1632" s="71">
        <v>0.14874177223174401</v>
      </c>
      <c r="F1632" s="68">
        <v>37.7997914494265</v>
      </c>
      <c r="G1632" s="71">
        <v>0.265800007022225</v>
      </c>
      <c r="H1632" s="68">
        <v>72.3670490093848</v>
      </c>
      <c r="I1632" s="71">
        <v>5.3638088376942401E-2</v>
      </c>
      <c r="J1632" s="68">
        <v>78.519290928050097</v>
      </c>
      <c r="K1632" s="71">
        <v>0.12678722129606301</v>
      </c>
      <c r="L1632" s="68">
        <v>36.287799791449402</v>
      </c>
    </row>
    <row r="1633" spans="1:12" x14ac:dyDescent="0.2">
      <c r="A1633" s="72" t="s">
        <v>3419</v>
      </c>
      <c r="B1633" s="66" t="s">
        <v>3420</v>
      </c>
      <c r="C1633" s="67">
        <v>29</v>
      </c>
      <c r="D1633" s="67" t="s">
        <v>360</v>
      </c>
      <c r="E1633" s="71">
        <v>0.16099374968349001</v>
      </c>
      <c r="F1633" s="68">
        <v>44.316996871741402</v>
      </c>
      <c r="G1633" s="71">
        <v>0.29918681747654002</v>
      </c>
      <c r="H1633" s="68">
        <v>84.410844629822705</v>
      </c>
      <c r="I1633" s="71">
        <v>7.1520998376562298E-2</v>
      </c>
      <c r="J1633" s="68">
        <v>82.377476538060506</v>
      </c>
      <c r="K1633" s="71">
        <v>0.112273433197369</v>
      </c>
      <c r="L1633" s="68">
        <v>34.150156412930102</v>
      </c>
    </row>
    <row r="1634" spans="1:12" x14ac:dyDescent="0.2">
      <c r="A1634" s="72" t="s">
        <v>3421</v>
      </c>
      <c r="B1634" s="66" t="s">
        <v>3422</v>
      </c>
      <c r="C1634" s="67">
        <v>29</v>
      </c>
      <c r="D1634" s="67" t="s">
        <v>360</v>
      </c>
      <c r="E1634" s="71">
        <v>0.113510421990606</v>
      </c>
      <c r="F1634" s="68">
        <v>24.139728884254399</v>
      </c>
      <c r="G1634" s="71">
        <v>0.25087777816790102</v>
      </c>
      <c r="H1634" s="68">
        <v>57.664233576642303</v>
      </c>
      <c r="I1634" s="71">
        <v>1.9157945610262499E-2</v>
      </c>
      <c r="J1634" s="68">
        <v>59.0198123044838</v>
      </c>
      <c r="K1634" s="71">
        <v>7.0495542193655503E-2</v>
      </c>
      <c r="L1634" s="68">
        <v>30.083420229405601</v>
      </c>
    </row>
    <row r="1635" spans="1:12" x14ac:dyDescent="0.2">
      <c r="A1635" s="72" t="s">
        <v>3423</v>
      </c>
      <c r="B1635" s="66" t="s">
        <v>3424</v>
      </c>
      <c r="C1635" s="67">
        <v>29</v>
      </c>
      <c r="D1635" s="67" t="s">
        <v>360</v>
      </c>
      <c r="E1635" s="71">
        <v>0.112914283992241</v>
      </c>
      <c r="F1635" s="68">
        <v>23.722627737226301</v>
      </c>
      <c r="G1635" s="71">
        <v>0.25351111267160598</v>
      </c>
      <c r="H1635" s="68">
        <v>62.669447340980199</v>
      </c>
      <c r="I1635" s="71">
        <v>6.1326789047622E-3</v>
      </c>
      <c r="J1635" s="68">
        <v>34.5672575599583</v>
      </c>
      <c r="K1635" s="71">
        <v>7.9099060400355095E-2</v>
      </c>
      <c r="L1635" s="68">
        <v>31.074035453597499</v>
      </c>
    </row>
    <row r="1636" spans="1:12" x14ac:dyDescent="0.2">
      <c r="A1636" s="72" t="s">
        <v>3425</v>
      </c>
      <c r="B1636" s="66" t="s">
        <v>3426</v>
      </c>
      <c r="C1636" s="67">
        <v>29</v>
      </c>
      <c r="D1636" s="67" t="s">
        <v>360</v>
      </c>
      <c r="E1636" s="71">
        <v>0.120531702834064</v>
      </c>
      <c r="F1636" s="68">
        <v>26.485922836287799</v>
      </c>
      <c r="G1636" s="71">
        <v>0.25746892444567698</v>
      </c>
      <c r="H1636" s="68">
        <v>66.736183524504696</v>
      </c>
      <c r="I1636" s="71">
        <v>2.2197423582119799E-3</v>
      </c>
      <c r="J1636" s="68">
        <v>18.3524504692388</v>
      </c>
      <c r="K1636" s="71">
        <v>0.101906441698302</v>
      </c>
      <c r="L1636" s="68">
        <v>33.315954118873798</v>
      </c>
    </row>
    <row r="1637" spans="1:12" x14ac:dyDescent="0.2">
      <c r="A1637" s="72" t="s">
        <v>3427</v>
      </c>
      <c r="B1637" s="66" t="s">
        <v>3428</v>
      </c>
      <c r="C1637" s="67">
        <v>29</v>
      </c>
      <c r="D1637" s="67" t="s">
        <v>360</v>
      </c>
      <c r="E1637" s="71">
        <v>0.13283333382257401</v>
      </c>
      <c r="F1637" s="68">
        <v>31.3868613138686</v>
      </c>
      <c r="G1637" s="71">
        <v>0.25087777816790102</v>
      </c>
      <c r="H1637" s="68">
        <v>57.664233576642303</v>
      </c>
      <c r="I1637" s="71">
        <v>1.55456729054641E-3</v>
      </c>
      <c r="J1637" s="68">
        <v>14.702815432742399</v>
      </c>
      <c r="K1637" s="71">
        <v>0.14606765600927599</v>
      </c>
      <c r="L1637" s="68">
        <v>38.633993743482797</v>
      </c>
    </row>
    <row r="1638" spans="1:12" x14ac:dyDescent="0.2">
      <c r="A1638" s="72" t="s">
        <v>3429</v>
      </c>
      <c r="B1638" s="66" t="s">
        <v>3430</v>
      </c>
      <c r="C1638" s="67">
        <v>29</v>
      </c>
      <c r="D1638" s="67" t="s">
        <v>360</v>
      </c>
      <c r="E1638" s="71">
        <v>0.14443639552704299</v>
      </c>
      <c r="F1638" s="68">
        <v>35.870698644421303</v>
      </c>
      <c r="G1638" s="71">
        <v>0.25263333450370401</v>
      </c>
      <c r="H1638" s="68">
        <v>61.574556830031298</v>
      </c>
      <c r="I1638" s="71">
        <v>2.0404332976900801E-2</v>
      </c>
      <c r="J1638" s="68">
        <v>60.0625651720542</v>
      </c>
      <c r="K1638" s="71">
        <v>0.16027151910052301</v>
      </c>
      <c r="L1638" s="68">
        <v>40.615224191866503</v>
      </c>
    </row>
    <row r="1639" spans="1:12" x14ac:dyDescent="0.2">
      <c r="A1639" s="72" t="s">
        <v>3431</v>
      </c>
      <c r="B1639" s="66" t="s">
        <v>3432</v>
      </c>
      <c r="C1639" s="67">
        <v>29</v>
      </c>
      <c r="D1639" s="67" t="s">
        <v>360</v>
      </c>
      <c r="E1639" s="71">
        <v>0.15085507505335799</v>
      </c>
      <c r="F1639" s="68">
        <v>39.103232533889503</v>
      </c>
      <c r="G1639" s="71">
        <v>0.25</v>
      </c>
      <c r="H1639" s="68">
        <v>55.8394160583942</v>
      </c>
      <c r="I1639" s="71">
        <v>1.05728815474589E-2</v>
      </c>
      <c r="J1639" s="68">
        <v>45.516162669447297</v>
      </c>
      <c r="K1639" s="71">
        <v>0.191992343612616</v>
      </c>
      <c r="L1639" s="68">
        <v>45.933263816475502</v>
      </c>
    </row>
    <row r="1640" spans="1:12" x14ac:dyDescent="0.2">
      <c r="A1640" s="72" t="s">
        <v>548</v>
      </c>
      <c r="B1640" s="66" t="s">
        <v>3433</v>
      </c>
      <c r="C1640" s="67">
        <v>29</v>
      </c>
      <c r="D1640" s="67" t="s">
        <v>360</v>
      </c>
      <c r="E1640" s="71">
        <v>0.109298505112668</v>
      </c>
      <c r="F1640" s="68">
        <v>21.324296141814401</v>
      </c>
      <c r="G1640" s="71">
        <v>0.25</v>
      </c>
      <c r="H1640" s="68">
        <v>55.8394160583942</v>
      </c>
      <c r="I1640" s="71">
        <v>9.4733714441605308E-3</v>
      </c>
      <c r="J1640" s="68">
        <v>43.534932221063599</v>
      </c>
      <c r="K1640" s="71">
        <v>6.8422143893842102E-2</v>
      </c>
      <c r="L1640" s="68">
        <v>29.822732012513001</v>
      </c>
    </row>
    <row r="1641" spans="1:12" x14ac:dyDescent="0.2">
      <c r="A1641" s="72" t="s">
        <v>556</v>
      </c>
      <c r="B1641" s="66" t="s">
        <v>3434</v>
      </c>
      <c r="C1641" s="67">
        <v>29</v>
      </c>
      <c r="D1641" s="67" t="s">
        <v>360</v>
      </c>
      <c r="E1641" s="71">
        <v>0.15507529852627699</v>
      </c>
      <c r="F1641" s="68">
        <v>41.5015641293014</v>
      </c>
      <c r="G1641" s="71">
        <v>0.25087777816790102</v>
      </c>
      <c r="H1641" s="68">
        <v>57.664233576642303</v>
      </c>
      <c r="I1641" s="71">
        <v>3.38526409254608E-3</v>
      </c>
      <c r="J1641" s="68">
        <v>23.461939520333701</v>
      </c>
      <c r="K1641" s="71">
        <v>0.21096285331838299</v>
      </c>
      <c r="L1641" s="68">
        <v>50.104275286757002</v>
      </c>
    </row>
    <row r="1642" spans="1:12" x14ac:dyDescent="0.2">
      <c r="A1642" s="72" t="s">
        <v>3435</v>
      </c>
      <c r="B1642" s="66" t="s">
        <v>3436</v>
      </c>
      <c r="C1642" s="67">
        <v>29</v>
      </c>
      <c r="D1642" s="67" t="s">
        <v>360</v>
      </c>
      <c r="E1642" s="71">
        <v>0.14695610616239299</v>
      </c>
      <c r="F1642" s="68">
        <v>37.278415015641301</v>
      </c>
      <c r="G1642" s="71">
        <v>0.25087777816790102</v>
      </c>
      <c r="H1642" s="68">
        <v>57.664233576642303</v>
      </c>
      <c r="I1642" s="71">
        <v>6.6017149133594504E-3</v>
      </c>
      <c r="J1642" s="68">
        <v>36.027111574556798</v>
      </c>
      <c r="K1642" s="71">
        <v>0.183388825405917</v>
      </c>
      <c r="L1642" s="68">
        <v>44.473409801876997</v>
      </c>
    </row>
    <row r="1643" spans="1:12" x14ac:dyDescent="0.2">
      <c r="A1643" s="72" t="s">
        <v>688</v>
      </c>
      <c r="B1643" s="66" t="s">
        <v>3437</v>
      </c>
      <c r="C1643" s="67">
        <v>27</v>
      </c>
      <c r="D1643" s="67" t="s">
        <v>360</v>
      </c>
      <c r="E1643" s="71">
        <v>0.15092598944754901</v>
      </c>
      <c r="F1643" s="68">
        <v>39.207507820646498</v>
      </c>
      <c r="G1643" s="71">
        <v>0.25614444717530999</v>
      </c>
      <c r="H1643" s="68">
        <v>65.901981230448399</v>
      </c>
      <c r="I1643" s="71">
        <v>3.4288603766999097E-2</v>
      </c>
      <c r="J1643" s="68">
        <v>70.2294056308655</v>
      </c>
      <c r="K1643" s="71">
        <v>0.16234491740033699</v>
      </c>
      <c r="L1643" s="68">
        <v>40.823774765380598</v>
      </c>
    </row>
    <row r="1644" spans="1:12" x14ac:dyDescent="0.2">
      <c r="A1644" s="72" t="s">
        <v>2307</v>
      </c>
      <c r="B1644" s="66" t="s">
        <v>3438</v>
      </c>
      <c r="C1644" s="67">
        <v>27</v>
      </c>
      <c r="D1644" s="67" t="s">
        <v>360</v>
      </c>
      <c r="E1644" s="71">
        <v>0.13649649370608699</v>
      </c>
      <c r="F1644" s="68">
        <v>32.794577685088598</v>
      </c>
      <c r="G1644" s="71">
        <v>0.25175555633580299</v>
      </c>
      <c r="H1644" s="68">
        <v>59.958289885297198</v>
      </c>
      <c r="I1644" s="71">
        <v>5.4460738737427197E-3</v>
      </c>
      <c r="J1644" s="68">
        <v>32.221063607924897</v>
      </c>
      <c r="K1644" s="71">
        <v>0.15228785090871599</v>
      </c>
      <c r="L1644" s="68">
        <v>39.3639207507821</v>
      </c>
    </row>
    <row r="1645" spans="1:12" x14ac:dyDescent="0.2">
      <c r="A1645" s="72" t="s">
        <v>3439</v>
      </c>
      <c r="B1645" s="66" t="s">
        <v>3440</v>
      </c>
      <c r="C1645" s="67">
        <v>29</v>
      </c>
      <c r="D1645" s="67" t="s">
        <v>360</v>
      </c>
      <c r="E1645" s="71">
        <v>0.159359715742796</v>
      </c>
      <c r="F1645" s="68">
        <v>43.274244004171003</v>
      </c>
      <c r="G1645" s="71">
        <v>0.25</v>
      </c>
      <c r="H1645" s="68">
        <v>55.8394160583942</v>
      </c>
      <c r="I1645" s="71">
        <v>3.2223558262019698E-3</v>
      </c>
      <c r="J1645" s="68">
        <v>22.679874869655901</v>
      </c>
      <c r="K1645" s="71">
        <v>0.22485679140218501</v>
      </c>
      <c r="L1645" s="68">
        <v>52.502606882168898</v>
      </c>
    </row>
    <row r="1646" spans="1:12" x14ac:dyDescent="0.2">
      <c r="A1646" s="72" t="s">
        <v>3441</v>
      </c>
      <c r="B1646" s="66" t="s">
        <v>3442</v>
      </c>
      <c r="C1646" s="67">
        <v>29</v>
      </c>
      <c r="D1646" s="67" t="s">
        <v>360</v>
      </c>
      <c r="E1646" s="71">
        <v>0.14758017448152</v>
      </c>
      <c r="F1646" s="68">
        <v>37.591240875912398</v>
      </c>
      <c r="G1646" s="71">
        <v>0.25</v>
      </c>
      <c r="H1646" s="68">
        <v>55.8394160583942</v>
      </c>
      <c r="I1646" s="71">
        <v>3.13150313920237E-3</v>
      </c>
      <c r="J1646" s="68">
        <v>22.419186652763301</v>
      </c>
      <c r="K1646" s="71">
        <v>0.18960902030535701</v>
      </c>
      <c r="L1646" s="68">
        <v>45.620437956204398</v>
      </c>
    </row>
    <row r="1647" spans="1:12" x14ac:dyDescent="0.2">
      <c r="A1647" s="72" t="s">
        <v>3443</v>
      </c>
      <c r="B1647" s="66" t="s">
        <v>3444</v>
      </c>
      <c r="C1647" s="67">
        <v>29</v>
      </c>
      <c r="D1647" s="67" t="s">
        <v>360</v>
      </c>
      <c r="E1647" s="71">
        <v>0.21530216807133001</v>
      </c>
      <c r="F1647" s="68">
        <v>70.385818561001003</v>
      </c>
      <c r="G1647" s="71">
        <v>0.25263333450370401</v>
      </c>
      <c r="H1647" s="68">
        <v>61.574556830031298</v>
      </c>
      <c r="I1647" s="71">
        <v>0.19775387951293499</v>
      </c>
      <c r="J1647" s="68">
        <v>93.117831074035493</v>
      </c>
      <c r="K1647" s="71">
        <v>0.19551929019735101</v>
      </c>
      <c r="L1647" s="68">
        <v>46.454640250260702</v>
      </c>
    </row>
    <row r="1648" spans="1:12" x14ac:dyDescent="0.2">
      <c r="A1648" s="72" t="s">
        <v>688</v>
      </c>
      <c r="B1648" s="66" t="s">
        <v>3445</v>
      </c>
      <c r="C1648" s="67">
        <v>29</v>
      </c>
      <c r="D1648" s="67" t="s">
        <v>360</v>
      </c>
      <c r="E1648" s="71">
        <v>0.30073391137218503</v>
      </c>
      <c r="F1648" s="68">
        <v>91.5015641293014</v>
      </c>
      <c r="G1648" s="71">
        <v>0.29875573841110398</v>
      </c>
      <c r="H1648" s="68">
        <v>84.306569343065703</v>
      </c>
      <c r="I1648" s="71">
        <v>0.38657287249507399</v>
      </c>
      <c r="J1648" s="68">
        <v>98.592283628779995</v>
      </c>
      <c r="K1648" s="71">
        <v>0.21687312321037699</v>
      </c>
      <c r="L1648" s="68">
        <v>51.355578727841497</v>
      </c>
    </row>
    <row r="1649" spans="1:12" x14ac:dyDescent="0.2">
      <c r="A1649" s="72" t="s">
        <v>3446</v>
      </c>
      <c r="B1649" s="66" t="s">
        <v>3447</v>
      </c>
      <c r="C1649" s="67">
        <v>29</v>
      </c>
      <c r="D1649" s="67" t="s">
        <v>360</v>
      </c>
      <c r="E1649" s="71">
        <v>0.13342832330476101</v>
      </c>
      <c r="F1649" s="68">
        <v>31.803962460896798</v>
      </c>
      <c r="G1649" s="71">
        <v>0.25</v>
      </c>
      <c r="H1649" s="68">
        <v>55.8394160583942</v>
      </c>
      <c r="I1649" s="71">
        <v>4.5272389124520196E-3</v>
      </c>
      <c r="J1649" s="68">
        <v>27.9457768508863</v>
      </c>
      <c r="K1649" s="71">
        <v>0.14575773100183001</v>
      </c>
      <c r="L1649" s="68">
        <v>38.529718456725803</v>
      </c>
    </row>
    <row r="1650" spans="1:12" x14ac:dyDescent="0.2">
      <c r="A1650" s="72" t="s">
        <v>3448</v>
      </c>
      <c r="B1650" s="66" t="s">
        <v>3449</v>
      </c>
      <c r="C1650" s="67">
        <v>29</v>
      </c>
      <c r="D1650" s="67" t="s">
        <v>360</v>
      </c>
      <c r="E1650" s="71">
        <v>0.177869045302534</v>
      </c>
      <c r="F1650" s="68">
        <v>53.649635036496299</v>
      </c>
      <c r="G1650" s="71">
        <v>0.25087777816790102</v>
      </c>
      <c r="H1650" s="68">
        <v>57.664233576642303</v>
      </c>
      <c r="I1650" s="71">
        <v>8.3248553971308203E-3</v>
      </c>
      <c r="J1650" s="68">
        <v>40.9280500521376</v>
      </c>
      <c r="K1650" s="71">
        <v>0.27440450234256902</v>
      </c>
      <c r="L1650" s="68">
        <v>61.939520333680903</v>
      </c>
    </row>
    <row r="1651" spans="1:12" x14ac:dyDescent="0.2">
      <c r="A1651" s="72" t="s">
        <v>3450</v>
      </c>
      <c r="B1651" s="66" t="s">
        <v>3451</v>
      </c>
      <c r="C1651" s="67">
        <v>29</v>
      </c>
      <c r="D1651" s="67" t="s">
        <v>360</v>
      </c>
      <c r="E1651" s="71">
        <v>0.18439744123750901</v>
      </c>
      <c r="F1651" s="68">
        <v>56.517205422314902</v>
      </c>
      <c r="G1651" s="71">
        <v>0.25</v>
      </c>
      <c r="H1651" s="68">
        <v>55.8394160583942</v>
      </c>
      <c r="I1651" s="71">
        <v>2.4534934872776802E-3</v>
      </c>
      <c r="J1651" s="68">
        <v>19.499478623566201</v>
      </c>
      <c r="K1651" s="71">
        <v>0.300738830225251</v>
      </c>
      <c r="L1651" s="68">
        <v>66.944734098018799</v>
      </c>
    </row>
    <row r="1652" spans="1:12" x14ac:dyDescent="0.2">
      <c r="A1652" s="72" t="s">
        <v>3452</v>
      </c>
      <c r="B1652" s="66" t="s">
        <v>3453</v>
      </c>
      <c r="C1652" s="67">
        <v>29</v>
      </c>
      <c r="D1652" s="67" t="s">
        <v>360</v>
      </c>
      <c r="E1652" s="71">
        <v>0.183960132399176</v>
      </c>
      <c r="F1652" s="68">
        <v>56.4129301355579</v>
      </c>
      <c r="G1652" s="71">
        <v>0.25790000351111297</v>
      </c>
      <c r="H1652" s="68">
        <v>67.205422314911402</v>
      </c>
      <c r="I1652" s="71">
        <v>3.9184799676764102E-3</v>
      </c>
      <c r="J1652" s="68">
        <v>25.964546402502599</v>
      </c>
      <c r="K1652" s="71">
        <v>0.29006191371873802</v>
      </c>
      <c r="L1652" s="68">
        <v>65.328467153284706</v>
      </c>
    </row>
    <row r="1653" spans="1:12" x14ac:dyDescent="0.2">
      <c r="A1653" s="72" t="s">
        <v>3454</v>
      </c>
      <c r="B1653" s="66" t="s">
        <v>3455</v>
      </c>
      <c r="C1653" s="67">
        <v>29</v>
      </c>
      <c r="D1653" s="67" t="s">
        <v>360</v>
      </c>
      <c r="E1653" s="71">
        <v>0.17517028350747901</v>
      </c>
      <c r="F1653" s="68">
        <v>52.085505735140799</v>
      </c>
      <c r="G1653" s="71">
        <v>0.25</v>
      </c>
      <c r="H1653" s="68">
        <v>55.8394160583942</v>
      </c>
      <c r="I1653" s="71">
        <v>5.8257491728486903E-4</v>
      </c>
      <c r="J1653" s="68">
        <v>7.2992700729926998</v>
      </c>
      <c r="K1653" s="71">
        <v>0.27492827560515198</v>
      </c>
      <c r="L1653" s="68">
        <v>62.2002085505735</v>
      </c>
    </row>
    <row r="1654" spans="1:12" x14ac:dyDescent="0.2">
      <c r="A1654" s="72" t="s">
        <v>3456</v>
      </c>
      <c r="B1654" s="66" t="s">
        <v>3457</v>
      </c>
      <c r="C1654" s="67">
        <v>29</v>
      </c>
      <c r="D1654" s="67" t="s">
        <v>360</v>
      </c>
      <c r="E1654" s="71">
        <v>0.186015622223589</v>
      </c>
      <c r="F1654" s="68">
        <v>57.351407716371199</v>
      </c>
      <c r="G1654" s="71">
        <v>0.25</v>
      </c>
      <c r="H1654" s="68">
        <v>55.8394160583942</v>
      </c>
      <c r="I1654" s="71">
        <v>3.4711648533354601E-3</v>
      </c>
      <c r="J1654" s="68">
        <v>24.035453597497401</v>
      </c>
      <c r="K1654" s="71">
        <v>0.30457570181743199</v>
      </c>
      <c r="L1654" s="68">
        <v>67.778936392075096</v>
      </c>
    </row>
    <row r="1655" spans="1:12" x14ac:dyDescent="0.2">
      <c r="A1655" s="72" t="s">
        <v>3458</v>
      </c>
      <c r="B1655" s="66" t="s">
        <v>3459</v>
      </c>
      <c r="C1655" s="67">
        <v>29</v>
      </c>
      <c r="D1655" s="67" t="s">
        <v>360</v>
      </c>
      <c r="E1655" s="71">
        <v>0.18013451769761499</v>
      </c>
      <c r="F1655" s="68">
        <v>54.7966631908238</v>
      </c>
      <c r="G1655" s="71">
        <v>0.25</v>
      </c>
      <c r="H1655" s="68">
        <v>55.8394160583942</v>
      </c>
      <c r="I1655" s="71">
        <v>1.1018555880618701E-2</v>
      </c>
      <c r="J1655" s="68">
        <v>46.767466110531799</v>
      </c>
      <c r="K1655" s="71">
        <v>0.27938499721222498</v>
      </c>
      <c r="L1655" s="68">
        <v>63.451511991658002</v>
      </c>
    </row>
    <row r="1656" spans="1:12" x14ac:dyDescent="0.2">
      <c r="A1656" s="72" t="s">
        <v>3460</v>
      </c>
      <c r="B1656" s="66" t="s">
        <v>3461</v>
      </c>
      <c r="C1656" s="67">
        <v>29</v>
      </c>
      <c r="D1656" s="67" t="s">
        <v>360</v>
      </c>
      <c r="E1656" s="71">
        <v>0.17703668199487299</v>
      </c>
      <c r="F1656" s="68">
        <v>53.128258602711199</v>
      </c>
      <c r="G1656" s="71">
        <v>0.30314462925061098</v>
      </c>
      <c r="H1656" s="68">
        <v>84.723670490093895</v>
      </c>
      <c r="I1656" s="71">
        <v>2.79894049295847E-2</v>
      </c>
      <c r="J1656" s="68">
        <v>66.684045881126195</v>
      </c>
      <c r="K1656" s="71">
        <v>0.19997601180442401</v>
      </c>
      <c r="L1656" s="68">
        <v>47.653806047966597</v>
      </c>
    </row>
    <row r="1657" spans="1:12" x14ac:dyDescent="0.2">
      <c r="A1657" s="72" t="s">
        <v>3462</v>
      </c>
      <c r="B1657" s="66" t="s">
        <v>3463</v>
      </c>
      <c r="C1657" s="67">
        <v>29</v>
      </c>
      <c r="D1657" s="67" t="s">
        <v>360</v>
      </c>
      <c r="E1657" s="71">
        <v>0.19678863997434001</v>
      </c>
      <c r="F1657" s="68">
        <v>62.408759124087602</v>
      </c>
      <c r="G1657" s="71">
        <v>0.29655348297283501</v>
      </c>
      <c r="H1657" s="68">
        <v>83.837330552658997</v>
      </c>
      <c r="I1657" s="71">
        <v>6.4188998933481595E-2</v>
      </c>
      <c r="J1657" s="68">
        <v>80.604796663190797</v>
      </c>
      <c r="K1657" s="71">
        <v>0.22962343801670301</v>
      </c>
      <c r="L1657" s="68">
        <v>53.076120959332599</v>
      </c>
    </row>
    <row r="1658" spans="1:12" x14ac:dyDescent="0.2">
      <c r="A1658" s="72" t="s">
        <v>2916</v>
      </c>
      <c r="B1658" s="66" t="s">
        <v>3464</v>
      </c>
      <c r="C1658" s="67">
        <v>29</v>
      </c>
      <c r="D1658" s="67" t="s">
        <v>360</v>
      </c>
      <c r="E1658" s="71">
        <v>0.16441250872541499</v>
      </c>
      <c r="F1658" s="68">
        <v>45.881126173097002</v>
      </c>
      <c r="G1658" s="71">
        <v>0.25</v>
      </c>
      <c r="H1658" s="68">
        <v>55.8394160583942</v>
      </c>
      <c r="I1658" s="71">
        <v>1.4836233681062301E-3</v>
      </c>
      <c r="J1658" s="68">
        <v>14.285714285714301</v>
      </c>
      <c r="K1658" s="71">
        <v>0.24175390280813799</v>
      </c>
      <c r="L1658" s="68">
        <v>55.630865484880097</v>
      </c>
    </row>
    <row r="1659" spans="1:12" x14ac:dyDescent="0.2">
      <c r="A1659" s="72" t="s">
        <v>3465</v>
      </c>
      <c r="B1659" s="66" t="s">
        <v>3466</v>
      </c>
      <c r="C1659" s="67">
        <v>29</v>
      </c>
      <c r="D1659" s="67" t="s">
        <v>360</v>
      </c>
      <c r="E1659" s="71">
        <v>0.17363773160690199</v>
      </c>
      <c r="F1659" s="68">
        <v>51.459854014598498</v>
      </c>
      <c r="G1659" s="71">
        <v>0.26141111618271801</v>
      </c>
      <c r="H1659" s="68">
        <v>69.499478623566205</v>
      </c>
      <c r="I1659" s="71">
        <v>1.80581008372943E-2</v>
      </c>
      <c r="J1659" s="68">
        <v>58.029197080292001</v>
      </c>
      <c r="K1659" s="71">
        <v>0.24144397780069199</v>
      </c>
      <c r="L1659" s="68">
        <v>55.578727841501603</v>
      </c>
    </row>
    <row r="1660" spans="1:12" x14ac:dyDescent="0.2">
      <c r="A1660" s="72" t="s">
        <v>3467</v>
      </c>
      <c r="B1660" s="66" t="s">
        <v>3468</v>
      </c>
      <c r="C1660" s="67">
        <v>27</v>
      </c>
      <c r="D1660" s="67" t="s">
        <v>360</v>
      </c>
      <c r="E1660" s="71">
        <v>0.21207279433403101</v>
      </c>
      <c r="F1660" s="68">
        <v>68.978102189780998</v>
      </c>
      <c r="G1660" s="71">
        <v>0.25263333450370401</v>
      </c>
      <c r="H1660" s="68">
        <v>61.574556830031298</v>
      </c>
      <c r="I1660" s="71">
        <v>0.18599236000122299</v>
      </c>
      <c r="J1660" s="68">
        <v>92.700729927007302</v>
      </c>
      <c r="K1660" s="71">
        <v>0.19759268849716499</v>
      </c>
      <c r="L1660" s="68">
        <v>46.976016684045902</v>
      </c>
    </row>
    <row r="1661" spans="1:12" x14ac:dyDescent="0.2">
      <c r="A1661" s="72" t="s">
        <v>3469</v>
      </c>
      <c r="B1661" s="66" t="s">
        <v>3470</v>
      </c>
      <c r="C1661" s="67">
        <v>29</v>
      </c>
      <c r="D1661" s="67" t="s">
        <v>360</v>
      </c>
      <c r="E1661" s="71">
        <v>0.29154723715028702</v>
      </c>
      <c r="F1661" s="68">
        <v>89.937434827945793</v>
      </c>
      <c r="G1661" s="71">
        <v>0.25</v>
      </c>
      <c r="H1661" s="68">
        <v>55.8394160583942</v>
      </c>
      <c r="I1661" s="71">
        <v>0.34733011253844898</v>
      </c>
      <c r="J1661" s="68">
        <v>97.810218978102199</v>
      </c>
      <c r="K1661" s="71">
        <v>0.27731159891241203</v>
      </c>
      <c r="L1661" s="68">
        <v>62.877997914494301</v>
      </c>
    </row>
    <row r="1662" spans="1:12" x14ac:dyDescent="0.2">
      <c r="A1662" s="72" t="s">
        <v>3471</v>
      </c>
      <c r="B1662" s="66" t="s">
        <v>3472</v>
      </c>
      <c r="C1662" s="67">
        <v>29</v>
      </c>
      <c r="D1662" s="67" t="s">
        <v>360</v>
      </c>
      <c r="E1662" s="71">
        <v>0.170410601354999</v>
      </c>
      <c r="F1662" s="68">
        <v>49.426485922836299</v>
      </c>
      <c r="G1662" s="71">
        <v>0.26669340522715701</v>
      </c>
      <c r="H1662" s="68">
        <v>72.888425443169993</v>
      </c>
      <c r="I1662" s="71">
        <v>4.0117272244140199E-4</v>
      </c>
      <c r="J1662" s="68">
        <v>5.6308654848800801</v>
      </c>
      <c r="K1662" s="71">
        <v>0.24413722611539701</v>
      </c>
      <c r="L1662" s="68">
        <v>56.465067778936401</v>
      </c>
    </row>
    <row r="1663" spans="1:12" x14ac:dyDescent="0.2">
      <c r="A1663" s="72" t="s">
        <v>3379</v>
      </c>
      <c r="B1663" s="66" t="s">
        <v>3473</v>
      </c>
      <c r="C1663" s="67">
        <v>29</v>
      </c>
      <c r="D1663" s="67" t="s">
        <v>360</v>
      </c>
      <c r="E1663" s="71">
        <v>0.24644025891615701</v>
      </c>
      <c r="F1663" s="68">
        <v>81.438998957247094</v>
      </c>
      <c r="G1663" s="71">
        <v>0.25</v>
      </c>
      <c r="H1663" s="68">
        <v>55.8394160583942</v>
      </c>
      <c r="I1663" s="71">
        <v>0.34148964744682903</v>
      </c>
      <c r="J1663" s="68">
        <v>97.340980187695493</v>
      </c>
      <c r="K1663" s="71">
        <v>0.14783112930164299</v>
      </c>
      <c r="L1663" s="68">
        <v>38.8425443169969</v>
      </c>
    </row>
    <row r="1664" spans="1:12" x14ac:dyDescent="0.2">
      <c r="A1664" s="72" t="s">
        <v>3474</v>
      </c>
      <c r="B1664" s="66" t="s">
        <v>3475</v>
      </c>
      <c r="C1664" s="67">
        <v>29</v>
      </c>
      <c r="D1664" s="67" t="s">
        <v>360</v>
      </c>
      <c r="E1664" s="71">
        <v>0.232077611876468</v>
      </c>
      <c r="F1664" s="68">
        <v>77.163712200208593</v>
      </c>
      <c r="G1664" s="71">
        <v>0.26010225894938099</v>
      </c>
      <c r="H1664" s="68">
        <v>68.925964546402497</v>
      </c>
      <c r="I1664" s="71">
        <v>0.29659304057763197</v>
      </c>
      <c r="J1664" s="68">
        <v>95.933263816475502</v>
      </c>
      <c r="K1664" s="71">
        <v>0.13953753610239</v>
      </c>
      <c r="L1664" s="68">
        <v>37.7997914494265</v>
      </c>
    </row>
    <row r="1665" spans="1:12" x14ac:dyDescent="0.2">
      <c r="A1665" s="72" t="s">
        <v>3476</v>
      </c>
      <c r="B1665" s="66" t="s">
        <v>3477</v>
      </c>
      <c r="C1665" s="67">
        <v>29</v>
      </c>
      <c r="D1665" s="67" t="s">
        <v>360</v>
      </c>
      <c r="E1665" s="71">
        <v>0.15711210114285301</v>
      </c>
      <c r="F1665" s="68">
        <v>42.440041710114699</v>
      </c>
      <c r="G1665" s="71">
        <v>0.25</v>
      </c>
      <c r="H1665" s="68">
        <v>55.8394160583942</v>
      </c>
      <c r="I1665" s="71">
        <v>3.1638361855635002E-4</v>
      </c>
      <c r="J1665" s="68">
        <v>4.5881126173097</v>
      </c>
      <c r="K1665" s="71">
        <v>0.22101991981000399</v>
      </c>
      <c r="L1665" s="68">
        <v>51.929092805005197</v>
      </c>
    </row>
    <row r="1666" spans="1:12" x14ac:dyDescent="0.2">
      <c r="A1666" s="72" t="s">
        <v>3478</v>
      </c>
      <c r="B1666" s="66" t="s">
        <v>3479</v>
      </c>
      <c r="C1666" s="67">
        <v>29</v>
      </c>
      <c r="D1666" s="67" t="s">
        <v>360</v>
      </c>
      <c r="E1666" s="71">
        <v>0.17014362025920099</v>
      </c>
      <c r="F1666" s="68">
        <v>49.217935349322197</v>
      </c>
      <c r="G1666" s="71">
        <v>0.25</v>
      </c>
      <c r="H1666" s="68">
        <v>55.8394160583942</v>
      </c>
      <c r="I1666" s="71">
        <v>4.1631698707718301E-3</v>
      </c>
      <c r="J1666" s="68">
        <v>26.798748696558899</v>
      </c>
      <c r="K1666" s="71">
        <v>0.25626769090683199</v>
      </c>
      <c r="L1666" s="68">
        <v>58.759124087591204</v>
      </c>
    </row>
    <row r="1667" spans="1:12" x14ac:dyDescent="0.2">
      <c r="A1667" s="72" t="s">
        <v>3480</v>
      </c>
      <c r="B1667" s="66" t="s">
        <v>3481</v>
      </c>
      <c r="C1667" s="67">
        <v>29</v>
      </c>
      <c r="D1667" s="67" t="s">
        <v>360</v>
      </c>
      <c r="E1667" s="71">
        <v>0.141104767386453</v>
      </c>
      <c r="F1667" s="68">
        <v>34.723670490093902</v>
      </c>
      <c r="G1667" s="71">
        <v>0.242861480446221</v>
      </c>
      <c r="H1667" s="68">
        <v>25.130344108446302</v>
      </c>
      <c r="I1667" s="71">
        <v>7.43098780628898E-3</v>
      </c>
      <c r="J1667" s="68">
        <v>37.7997914494265</v>
      </c>
      <c r="K1667" s="71">
        <v>0.17302183390685</v>
      </c>
      <c r="L1667" s="68">
        <v>42.387904066736198</v>
      </c>
    </row>
    <row r="1668" spans="1:12" x14ac:dyDescent="0.2">
      <c r="A1668" s="72" t="s">
        <v>3482</v>
      </c>
      <c r="B1668" s="66" t="s">
        <v>3483</v>
      </c>
      <c r="C1668" s="67">
        <v>29</v>
      </c>
      <c r="D1668" s="67" t="s">
        <v>360</v>
      </c>
      <c r="E1668" s="71">
        <v>0.17810691526300901</v>
      </c>
      <c r="F1668" s="68">
        <v>53.806047966631901</v>
      </c>
      <c r="G1668" s="71">
        <v>0.24700436897244801</v>
      </c>
      <c r="H1668" s="68">
        <v>31.491136600625701</v>
      </c>
      <c r="I1668" s="71">
        <v>1.4012596974669999E-3</v>
      </c>
      <c r="J1668" s="68">
        <v>13.555787278415</v>
      </c>
      <c r="K1668" s="71">
        <v>0.285915117119111</v>
      </c>
      <c r="L1668" s="68">
        <v>64.442127215849794</v>
      </c>
    </row>
    <row r="1669" spans="1:12" x14ac:dyDescent="0.2">
      <c r="A1669" s="72" t="s">
        <v>1648</v>
      </c>
      <c r="B1669" s="66" t="s">
        <v>3484</v>
      </c>
      <c r="C1669" s="67">
        <v>29</v>
      </c>
      <c r="D1669" s="67" t="s">
        <v>360</v>
      </c>
      <c r="E1669" s="71">
        <v>0.18483262967112701</v>
      </c>
      <c r="F1669" s="68">
        <v>56.8821689259645</v>
      </c>
      <c r="G1669" s="71">
        <v>0.25</v>
      </c>
      <c r="H1669" s="68">
        <v>55.8394160583942</v>
      </c>
      <c r="I1669" s="71">
        <v>1.4435975294642E-2</v>
      </c>
      <c r="J1669" s="68">
        <v>53.232533889468201</v>
      </c>
      <c r="K1669" s="71">
        <v>0.29006191371873802</v>
      </c>
      <c r="L1669" s="68">
        <v>65.328467153284706</v>
      </c>
    </row>
    <row r="1670" spans="1:12" x14ac:dyDescent="0.2">
      <c r="A1670" s="72" t="s">
        <v>1655</v>
      </c>
      <c r="B1670" s="66" t="s">
        <v>3485</v>
      </c>
      <c r="C1670" s="67">
        <v>29</v>
      </c>
      <c r="D1670" s="67" t="s">
        <v>360</v>
      </c>
      <c r="E1670" s="71">
        <v>0.15307149394098199</v>
      </c>
      <c r="F1670" s="68">
        <v>40.145985401459903</v>
      </c>
      <c r="G1670" s="71">
        <v>0.225032160034569</v>
      </c>
      <c r="H1670" s="68">
        <v>14.285714285714301</v>
      </c>
      <c r="I1670" s="71">
        <v>4.1208717204758299E-4</v>
      </c>
      <c r="J1670" s="68">
        <v>5.7872784150156402</v>
      </c>
      <c r="K1670" s="71">
        <v>0.23377023461633001</v>
      </c>
      <c r="L1670" s="68">
        <v>53.858185610010402</v>
      </c>
    </row>
    <row r="1671" spans="1:12" x14ac:dyDescent="0.2">
      <c r="A1671" s="72" t="s">
        <v>3486</v>
      </c>
      <c r="B1671" s="66" t="s">
        <v>3487</v>
      </c>
      <c r="C1671" s="67">
        <v>29</v>
      </c>
      <c r="D1671" s="67" t="s">
        <v>360</v>
      </c>
      <c r="E1671" s="71">
        <v>0.117933551100701</v>
      </c>
      <c r="F1671" s="68">
        <v>25.5474452554745</v>
      </c>
      <c r="G1671" s="71">
        <v>0.191502841231422</v>
      </c>
      <c r="H1671" s="68">
        <v>8.3420229405630906</v>
      </c>
      <c r="I1671" s="71">
        <v>1.65400810688517E-2</v>
      </c>
      <c r="J1671" s="68">
        <v>56.621480709071903</v>
      </c>
      <c r="K1671" s="71">
        <v>0.14575773100183001</v>
      </c>
      <c r="L1671" s="68">
        <v>38.529718456725803</v>
      </c>
    </row>
    <row r="1672" spans="1:12" x14ac:dyDescent="0.2">
      <c r="A1672" s="72" t="s">
        <v>3488</v>
      </c>
      <c r="B1672" s="66" t="s">
        <v>3489</v>
      </c>
      <c r="C1672" s="67">
        <v>29</v>
      </c>
      <c r="D1672" s="67" t="s">
        <v>360</v>
      </c>
      <c r="E1672" s="71">
        <v>0.11509122657913699</v>
      </c>
      <c r="F1672" s="68">
        <v>24.7132429614181</v>
      </c>
      <c r="G1672" s="71">
        <v>0.13448393221031599</v>
      </c>
      <c r="H1672" s="68">
        <v>4.7966631908237698</v>
      </c>
      <c r="I1672" s="71">
        <v>3.5694515320431101E-2</v>
      </c>
      <c r="J1672" s="68">
        <v>70.959332638164796</v>
      </c>
      <c r="K1672" s="71">
        <v>0.17509523220666301</v>
      </c>
      <c r="L1672" s="68">
        <v>42.5964546402503</v>
      </c>
    </row>
    <row r="1673" spans="1:12" x14ac:dyDescent="0.2">
      <c r="A1673" s="72" t="s">
        <v>688</v>
      </c>
      <c r="B1673" s="66" t="s">
        <v>3490</v>
      </c>
      <c r="C1673" s="67">
        <v>29</v>
      </c>
      <c r="D1673" s="67" t="s">
        <v>360</v>
      </c>
      <c r="E1673" s="71">
        <v>0.14124380803730699</v>
      </c>
      <c r="F1673" s="68">
        <v>34.827945776850903</v>
      </c>
      <c r="G1673" s="71">
        <v>0.25325584703844001</v>
      </c>
      <c r="H1673" s="68">
        <v>61.939520333680903</v>
      </c>
      <c r="I1673" s="71">
        <v>5.7473363658858403E-3</v>
      </c>
      <c r="J1673" s="68">
        <v>33.472367049009399</v>
      </c>
      <c r="K1673" s="71">
        <v>0.16472824070759601</v>
      </c>
      <c r="L1673" s="68">
        <v>41.240875912408796</v>
      </c>
    </row>
    <row r="1674" spans="1:12" x14ac:dyDescent="0.2">
      <c r="A1674" s="72" t="s">
        <v>3491</v>
      </c>
      <c r="B1674" s="66" t="s">
        <v>3492</v>
      </c>
      <c r="C1674" s="67">
        <v>29</v>
      </c>
      <c r="D1674" s="67" t="s">
        <v>360</v>
      </c>
      <c r="E1674" s="71">
        <v>0.18939940956482701</v>
      </c>
      <c r="F1674" s="68">
        <v>59.489051094890499</v>
      </c>
      <c r="G1674" s="71">
        <v>0.25</v>
      </c>
      <c r="H1674" s="68">
        <v>55.8394160583942</v>
      </c>
      <c r="I1674" s="71">
        <v>8.7221207072296105E-4</v>
      </c>
      <c r="J1674" s="68">
        <v>9.4890510948905096</v>
      </c>
      <c r="K1674" s="71">
        <v>0.31732601662375798</v>
      </c>
      <c r="L1674" s="68">
        <v>69.760166840458794</v>
      </c>
    </row>
    <row r="1675" spans="1:12" x14ac:dyDescent="0.2">
      <c r="A1675" s="72" t="s">
        <v>3493</v>
      </c>
      <c r="B1675" s="66" t="s">
        <v>3494</v>
      </c>
      <c r="C1675" s="67">
        <v>29</v>
      </c>
      <c r="D1675" s="67" t="s">
        <v>360</v>
      </c>
      <c r="E1675" s="71">
        <v>0.178373268196544</v>
      </c>
      <c r="F1675" s="68">
        <v>53.858185610010402</v>
      </c>
      <c r="G1675" s="71">
        <v>0.242070495514047</v>
      </c>
      <c r="H1675" s="68">
        <v>24.608967674661098</v>
      </c>
      <c r="I1675" s="71">
        <v>4.0308564753489103E-2</v>
      </c>
      <c r="J1675" s="68">
        <v>72.940563086548494</v>
      </c>
      <c r="K1675" s="71">
        <v>0.25274074432209698</v>
      </c>
      <c r="L1675" s="68">
        <v>57.872784150156399</v>
      </c>
    </row>
    <row r="1676" spans="1:12" x14ac:dyDescent="0.2">
      <c r="A1676" s="72" t="s">
        <v>3495</v>
      </c>
      <c r="B1676" s="66" t="s">
        <v>3496</v>
      </c>
      <c r="C1676" s="67">
        <v>29</v>
      </c>
      <c r="D1676" s="67" t="s">
        <v>360</v>
      </c>
      <c r="E1676" s="71">
        <v>0.16004041235015201</v>
      </c>
      <c r="F1676" s="68">
        <v>43.6392075078207</v>
      </c>
      <c r="G1676" s="71">
        <v>0.22986184407204299</v>
      </c>
      <c r="H1676" s="68">
        <v>16.371220020855102</v>
      </c>
      <c r="I1676" s="71">
        <v>6.12216686301732E-3</v>
      </c>
      <c r="J1676" s="68">
        <v>34.515119916579799</v>
      </c>
      <c r="K1676" s="71">
        <v>0.24413722611539701</v>
      </c>
      <c r="L1676" s="68">
        <v>56.465067778936401</v>
      </c>
    </row>
    <row r="1677" spans="1:12" x14ac:dyDescent="0.2">
      <c r="A1677" s="72" t="s">
        <v>3497</v>
      </c>
      <c r="B1677" s="66" t="s">
        <v>3498</v>
      </c>
      <c r="C1677" s="67">
        <v>29</v>
      </c>
      <c r="D1677" s="67" t="s">
        <v>360</v>
      </c>
      <c r="E1677" s="71">
        <v>0.10759792908731799</v>
      </c>
      <c r="F1677" s="68">
        <v>20.646506777893599</v>
      </c>
      <c r="G1677" s="71">
        <v>0.18890259424160599</v>
      </c>
      <c r="H1677" s="68">
        <v>8.0291970802919703</v>
      </c>
      <c r="I1677" s="71">
        <v>2.9571751246592099E-3</v>
      </c>
      <c r="J1677" s="68">
        <v>21.637122002085501</v>
      </c>
      <c r="K1677" s="71">
        <v>0.13093401789569001</v>
      </c>
      <c r="L1677" s="68">
        <v>36.600625651720499</v>
      </c>
    </row>
    <row r="1678" spans="1:12" x14ac:dyDescent="0.2">
      <c r="A1678" s="72" t="s">
        <v>3499</v>
      </c>
      <c r="B1678" s="66" t="s">
        <v>3500</v>
      </c>
      <c r="C1678" s="67">
        <v>29</v>
      </c>
      <c r="D1678" s="67" t="s">
        <v>360</v>
      </c>
      <c r="E1678" s="71">
        <v>0.161593023709454</v>
      </c>
      <c r="F1678" s="68">
        <v>44.421272158498397</v>
      </c>
      <c r="G1678" s="71">
        <v>0.23022173680257299</v>
      </c>
      <c r="H1678" s="68">
        <v>16.4754953076121</v>
      </c>
      <c r="I1678" s="71">
        <v>6.2733116107648399E-3</v>
      </c>
      <c r="J1678" s="68">
        <v>34.984358706986399</v>
      </c>
      <c r="K1678" s="71">
        <v>0.24828402271502401</v>
      </c>
      <c r="L1678" s="68">
        <v>57.299270072992698</v>
      </c>
    </row>
    <row r="1679" spans="1:12" x14ac:dyDescent="0.2">
      <c r="A1679" s="72" t="s">
        <v>3501</v>
      </c>
      <c r="B1679" s="66" t="s">
        <v>3502</v>
      </c>
      <c r="C1679" s="67">
        <v>29</v>
      </c>
      <c r="D1679" s="67" t="s">
        <v>360</v>
      </c>
      <c r="E1679" s="71">
        <v>0.240386728630927</v>
      </c>
      <c r="F1679" s="68">
        <v>79.666319082377498</v>
      </c>
      <c r="G1679" s="71">
        <v>0.28862223938766202</v>
      </c>
      <c r="H1679" s="68">
        <v>82.168925964546403</v>
      </c>
      <c r="I1679" s="71">
        <v>0.105464788397186</v>
      </c>
      <c r="J1679" s="68">
        <v>87.956204379561996</v>
      </c>
      <c r="K1679" s="71">
        <v>0.32707315810793303</v>
      </c>
      <c r="L1679" s="68">
        <v>71.584984358707004</v>
      </c>
    </row>
    <row r="1680" spans="1:12" x14ac:dyDescent="0.2">
      <c r="A1680" s="72" t="s">
        <v>3503</v>
      </c>
      <c r="B1680" s="66" t="s">
        <v>3504</v>
      </c>
      <c r="C1680" s="67">
        <v>29</v>
      </c>
      <c r="D1680" s="67" t="s">
        <v>360</v>
      </c>
      <c r="E1680" s="71">
        <v>0.17960101542937701</v>
      </c>
      <c r="F1680" s="68">
        <v>54.588112617309697</v>
      </c>
      <c r="G1680" s="71">
        <v>0.27020451789876299</v>
      </c>
      <c r="H1680" s="68">
        <v>74.817518248175205</v>
      </c>
      <c r="I1680" s="71">
        <v>6.1106425830968402E-3</v>
      </c>
      <c r="J1680" s="68">
        <v>34.462982273201298</v>
      </c>
      <c r="K1680" s="71">
        <v>0.26248788580627203</v>
      </c>
      <c r="L1680" s="68">
        <v>59.854014598540203</v>
      </c>
    </row>
    <row r="1681" spans="1:12" x14ac:dyDescent="0.2">
      <c r="A1681" s="72" t="s">
        <v>3505</v>
      </c>
      <c r="B1681" s="66" t="s">
        <v>3506</v>
      </c>
      <c r="C1681" s="67">
        <v>29</v>
      </c>
      <c r="D1681" s="67" t="s">
        <v>360</v>
      </c>
      <c r="E1681" s="71">
        <v>0.14613760194199199</v>
      </c>
      <c r="F1681" s="68">
        <v>36.757038581856101</v>
      </c>
      <c r="G1681" s="71">
        <v>0.25175555633580299</v>
      </c>
      <c r="H1681" s="68">
        <v>59.958289885297198</v>
      </c>
      <c r="I1681" s="71">
        <v>3.2296000281642499E-2</v>
      </c>
      <c r="J1681" s="68">
        <v>69.238790406673601</v>
      </c>
      <c r="K1681" s="71">
        <v>0.15436124920852901</v>
      </c>
      <c r="L1681" s="68">
        <v>39.781021897810199</v>
      </c>
    </row>
    <row r="1682" spans="1:12" x14ac:dyDescent="0.2">
      <c r="A1682" s="72" t="s">
        <v>3507</v>
      </c>
      <c r="B1682" s="66" t="s">
        <v>3508</v>
      </c>
      <c r="C1682" s="67">
        <v>33</v>
      </c>
      <c r="D1682" s="67" t="s">
        <v>360</v>
      </c>
      <c r="E1682" s="71">
        <v>0.18054369245638499</v>
      </c>
      <c r="F1682" s="68">
        <v>55.161626694473398</v>
      </c>
      <c r="G1682" s="71">
        <v>0.258777781679014</v>
      </c>
      <c r="H1682" s="68">
        <v>67.726798748696595</v>
      </c>
      <c r="I1682" s="71">
        <v>8.9097478785158404E-2</v>
      </c>
      <c r="J1682" s="68">
        <v>85.610010427528707</v>
      </c>
      <c r="K1682" s="71">
        <v>0.193755816904984</v>
      </c>
      <c r="L1682" s="68">
        <v>46.2982273201251</v>
      </c>
    </row>
    <row r="1683" spans="1:12" x14ac:dyDescent="0.2">
      <c r="A1683" s="72" t="s">
        <v>3509</v>
      </c>
      <c r="B1683" s="66" t="s">
        <v>3510</v>
      </c>
      <c r="C1683" s="67">
        <v>33</v>
      </c>
      <c r="D1683" s="67" t="s">
        <v>360</v>
      </c>
      <c r="E1683" s="71">
        <v>0.17999163197808199</v>
      </c>
      <c r="F1683" s="68">
        <v>54.744525547445299</v>
      </c>
      <c r="G1683" s="71">
        <v>0.27459210365519399</v>
      </c>
      <c r="H1683" s="68">
        <v>77.215849843587094</v>
      </c>
      <c r="I1683" s="71">
        <v>9.2670883379649294E-2</v>
      </c>
      <c r="J1683" s="68">
        <v>86.496350364963504</v>
      </c>
      <c r="K1683" s="71">
        <v>0.17271190889940399</v>
      </c>
      <c r="L1683" s="68">
        <v>42.231491136600603</v>
      </c>
    </row>
    <row r="1684" spans="1:12" x14ac:dyDescent="0.2">
      <c r="A1684" s="72" t="s">
        <v>3511</v>
      </c>
      <c r="B1684" s="66" t="s">
        <v>3512</v>
      </c>
      <c r="C1684" s="67">
        <v>33</v>
      </c>
      <c r="D1684" s="67" t="s">
        <v>360</v>
      </c>
      <c r="E1684" s="71">
        <v>0.252293326499478</v>
      </c>
      <c r="F1684" s="68">
        <v>83.055265901981201</v>
      </c>
      <c r="G1684" s="71">
        <v>0.303301121456102</v>
      </c>
      <c r="H1684" s="68">
        <v>84.827945776850896</v>
      </c>
      <c r="I1684" s="71">
        <v>0.29776406054888199</v>
      </c>
      <c r="J1684" s="68">
        <v>95.985401459854003</v>
      </c>
      <c r="K1684" s="71">
        <v>0.15581479749345101</v>
      </c>
      <c r="L1684" s="68">
        <v>39.989572471324301</v>
      </c>
    </row>
    <row r="1685" spans="1:12" x14ac:dyDescent="0.2">
      <c r="A1685" s="72" t="s">
        <v>3513</v>
      </c>
      <c r="B1685" s="66" t="s">
        <v>3514</v>
      </c>
      <c r="C1685" s="67">
        <v>33</v>
      </c>
      <c r="D1685" s="67" t="s">
        <v>360</v>
      </c>
      <c r="E1685" s="71">
        <v>0.15557775304932001</v>
      </c>
      <c r="F1685" s="68">
        <v>41.918665276329499</v>
      </c>
      <c r="G1685" s="71">
        <v>0.25</v>
      </c>
      <c r="H1685" s="68">
        <v>55.8394160583942</v>
      </c>
      <c r="I1685" s="71">
        <v>3.18908854571213E-2</v>
      </c>
      <c r="J1685" s="68">
        <v>68.873826903023996</v>
      </c>
      <c r="K1685" s="71">
        <v>0.184842373690838</v>
      </c>
      <c r="L1685" s="68">
        <v>44.577685088633999</v>
      </c>
    </row>
    <row r="1686" spans="1:12" x14ac:dyDescent="0.2">
      <c r="A1686" s="72" t="s">
        <v>3515</v>
      </c>
      <c r="B1686" s="66" t="s">
        <v>3516</v>
      </c>
      <c r="C1686" s="67">
        <v>33</v>
      </c>
      <c r="D1686" s="67" t="s">
        <v>360</v>
      </c>
      <c r="E1686" s="71">
        <v>0.205973348701769</v>
      </c>
      <c r="F1686" s="68">
        <v>66.423357664233606</v>
      </c>
      <c r="G1686" s="71">
        <v>0.35164140083880102</v>
      </c>
      <c r="H1686" s="68">
        <v>91.032325338894694</v>
      </c>
      <c r="I1686" s="71">
        <v>1.27042026743807E-2</v>
      </c>
      <c r="J1686" s="68">
        <v>50.469238790406699</v>
      </c>
      <c r="K1686" s="71">
        <v>0.25357444259212603</v>
      </c>
      <c r="L1686" s="68">
        <v>58.029197080292001</v>
      </c>
    </row>
    <row r="1687" spans="1:12" x14ac:dyDescent="0.2">
      <c r="A1687" s="72" t="s">
        <v>3517</v>
      </c>
      <c r="B1687" s="66" t="s">
        <v>3518</v>
      </c>
      <c r="C1687" s="67">
        <v>33</v>
      </c>
      <c r="D1687" s="67" t="s">
        <v>360</v>
      </c>
      <c r="E1687" s="71">
        <v>0.25179969065381003</v>
      </c>
      <c r="F1687" s="68">
        <v>82.898852971845699</v>
      </c>
      <c r="G1687" s="71">
        <v>0.33740921787282702</v>
      </c>
      <c r="H1687" s="68">
        <v>89.676746611053204</v>
      </c>
      <c r="I1687" s="71">
        <v>0.15995868988940301</v>
      </c>
      <c r="J1687" s="68">
        <v>91.553701772679901</v>
      </c>
      <c r="K1687" s="71">
        <v>0.25803116419919903</v>
      </c>
      <c r="L1687" s="68">
        <v>59.0198123044838</v>
      </c>
    </row>
    <row r="1688" spans="1:12" x14ac:dyDescent="0.2">
      <c r="A1688" s="72" t="s">
        <v>3519</v>
      </c>
      <c r="B1688" s="66" t="s">
        <v>3520</v>
      </c>
      <c r="C1688" s="67">
        <v>33</v>
      </c>
      <c r="D1688" s="67" t="s">
        <v>360</v>
      </c>
      <c r="E1688" s="71">
        <v>0.19071672418518701</v>
      </c>
      <c r="F1688" s="68">
        <v>60.010427528675699</v>
      </c>
      <c r="G1688" s="71">
        <v>0.36112484844319498</v>
      </c>
      <c r="H1688" s="68">
        <v>91.605839416058402</v>
      </c>
      <c r="I1688" s="71">
        <v>9.5957640230202694E-3</v>
      </c>
      <c r="J1688" s="68">
        <v>43.847758081334703</v>
      </c>
      <c r="K1688" s="71">
        <v>0.20142956008934501</v>
      </c>
      <c r="L1688" s="68">
        <v>48.018769551616302</v>
      </c>
    </row>
    <row r="1689" spans="1:12" x14ac:dyDescent="0.2">
      <c r="A1689" s="72" t="s">
        <v>3521</v>
      </c>
      <c r="B1689" s="66" t="s">
        <v>3522</v>
      </c>
      <c r="C1689" s="67">
        <v>33</v>
      </c>
      <c r="D1689" s="67" t="s">
        <v>360</v>
      </c>
      <c r="E1689" s="71">
        <v>0.19820223930320099</v>
      </c>
      <c r="F1689" s="68">
        <v>62.877997914494301</v>
      </c>
      <c r="G1689" s="71">
        <v>0.40770957149009202</v>
      </c>
      <c r="H1689" s="68">
        <v>94.212721584984394</v>
      </c>
      <c r="I1689" s="71">
        <v>8.2749676281124503E-3</v>
      </c>
      <c r="J1689" s="68">
        <v>40.823774765380598</v>
      </c>
      <c r="K1689" s="71">
        <v>0.178622178791398</v>
      </c>
      <c r="L1689" s="68">
        <v>43.274244004171003</v>
      </c>
    </row>
    <row r="1690" spans="1:12" x14ac:dyDescent="0.2">
      <c r="A1690" s="72" t="s">
        <v>3523</v>
      </c>
      <c r="B1690" s="66" t="s">
        <v>3524</v>
      </c>
      <c r="C1690" s="67">
        <v>33</v>
      </c>
      <c r="D1690" s="67" t="s">
        <v>360</v>
      </c>
      <c r="E1690" s="71">
        <v>0.18623714061324401</v>
      </c>
      <c r="F1690" s="68">
        <v>57.559958289885301</v>
      </c>
      <c r="G1690" s="71">
        <v>0.34352242497407598</v>
      </c>
      <c r="H1690" s="68">
        <v>90.406673618352499</v>
      </c>
      <c r="I1690" s="71">
        <v>7.2124514178531704E-2</v>
      </c>
      <c r="J1690" s="68">
        <v>82.846715328467198</v>
      </c>
      <c r="K1690" s="71">
        <v>0.14306448268712399</v>
      </c>
      <c r="L1690" s="68">
        <v>38.373305526590201</v>
      </c>
    </row>
    <row r="1691" spans="1:12" x14ac:dyDescent="0.2">
      <c r="A1691" s="72" t="s">
        <v>3525</v>
      </c>
      <c r="B1691" s="66" t="s">
        <v>3526</v>
      </c>
      <c r="C1691" s="67">
        <v>35</v>
      </c>
      <c r="D1691" s="67" t="s">
        <v>360</v>
      </c>
      <c r="E1691" s="71">
        <v>0.168878285384225</v>
      </c>
      <c r="F1691" s="68">
        <v>48.852971845672599</v>
      </c>
      <c r="G1691" s="71">
        <v>0.25</v>
      </c>
      <c r="H1691" s="68">
        <v>55.8394160583942</v>
      </c>
      <c r="I1691" s="71">
        <v>9.8701526073529896E-4</v>
      </c>
      <c r="J1691" s="68">
        <v>10.1147028154327</v>
      </c>
      <c r="K1691" s="71">
        <v>0.25564784089193998</v>
      </c>
      <c r="L1691" s="68">
        <v>58.5505735140772</v>
      </c>
    </row>
    <row r="1692" spans="1:12" x14ac:dyDescent="0.2">
      <c r="A1692" s="72" t="s">
        <v>3527</v>
      </c>
      <c r="B1692" s="66" t="s">
        <v>3528</v>
      </c>
      <c r="C1692" s="67">
        <v>35</v>
      </c>
      <c r="D1692" s="67" t="s">
        <v>360</v>
      </c>
      <c r="E1692" s="71">
        <v>0.227369613182245</v>
      </c>
      <c r="F1692" s="68">
        <v>75.5474452554745</v>
      </c>
      <c r="G1692" s="71">
        <v>0.42270990052956697</v>
      </c>
      <c r="H1692" s="68">
        <v>94.629822732012499</v>
      </c>
      <c r="I1692" s="71">
        <v>3.1312481103372399E-3</v>
      </c>
      <c r="J1692" s="68">
        <v>22.3670490093848</v>
      </c>
      <c r="K1692" s="71">
        <v>0.25626769090683199</v>
      </c>
      <c r="L1692" s="68">
        <v>58.759124087591204</v>
      </c>
    </row>
    <row r="1693" spans="1:12" x14ac:dyDescent="0.2">
      <c r="A1693" s="72" t="s">
        <v>3529</v>
      </c>
      <c r="B1693" s="66" t="s">
        <v>3530</v>
      </c>
      <c r="C1693" s="67">
        <v>35</v>
      </c>
      <c r="D1693" s="67" t="s">
        <v>360</v>
      </c>
      <c r="E1693" s="71">
        <v>0.30801929383676502</v>
      </c>
      <c r="F1693" s="68">
        <v>92.387904066736198</v>
      </c>
      <c r="G1693" s="71">
        <v>0.69750007624437105</v>
      </c>
      <c r="H1693" s="68">
        <v>98.592283628779995</v>
      </c>
      <c r="I1693" s="71">
        <v>2.01093887118463E-3</v>
      </c>
      <c r="J1693" s="68">
        <v>17.466110531803999</v>
      </c>
      <c r="K1693" s="71">
        <v>0.224546866394739</v>
      </c>
      <c r="L1693" s="68">
        <v>52.398331595411904</v>
      </c>
    </row>
    <row r="1694" spans="1:12" x14ac:dyDescent="0.2">
      <c r="A1694" s="72" t="s">
        <v>3531</v>
      </c>
      <c r="B1694" s="66" t="s">
        <v>3532</v>
      </c>
      <c r="C1694" s="67">
        <v>35</v>
      </c>
      <c r="D1694" s="67" t="s">
        <v>360</v>
      </c>
      <c r="E1694" s="71">
        <v>0.33014686882955002</v>
      </c>
      <c r="F1694" s="68">
        <v>94.160583941605793</v>
      </c>
      <c r="G1694" s="71">
        <v>0.75</v>
      </c>
      <c r="H1694" s="68">
        <v>99.009384775808101</v>
      </c>
      <c r="I1694" s="71">
        <v>2.03504617009839E-2</v>
      </c>
      <c r="J1694" s="68">
        <v>60.010427528675699</v>
      </c>
      <c r="K1694" s="71">
        <v>0.220090144787666</v>
      </c>
      <c r="L1694" s="68">
        <v>51.824817518248203</v>
      </c>
    </row>
    <row r="1695" spans="1:12" x14ac:dyDescent="0.2">
      <c r="A1695" s="72" t="s">
        <v>3533</v>
      </c>
      <c r="B1695" s="66" t="s">
        <v>3534</v>
      </c>
      <c r="C1695" s="67">
        <v>35</v>
      </c>
      <c r="D1695" s="67" t="s">
        <v>360</v>
      </c>
      <c r="E1695" s="71">
        <v>0.275321064656468</v>
      </c>
      <c r="F1695" s="68">
        <v>87.591240875912405</v>
      </c>
      <c r="G1695" s="71">
        <v>0.30300731127875202</v>
      </c>
      <c r="H1695" s="68">
        <v>84.671532846715294</v>
      </c>
      <c r="I1695" s="71">
        <v>0.160944878493338</v>
      </c>
      <c r="J1695" s="68">
        <v>91.657977059436902</v>
      </c>
      <c r="K1695" s="71">
        <v>0.36201100419731502</v>
      </c>
      <c r="L1695" s="68">
        <v>77.007299270073005</v>
      </c>
    </row>
    <row r="1696" spans="1:12" x14ac:dyDescent="0.2">
      <c r="A1696" s="72" t="s">
        <v>3535</v>
      </c>
      <c r="B1696" s="66" t="s">
        <v>3536</v>
      </c>
      <c r="C1696" s="67">
        <v>35</v>
      </c>
      <c r="D1696" s="67" t="s">
        <v>360</v>
      </c>
      <c r="E1696" s="71">
        <v>0.19718279073678899</v>
      </c>
      <c r="F1696" s="68">
        <v>62.565172054223098</v>
      </c>
      <c r="G1696" s="71">
        <v>0.249999995045941</v>
      </c>
      <c r="H1696" s="68">
        <v>37.643378519290899</v>
      </c>
      <c r="I1696" s="71">
        <v>8.5649491644975307E-3</v>
      </c>
      <c r="J1696" s="68">
        <v>41.240875912408796</v>
      </c>
      <c r="K1696" s="71">
        <v>0.33298342799992697</v>
      </c>
      <c r="L1696" s="68">
        <v>72.523461939520303</v>
      </c>
    </row>
    <row r="1697" spans="1:12" x14ac:dyDescent="0.2">
      <c r="A1697" s="72" t="s">
        <v>3537</v>
      </c>
      <c r="B1697" s="66" t="s">
        <v>3538</v>
      </c>
      <c r="C1697" s="67">
        <v>35</v>
      </c>
      <c r="D1697" s="67" t="s">
        <v>360</v>
      </c>
      <c r="E1697" s="71">
        <v>0.24928789610959501</v>
      </c>
      <c r="F1697" s="68">
        <v>82.273201251303405</v>
      </c>
      <c r="G1697" s="71">
        <v>0.33305156710738099</v>
      </c>
      <c r="H1697" s="68">
        <v>88.998957247132395</v>
      </c>
      <c r="I1697" s="71">
        <v>8.0200526982249706E-3</v>
      </c>
      <c r="J1697" s="68">
        <v>40.093847758081303</v>
      </c>
      <c r="K1697" s="71">
        <v>0.40679206852318001</v>
      </c>
      <c r="L1697" s="68">
        <v>82.221063607924904</v>
      </c>
    </row>
    <row r="1698" spans="1:12" x14ac:dyDescent="0.2">
      <c r="A1698" s="72" t="s">
        <v>3539</v>
      </c>
      <c r="B1698" s="66" t="s">
        <v>3540</v>
      </c>
      <c r="C1698" s="67">
        <v>29</v>
      </c>
      <c r="D1698" s="67" t="s">
        <v>360</v>
      </c>
      <c r="E1698" s="71">
        <v>0.192863203998732</v>
      </c>
      <c r="F1698" s="68">
        <v>60.740354535975001</v>
      </c>
      <c r="G1698" s="71">
        <v>0.25</v>
      </c>
      <c r="H1698" s="68">
        <v>55.8394160583942</v>
      </c>
      <c r="I1698" s="71">
        <v>1.09536703649919E-2</v>
      </c>
      <c r="J1698" s="68">
        <v>46.454640250260702</v>
      </c>
      <c r="K1698" s="71">
        <v>0.31763594163120401</v>
      </c>
      <c r="L1698" s="68">
        <v>69.968717413972897</v>
      </c>
    </row>
    <row r="1699" spans="1:12" x14ac:dyDescent="0.2">
      <c r="A1699" s="72" t="s">
        <v>3541</v>
      </c>
      <c r="B1699" s="66" t="s">
        <v>3542</v>
      </c>
      <c r="C1699" s="67">
        <v>29</v>
      </c>
      <c r="D1699" s="67" t="s">
        <v>360</v>
      </c>
      <c r="E1699" s="71">
        <v>0.206978726654231</v>
      </c>
      <c r="F1699" s="68">
        <v>66.684045881126195</v>
      </c>
      <c r="G1699" s="71">
        <v>0.25</v>
      </c>
      <c r="H1699" s="68">
        <v>55.8394160583942</v>
      </c>
      <c r="I1699" s="71">
        <v>4.7389968439494001E-2</v>
      </c>
      <c r="J1699" s="68">
        <v>76.329509906152197</v>
      </c>
      <c r="K1699" s="71">
        <v>0.32354621152319801</v>
      </c>
      <c r="L1699" s="68">
        <v>71.011470281543296</v>
      </c>
    </row>
    <row r="1700" spans="1:12" x14ac:dyDescent="0.2">
      <c r="A1700" s="72" t="s">
        <v>3543</v>
      </c>
      <c r="B1700" s="66" t="s">
        <v>3544</v>
      </c>
      <c r="C1700" s="67">
        <v>29</v>
      </c>
      <c r="D1700" s="67" t="s">
        <v>360</v>
      </c>
      <c r="E1700" s="71">
        <v>0.20270951319018199</v>
      </c>
      <c r="F1700" s="68">
        <v>65.380604796663206</v>
      </c>
      <c r="G1700" s="71">
        <v>0.25</v>
      </c>
      <c r="H1700" s="68">
        <v>55.8394160583942</v>
      </c>
      <c r="I1700" s="71">
        <v>4.7818022799612201E-4</v>
      </c>
      <c r="J1700" s="68">
        <v>6.2565172054223197</v>
      </c>
      <c r="K1700" s="71">
        <v>0.35765035934255002</v>
      </c>
      <c r="L1700" s="68">
        <v>76.329509906152197</v>
      </c>
    </row>
    <row r="1701" spans="1:12" x14ac:dyDescent="0.2">
      <c r="A1701" s="72" t="s">
        <v>3545</v>
      </c>
      <c r="B1701" s="66" t="s">
        <v>3546</v>
      </c>
      <c r="C1701" s="67">
        <v>29</v>
      </c>
      <c r="D1701" s="67" t="s">
        <v>360</v>
      </c>
      <c r="E1701" s="71">
        <v>0.186157230310036</v>
      </c>
      <c r="F1701" s="68">
        <v>57.507820646506801</v>
      </c>
      <c r="G1701" s="71">
        <v>0.23361912113783301</v>
      </c>
      <c r="H1701" s="68">
        <v>17.987486965589198</v>
      </c>
      <c r="I1701" s="71">
        <v>2.7599065539993502E-3</v>
      </c>
      <c r="J1701" s="68">
        <v>20.802919708029201</v>
      </c>
      <c r="K1701" s="71">
        <v>0.32209266323827701</v>
      </c>
      <c r="L1701" s="68">
        <v>70.802919708029194</v>
      </c>
    </row>
    <row r="1702" spans="1:12" x14ac:dyDescent="0.2">
      <c r="A1702" s="72" t="s">
        <v>3547</v>
      </c>
      <c r="B1702" s="66" t="s">
        <v>3548</v>
      </c>
      <c r="C1702" s="67">
        <v>29</v>
      </c>
      <c r="D1702" s="67" t="s">
        <v>360</v>
      </c>
      <c r="E1702" s="71">
        <v>0.19917957667625999</v>
      </c>
      <c r="F1702" s="68">
        <v>63.660062565172097</v>
      </c>
      <c r="G1702" s="71">
        <v>0.24382173837110399</v>
      </c>
      <c r="H1702" s="68">
        <v>26.120959332638201</v>
      </c>
      <c r="I1702" s="71">
        <v>5.2335392219948101E-4</v>
      </c>
      <c r="J1702" s="68">
        <v>6.5693430656934302</v>
      </c>
      <c r="K1702" s="71">
        <v>0.35319363773547802</v>
      </c>
      <c r="L1702" s="68">
        <v>75.755995828988503</v>
      </c>
    </row>
    <row r="1703" spans="1:12" x14ac:dyDescent="0.2">
      <c r="A1703" s="72" t="s">
        <v>3549</v>
      </c>
      <c r="B1703" s="66" t="s">
        <v>3550</v>
      </c>
      <c r="C1703" s="67">
        <v>29</v>
      </c>
      <c r="D1703" s="67" t="s">
        <v>360</v>
      </c>
      <c r="E1703" s="71">
        <v>0.16039156819436301</v>
      </c>
      <c r="F1703" s="68">
        <v>44.004171011470298</v>
      </c>
      <c r="G1703" s="71">
        <v>0.25</v>
      </c>
      <c r="H1703" s="68">
        <v>55.8394160583942</v>
      </c>
      <c r="I1703" s="71">
        <v>7.7714614658266797E-3</v>
      </c>
      <c r="J1703" s="68">
        <v>39.3639207507821</v>
      </c>
      <c r="K1703" s="71">
        <v>0.22340324311726301</v>
      </c>
      <c r="L1703" s="68">
        <v>52.189781021897801</v>
      </c>
    </row>
    <row r="1704" spans="1:12" x14ac:dyDescent="0.2">
      <c r="A1704" s="72" t="s">
        <v>2307</v>
      </c>
      <c r="B1704" s="66" t="s">
        <v>3551</v>
      </c>
      <c r="C1704" s="67">
        <v>35</v>
      </c>
      <c r="D1704" s="67" t="s">
        <v>360</v>
      </c>
      <c r="E1704" s="71">
        <v>0.19884053167435001</v>
      </c>
      <c r="F1704" s="68">
        <v>63.190823774765398</v>
      </c>
      <c r="G1704" s="71">
        <v>0.25</v>
      </c>
      <c r="H1704" s="68">
        <v>55.8394160583942</v>
      </c>
      <c r="I1704" s="71">
        <v>7.8417453862672706E-3</v>
      </c>
      <c r="J1704" s="68">
        <v>39.572471324296103</v>
      </c>
      <c r="K1704" s="71">
        <v>0.33867984963678399</v>
      </c>
      <c r="L1704" s="68">
        <v>73.514077163712201</v>
      </c>
    </row>
    <row r="1705" spans="1:12" x14ac:dyDescent="0.2">
      <c r="A1705" s="72" t="s">
        <v>3552</v>
      </c>
      <c r="B1705" s="66" t="s">
        <v>3553</v>
      </c>
      <c r="C1705" s="67">
        <v>29</v>
      </c>
      <c r="D1705" s="67" t="s">
        <v>360</v>
      </c>
      <c r="E1705" s="71">
        <v>0.189992015371413</v>
      </c>
      <c r="F1705" s="68">
        <v>59.854014598540203</v>
      </c>
      <c r="G1705" s="71">
        <v>0.25</v>
      </c>
      <c r="H1705" s="68">
        <v>55.8394160583942</v>
      </c>
      <c r="I1705" s="71">
        <v>2.3401044830356999E-3</v>
      </c>
      <c r="J1705" s="68">
        <v>19.082377476538099</v>
      </c>
      <c r="K1705" s="71">
        <v>0.31763594163120401</v>
      </c>
      <c r="L1705" s="68">
        <v>69.968717413972897</v>
      </c>
    </row>
    <row r="1706" spans="1:12" x14ac:dyDescent="0.2">
      <c r="A1706" s="72" t="s">
        <v>3554</v>
      </c>
      <c r="B1706" s="66" t="s">
        <v>3555</v>
      </c>
      <c r="C1706" s="67">
        <v>29</v>
      </c>
      <c r="D1706" s="67" t="s">
        <v>360</v>
      </c>
      <c r="E1706" s="71">
        <v>0.223963645380549</v>
      </c>
      <c r="F1706" s="68">
        <v>74.139728884254396</v>
      </c>
      <c r="G1706" s="71">
        <v>0.25</v>
      </c>
      <c r="H1706" s="68">
        <v>55.8394160583942</v>
      </c>
      <c r="I1706" s="71">
        <v>1.41690925961285E-2</v>
      </c>
      <c r="J1706" s="68">
        <v>52.867570385818603</v>
      </c>
      <c r="K1706" s="71">
        <v>0.40772184354551799</v>
      </c>
      <c r="L1706" s="68">
        <v>82.273201251303405</v>
      </c>
    </row>
    <row r="1707" spans="1:12" x14ac:dyDescent="0.2">
      <c r="A1707" s="72" t="s">
        <v>3556</v>
      </c>
      <c r="B1707" s="66" t="s">
        <v>3557</v>
      </c>
      <c r="C1707" s="67">
        <v>29</v>
      </c>
      <c r="D1707" s="67" t="s">
        <v>360</v>
      </c>
      <c r="E1707" s="71">
        <v>0.22549768808405601</v>
      </c>
      <c r="F1707" s="68">
        <v>74.869655891553705</v>
      </c>
      <c r="G1707" s="71">
        <v>0.25</v>
      </c>
      <c r="H1707" s="68">
        <v>55.8394160583942</v>
      </c>
      <c r="I1707" s="71">
        <v>4.8772826228472401E-3</v>
      </c>
      <c r="J1707" s="68">
        <v>29.5099061522419</v>
      </c>
      <c r="K1707" s="71">
        <v>0.42161578162932001</v>
      </c>
      <c r="L1707" s="68">
        <v>83.576642335766394</v>
      </c>
    </row>
    <row r="1708" spans="1:12" x14ac:dyDescent="0.2">
      <c r="A1708" s="72" t="s">
        <v>3558</v>
      </c>
      <c r="B1708" s="66" t="s">
        <v>3559</v>
      </c>
      <c r="C1708" s="67">
        <v>33</v>
      </c>
      <c r="D1708" s="67" t="s">
        <v>360</v>
      </c>
      <c r="E1708" s="71">
        <v>0.42821237710256999</v>
      </c>
      <c r="F1708" s="68">
        <v>98.800834202294098</v>
      </c>
      <c r="G1708" s="71">
        <v>0.50307668103577596</v>
      </c>
      <c r="H1708" s="68">
        <v>96.871741397288801</v>
      </c>
      <c r="I1708" s="71">
        <v>0.48735173995357101</v>
      </c>
      <c r="J1708" s="68">
        <v>99.374348279457806</v>
      </c>
      <c r="K1708" s="71">
        <v>0.29420871031836499</v>
      </c>
      <c r="L1708" s="68">
        <v>65.745568300312797</v>
      </c>
    </row>
    <row r="1709" spans="1:12" x14ac:dyDescent="0.2">
      <c r="A1709" s="72" t="s">
        <v>3560</v>
      </c>
      <c r="B1709" s="66" t="s">
        <v>3561</v>
      </c>
      <c r="C1709" s="67">
        <v>29</v>
      </c>
      <c r="D1709" s="67" t="s">
        <v>360</v>
      </c>
      <c r="E1709" s="71">
        <v>0.21617024873589799</v>
      </c>
      <c r="F1709" s="68">
        <v>71.063607924921797</v>
      </c>
      <c r="G1709" s="71">
        <v>0.25</v>
      </c>
      <c r="H1709" s="68">
        <v>55.8394160583942</v>
      </c>
      <c r="I1709" s="71">
        <v>3.5260041980594202E-2</v>
      </c>
      <c r="J1709" s="68">
        <v>70.698644421272206</v>
      </c>
      <c r="K1709" s="71">
        <v>0.36325070422709899</v>
      </c>
      <c r="L1709" s="68">
        <v>77.320125130344096</v>
      </c>
    </row>
    <row r="1710" spans="1:12" x14ac:dyDescent="0.2">
      <c r="A1710" s="72" t="s">
        <v>3562</v>
      </c>
      <c r="B1710" s="66" t="s">
        <v>3563</v>
      </c>
      <c r="C1710" s="67">
        <v>33</v>
      </c>
      <c r="D1710" s="67" t="s">
        <v>360</v>
      </c>
      <c r="E1710" s="71">
        <v>0.20936194860116</v>
      </c>
      <c r="F1710" s="68">
        <v>67.935349322210598</v>
      </c>
      <c r="G1710" s="71">
        <v>0.282802817921876</v>
      </c>
      <c r="H1710" s="68">
        <v>80.291970802919707</v>
      </c>
      <c r="I1710" s="71">
        <v>3.2413732864917999E-2</v>
      </c>
      <c r="J1710" s="68">
        <v>69.343065693430702</v>
      </c>
      <c r="K1710" s="71">
        <v>0.31286929501668498</v>
      </c>
      <c r="L1710" s="68">
        <v>68.873826903023996</v>
      </c>
    </row>
    <row r="1711" spans="1:12" x14ac:dyDescent="0.2">
      <c r="A1711" s="72" t="s">
        <v>3564</v>
      </c>
      <c r="B1711" s="66" t="s">
        <v>3565</v>
      </c>
      <c r="C1711" s="67">
        <v>29</v>
      </c>
      <c r="D1711" s="67" t="s">
        <v>360</v>
      </c>
      <c r="E1711" s="71">
        <v>0.202870901876122</v>
      </c>
      <c r="F1711" s="68">
        <v>65.432742440041693</v>
      </c>
      <c r="G1711" s="71">
        <v>0.25351111267160598</v>
      </c>
      <c r="H1711" s="68">
        <v>62.669447340980199</v>
      </c>
      <c r="I1711" s="71">
        <v>3.5702178033189799E-2</v>
      </c>
      <c r="J1711" s="68">
        <v>71.011470281543296</v>
      </c>
      <c r="K1711" s="71">
        <v>0.31939941492357099</v>
      </c>
      <c r="L1711" s="68">
        <v>70.2294056308655</v>
      </c>
    </row>
    <row r="1712" spans="1:12" x14ac:dyDescent="0.2">
      <c r="A1712" s="72" t="s">
        <v>3566</v>
      </c>
      <c r="B1712" s="66" t="s">
        <v>3567</v>
      </c>
      <c r="C1712" s="67">
        <v>35</v>
      </c>
      <c r="D1712" s="67" t="s">
        <v>360</v>
      </c>
      <c r="E1712" s="71">
        <v>0.165654754061802</v>
      </c>
      <c r="F1712" s="68">
        <v>46.871741397288801</v>
      </c>
      <c r="G1712" s="71">
        <v>0.27548680694320199</v>
      </c>
      <c r="H1712" s="68">
        <v>77.424400417101097</v>
      </c>
      <c r="I1712" s="71">
        <v>1.3207850238528E-2</v>
      </c>
      <c r="J1712" s="68">
        <v>51.459854014598498</v>
      </c>
      <c r="K1712" s="71">
        <v>0.208269605003678</v>
      </c>
      <c r="L1712" s="68">
        <v>49.582898852971802</v>
      </c>
    </row>
    <row r="1713" spans="1:12" x14ac:dyDescent="0.2">
      <c r="A1713" s="72" t="s">
        <v>3568</v>
      </c>
      <c r="B1713" s="66" t="s">
        <v>3569</v>
      </c>
      <c r="C1713" s="67">
        <v>29</v>
      </c>
      <c r="D1713" s="67" t="s">
        <v>360</v>
      </c>
      <c r="E1713" s="71">
        <v>0.19626610607793099</v>
      </c>
      <c r="F1713" s="68">
        <v>62.148070907194999</v>
      </c>
      <c r="G1713" s="71">
        <v>0.26450676982591897</v>
      </c>
      <c r="H1713" s="68">
        <v>71.637122002085505</v>
      </c>
      <c r="I1713" s="71">
        <v>1.9715846590442801E-2</v>
      </c>
      <c r="J1713" s="68">
        <v>59.384775808133497</v>
      </c>
      <c r="K1713" s="71">
        <v>0.30457570181743199</v>
      </c>
      <c r="L1713" s="68">
        <v>67.778936392075096</v>
      </c>
    </row>
    <row r="1714" spans="1:12" x14ac:dyDescent="0.2">
      <c r="A1714" s="72" t="s">
        <v>3570</v>
      </c>
      <c r="B1714" s="66" t="s">
        <v>3571</v>
      </c>
      <c r="C1714" s="67">
        <v>35</v>
      </c>
      <c r="D1714" s="67" t="s">
        <v>360</v>
      </c>
      <c r="E1714" s="71">
        <v>0.208162115436996</v>
      </c>
      <c r="F1714" s="68">
        <v>67.153284671532802</v>
      </c>
      <c r="G1714" s="71">
        <v>0.30360694839010699</v>
      </c>
      <c r="H1714" s="68">
        <v>85.0886339937435</v>
      </c>
      <c r="I1714" s="71">
        <v>2.2833816010334799E-2</v>
      </c>
      <c r="J1714" s="68">
        <v>62.513034410844597</v>
      </c>
      <c r="K1714" s="71">
        <v>0.29804558191054598</v>
      </c>
      <c r="L1714" s="68">
        <v>66.423357664233606</v>
      </c>
    </row>
    <row r="1715" spans="1:12" x14ac:dyDescent="0.2">
      <c r="A1715" s="72" t="s">
        <v>3572</v>
      </c>
      <c r="B1715" s="66" t="s">
        <v>3573</v>
      </c>
      <c r="C1715" s="67">
        <v>35</v>
      </c>
      <c r="D1715" s="67" t="s">
        <v>360</v>
      </c>
      <c r="E1715" s="71">
        <v>0.159335415817356</v>
      </c>
      <c r="F1715" s="68">
        <v>43.222106360792502</v>
      </c>
      <c r="G1715" s="71">
        <v>0.33479150340615299</v>
      </c>
      <c r="H1715" s="68">
        <v>89.3117831074035</v>
      </c>
      <c r="I1715" s="71">
        <v>1.9137346511571101E-3</v>
      </c>
      <c r="J1715" s="68">
        <v>16.7361835245047</v>
      </c>
      <c r="K1715" s="71">
        <v>0.14130100939475701</v>
      </c>
      <c r="L1715" s="68">
        <v>38.008342022940603</v>
      </c>
    </row>
    <row r="1716" spans="1:12" x14ac:dyDescent="0.2">
      <c r="A1716" s="72" t="s">
        <v>3574</v>
      </c>
      <c r="B1716" s="66" t="s">
        <v>3575</v>
      </c>
      <c r="C1716" s="67">
        <v>35</v>
      </c>
      <c r="D1716" s="67" t="s">
        <v>360</v>
      </c>
      <c r="E1716" s="71">
        <v>0.29742634114720401</v>
      </c>
      <c r="F1716" s="68">
        <v>90.928050052137607</v>
      </c>
      <c r="G1716" s="71">
        <v>0.63342228152101399</v>
      </c>
      <c r="H1716" s="68">
        <v>98.175182481751804</v>
      </c>
      <c r="I1716" s="71">
        <v>4.0530070425297798E-2</v>
      </c>
      <c r="J1716" s="68">
        <v>73.044838373305495</v>
      </c>
      <c r="K1716" s="71">
        <v>0.218326671495299</v>
      </c>
      <c r="L1716" s="68">
        <v>51.564129301355599</v>
      </c>
    </row>
    <row r="1717" spans="1:12" x14ac:dyDescent="0.2">
      <c r="A1717" s="72" t="s">
        <v>3576</v>
      </c>
      <c r="B1717" s="66" t="s">
        <v>3577</v>
      </c>
      <c r="C1717" s="67">
        <v>37</v>
      </c>
      <c r="D1717" s="67" t="s">
        <v>360</v>
      </c>
      <c r="E1717" s="71">
        <v>0.17511139287147101</v>
      </c>
      <c r="F1717" s="68">
        <v>52.033368091762298</v>
      </c>
      <c r="G1717" s="71">
        <v>0.25</v>
      </c>
      <c r="H1717" s="68">
        <v>55.8394160583942</v>
      </c>
      <c r="I1717" s="71">
        <v>6.0062478938080902E-3</v>
      </c>
      <c r="J1717" s="68">
        <v>34.150156412930102</v>
      </c>
      <c r="K1717" s="71">
        <v>0.26932793072060401</v>
      </c>
      <c r="L1717" s="68">
        <v>61.001042752867598</v>
      </c>
    </row>
    <row r="1718" spans="1:12" x14ac:dyDescent="0.2">
      <c r="A1718" s="72" t="s">
        <v>3578</v>
      </c>
      <c r="B1718" s="66" t="s">
        <v>3579</v>
      </c>
      <c r="C1718" s="67">
        <v>37</v>
      </c>
      <c r="D1718" s="67" t="s">
        <v>360</v>
      </c>
      <c r="E1718" s="71">
        <v>0.22289796828469099</v>
      </c>
      <c r="F1718" s="68">
        <v>73.566214807090702</v>
      </c>
      <c r="G1718" s="71">
        <v>0.25746892444567698</v>
      </c>
      <c r="H1718" s="68">
        <v>66.736183524504696</v>
      </c>
      <c r="I1718" s="71">
        <v>0.21923263679577901</v>
      </c>
      <c r="J1718" s="68">
        <v>93.639207507820601</v>
      </c>
      <c r="K1718" s="71">
        <v>0.191992343612616</v>
      </c>
      <c r="L1718" s="68">
        <v>45.933263816475502</v>
      </c>
    </row>
    <row r="1719" spans="1:12" x14ac:dyDescent="0.2">
      <c r="A1719" s="72" t="s">
        <v>3580</v>
      </c>
      <c r="B1719" s="66" t="s">
        <v>3581</v>
      </c>
      <c r="C1719" s="67">
        <v>37</v>
      </c>
      <c r="D1719" s="67" t="s">
        <v>360</v>
      </c>
      <c r="E1719" s="71">
        <v>0.136598007594322</v>
      </c>
      <c r="F1719" s="68">
        <v>32.846715328467198</v>
      </c>
      <c r="G1719" s="71">
        <v>0.25</v>
      </c>
      <c r="H1719" s="68">
        <v>55.8394160583942</v>
      </c>
      <c r="I1719" s="71">
        <v>3.3593752746243202E-3</v>
      </c>
      <c r="J1719" s="68">
        <v>23.201251303441101</v>
      </c>
      <c r="K1719" s="71">
        <v>0.15643464750834299</v>
      </c>
      <c r="L1719" s="68">
        <v>40.145985401459903</v>
      </c>
    </row>
    <row r="1720" spans="1:12" x14ac:dyDescent="0.2">
      <c r="A1720" s="72" t="s">
        <v>3582</v>
      </c>
      <c r="B1720" s="66" t="s">
        <v>3583</v>
      </c>
      <c r="C1720" s="67">
        <v>37</v>
      </c>
      <c r="D1720" s="67" t="s">
        <v>360</v>
      </c>
      <c r="E1720" s="71">
        <v>0.10279209527336799</v>
      </c>
      <c r="F1720" s="68">
        <v>18.196037539103202</v>
      </c>
      <c r="G1720" s="71">
        <v>0.25</v>
      </c>
      <c r="H1720" s="68">
        <v>55.8394160583942</v>
      </c>
      <c r="I1720" s="71">
        <v>3.2113342532941001E-4</v>
      </c>
      <c r="J1720" s="68">
        <v>4.7445255474452503</v>
      </c>
      <c r="K1720" s="71">
        <v>5.80551523947751E-2</v>
      </c>
      <c r="L1720" s="68">
        <v>28.050052137643402</v>
      </c>
    </row>
    <row r="1721" spans="1:12" x14ac:dyDescent="0.2">
      <c r="A1721" s="72" t="s">
        <v>3584</v>
      </c>
      <c r="B1721" s="66" t="s">
        <v>3585</v>
      </c>
      <c r="C1721" s="67">
        <v>37</v>
      </c>
      <c r="D1721" s="67" t="s">
        <v>360</v>
      </c>
      <c r="E1721" s="71">
        <v>0.170808537145898</v>
      </c>
      <c r="F1721" s="68">
        <v>49.843587069864398</v>
      </c>
      <c r="G1721" s="71">
        <v>0.25</v>
      </c>
      <c r="H1721" s="68">
        <v>55.8394160583942</v>
      </c>
      <c r="I1721" s="71">
        <v>3.1547472087114902E-3</v>
      </c>
      <c r="J1721" s="68">
        <v>22.471324296141798</v>
      </c>
      <c r="K1721" s="71">
        <v>0.25927086422898299</v>
      </c>
      <c r="L1721" s="68">
        <v>59.280500521376403</v>
      </c>
    </row>
    <row r="1722" spans="1:12" x14ac:dyDescent="0.2">
      <c r="A1722" s="72" t="s">
        <v>688</v>
      </c>
      <c r="B1722" s="66" t="s">
        <v>3586</v>
      </c>
      <c r="C1722" s="67">
        <v>37</v>
      </c>
      <c r="D1722" s="67" t="s">
        <v>360</v>
      </c>
      <c r="E1722" s="71">
        <v>0.24077434685957599</v>
      </c>
      <c r="F1722" s="68">
        <v>79.822732012513001</v>
      </c>
      <c r="G1722" s="71">
        <v>0.25</v>
      </c>
      <c r="H1722" s="68">
        <v>55.8394160583942</v>
      </c>
      <c r="I1722" s="71">
        <v>5.3969799413183003E-4</v>
      </c>
      <c r="J1722" s="68">
        <v>6.7778936392075098</v>
      </c>
      <c r="K1722" s="71">
        <v>0.47178334258459498</v>
      </c>
      <c r="L1722" s="68">
        <v>88.060479666319097</v>
      </c>
    </row>
    <row r="1723" spans="1:12" x14ac:dyDescent="0.2">
      <c r="A1723" s="72" t="s">
        <v>3587</v>
      </c>
      <c r="B1723" s="66" t="s">
        <v>3588</v>
      </c>
      <c r="C1723" s="67">
        <v>37</v>
      </c>
      <c r="D1723" s="67" t="s">
        <v>360</v>
      </c>
      <c r="E1723" s="71">
        <v>0.15484979940898499</v>
      </c>
      <c r="F1723" s="68">
        <v>41.240875912408796</v>
      </c>
      <c r="G1723" s="71">
        <v>0.25</v>
      </c>
      <c r="H1723" s="68">
        <v>55.8394160583942</v>
      </c>
      <c r="I1723" s="71">
        <v>5.3500182009382103E-3</v>
      </c>
      <c r="J1723" s="68">
        <v>31.751824817518202</v>
      </c>
      <c r="K1723" s="71">
        <v>0.20919938002601501</v>
      </c>
      <c r="L1723" s="68">
        <v>49.635036496350402</v>
      </c>
    </row>
    <row r="1724" spans="1:12" x14ac:dyDescent="0.2">
      <c r="A1724" s="72" t="s">
        <v>3589</v>
      </c>
      <c r="B1724" s="66" t="s">
        <v>3590</v>
      </c>
      <c r="C1724" s="67">
        <v>37</v>
      </c>
      <c r="D1724" s="67" t="s">
        <v>360</v>
      </c>
      <c r="E1724" s="71">
        <v>0.19441399363286599</v>
      </c>
      <c r="F1724" s="68">
        <v>61.418143899895703</v>
      </c>
      <c r="G1724" s="71">
        <v>0.25</v>
      </c>
      <c r="H1724" s="68">
        <v>55.8394160583942</v>
      </c>
      <c r="I1724" s="71">
        <v>2.85572446106723E-3</v>
      </c>
      <c r="J1724" s="68">
        <v>21.063607924921801</v>
      </c>
      <c r="K1724" s="71">
        <v>0.33038625643753</v>
      </c>
      <c r="L1724" s="68">
        <v>72.002085505735096</v>
      </c>
    </row>
    <row r="1725" spans="1:12" x14ac:dyDescent="0.2">
      <c r="A1725" s="72" t="s">
        <v>773</v>
      </c>
      <c r="B1725" s="66" t="s">
        <v>3591</v>
      </c>
      <c r="C1725" s="67">
        <v>37</v>
      </c>
      <c r="D1725" s="67" t="s">
        <v>360</v>
      </c>
      <c r="E1725" s="71">
        <v>0.18923062781743499</v>
      </c>
      <c r="F1725" s="68">
        <v>59.384775808133497</v>
      </c>
      <c r="G1725" s="71">
        <v>0.25483558994197297</v>
      </c>
      <c r="H1725" s="68">
        <v>64.181438998957205</v>
      </c>
      <c r="I1725" s="71">
        <v>1.1306217711211501E-3</v>
      </c>
      <c r="J1725" s="68">
        <v>11.1574556830031</v>
      </c>
      <c r="K1725" s="71">
        <v>0.31172567173921001</v>
      </c>
      <c r="L1725" s="68">
        <v>68.561001042752906</v>
      </c>
    </row>
    <row r="1726" spans="1:12" x14ac:dyDescent="0.2">
      <c r="A1726" s="72" t="s">
        <v>3592</v>
      </c>
      <c r="B1726" s="66" t="s">
        <v>3593</v>
      </c>
      <c r="C1726" s="67">
        <v>37</v>
      </c>
      <c r="D1726" s="67" t="s">
        <v>360</v>
      </c>
      <c r="E1726" s="71">
        <v>0.349537271373905</v>
      </c>
      <c r="F1726" s="68">
        <v>95.099061522419206</v>
      </c>
      <c r="G1726" s="71">
        <v>0.25</v>
      </c>
      <c r="H1726" s="68">
        <v>55.8394160583942</v>
      </c>
      <c r="I1726" s="71">
        <v>4.9293494690818098E-4</v>
      </c>
      <c r="J1726" s="68">
        <v>6.3607924921793497</v>
      </c>
      <c r="K1726" s="71">
        <v>0.79811887917480695</v>
      </c>
      <c r="L1726" s="68">
        <v>97.653806047966597</v>
      </c>
    </row>
    <row r="1727" spans="1:12" x14ac:dyDescent="0.2">
      <c r="A1727" s="72" t="s">
        <v>1041</v>
      </c>
      <c r="B1727" s="66" t="s">
        <v>3594</v>
      </c>
      <c r="C1727" s="67">
        <v>37</v>
      </c>
      <c r="D1727" s="67" t="s">
        <v>360</v>
      </c>
      <c r="E1727" s="71">
        <v>0.23264361183027901</v>
      </c>
      <c r="F1727" s="68">
        <v>77.424400417101097</v>
      </c>
      <c r="G1727" s="71">
        <v>0.307133681098744</v>
      </c>
      <c r="H1727" s="68">
        <v>85.922836287799797</v>
      </c>
      <c r="I1727" s="71">
        <v>1.8633006950849799E-2</v>
      </c>
      <c r="J1727" s="68">
        <v>58.394160583941598</v>
      </c>
      <c r="K1727" s="71">
        <v>0.37216414744124399</v>
      </c>
      <c r="L1727" s="68">
        <v>78.102189781021906</v>
      </c>
    </row>
    <row r="1728" spans="1:12" x14ac:dyDescent="0.2">
      <c r="A1728" s="72" t="s">
        <v>3595</v>
      </c>
      <c r="B1728" s="66" t="s">
        <v>3596</v>
      </c>
      <c r="C1728" s="67">
        <v>37</v>
      </c>
      <c r="D1728" s="67" t="s">
        <v>360</v>
      </c>
      <c r="E1728" s="71">
        <v>0.16470305563514001</v>
      </c>
      <c r="F1728" s="68">
        <v>46.141814389989598</v>
      </c>
      <c r="G1728" s="71">
        <v>0.215389733002115</v>
      </c>
      <c r="H1728" s="68">
        <v>11.8352450469239</v>
      </c>
      <c r="I1728" s="71">
        <v>3.3962357773015601E-2</v>
      </c>
      <c r="J1728" s="68">
        <v>70.072992700729898</v>
      </c>
      <c r="K1728" s="71">
        <v>0.24475707613028899</v>
      </c>
      <c r="L1728" s="68">
        <v>56.621480709071903</v>
      </c>
    </row>
    <row r="1729" spans="1:12" x14ac:dyDescent="0.2">
      <c r="A1729" s="72" t="s">
        <v>3597</v>
      </c>
      <c r="B1729" s="66" t="s">
        <v>3598</v>
      </c>
      <c r="C1729" s="67">
        <v>37</v>
      </c>
      <c r="D1729" s="67" t="s">
        <v>360</v>
      </c>
      <c r="E1729" s="71">
        <v>0.222906873031537</v>
      </c>
      <c r="F1729" s="68">
        <v>73.618352450469203</v>
      </c>
      <c r="G1729" s="71">
        <v>0.30359132835307701</v>
      </c>
      <c r="H1729" s="68">
        <v>85.036496350364999</v>
      </c>
      <c r="I1729" s="71">
        <v>2.19927194976779E-2</v>
      </c>
      <c r="J1729" s="68">
        <v>61.730969760166801</v>
      </c>
      <c r="K1729" s="71">
        <v>0.34313657124385699</v>
      </c>
      <c r="L1729" s="68">
        <v>74.244004171011497</v>
      </c>
    </row>
    <row r="1730" spans="1:12" x14ac:dyDescent="0.2">
      <c r="A1730" s="72" t="s">
        <v>1183</v>
      </c>
      <c r="B1730" s="66" t="s">
        <v>3599</v>
      </c>
      <c r="C1730" s="67">
        <v>36</v>
      </c>
      <c r="D1730" s="67" t="s">
        <v>360</v>
      </c>
      <c r="E1730" s="71">
        <v>0.23529369566453401</v>
      </c>
      <c r="F1730" s="68">
        <v>78.102189781021906</v>
      </c>
      <c r="G1730" s="71">
        <v>0.44332987745673502</v>
      </c>
      <c r="H1730" s="68">
        <v>95.464025026068796</v>
      </c>
      <c r="I1730" s="71">
        <v>1.5168720155176499E-3</v>
      </c>
      <c r="J1730" s="68">
        <v>14.4942648592284</v>
      </c>
      <c r="K1730" s="71">
        <v>0.26103433752135002</v>
      </c>
      <c r="L1730" s="68">
        <v>59.697601668404602</v>
      </c>
    </row>
    <row r="1731" spans="1:12" x14ac:dyDescent="0.2">
      <c r="A1731" s="72" t="s">
        <v>3600</v>
      </c>
      <c r="B1731" s="66" t="s">
        <v>3601</v>
      </c>
      <c r="C1731" s="67">
        <v>37</v>
      </c>
      <c r="D1731" s="67" t="s">
        <v>360</v>
      </c>
      <c r="E1731" s="71">
        <v>0.123656290109688</v>
      </c>
      <c r="F1731" s="68">
        <v>27.476538060479701</v>
      </c>
      <c r="G1731" s="71">
        <v>0.21571707860984299</v>
      </c>
      <c r="H1731" s="68">
        <v>11.9395203336809</v>
      </c>
      <c r="I1731" s="71">
        <v>9.1841357099447501E-3</v>
      </c>
      <c r="J1731" s="68">
        <v>42.700729927007302</v>
      </c>
      <c r="K1731" s="71">
        <v>0.14606765600927599</v>
      </c>
      <c r="L1731" s="68">
        <v>38.633993743482797</v>
      </c>
    </row>
    <row r="1732" spans="1:12" x14ac:dyDescent="0.2">
      <c r="A1732" s="72" t="s">
        <v>3602</v>
      </c>
      <c r="B1732" s="66" t="s">
        <v>3603</v>
      </c>
      <c r="C1732" s="67">
        <v>36</v>
      </c>
      <c r="D1732" s="67" t="s">
        <v>360</v>
      </c>
      <c r="E1732" s="71">
        <v>8.5035782853543795E-2</v>
      </c>
      <c r="F1732" s="68">
        <v>5.6308654848800801</v>
      </c>
      <c r="G1732" s="71">
        <v>0.173285842797781</v>
      </c>
      <c r="H1732" s="68">
        <v>6.8821689259645504</v>
      </c>
      <c r="I1732" s="71">
        <v>3.3912205523589298E-4</v>
      </c>
      <c r="J1732" s="68">
        <v>5.0573514077163697</v>
      </c>
      <c r="K1732" s="71">
        <v>8.1482383707614403E-2</v>
      </c>
      <c r="L1732" s="68">
        <v>31.334723670490099</v>
      </c>
    </row>
    <row r="1733" spans="1:12" x14ac:dyDescent="0.2">
      <c r="A1733" s="72" t="s">
        <v>3604</v>
      </c>
      <c r="B1733" s="66" t="s">
        <v>3605</v>
      </c>
      <c r="C1733" s="67">
        <v>36</v>
      </c>
      <c r="D1733" s="67" t="s">
        <v>360</v>
      </c>
      <c r="E1733" s="71">
        <v>0.17764086242243801</v>
      </c>
      <c r="F1733" s="68">
        <v>53.493222106360797</v>
      </c>
      <c r="G1733" s="71">
        <v>0.24256468354729699</v>
      </c>
      <c r="H1733" s="68">
        <v>24.869655891553698</v>
      </c>
      <c r="I1733" s="71">
        <v>1.0662981500345199E-2</v>
      </c>
      <c r="J1733" s="68">
        <v>45.7247132429614</v>
      </c>
      <c r="K1733" s="71">
        <v>0.27969492221967102</v>
      </c>
      <c r="L1733" s="68">
        <v>63.503649635036503</v>
      </c>
    </row>
    <row r="1734" spans="1:12" x14ac:dyDescent="0.2">
      <c r="A1734" s="72" t="s">
        <v>1164</v>
      </c>
      <c r="B1734" s="66" t="s">
        <v>3606</v>
      </c>
      <c r="C1734" s="67">
        <v>37</v>
      </c>
      <c r="D1734" s="67" t="s">
        <v>360</v>
      </c>
      <c r="E1734" s="71">
        <v>0.227781280245545</v>
      </c>
      <c r="F1734" s="68">
        <v>75.703858185610002</v>
      </c>
      <c r="G1734" s="71">
        <v>0.25087777816790102</v>
      </c>
      <c r="H1734" s="68">
        <v>57.664233576642303</v>
      </c>
      <c r="I1734" s="71">
        <v>2.61977673081384E-2</v>
      </c>
      <c r="J1734" s="68">
        <v>65.432742440041693</v>
      </c>
      <c r="K1734" s="71">
        <v>0.40626829526059599</v>
      </c>
      <c r="L1734" s="68">
        <v>82.168925964546403</v>
      </c>
    </row>
    <row r="1735" spans="1:12" x14ac:dyDescent="0.2">
      <c r="A1735" s="72" t="s">
        <v>3170</v>
      </c>
      <c r="B1735" s="66" t="s">
        <v>3607</v>
      </c>
      <c r="C1735" s="67">
        <v>37</v>
      </c>
      <c r="D1735" s="67" t="s">
        <v>360</v>
      </c>
      <c r="E1735" s="71">
        <v>0.28926872206467302</v>
      </c>
      <c r="F1735" s="68">
        <v>89.468196037539101</v>
      </c>
      <c r="G1735" s="71">
        <v>0.25585781901682397</v>
      </c>
      <c r="H1735" s="68">
        <v>65.380604796663206</v>
      </c>
      <c r="I1735" s="71">
        <v>1.48313315814581E-2</v>
      </c>
      <c r="J1735" s="68">
        <v>53.910323253388903</v>
      </c>
      <c r="K1735" s="71">
        <v>0.59711701559573704</v>
      </c>
      <c r="L1735" s="68">
        <v>94.004171011470305</v>
      </c>
    </row>
    <row r="1736" spans="1:12" x14ac:dyDescent="0.2">
      <c r="A1736" s="72" t="s">
        <v>1041</v>
      </c>
      <c r="B1736" s="66" t="s">
        <v>3608</v>
      </c>
      <c r="C1736" s="67">
        <v>37</v>
      </c>
      <c r="D1736" s="67" t="s">
        <v>360</v>
      </c>
      <c r="E1736" s="71">
        <v>0.29033356296289697</v>
      </c>
      <c r="F1736" s="68">
        <v>89.676746611053204</v>
      </c>
      <c r="G1736" s="71">
        <v>0.27226947990705902</v>
      </c>
      <c r="H1736" s="68">
        <v>75.808133472367004</v>
      </c>
      <c r="I1736" s="71">
        <v>8.1443132927795005E-3</v>
      </c>
      <c r="J1736" s="68">
        <v>40.510948905109501</v>
      </c>
      <c r="K1736" s="71">
        <v>0.59058689568885103</v>
      </c>
      <c r="L1736" s="68">
        <v>93.743482794577702</v>
      </c>
    </row>
    <row r="1737" spans="1:12" x14ac:dyDescent="0.2">
      <c r="A1737" s="72" t="s">
        <v>3609</v>
      </c>
      <c r="B1737" s="66" t="s">
        <v>3610</v>
      </c>
      <c r="C1737" s="67">
        <v>37</v>
      </c>
      <c r="D1737" s="67" t="s">
        <v>360</v>
      </c>
      <c r="E1737" s="71">
        <v>0.177551644015885</v>
      </c>
      <c r="F1737" s="68">
        <v>53.441084462982303</v>
      </c>
      <c r="G1737" s="71">
        <v>0.276795664176539</v>
      </c>
      <c r="H1737" s="68">
        <v>77.997914494264904</v>
      </c>
      <c r="I1737" s="71">
        <v>1.0451252492060701E-3</v>
      </c>
      <c r="J1737" s="68">
        <v>10.583941605839399</v>
      </c>
      <c r="K1737" s="71">
        <v>0.25481414262190999</v>
      </c>
      <c r="L1737" s="68">
        <v>58.342022940563098</v>
      </c>
    </row>
    <row r="1738" spans="1:12" x14ac:dyDescent="0.2">
      <c r="A1738" s="72" t="s">
        <v>474</v>
      </c>
      <c r="B1738" s="66" t="s">
        <v>3611</v>
      </c>
      <c r="C1738" s="67">
        <v>37</v>
      </c>
      <c r="D1738" s="67" t="s">
        <v>360</v>
      </c>
      <c r="E1738" s="71">
        <v>0.22742177049276399</v>
      </c>
      <c r="F1738" s="68">
        <v>75.599582898853001</v>
      </c>
      <c r="G1738" s="71">
        <v>0.27853560047531101</v>
      </c>
      <c r="H1738" s="68">
        <v>78.832116788321201</v>
      </c>
      <c r="I1738" s="71">
        <v>4.4005953360617002E-2</v>
      </c>
      <c r="J1738" s="68">
        <v>74.869655891553705</v>
      </c>
      <c r="K1738" s="71">
        <v>0.35972375764236397</v>
      </c>
      <c r="L1738" s="68">
        <v>76.694473409801901</v>
      </c>
    </row>
    <row r="1739" spans="1:12" x14ac:dyDescent="0.2">
      <c r="A1739" s="72" t="s">
        <v>3612</v>
      </c>
      <c r="B1739" s="66" t="s">
        <v>3613</v>
      </c>
      <c r="C1739" s="67">
        <v>35</v>
      </c>
      <c r="D1739" s="67" t="s">
        <v>360</v>
      </c>
      <c r="E1739" s="71">
        <v>0.23828781959079401</v>
      </c>
      <c r="F1739" s="68">
        <v>78.884254431699702</v>
      </c>
      <c r="G1739" s="71">
        <v>0.258777781679014</v>
      </c>
      <c r="H1739" s="68">
        <v>67.726798748696595</v>
      </c>
      <c r="I1739" s="71">
        <v>9.4908371166081307E-2</v>
      </c>
      <c r="J1739" s="68">
        <v>86.861313868613095</v>
      </c>
      <c r="K1739" s="71">
        <v>0.36117730592728498</v>
      </c>
      <c r="L1739" s="68">
        <v>76.903023983316004</v>
      </c>
    </row>
    <row r="1740" spans="1:12" x14ac:dyDescent="0.2">
      <c r="A1740" s="72" t="s">
        <v>3614</v>
      </c>
      <c r="B1740" s="66" t="s">
        <v>3615</v>
      </c>
      <c r="C1740" s="67">
        <v>36</v>
      </c>
      <c r="D1740" s="67" t="s">
        <v>360</v>
      </c>
      <c r="E1740" s="71">
        <v>0.16680158500835801</v>
      </c>
      <c r="F1740" s="68">
        <v>47.549530761209603</v>
      </c>
      <c r="G1740" s="71">
        <v>0.287791321330852</v>
      </c>
      <c r="H1740" s="68">
        <v>81.960375391032301</v>
      </c>
      <c r="I1740" s="71">
        <v>1.9703209091839199E-4</v>
      </c>
      <c r="J1740" s="68">
        <v>2.6590198123044799</v>
      </c>
      <c r="K1740" s="71">
        <v>0.21241640160330399</v>
      </c>
      <c r="L1740" s="68">
        <v>50.260688216892603</v>
      </c>
    </row>
    <row r="1741" spans="1:12" x14ac:dyDescent="0.2">
      <c r="A1741" s="72" t="s">
        <v>3616</v>
      </c>
      <c r="B1741" s="66" t="s">
        <v>3617</v>
      </c>
      <c r="C1741" s="67">
        <v>36</v>
      </c>
      <c r="D1741" s="67" t="s">
        <v>360</v>
      </c>
      <c r="E1741" s="71">
        <v>0.187428134532</v>
      </c>
      <c r="F1741" s="68">
        <v>58.342022940563098</v>
      </c>
      <c r="G1741" s="71">
        <v>0.277113935196307</v>
      </c>
      <c r="H1741" s="68">
        <v>78.154327424400407</v>
      </c>
      <c r="I1741" s="71">
        <v>7.0889956550455305E-4</v>
      </c>
      <c r="J1741" s="68">
        <v>8.2377476538060499</v>
      </c>
      <c r="K1741" s="71">
        <v>0.28446156883418999</v>
      </c>
      <c r="L1741" s="68">
        <v>64.233576642335805</v>
      </c>
    </row>
    <row r="1742" spans="1:12" x14ac:dyDescent="0.2">
      <c r="A1742" s="72" t="s">
        <v>3618</v>
      </c>
      <c r="B1742" s="66" t="s">
        <v>3619</v>
      </c>
      <c r="C1742" s="67">
        <v>36</v>
      </c>
      <c r="D1742" s="67" t="s">
        <v>360</v>
      </c>
      <c r="E1742" s="71">
        <v>0.106900544720132</v>
      </c>
      <c r="F1742" s="68">
        <v>20.281543274244001</v>
      </c>
      <c r="G1742" s="71">
        <v>8.2506910499187305E-2</v>
      </c>
      <c r="H1742" s="68">
        <v>2.8675703858185599</v>
      </c>
      <c r="I1742" s="71">
        <v>1.20982322292408E-2</v>
      </c>
      <c r="J1742" s="68">
        <v>49.687174139728903</v>
      </c>
      <c r="K1742" s="71">
        <v>0.226096491431969</v>
      </c>
      <c r="L1742" s="68">
        <v>52.606882168925999</v>
      </c>
    </row>
    <row r="1743" spans="1:12" x14ac:dyDescent="0.2">
      <c r="A1743" s="72" t="s">
        <v>3620</v>
      </c>
      <c r="B1743" s="66" t="s">
        <v>3621</v>
      </c>
      <c r="C1743" s="67">
        <v>36</v>
      </c>
      <c r="D1743" s="67" t="s">
        <v>360</v>
      </c>
      <c r="E1743" s="71">
        <v>0.10514634159967701</v>
      </c>
      <c r="F1743" s="68">
        <v>19.499478623566201</v>
      </c>
      <c r="G1743" s="71">
        <v>0.20076926595101199</v>
      </c>
      <c r="H1743" s="68">
        <v>9.5933263816475502</v>
      </c>
      <c r="I1743" s="71">
        <v>1.3002343391955699E-5</v>
      </c>
      <c r="J1743" s="68">
        <v>0.57351407716371205</v>
      </c>
      <c r="K1743" s="71">
        <v>0.114656756504629</v>
      </c>
      <c r="L1743" s="68">
        <v>34.5672575599583</v>
      </c>
    </row>
    <row r="1744" spans="1:12" x14ac:dyDescent="0.2">
      <c r="A1744" s="72" t="s">
        <v>3622</v>
      </c>
      <c r="B1744" s="66" t="s">
        <v>3623</v>
      </c>
      <c r="C1744" s="67">
        <v>36</v>
      </c>
      <c r="D1744" s="67" t="s">
        <v>360</v>
      </c>
      <c r="E1744" s="71">
        <v>0.24883434598152501</v>
      </c>
      <c r="F1744" s="68">
        <v>82.012513034410802</v>
      </c>
      <c r="G1744" s="71">
        <v>0.25702222534321101</v>
      </c>
      <c r="H1744" s="68">
        <v>66.423357664233606</v>
      </c>
      <c r="I1744" s="71">
        <v>8.0035861081560495E-4</v>
      </c>
      <c r="J1744" s="68">
        <v>8.9155370177268001</v>
      </c>
      <c r="K1744" s="71">
        <v>0.48868045399054899</v>
      </c>
      <c r="L1744" s="68">
        <v>89.051094890510996</v>
      </c>
    </row>
    <row r="1745" spans="1:12" x14ac:dyDescent="0.2">
      <c r="A1745" s="72" t="s">
        <v>712</v>
      </c>
      <c r="B1745" s="66" t="s">
        <v>3624</v>
      </c>
      <c r="C1745" s="67">
        <v>36</v>
      </c>
      <c r="D1745" s="67" t="s">
        <v>360</v>
      </c>
      <c r="E1745" s="71">
        <v>0.19912541463708999</v>
      </c>
      <c r="F1745" s="68">
        <v>63.503649635036503</v>
      </c>
      <c r="G1745" s="71">
        <v>0.26492997517780797</v>
      </c>
      <c r="H1745" s="68">
        <v>71.949947862356595</v>
      </c>
      <c r="I1745" s="71">
        <v>1.06635305026316E-2</v>
      </c>
      <c r="J1745" s="68">
        <v>45.776850886339901</v>
      </c>
      <c r="K1745" s="71">
        <v>0.32178273823083098</v>
      </c>
      <c r="L1745" s="68">
        <v>70.698644421272206</v>
      </c>
    </row>
    <row r="1746" spans="1:12" x14ac:dyDescent="0.2">
      <c r="A1746" s="72" t="s">
        <v>3625</v>
      </c>
      <c r="B1746" s="66" t="s">
        <v>3626</v>
      </c>
      <c r="C1746" s="67">
        <v>36</v>
      </c>
      <c r="D1746" s="67" t="s">
        <v>360</v>
      </c>
      <c r="E1746" s="71">
        <v>0.31357392226624597</v>
      </c>
      <c r="F1746" s="68">
        <v>92.909280500521405</v>
      </c>
      <c r="G1746" s="71">
        <v>0.286466844060484</v>
      </c>
      <c r="H1746" s="68">
        <v>81.334723670490106</v>
      </c>
      <c r="I1746" s="71">
        <v>1.44302411164654E-2</v>
      </c>
      <c r="J1746" s="68">
        <v>53.1803962460897</v>
      </c>
      <c r="K1746" s="71">
        <v>0.63982468162178896</v>
      </c>
      <c r="L1746" s="68">
        <v>95.255474452554793</v>
      </c>
    </row>
    <row r="1747" spans="1:12" x14ac:dyDescent="0.2">
      <c r="A1747" s="72" t="s">
        <v>484</v>
      </c>
      <c r="B1747" s="66" t="s">
        <v>3627</v>
      </c>
      <c r="C1747" s="67">
        <v>35</v>
      </c>
      <c r="D1747" s="67" t="s">
        <v>360</v>
      </c>
      <c r="E1747" s="71">
        <v>0.22006221459678399</v>
      </c>
      <c r="F1747" s="68">
        <v>72.3670490093848</v>
      </c>
      <c r="G1747" s="71">
        <v>0.25659114627777602</v>
      </c>
      <c r="H1747" s="68">
        <v>66.162669447341003</v>
      </c>
      <c r="I1747" s="71">
        <v>2.0444508557374001E-2</v>
      </c>
      <c r="J1747" s="68">
        <v>60.218978102189801</v>
      </c>
      <c r="K1747" s="71">
        <v>0.383150988955203</v>
      </c>
      <c r="L1747" s="68">
        <v>79.562043795620397</v>
      </c>
    </row>
    <row r="1748" spans="1:12" x14ac:dyDescent="0.2">
      <c r="A1748" s="72" t="s">
        <v>3628</v>
      </c>
      <c r="B1748" s="66" t="s">
        <v>3629</v>
      </c>
      <c r="C1748" s="67">
        <v>35</v>
      </c>
      <c r="D1748" s="67" t="s">
        <v>360</v>
      </c>
      <c r="E1748" s="71">
        <v>0.18927472690875799</v>
      </c>
      <c r="F1748" s="68">
        <v>59.436913451511998</v>
      </c>
      <c r="G1748" s="71">
        <v>0.32555140258764298</v>
      </c>
      <c r="H1748" s="68">
        <v>88.164754953076098</v>
      </c>
      <c r="I1748" s="71">
        <v>2.9021986377540001E-3</v>
      </c>
      <c r="J1748" s="68">
        <v>21.428571428571399</v>
      </c>
      <c r="K1748" s="71">
        <v>0.239370579500879</v>
      </c>
      <c r="L1748" s="68">
        <v>55.161626694473398</v>
      </c>
    </row>
    <row r="1749" spans="1:12" x14ac:dyDescent="0.2">
      <c r="A1749" s="72" t="s">
        <v>3630</v>
      </c>
      <c r="B1749" s="66" t="s">
        <v>3631</v>
      </c>
      <c r="C1749" s="67">
        <v>35</v>
      </c>
      <c r="D1749" s="67" t="s">
        <v>360</v>
      </c>
      <c r="E1749" s="71">
        <v>0.16463336898376399</v>
      </c>
      <c r="F1749" s="68">
        <v>46.037539103232497</v>
      </c>
      <c r="G1749" s="71">
        <v>0.29814280590132303</v>
      </c>
      <c r="H1749" s="68">
        <v>84.098018769551601</v>
      </c>
      <c r="I1749" s="71">
        <v>8.2216790444256307E-3</v>
      </c>
      <c r="J1749" s="68">
        <v>40.719499478623597</v>
      </c>
      <c r="K1749" s="71">
        <v>0.18753562200554399</v>
      </c>
      <c r="L1749" s="68">
        <v>45.255474452554701</v>
      </c>
    </row>
    <row r="1750" spans="1:12" x14ac:dyDescent="0.2">
      <c r="A1750" s="72" t="s">
        <v>3632</v>
      </c>
      <c r="B1750" s="66" t="s">
        <v>3633</v>
      </c>
      <c r="C1750" s="67">
        <v>35</v>
      </c>
      <c r="D1750" s="67" t="s">
        <v>360</v>
      </c>
      <c r="E1750" s="71">
        <v>0.24920701480507201</v>
      </c>
      <c r="F1750" s="68">
        <v>82.221063607924904</v>
      </c>
      <c r="G1750" s="71">
        <v>0.51484536808515502</v>
      </c>
      <c r="H1750" s="68">
        <v>97.080291970802904</v>
      </c>
      <c r="I1750" s="71">
        <v>1.3887650209892799E-3</v>
      </c>
      <c r="J1750" s="68">
        <v>13.451511991658</v>
      </c>
      <c r="K1750" s="71">
        <v>0.23138691130907099</v>
      </c>
      <c r="L1750" s="68">
        <v>53.441084462982303</v>
      </c>
    </row>
    <row r="1751" spans="1:12" x14ac:dyDescent="0.2">
      <c r="A1751" s="72" t="s">
        <v>3634</v>
      </c>
      <c r="B1751" s="66" t="s">
        <v>3635</v>
      </c>
      <c r="C1751" s="67">
        <v>35</v>
      </c>
      <c r="D1751" s="67" t="s">
        <v>360</v>
      </c>
      <c r="E1751" s="71">
        <v>0.288196849003441</v>
      </c>
      <c r="F1751" s="68">
        <v>89.3117831074035</v>
      </c>
      <c r="G1751" s="71">
        <v>0.419982845803681</v>
      </c>
      <c r="H1751" s="68">
        <v>94.577685088633999</v>
      </c>
      <c r="I1751" s="71">
        <v>3.7114848641085899E-3</v>
      </c>
      <c r="J1751" s="68">
        <v>25.130344108446302</v>
      </c>
      <c r="K1751" s="71">
        <v>0.44089621634253201</v>
      </c>
      <c r="L1751" s="68">
        <v>85.349322210636103</v>
      </c>
    </row>
    <row r="1752" spans="1:12" x14ac:dyDescent="0.2">
      <c r="A1752" s="72" t="s">
        <v>3636</v>
      </c>
      <c r="B1752" s="66" t="s">
        <v>3637</v>
      </c>
      <c r="C1752" s="67">
        <v>35</v>
      </c>
      <c r="D1752" s="67" t="s">
        <v>360</v>
      </c>
      <c r="E1752" s="71">
        <v>0.32906016163296098</v>
      </c>
      <c r="F1752" s="68">
        <v>94.056308654848806</v>
      </c>
      <c r="G1752" s="71">
        <v>0.426652092266608</v>
      </c>
      <c r="H1752" s="68">
        <v>94.786235662148101</v>
      </c>
      <c r="I1752" s="71">
        <v>0.16264976732323899</v>
      </c>
      <c r="J1752" s="68">
        <v>91.814389989572504</v>
      </c>
      <c r="K1752" s="71">
        <v>0.39787862530903501</v>
      </c>
      <c r="L1752" s="68">
        <v>81.543274244004195</v>
      </c>
    </row>
    <row r="1753" spans="1:12" x14ac:dyDescent="0.2">
      <c r="A1753" s="72" t="s">
        <v>3638</v>
      </c>
      <c r="B1753" s="66" t="s">
        <v>3639</v>
      </c>
      <c r="C1753" s="67">
        <v>35</v>
      </c>
      <c r="D1753" s="67" t="s">
        <v>360</v>
      </c>
      <c r="E1753" s="71">
        <v>0.28197473137712697</v>
      </c>
      <c r="F1753" s="68">
        <v>88.633993743482804</v>
      </c>
      <c r="G1753" s="71">
        <v>0.51872507695910897</v>
      </c>
      <c r="H1753" s="68">
        <v>97.132429614181405</v>
      </c>
      <c r="I1753" s="71">
        <v>2.5092823715988101E-3</v>
      </c>
      <c r="J1753" s="68">
        <v>19.760166840458801</v>
      </c>
      <c r="K1753" s="71">
        <v>0.32468983480067398</v>
      </c>
      <c r="L1753" s="68">
        <v>71.220020855057399</v>
      </c>
    </row>
    <row r="1754" spans="1:12" x14ac:dyDescent="0.2">
      <c r="A1754" s="72" t="s">
        <v>3568</v>
      </c>
      <c r="B1754" s="66" t="s">
        <v>3640</v>
      </c>
      <c r="C1754" s="67">
        <v>35</v>
      </c>
      <c r="D1754" s="67" t="s">
        <v>360</v>
      </c>
      <c r="E1754" s="71">
        <v>0.24155152420105999</v>
      </c>
      <c r="F1754" s="68">
        <v>80.135557872784105</v>
      </c>
      <c r="G1754" s="71">
        <v>0.25</v>
      </c>
      <c r="H1754" s="68">
        <v>55.8394160583942</v>
      </c>
      <c r="I1754" s="71">
        <v>2.11041182066312E-2</v>
      </c>
      <c r="J1754" s="68">
        <v>60.6360792492179</v>
      </c>
      <c r="K1754" s="71">
        <v>0.45355045439655001</v>
      </c>
      <c r="L1754" s="68">
        <v>86.496350364963504</v>
      </c>
    </row>
    <row r="1755" spans="1:12" x14ac:dyDescent="0.2">
      <c r="A1755" s="72" t="s">
        <v>3641</v>
      </c>
      <c r="B1755" s="66" t="s">
        <v>3642</v>
      </c>
      <c r="C1755" s="67">
        <v>35</v>
      </c>
      <c r="D1755" s="67" t="s">
        <v>360</v>
      </c>
      <c r="E1755" s="71">
        <v>0.22304306530465501</v>
      </c>
      <c r="F1755" s="68">
        <v>73.774765380604805</v>
      </c>
      <c r="G1755" s="71">
        <v>0.34176686305877602</v>
      </c>
      <c r="H1755" s="68">
        <v>90.093847758081296</v>
      </c>
      <c r="I1755" s="71">
        <v>2.6724980545150098E-3</v>
      </c>
      <c r="J1755" s="68">
        <v>20.2294056308655</v>
      </c>
      <c r="K1755" s="71">
        <v>0.32468983480067398</v>
      </c>
      <c r="L1755" s="68">
        <v>71.220020855057399</v>
      </c>
    </row>
    <row r="1756" spans="1:12" x14ac:dyDescent="0.2">
      <c r="A1756" s="72" t="s">
        <v>3643</v>
      </c>
      <c r="B1756" s="66" t="s">
        <v>3644</v>
      </c>
      <c r="C1756" s="67">
        <v>35</v>
      </c>
      <c r="D1756" s="67" t="s">
        <v>360</v>
      </c>
      <c r="E1756" s="71">
        <v>0.21576354134374001</v>
      </c>
      <c r="F1756" s="68">
        <v>70.855057351407694</v>
      </c>
      <c r="G1756" s="71">
        <v>0.30354446410189001</v>
      </c>
      <c r="H1756" s="68">
        <v>84.880083420229397</v>
      </c>
      <c r="I1756" s="71">
        <v>4.2326120225162902E-3</v>
      </c>
      <c r="J1756" s="68">
        <v>27.059436913451499</v>
      </c>
      <c r="K1756" s="71">
        <v>0.33951354790681298</v>
      </c>
      <c r="L1756" s="68">
        <v>73.670490093847803</v>
      </c>
    </row>
    <row r="1757" spans="1:12" x14ac:dyDescent="0.2">
      <c r="A1757" s="72" t="s">
        <v>3645</v>
      </c>
      <c r="B1757" s="66" t="s">
        <v>3646</v>
      </c>
      <c r="C1757" s="67">
        <v>29</v>
      </c>
      <c r="D1757" s="67" t="s">
        <v>360</v>
      </c>
      <c r="E1757" s="71">
        <v>0.19370430511848799</v>
      </c>
      <c r="F1757" s="68">
        <v>61.001042752867598</v>
      </c>
      <c r="G1757" s="71">
        <v>0.25087777816790102</v>
      </c>
      <c r="H1757" s="68">
        <v>57.664233576642303</v>
      </c>
      <c r="I1757" s="71">
        <v>2.2322040572918598E-3</v>
      </c>
      <c r="J1757" s="68">
        <v>18.456725755995802</v>
      </c>
      <c r="K1757" s="71">
        <v>0.32800293313027101</v>
      </c>
      <c r="L1757" s="68">
        <v>71.637122002085505</v>
      </c>
    </row>
    <row r="1758" spans="1:12" x14ac:dyDescent="0.2">
      <c r="A1758" s="72" t="s">
        <v>3647</v>
      </c>
      <c r="B1758" s="66" t="s">
        <v>3648</v>
      </c>
      <c r="C1758" s="67">
        <v>29</v>
      </c>
      <c r="D1758" s="67" t="s">
        <v>360</v>
      </c>
      <c r="E1758" s="71">
        <v>0.29092364967697498</v>
      </c>
      <c r="F1758" s="68">
        <v>89.728884254431705</v>
      </c>
      <c r="G1758" s="71">
        <v>0.30357570831604702</v>
      </c>
      <c r="H1758" s="68">
        <v>84.932221063607898</v>
      </c>
      <c r="I1758" s="71">
        <v>0.28742692019539501</v>
      </c>
      <c r="J1758" s="68">
        <v>95.776850886339901</v>
      </c>
      <c r="K1758" s="71">
        <v>0.28176832051948397</v>
      </c>
      <c r="L1758" s="68">
        <v>63.920750782064701</v>
      </c>
    </row>
    <row r="1759" spans="1:12" x14ac:dyDescent="0.2">
      <c r="A1759" s="72" t="s">
        <v>3649</v>
      </c>
      <c r="B1759" s="66" t="s">
        <v>3650</v>
      </c>
      <c r="C1759" s="67">
        <v>37</v>
      </c>
      <c r="D1759" s="67" t="s">
        <v>360</v>
      </c>
      <c r="E1759" s="71">
        <v>0.148100735363457</v>
      </c>
      <c r="F1759" s="68">
        <v>37.643378519290899</v>
      </c>
      <c r="G1759" s="71">
        <v>0.25</v>
      </c>
      <c r="H1759" s="68">
        <v>55.8394160583942</v>
      </c>
      <c r="I1759" s="71">
        <v>1.9999374703097302E-3</v>
      </c>
      <c r="J1759" s="68">
        <v>17.205422314911399</v>
      </c>
      <c r="K1759" s="71">
        <v>0.192302268620062</v>
      </c>
      <c r="L1759" s="68">
        <v>45.985401459854003</v>
      </c>
    </row>
    <row r="1760" spans="1:12" x14ac:dyDescent="0.2">
      <c r="A1760" s="72" t="s">
        <v>3651</v>
      </c>
      <c r="B1760" s="66" t="s">
        <v>3652</v>
      </c>
      <c r="C1760" s="67">
        <v>29</v>
      </c>
      <c r="D1760" s="67" t="s">
        <v>360</v>
      </c>
      <c r="E1760" s="71">
        <v>0.200450524822434</v>
      </c>
      <c r="F1760" s="68">
        <v>64.337851929092807</v>
      </c>
      <c r="G1760" s="71">
        <v>0.25</v>
      </c>
      <c r="H1760" s="68">
        <v>55.8394160583942</v>
      </c>
      <c r="I1760" s="71">
        <v>2.74954379366577E-2</v>
      </c>
      <c r="J1760" s="68">
        <v>66.319082377476505</v>
      </c>
      <c r="K1760" s="71">
        <v>0.32385613653064399</v>
      </c>
      <c r="L1760" s="68">
        <v>71.063607924921797</v>
      </c>
    </row>
    <row r="1761" spans="1:12" x14ac:dyDescent="0.2">
      <c r="A1761" s="72" t="s">
        <v>1183</v>
      </c>
      <c r="B1761" s="66" t="s">
        <v>3653</v>
      </c>
      <c r="C1761" s="67">
        <v>37</v>
      </c>
      <c r="D1761" s="67" t="s">
        <v>360</v>
      </c>
      <c r="E1761" s="71">
        <v>0.22338816250366</v>
      </c>
      <c r="F1761" s="68">
        <v>73.983315954118893</v>
      </c>
      <c r="G1761" s="71">
        <v>0.25175555633580299</v>
      </c>
      <c r="H1761" s="68">
        <v>59.958289885297198</v>
      </c>
      <c r="I1761" s="71">
        <v>5.8995098540258702E-2</v>
      </c>
      <c r="J1761" s="68">
        <v>79.822732012513001</v>
      </c>
      <c r="K1761" s="71">
        <v>0.359413832634918</v>
      </c>
      <c r="L1761" s="68">
        <v>76.5901981230448</v>
      </c>
    </row>
    <row r="1762" spans="1:12" x14ac:dyDescent="0.2">
      <c r="A1762" s="72" t="s">
        <v>688</v>
      </c>
      <c r="B1762" s="66" t="s">
        <v>3654</v>
      </c>
      <c r="C1762" s="67">
        <v>37</v>
      </c>
      <c r="D1762" s="67" t="s">
        <v>360</v>
      </c>
      <c r="E1762" s="71">
        <v>0.23438295746054699</v>
      </c>
      <c r="F1762" s="68">
        <v>77.893639207507803</v>
      </c>
      <c r="G1762" s="71">
        <v>0.25</v>
      </c>
      <c r="H1762" s="68">
        <v>55.8394160583942</v>
      </c>
      <c r="I1762" s="71">
        <v>9.5588951770367997E-4</v>
      </c>
      <c r="J1762" s="68">
        <v>9.9582898852971908</v>
      </c>
      <c r="K1762" s="71">
        <v>0.452192982863937</v>
      </c>
      <c r="L1762" s="68">
        <v>86.1835245046924</v>
      </c>
    </row>
    <row r="1763" spans="1:12" x14ac:dyDescent="0.2">
      <c r="A1763" s="72" t="s">
        <v>1041</v>
      </c>
      <c r="B1763" s="66" t="s">
        <v>3655</v>
      </c>
      <c r="C1763" s="67">
        <v>37</v>
      </c>
      <c r="D1763" s="67" t="s">
        <v>360</v>
      </c>
      <c r="E1763" s="71">
        <v>0.178549110609003</v>
      </c>
      <c r="F1763" s="68">
        <v>54.014598540145997</v>
      </c>
      <c r="G1763" s="71">
        <v>0.19800232412254001</v>
      </c>
      <c r="H1763" s="68">
        <v>9.1240875912408796</v>
      </c>
      <c r="I1763" s="71">
        <v>1.03855636749864E-3</v>
      </c>
      <c r="J1763" s="68">
        <v>10.4796663190824</v>
      </c>
      <c r="K1763" s="71">
        <v>0.33660645133697098</v>
      </c>
      <c r="L1763" s="68">
        <v>73.253388946819598</v>
      </c>
    </row>
    <row r="1764" spans="1:12" x14ac:dyDescent="0.2">
      <c r="A1764" s="72" t="s">
        <v>3656</v>
      </c>
      <c r="B1764" s="66" t="s">
        <v>3657</v>
      </c>
      <c r="C1764" s="67">
        <v>29</v>
      </c>
      <c r="D1764" s="67" t="s">
        <v>360</v>
      </c>
      <c r="E1764" s="71">
        <v>0.19741206569348299</v>
      </c>
      <c r="F1764" s="68">
        <v>62.617309697601698</v>
      </c>
      <c r="G1764" s="71">
        <v>0.24204319612624101</v>
      </c>
      <c r="H1764" s="68">
        <v>24.5046923879041</v>
      </c>
      <c r="I1764" s="71">
        <v>8.3623481090999501E-4</v>
      </c>
      <c r="J1764" s="68">
        <v>9.1240875912408796</v>
      </c>
      <c r="K1764" s="71">
        <v>0.34935676614329703</v>
      </c>
      <c r="L1764" s="68">
        <v>75.338894681960397</v>
      </c>
    </row>
    <row r="1765" spans="1:12" x14ac:dyDescent="0.2">
      <c r="A1765" s="72" t="s">
        <v>3658</v>
      </c>
      <c r="B1765" s="66" t="s">
        <v>3659</v>
      </c>
      <c r="C1765" s="67">
        <v>37</v>
      </c>
      <c r="D1765" s="67" t="s">
        <v>360</v>
      </c>
      <c r="E1765" s="71">
        <v>0.18448930452169501</v>
      </c>
      <c r="F1765" s="68">
        <v>56.569343065693403</v>
      </c>
      <c r="G1765" s="71">
        <v>0.25</v>
      </c>
      <c r="H1765" s="68">
        <v>55.8394160583942</v>
      </c>
      <c r="I1765" s="71">
        <v>2.7290833398337499E-3</v>
      </c>
      <c r="J1765" s="68">
        <v>20.542231491136601</v>
      </c>
      <c r="K1765" s="71">
        <v>0.300738830225251</v>
      </c>
      <c r="L1765" s="68">
        <v>66.944734098018799</v>
      </c>
    </row>
    <row r="1766" spans="1:12" x14ac:dyDescent="0.2">
      <c r="A1766" s="72" t="s">
        <v>3660</v>
      </c>
      <c r="B1766" s="66" t="s">
        <v>3661</v>
      </c>
      <c r="C1766" s="67">
        <v>37</v>
      </c>
      <c r="D1766" s="67" t="s">
        <v>360</v>
      </c>
      <c r="E1766" s="71">
        <v>0.247977779999703</v>
      </c>
      <c r="F1766" s="68">
        <v>81.856100104275299</v>
      </c>
      <c r="G1766" s="71">
        <v>0.25</v>
      </c>
      <c r="H1766" s="68">
        <v>55.8394160583942</v>
      </c>
      <c r="I1766" s="71">
        <v>1.4160144163790601E-3</v>
      </c>
      <c r="J1766" s="68">
        <v>13.7122002085506</v>
      </c>
      <c r="K1766" s="71">
        <v>0.49251732558272898</v>
      </c>
      <c r="L1766" s="68">
        <v>89.155370177267997</v>
      </c>
    </row>
    <row r="1767" spans="1:12" x14ac:dyDescent="0.2">
      <c r="A1767" s="72" t="s">
        <v>3662</v>
      </c>
      <c r="B1767" s="66" t="s">
        <v>3663</v>
      </c>
      <c r="C1767" s="67">
        <v>37</v>
      </c>
      <c r="D1767" s="67" t="s">
        <v>360</v>
      </c>
      <c r="E1767" s="71">
        <v>0.2355017633957</v>
      </c>
      <c r="F1767" s="68">
        <v>78.154327424400407</v>
      </c>
      <c r="G1767" s="71">
        <v>0.25117156380336503</v>
      </c>
      <c r="H1767" s="68">
        <v>58.915537017726798</v>
      </c>
      <c r="I1767" s="71">
        <v>5.2141418196113799E-3</v>
      </c>
      <c r="J1767" s="68">
        <v>31.334723670490099</v>
      </c>
      <c r="K1767" s="71">
        <v>0.45011958456412399</v>
      </c>
      <c r="L1767" s="68">
        <v>85.974973931178297</v>
      </c>
    </row>
    <row r="1768" spans="1:12" x14ac:dyDescent="0.2">
      <c r="A1768" s="72" t="s">
        <v>3664</v>
      </c>
      <c r="B1768" s="66" t="s">
        <v>3665</v>
      </c>
      <c r="C1768" s="67">
        <v>37</v>
      </c>
      <c r="D1768" s="67" t="s">
        <v>360</v>
      </c>
      <c r="E1768" s="71">
        <v>0.25880632799978898</v>
      </c>
      <c r="F1768" s="68">
        <v>84.671532846715294</v>
      </c>
      <c r="G1768" s="71">
        <v>0.25</v>
      </c>
      <c r="H1768" s="68">
        <v>55.8394160583942</v>
      </c>
      <c r="I1768" s="71">
        <v>3.4205339343290099E-3</v>
      </c>
      <c r="J1768" s="68">
        <v>23.6704900938478</v>
      </c>
      <c r="K1768" s="71">
        <v>0.52299845006503898</v>
      </c>
      <c r="L1768" s="68">
        <v>90.928050052137607</v>
      </c>
    </row>
    <row r="1769" spans="1:12" x14ac:dyDescent="0.2">
      <c r="A1769" s="72" t="s">
        <v>3666</v>
      </c>
      <c r="B1769" s="66" t="s">
        <v>3667</v>
      </c>
      <c r="C1769" s="67">
        <v>37</v>
      </c>
      <c r="D1769" s="67" t="s">
        <v>360</v>
      </c>
      <c r="E1769" s="71">
        <v>0.23279094867002501</v>
      </c>
      <c r="F1769" s="68">
        <v>77.476538060479697</v>
      </c>
      <c r="G1769" s="71">
        <v>0.25</v>
      </c>
      <c r="H1769" s="68">
        <v>55.8394160583942</v>
      </c>
      <c r="I1769" s="71">
        <v>2.7099830530229298E-3</v>
      </c>
      <c r="J1769" s="68">
        <v>20.385818561000999</v>
      </c>
      <c r="K1769" s="71">
        <v>0.44566286295705099</v>
      </c>
      <c r="L1769" s="68">
        <v>85.610010427528707</v>
      </c>
    </row>
    <row r="1770" spans="1:12" x14ac:dyDescent="0.2">
      <c r="A1770" s="72" t="s">
        <v>3668</v>
      </c>
      <c r="B1770" s="66" t="s">
        <v>3669</v>
      </c>
      <c r="C1770" s="67">
        <v>29</v>
      </c>
      <c r="D1770" s="67" t="s">
        <v>360</v>
      </c>
      <c r="E1770" s="71">
        <v>0.18666045413062901</v>
      </c>
      <c r="F1770" s="68">
        <v>57.924921793534899</v>
      </c>
      <c r="G1770" s="71">
        <v>0.24324800067080701</v>
      </c>
      <c r="H1770" s="68">
        <v>25.703858185609999</v>
      </c>
      <c r="I1770" s="71">
        <v>8.6089338224247796E-4</v>
      </c>
      <c r="J1770" s="68">
        <v>9.3326381647549503</v>
      </c>
      <c r="K1770" s="71">
        <v>0.31587246833883698</v>
      </c>
      <c r="L1770" s="68">
        <v>69.499478623566205</v>
      </c>
    </row>
    <row r="1771" spans="1:12" x14ac:dyDescent="0.2">
      <c r="A1771" s="72" t="s">
        <v>3670</v>
      </c>
      <c r="B1771" s="66" t="s">
        <v>3671</v>
      </c>
      <c r="C1771" s="67">
        <v>29</v>
      </c>
      <c r="D1771" s="67" t="s">
        <v>360</v>
      </c>
      <c r="E1771" s="71">
        <v>0.211545541510124</v>
      </c>
      <c r="F1771" s="68">
        <v>68.873826903023996</v>
      </c>
      <c r="G1771" s="71">
        <v>0.25263333450370401</v>
      </c>
      <c r="H1771" s="68">
        <v>61.574556830031298</v>
      </c>
      <c r="I1771" s="71">
        <v>9.8391425854237394E-3</v>
      </c>
      <c r="J1771" s="68">
        <v>44.316996871741402</v>
      </c>
      <c r="K1771" s="71">
        <v>0.37216414744124399</v>
      </c>
      <c r="L1771" s="68">
        <v>78.102189781021906</v>
      </c>
    </row>
    <row r="1772" spans="1:12" x14ac:dyDescent="0.2">
      <c r="A1772" s="72" t="s">
        <v>3672</v>
      </c>
      <c r="B1772" s="66" t="s">
        <v>3673</v>
      </c>
      <c r="C1772" s="67">
        <v>29</v>
      </c>
      <c r="D1772" s="67" t="s">
        <v>360</v>
      </c>
      <c r="E1772" s="71">
        <v>0.224083296883477</v>
      </c>
      <c r="F1772" s="68">
        <v>74.191866527632996</v>
      </c>
      <c r="G1772" s="71">
        <v>0.25</v>
      </c>
      <c r="H1772" s="68">
        <v>55.8394160583942</v>
      </c>
      <c r="I1772" s="71">
        <v>2.0876573060334799E-3</v>
      </c>
      <c r="J1772" s="68">
        <v>17.883211678832101</v>
      </c>
      <c r="K1772" s="71">
        <v>0.42016223334439801</v>
      </c>
      <c r="L1772" s="68">
        <v>83.315954118873805</v>
      </c>
    </row>
    <row r="1773" spans="1:12" x14ac:dyDescent="0.2">
      <c r="A1773" s="72" t="s">
        <v>3674</v>
      </c>
      <c r="B1773" s="66" t="s">
        <v>3675</v>
      </c>
      <c r="C1773" s="67">
        <v>35</v>
      </c>
      <c r="D1773" s="67" t="s">
        <v>360</v>
      </c>
      <c r="E1773" s="71">
        <v>0.17954489912341001</v>
      </c>
      <c r="F1773" s="68">
        <v>54.483837330552703</v>
      </c>
      <c r="G1773" s="71">
        <v>0.237662131579438</v>
      </c>
      <c r="H1773" s="68">
        <v>20.4900938477581</v>
      </c>
      <c r="I1773" s="71">
        <v>1.9972088579081801E-3</v>
      </c>
      <c r="J1773" s="68">
        <v>17.153284671532798</v>
      </c>
      <c r="K1773" s="71">
        <v>0.29897535693288302</v>
      </c>
      <c r="L1773" s="68">
        <v>66.684045881126195</v>
      </c>
    </row>
    <row r="1774" spans="1:12" x14ac:dyDescent="0.2">
      <c r="A1774" s="72" t="s">
        <v>2307</v>
      </c>
      <c r="B1774" s="66" t="s">
        <v>3676</v>
      </c>
      <c r="C1774" s="67">
        <v>29</v>
      </c>
      <c r="D1774" s="67" t="s">
        <v>360</v>
      </c>
      <c r="E1774" s="71">
        <v>0.17577129146164</v>
      </c>
      <c r="F1774" s="68">
        <v>52.294056308654802</v>
      </c>
      <c r="G1774" s="71">
        <v>0.24584051349403099</v>
      </c>
      <c r="H1774" s="68">
        <v>29.5099061522419</v>
      </c>
      <c r="I1774" s="71">
        <v>5.6153102633999096E-3</v>
      </c>
      <c r="J1774" s="68">
        <v>32.898852971845699</v>
      </c>
      <c r="K1774" s="71">
        <v>0.27585805062749003</v>
      </c>
      <c r="L1774" s="68">
        <v>62.460896767466103</v>
      </c>
    </row>
    <row r="1775" spans="1:12" x14ac:dyDescent="0.2">
      <c r="A1775" s="72" t="s">
        <v>3677</v>
      </c>
      <c r="B1775" s="66" t="s">
        <v>3678</v>
      </c>
      <c r="C1775" s="67">
        <v>37</v>
      </c>
      <c r="D1775" s="67" t="s">
        <v>360</v>
      </c>
      <c r="E1775" s="71">
        <v>0.21285477198811401</v>
      </c>
      <c r="F1775" s="68">
        <v>69.551616266944706</v>
      </c>
      <c r="G1775" s="71">
        <v>0.24667859855240101</v>
      </c>
      <c r="H1775" s="68">
        <v>30.709071949947901</v>
      </c>
      <c r="I1775" s="71">
        <v>2.5145335572974402E-3</v>
      </c>
      <c r="J1775" s="68">
        <v>19.812304483837298</v>
      </c>
      <c r="K1775" s="71">
        <v>0.38937118385464298</v>
      </c>
      <c r="L1775" s="68">
        <v>80.344108446298193</v>
      </c>
    </row>
    <row r="1776" spans="1:12" x14ac:dyDescent="0.2">
      <c r="A1776" s="72" t="s">
        <v>688</v>
      </c>
      <c r="B1776" s="66" t="s">
        <v>3679</v>
      </c>
      <c r="C1776" s="67">
        <v>35</v>
      </c>
      <c r="D1776" s="67" t="s">
        <v>360</v>
      </c>
      <c r="E1776" s="71">
        <v>0.173575703724486</v>
      </c>
      <c r="F1776" s="68">
        <v>51.407716371219998</v>
      </c>
      <c r="G1776" s="71">
        <v>0.25</v>
      </c>
      <c r="H1776" s="68">
        <v>55.8394160583942</v>
      </c>
      <c r="I1776" s="71">
        <v>3.1626537452217802E-3</v>
      </c>
      <c r="J1776" s="68">
        <v>22.523461939520299</v>
      </c>
      <c r="K1776" s="71">
        <v>0.26756445742823598</v>
      </c>
      <c r="L1776" s="68">
        <v>60.792492179353502</v>
      </c>
    </row>
    <row r="1777" spans="1:12" x14ac:dyDescent="0.2">
      <c r="A1777" s="72" t="s">
        <v>2501</v>
      </c>
      <c r="B1777" s="66" t="s">
        <v>3680</v>
      </c>
      <c r="C1777" s="67">
        <v>35</v>
      </c>
      <c r="D1777" s="67" t="s">
        <v>360</v>
      </c>
      <c r="E1777" s="71">
        <v>0.19420902323133299</v>
      </c>
      <c r="F1777" s="68">
        <v>61.313868613138702</v>
      </c>
      <c r="G1777" s="71">
        <v>0.25087777816790102</v>
      </c>
      <c r="H1777" s="68">
        <v>57.664233576642303</v>
      </c>
      <c r="I1777" s="71">
        <v>3.1265083809345301E-3</v>
      </c>
      <c r="J1777" s="68">
        <v>22.262773722627699</v>
      </c>
      <c r="K1777" s="71">
        <v>0.32862278314516302</v>
      </c>
      <c r="L1777" s="68">
        <v>71.845672575599593</v>
      </c>
    </row>
    <row r="1778" spans="1:12" x14ac:dyDescent="0.2">
      <c r="A1778" s="72" t="s">
        <v>2505</v>
      </c>
      <c r="B1778" s="66" t="s">
        <v>3681</v>
      </c>
      <c r="C1778" s="67">
        <v>35</v>
      </c>
      <c r="D1778" s="67" t="s">
        <v>360</v>
      </c>
      <c r="E1778" s="71">
        <v>0.17767842943055201</v>
      </c>
      <c r="F1778" s="68">
        <v>53.597497393117798</v>
      </c>
      <c r="G1778" s="71">
        <v>0.27299792334644701</v>
      </c>
      <c r="H1778" s="68">
        <v>76.329509906152197</v>
      </c>
      <c r="I1778" s="71">
        <v>2.2120333729252002E-2</v>
      </c>
      <c r="J1778" s="68">
        <v>61.835245046923902</v>
      </c>
      <c r="K1778" s="71">
        <v>0.237917031215957</v>
      </c>
      <c r="L1778" s="68">
        <v>54.692387904066699</v>
      </c>
    </row>
    <row r="1779" spans="1:12" x14ac:dyDescent="0.2">
      <c r="A1779" s="72" t="s">
        <v>3682</v>
      </c>
      <c r="B1779" s="66" t="s">
        <v>3683</v>
      </c>
      <c r="C1779" s="67">
        <v>35</v>
      </c>
      <c r="D1779" s="67" t="s">
        <v>360</v>
      </c>
      <c r="E1779" s="71">
        <v>0.151074956808773</v>
      </c>
      <c r="F1779" s="68">
        <v>39.3117831074035</v>
      </c>
      <c r="G1779" s="71">
        <v>0.25</v>
      </c>
      <c r="H1779" s="68">
        <v>55.8394160583942</v>
      </c>
      <c r="I1779" s="71">
        <v>3.5587836293406302E-3</v>
      </c>
      <c r="J1779" s="68">
        <v>24.4525547445255</v>
      </c>
      <c r="K1779" s="71">
        <v>0.199666086796978</v>
      </c>
      <c r="L1779" s="68">
        <v>47.497393117831102</v>
      </c>
    </row>
    <row r="1780" spans="1:12" x14ac:dyDescent="0.2">
      <c r="A1780" s="72" t="s">
        <v>3684</v>
      </c>
      <c r="B1780" s="66" t="s">
        <v>3685</v>
      </c>
      <c r="C1780" s="67">
        <v>35</v>
      </c>
      <c r="D1780" s="67" t="s">
        <v>360</v>
      </c>
      <c r="E1780" s="71">
        <v>0.20353760092922099</v>
      </c>
      <c r="F1780" s="68">
        <v>65.641293013555796</v>
      </c>
      <c r="G1780" s="71">
        <v>0.313693587302458</v>
      </c>
      <c r="H1780" s="68">
        <v>87.017726798748697</v>
      </c>
      <c r="I1780" s="71">
        <v>0.123897381578354</v>
      </c>
      <c r="J1780" s="68">
        <v>89.676746611053204</v>
      </c>
      <c r="K1780" s="71">
        <v>0.17302183390685</v>
      </c>
      <c r="L1780" s="68">
        <v>42.387904066736198</v>
      </c>
    </row>
    <row r="1781" spans="1:12" x14ac:dyDescent="0.2">
      <c r="A1781" s="72" t="s">
        <v>3686</v>
      </c>
      <c r="B1781" s="66" t="s">
        <v>3687</v>
      </c>
      <c r="C1781" s="67">
        <v>35</v>
      </c>
      <c r="D1781" s="67" t="s">
        <v>360</v>
      </c>
      <c r="E1781" s="71">
        <v>0.19378020035806601</v>
      </c>
      <c r="F1781" s="68">
        <v>61.1574556830031</v>
      </c>
      <c r="G1781" s="71">
        <v>0.25</v>
      </c>
      <c r="H1781" s="68">
        <v>55.8394160583942</v>
      </c>
      <c r="I1781" s="71">
        <v>3.02774293648181E-3</v>
      </c>
      <c r="J1781" s="68">
        <v>21.8456725755996</v>
      </c>
      <c r="K1781" s="71">
        <v>0.32831285813771699</v>
      </c>
      <c r="L1781" s="68">
        <v>71.741397288842506</v>
      </c>
    </row>
    <row r="1782" spans="1:12" x14ac:dyDescent="0.2">
      <c r="A1782" s="72" t="s">
        <v>3688</v>
      </c>
      <c r="B1782" s="66" t="s">
        <v>3689</v>
      </c>
      <c r="C1782" s="67">
        <v>35</v>
      </c>
      <c r="D1782" s="67" t="s">
        <v>360</v>
      </c>
      <c r="E1782" s="71">
        <v>0.174207980248961</v>
      </c>
      <c r="F1782" s="68">
        <v>51.668404588112601</v>
      </c>
      <c r="G1782" s="71">
        <v>0.25</v>
      </c>
      <c r="H1782" s="68">
        <v>55.8394160583942</v>
      </c>
      <c r="I1782" s="71">
        <v>2.9283670412820099E-4</v>
      </c>
      <c r="J1782" s="68">
        <v>4.0667361835245002</v>
      </c>
      <c r="K1782" s="71">
        <v>0.27233110404275501</v>
      </c>
      <c r="L1782" s="68">
        <v>61.626694473409799</v>
      </c>
    </row>
    <row r="1783" spans="1:12" x14ac:dyDescent="0.2">
      <c r="A1783" s="72" t="s">
        <v>3690</v>
      </c>
      <c r="B1783" s="66" t="s">
        <v>3691</v>
      </c>
      <c r="C1783" s="67">
        <v>35</v>
      </c>
      <c r="D1783" s="67" t="s">
        <v>360</v>
      </c>
      <c r="E1783" s="71">
        <v>0.21530998881208599</v>
      </c>
      <c r="F1783" s="68">
        <v>70.437956204379603</v>
      </c>
      <c r="G1783" s="71">
        <v>0.377434034716008</v>
      </c>
      <c r="H1783" s="68">
        <v>92.648592283628801</v>
      </c>
      <c r="I1783" s="71">
        <v>1.8758360720303201E-2</v>
      </c>
      <c r="J1783" s="68">
        <v>58.4984358706986</v>
      </c>
      <c r="K1783" s="71">
        <v>0.24973757099994501</v>
      </c>
      <c r="L1783" s="68">
        <v>57.559958289885301</v>
      </c>
    </row>
    <row r="1784" spans="1:12" x14ac:dyDescent="0.2">
      <c r="A1784" s="72" t="s">
        <v>3651</v>
      </c>
      <c r="B1784" s="66" t="s">
        <v>3692</v>
      </c>
      <c r="C1784" s="67">
        <v>35</v>
      </c>
      <c r="D1784" s="67" t="s">
        <v>360</v>
      </c>
      <c r="E1784" s="71">
        <v>0.208341357381578</v>
      </c>
      <c r="F1784" s="68">
        <v>67.309697601668404</v>
      </c>
      <c r="G1784" s="71">
        <v>0.28954687766665499</v>
      </c>
      <c r="H1784" s="68">
        <v>82.533889468195994</v>
      </c>
      <c r="I1784" s="71">
        <v>6.3421643347707601E-4</v>
      </c>
      <c r="J1784" s="68">
        <v>7.6642335766423404</v>
      </c>
      <c r="K1784" s="71">
        <v>0.334842978044603</v>
      </c>
      <c r="L1784" s="68">
        <v>72.992700729926995</v>
      </c>
    </row>
    <row r="1785" spans="1:12" x14ac:dyDescent="0.2">
      <c r="A1785" s="72" t="s">
        <v>1257</v>
      </c>
      <c r="B1785" s="66" t="s">
        <v>3693</v>
      </c>
      <c r="C1785" s="67">
        <v>35</v>
      </c>
      <c r="D1785" s="67" t="s">
        <v>360</v>
      </c>
      <c r="E1785" s="71">
        <v>0.185551740889776</v>
      </c>
      <c r="F1785" s="68">
        <v>57.194994786235704</v>
      </c>
      <c r="G1785" s="71">
        <v>0.33784029693826201</v>
      </c>
      <c r="H1785" s="68">
        <v>89.781021897810206</v>
      </c>
      <c r="I1785" s="71">
        <v>2.87157754302555E-3</v>
      </c>
      <c r="J1785" s="68">
        <v>21.167883211678799</v>
      </c>
      <c r="K1785" s="71">
        <v>0.21594334818803901</v>
      </c>
      <c r="L1785" s="68">
        <v>51.0948905109489</v>
      </c>
    </row>
    <row r="1786" spans="1:12" x14ac:dyDescent="0.2">
      <c r="A1786" s="72" t="s">
        <v>3694</v>
      </c>
      <c r="B1786" s="66" t="s">
        <v>3695</v>
      </c>
      <c r="C1786" s="67">
        <v>35</v>
      </c>
      <c r="D1786" s="67" t="s">
        <v>360</v>
      </c>
      <c r="E1786" s="71">
        <v>0.26018559234398397</v>
      </c>
      <c r="F1786" s="68">
        <v>84.984358706986399</v>
      </c>
      <c r="G1786" s="71">
        <v>0.61411116182718295</v>
      </c>
      <c r="H1786" s="68">
        <v>98.070907194994803</v>
      </c>
      <c r="I1786" s="71">
        <v>1.7173744971719399E-3</v>
      </c>
      <c r="J1786" s="68">
        <v>15.5891553701773</v>
      </c>
      <c r="K1786" s="71">
        <v>0.16472824070759601</v>
      </c>
      <c r="L1786" s="68">
        <v>41.240875912408796</v>
      </c>
    </row>
    <row r="1787" spans="1:12" x14ac:dyDescent="0.2">
      <c r="A1787" s="72" t="s">
        <v>3696</v>
      </c>
      <c r="B1787" s="66" t="s">
        <v>3697</v>
      </c>
      <c r="C1787" s="67">
        <v>35</v>
      </c>
      <c r="D1787" s="67" t="s">
        <v>360</v>
      </c>
      <c r="E1787" s="71">
        <v>0.14143262456096201</v>
      </c>
      <c r="F1787" s="68">
        <v>34.984358706986399</v>
      </c>
      <c r="G1787" s="71">
        <v>0.26228889435062003</v>
      </c>
      <c r="H1787" s="68">
        <v>69.968717413972897</v>
      </c>
      <c r="I1787" s="71">
        <v>1.4275352242966899E-3</v>
      </c>
      <c r="J1787" s="68">
        <v>13.8164754953076</v>
      </c>
      <c r="K1787" s="71">
        <v>0.16058144410796901</v>
      </c>
      <c r="L1787" s="68">
        <v>40.719499478623597</v>
      </c>
    </row>
    <row r="1788" spans="1:12" x14ac:dyDescent="0.2">
      <c r="A1788" s="72" t="s">
        <v>3698</v>
      </c>
      <c r="B1788" s="66" t="s">
        <v>3699</v>
      </c>
      <c r="C1788" s="67">
        <v>35</v>
      </c>
      <c r="D1788" s="67" t="s">
        <v>360</v>
      </c>
      <c r="E1788" s="71">
        <v>0.23251622781751</v>
      </c>
      <c r="F1788" s="68">
        <v>77.372262773722596</v>
      </c>
      <c r="G1788" s="71">
        <v>0.39850071074564197</v>
      </c>
      <c r="H1788" s="68">
        <v>93.899895724713204</v>
      </c>
      <c r="I1788" s="71">
        <v>3.8254078145134098E-4</v>
      </c>
      <c r="J1788" s="68">
        <v>5.4744525547445297</v>
      </c>
      <c r="K1788" s="71">
        <v>0.29866543192543699</v>
      </c>
      <c r="L1788" s="68">
        <v>66.631908237747695</v>
      </c>
    </row>
    <row r="1789" spans="1:12" x14ac:dyDescent="0.2">
      <c r="A1789" s="72" t="s">
        <v>3700</v>
      </c>
      <c r="B1789" s="66" t="s">
        <v>3701</v>
      </c>
      <c r="C1789" s="67">
        <v>35</v>
      </c>
      <c r="D1789" s="67" t="s">
        <v>360</v>
      </c>
      <c r="E1789" s="71">
        <v>0.224926639318484</v>
      </c>
      <c r="F1789" s="68">
        <v>74.5046923879041</v>
      </c>
      <c r="G1789" s="71">
        <v>0.30138907291480799</v>
      </c>
      <c r="H1789" s="68">
        <v>84.567257559958307</v>
      </c>
      <c r="I1789" s="71">
        <v>3.6100209066585402E-3</v>
      </c>
      <c r="J1789" s="68">
        <v>24.556830031282601</v>
      </c>
      <c r="K1789" s="71">
        <v>0.369780824133985</v>
      </c>
      <c r="L1789" s="68">
        <v>77.789363920750802</v>
      </c>
    </row>
    <row r="1790" spans="1:12" x14ac:dyDescent="0.2">
      <c r="A1790" s="72" t="s">
        <v>3702</v>
      </c>
      <c r="B1790" s="66" t="s">
        <v>3703</v>
      </c>
      <c r="C1790" s="67">
        <v>36</v>
      </c>
      <c r="D1790" s="67" t="s">
        <v>360</v>
      </c>
      <c r="E1790" s="71">
        <v>6.5519878906009105E-2</v>
      </c>
      <c r="F1790" s="68">
        <v>0.57351407716371205</v>
      </c>
      <c r="G1790" s="71">
        <v>0.143608155051305</v>
      </c>
      <c r="H1790" s="68">
        <v>5.0573514077163697</v>
      </c>
      <c r="I1790" s="71">
        <v>4.9667415649548303E-4</v>
      </c>
      <c r="J1790" s="68">
        <v>6.4129301355578701</v>
      </c>
      <c r="K1790" s="71">
        <v>5.2454807510226797E-2</v>
      </c>
      <c r="L1790" s="68">
        <v>26.8508863399374</v>
      </c>
    </row>
    <row r="1791" spans="1:12" x14ac:dyDescent="0.2">
      <c r="A1791" s="72" t="s">
        <v>1139</v>
      </c>
      <c r="B1791" s="66" t="s">
        <v>3704</v>
      </c>
      <c r="C1791" s="67">
        <v>36</v>
      </c>
      <c r="D1791" s="67" t="s">
        <v>360</v>
      </c>
      <c r="E1791" s="71">
        <v>0.18454513915030399</v>
      </c>
      <c r="F1791" s="68">
        <v>56.621480709071903</v>
      </c>
      <c r="G1791" s="71">
        <v>0.37478508017527401</v>
      </c>
      <c r="H1791" s="68">
        <v>92.440041710114699</v>
      </c>
      <c r="I1791" s="71">
        <v>2.28158484239722E-4</v>
      </c>
      <c r="J1791" s="68">
        <v>3.1803962460896802</v>
      </c>
      <c r="K1791" s="71">
        <v>0.178622178791398</v>
      </c>
      <c r="L1791" s="68">
        <v>43.274244004171003</v>
      </c>
    </row>
    <row r="1792" spans="1:12" x14ac:dyDescent="0.2">
      <c r="A1792" s="72" t="s">
        <v>3705</v>
      </c>
      <c r="B1792" s="66" t="s">
        <v>3706</v>
      </c>
      <c r="C1792" s="67">
        <v>36</v>
      </c>
      <c r="D1792" s="67" t="s">
        <v>360</v>
      </c>
      <c r="E1792" s="71">
        <v>0.17175474664832399</v>
      </c>
      <c r="F1792" s="68">
        <v>50.5213764337852</v>
      </c>
      <c r="G1792" s="71">
        <v>0.25</v>
      </c>
      <c r="H1792" s="68">
        <v>55.8394160583942</v>
      </c>
      <c r="I1792" s="71">
        <v>2.4664291312553798E-3</v>
      </c>
      <c r="J1792" s="68">
        <v>19.551616266944698</v>
      </c>
      <c r="K1792" s="71">
        <v>0.262797810813718</v>
      </c>
      <c r="L1792" s="68">
        <v>59.958289885297198</v>
      </c>
    </row>
    <row r="1793" spans="1:12" x14ac:dyDescent="0.2">
      <c r="A1793" s="72" t="s">
        <v>3707</v>
      </c>
      <c r="B1793" s="66" t="s">
        <v>3708</v>
      </c>
      <c r="C1793" s="67">
        <v>36</v>
      </c>
      <c r="D1793" s="67" t="s">
        <v>360</v>
      </c>
      <c r="E1793" s="71">
        <v>0.201816352983852</v>
      </c>
      <c r="F1793" s="68">
        <v>65.015641293013601</v>
      </c>
      <c r="G1793" s="71">
        <v>0.30844253833208002</v>
      </c>
      <c r="H1793" s="68">
        <v>86.131386861313899</v>
      </c>
      <c r="I1793" s="71">
        <v>1.34426201619028E-3</v>
      </c>
      <c r="J1793" s="68">
        <v>12.982273201251299</v>
      </c>
      <c r="K1793" s="71">
        <v>0.29566225860328599</v>
      </c>
      <c r="L1793" s="68">
        <v>65.901981230448399</v>
      </c>
    </row>
    <row r="1794" spans="1:12" x14ac:dyDescent="0.2">
      <c r="A1794" s="72" t="s">
        <v>3709</v>
      </c>
      <c r="B1794" s="66" t="s">
        <v>3710</v>
      </c>
      <c r="C1794" s="67">
        <v>36</v>
      </c>
      <c r="D1794" s="67" t="s">
        <v>360</v>
      </c>
      <c r="E1794" s="71">
        <v>0.22291931313970401</v>
      </c>
      <c r="F1794" s="68">
        <v>73.670490093847803</v>
      </c>
      <c r="G1794" s="71">
        <v>0.34666493872836801</v>
      </c>
      <c r="H1794" s="68">
        <v>90.667361835245003</v>
      </c>
      <c r="I1794" s="71">
        <v>3.6233607895105398E-3</v>
      </c>
      <c r="J1794" s="68">
        <v>24.661105318039599</v>
      </c>
      <c r="K1794" s="71">
        <v>0.318469639901234</v>
      </c>
      <c r="L1794" s="68">
        <v>70.072992700729898</v>
      </c>
    </row>
    <row r="1795" spans="1:12" x14ac:dyDescent="0.2">
      <c r="A1795" s="72" t="s">
        <v>3711</v>
      </c>
      <c r="B1795" s="66" t="s">
        <v>3712</v>
      </c>
      <c r="C1795" s="67">
        <v>36</v>
      </c>
      <c r="D1795" s="67" t="s">
        <v>360</v>
      </c>
      <c r="E1795" s="71">
        <v>0.25681184347342101</v>
      </c>
      <c r="F1795" s="68">
        <v>84.306569343065703</v>
      </c>
      <c r="G1795" s="71">
        <v>0.29393576850616199</v>
      </c>
      <c r="H1795" s="68">
        <v>83.315954118873805</v>
      </c>
      <c r="I1795" s="71">
        <v>5.8410926869515302E-2</v>
      </c>
      <c r="J1795" s="68">
        <v>79.509906152241896</v>
      </c>
      <c r="K1795" s="71">
        <v>0.41808883504458499</v>
      </c>
      <c r="L1795" s="68">
        <v>83.0031282586027</v>
      </c>
    </row>
    <row r="1796" spans="1:12" x14ac:dyDescent="0.2">
      <c r="A1796" s="72" t="s">
        <v>2000</v>
      </c>
      <c r="B1796" s="66" t="s">
        <v>3713</v>
      </c>
      <c r="C1796" s="67">
        <v>36</v>
      </c>
      <c r="D1796" s="67" t="s">
        <v>360</v>
      </c>
      <c r="E1796" s="71">
        <v>0.349837693512146</v>
      </c>
      <c r="F1796" s="68">
        <v>95.151199165797706</v>
      </c>
      <c r="G1796" s="71">
        <v>0.50394700989151198</v>
      </c>
      <c r="H1796" s="68">
        <v>96.923879040667401</v>
      </c>
      <c r="I1796" s="71">
        <v>2.66733585178397E-3</v>
      </c>
      <c r="J1796" s="68">
        <v>20.177267987486999</v>
      </c>
      <c r="K1796" s="71">
        <v>0.54289873479314299</v>
      </c>
      <c r="L1796" s="68">
        <v>92.335766423357697</v>
      </c>
    </row>
    <row r="1797" spans="1:12" x14ac:dyDescent="0.2">
      <c r="A1797" s="72" t="s">
        <v>3714</v>
      </c>
      <c r="B1797" s="66" t="s">
        <v>3715</v>
      </c>
      <c r="C1797" s="67">
        <v>36</v>
      </c>
      <c r="D1797" s="67" t="s">
        <v>360</v>
      </c>
      <c r="E1797" s="71">
        <v>0.24609754243513701</v>
      </c>
      <c r="F1797" s="68">
        <v>81.334723670490106</v>
      </c>
      <c r="G1797" s="71">
        <v>0.434105396675255</v>
      </c>
      <c r="H1797" s="68">
        <v>95.046923879040705</v>
      </c>
      <c r="I1797" s="71">
        <v>5.4130383506093905E-4</v>
      </c>
      <c r="J1797" s="68">
        <v>6.9343065693430699</v>
      </c>
      <c r="K1797" s="71">
        <v>0.303645926795094</v>
      </c>
      <c r="L1797" s="68">
        <v>67.518248175182507</v>
      </c>
    </row>
    <row r="1798" spans="1:12" x14ac:dyDescent="0.2">
      <c r="A1798" s="72" t="s">
        <v>3716</v>
      </c>
      <c r="B1798" s="66" t="s">
        <v>3717</v>
      </c>
      <c r="C1798" s="67">
        <v>36</v>
      </c>
      <c r="D1798" s="67" t="s">
        <v>360</v>
      </c>
      <c r="E1798" s="71">
        <v>0.16312542009759801</v>
      </c>
      <c r="F1798" s="68">
        <v>45.255474452554701</v>
      </c>
      <c r="G1798" s="71">
        <v>0.21802355020788899</v>
      </c>
      <c r="H1798" s="68">
        <v>12.304483837330601</v>
      </c>
      <c r="I1798" s="71">
        <v>2.6130607193256699E-4</v>
      </c>
      <c r="J1798" s="68">
        <v>3.38894681960375</v>
      </c>
      <c r="K1798" s="71">
        <v>0.27109140401297099</v>
      </c>
      <c r="L1798" s="68">
        <v>61.470281543274197</v>
      </c>
    </row>
    <row r="1799" spans="1:12" x14ac:dyDescent="0.2">
      <c r="A1799" s="72" t="s">
        <v>1614</v>
      </c>
      <c r="B1799" s="66" t="s">
        <v>3718</v>
      </c>
      <c r="C1799" s="67">
        <v>36</v>
      </c>
      <c r="D1799" s="67" t="s">
        <v>360</v>
      </c>
      <c r="E1799" s="71">
        <v>0.16007328907822099</v>
      </c>
      <c r="F1799" s="68">
        <v>43.691345151199201</v>
      </c>
      <c r="G1799" s="71">
        <v>0.27196007423456597</v>
      </c>
      <c r="H1799" s="68">
        <v>75.599582898853001</v>
      </c>
      <c r="I1799" s="71">
        <v>3.0011300386565499E-4</v>
      </c>
      <c r="J1799" s="68">
        <v>4.1188738269030196</v>
      </c>
      <c r="K1799" s="71">
        <v>0.20795967999623199</v>
      </c>
      <c r="L1799" s="68">
        <v>49.4786235662148</v>
      </c>
    </row>
    <row r="1800" spans="1:12" x14ac:dyDescent="0.2">
      <c r="A1800" s="72" t="s">
        <v>3719</v>
      </c>
      <c r="B1800" s="66" t="s">
        <v>3720</v>
      </c>
      <c r="C1800" s="67">
        <v>36</v>
      </c>
      <c r="D1800" s="67" t="s">
        <v>360</v>
      </c>
      <c r="E1800" s="71">
        <v>0.12440577384700401</v>
      </c>
      <c r="F1800" s="68">
        <v>27.9457768508863</v>
      </c>
      <c r="G1800" s="71">
        <v>0.119490313134141</v>
      </c>
      <c r="H1800" s="68">
        <v>4.3274244004171001</v>
      </c>
      <c r="I1800" s="71">
        <v>1.5256581474506299E-4</v>
      </c>
      <c r="J1800" s="68">
        <v>2.2419186652763301</v>
      </c>
      <c r="K1800" s="71">
        <v>0.25357444259212603</v>
      </c>
      <c r="L1800" s="68">
        <v>58.029197080292001</v>
      </c>
    </row>
    <row r="1801" spans="1:12" x14ac:dyDescent="0.2">
      <c r="A1801" s="72" t="s">
        <v>3721</v>
      </c>
      <c r="B1801" s="66" t="s">
        <v>3722</v>
      </c>
      <c r="C1801" s="67">
        <v>36</v>
      </c>
      <c r="D1801" s="67" t="s">
        <v>360</v>
      </c>
      <c r="E1801" s="71">
        <v>0.165510302738889</v>
      </c>
      <c r="F1801" s="68">
        <v>46.663190823774798</v>
      </c>
      <c r="G1801" s="71">
        <v>0.21441732661055601</v>
      </c>
      <c r="H1801" s="68">
        <v>11.470281543274201</v>
      </c>
      <c r="I1801" s="71">
        <v>1.2750361089658899E-3</v>
      </c>
      <c r="J1801" s="68">
        <v>12.408759124087601</v>
      </c>
      <c r="K1801" s="71">
        <v>0.28083854549714599</v>
      </c>
      <c r="L1801" s="68">
        <v>63.764337851929099</v>
      </c>
    </row>
    <row r="1802" spans="1:12" x14ac:dyDescent="0.2">
      <c r="A1802" s="72" t="s">
        <v>3723</v>
      </c>
      <c r="B1802" s="66" t="s">
        <v>3724</v>
      </c>
      <c r="C1802" s="67">
        <v>36</v>
      </c>
      <c r="D1802" s="67" t="s">
        <v>360</v>
      </c>
      <c r="E1802" s="71">
        <v>0.16310169991351101</v>
      </c>
      <c r="F1802" s="68">
        <v>45.2033368091762</v>
      </c>
      <c r="G1802" s="71">
        <v>0.23919927633697599</v>
      </c>
      <c r="H1802" s="68">
        <v>21.480709071949899</v>
      </c>
      <c r="I1802" s="71">
        <v>6.7817741105752598E-4</v>
      </c>
      <c r="J1802" s="68">
        <v>8.0291970802919703</v>
      </c>
      <c r="K1802" s="71">
        <v>0.2494276459925</v>
      </c>
      <c r="L1802" s="68">
        <v>57.507820646506801</v>
      </c>
    </row>
    <row r="1803" spans="1:12" x14ac:dyDescent="0.2">
      <c r="A1803" s="72" t="s">
        <v>2725</v>
      </c>
      <c r="B1803" s="66" t="s">
        <v>3725</v>
      </c>
      <c r="C1803" s="67">
        <v>36</v>
      </c>
      <c r="D1803" s="67" t="s">
        <v>360</v>
      </c>
      <c r="E1803" s="71">
        <v>0.19640340060966399</v>
      </c>
      <c r="F1803" s="68">
        <v>62.252346193952</v>
      </c>
      <c r="G1803" s="71">
        <v>0.25</v>
      </c>
      <c r="H1803" s="68">
        <v>55.8394160583942</v>
      </c>
      <c r="I1803" s="71">
        <v>8.4027719965302497E-4</v>
      </c>
      <c r="J1803" s="68">
        <v>9.1762252346193893</v>
      </c>
      <c r="K1803" s="71">
        <v>0.33836992462933801</v>
      </c>
      <c r="L1803" s="68">
        <v>73.3576642335766</v>
      </c>
    </row>
    <row r="1804" spans="1:12" x14ac:dyDescent="0.2">
      <c r="A1804" s="72" t="s">
        <v>2727</v>
      </c>
      <c r="B1804" s="66" t="s">
        <v>3726</v>
      </c>
      <c r="C1804" s="67">
        <v>36</v>
      </c>
      <c r="D1804" s="67" t="s">
        <v>360</v>
      </c>
      <c r="E1804" s="71">
        <v>0.31625071496868801</v>
      </c>
      <c r="F1804" s="68">
        <v>93.117831074035493</v>
      </c>
      <c r="G1804" s="71">
        <v>0.25</v>
      </c>
      <c r="H1804" s="68">
        <v>55.8394160583942</v>
      </c>
      <c r="I1804" s="71">
        <v>1.3960841520834801E-3</v>
      </c>
      <c r="J1804" s="68">
        <v>13.503649635036499</v>
      </c>
      <c r="K1804" s="71">
        <v>0.69735606075398004</v>
      </c>
      <c r="L1804" s="68">
        <v>96.454640250260695</v>
      </c>
    </row>
    <row r="1805" spans="1:12" x14ac:dyDescent="0.2">
      <c r="A1805" s="72" t="s">
        <v>3727</v>
      </c>
      <c r="B1805" s="66" t="s">
        <v>3728</v>
      </c>
      <c r="C1805" s="67">
        <v>36</v>
      </c>
      <c r="D1805" s="67" t="s">
        <v>360</v>
      </c>
      <c r="E1805" s="71">
        <v>0.25087653947581001</v>
      </c>
      <c r="F1805" s="68">
        <v>82.638164754953095</v>
      </c>
      <c r="G1805" s="71">
        <v>0.25172674035051801</v>
      </c>
      <c r="H1805" s="68">
        <v>59.280500521376403</v>
      </c>
      <c r="I1805" s="71">
        <v>2.7665987207394899E-2</v>
      </c>
      <c r="J1805" s="68">
        <v>66.527632950990593</v>
      </c>
      <c r="K1805" s="71">
        <v>0.47323689086951698</v>
      </c>
      <c r="L1805" s="68">
        <v>88.269030239833199</v>
      </c>
    </row>
    <row r="1806" spans="1:12" x14ac:dyDescent="0.2">
      <c r="A1806" s="72" t="s">
        <v>3729</v>
      </c>
      <c r="B1806" s="66" t="s">
        <v>3730</v>
      </c>
      <c r="C1806" s="67">
        <v>36</v>
      </c>
      <c r="D1806" s="67" t="s">
        <v>360</v>
      </c>
      <c r="E1806" s="71">
        <v>0.142429131977482</v>
      </c>
      <c r="F1806" s="68">
        <v>35.245046923879002</v>
      </c>
      <c r="G1806" s="71">
        <v>9.1775069495626305E-2</v>
      </c>
      <c r="H1806" s="68">
        <v>3.1803962460896802</v>
      </c>
      <c r="I1806" s="71">
        <v>2.8388234443376E-3</v>
      </c>
      <c r="J1806" s="68">
        <v>20.959332638164799</v>
      </c>
      <c r="K1806" s="71">
        <v>0.332673502992481</v>
      </c>
      <c r="L1806" s="68">
        <v>72.419186652763301</v>
      </c>
    </row>
    <row r="1807" spans="1:12" x14ac:dyDescent="0.2">
      <c r="A1807" s="72" t="s">
        <v>3731</v>
      </c>
      <c r="B1807" s="66" t="s">
        <v>3732</v>
      </c>
      <c r="C1807" s="67">
        <v>36</v>
      </c>
      <c r="D1807" s="67" t="s">
        <v>360</v>
      </c>
      <c r="E1807" s="71">
        <v>0.264934120535535</v>
      </c>
      <c r="F1807" s="68">
        <v>86.131386861313899</v>
      </c>
      <c r="G1807" s="71">
        <v>0.37655137272654199</v>
      </c>
      <c r="H1807" s="68">
        <v>92.5443169968717</v>
      </c>
      <c r="I1807" s="71">
        <v>9.7088100664122601E-2</v>
      </c>
      <c r="J1807" s="68">
        <v>87.330552659019801</v>
      </c>
      <c r="K1807" s="71">
        <v>0.32116288821593902</v>
      </c>
      <c r="L1807" s="68">
        <v>70.594369134515105</v>
      </c>
    </row>
    <row r="1808" spans="1:12" x14ac:dyDescent="0.2">
      <c r="A1808" s="72" t="s">
        <v>3733</v>
      </c>
      <c r="B1808" s="66" t="s">
        <v>3734</v>
      </c>
      <c r="C1808" s="67">
        <v>36</v>
      </c>
      <c r="D1808" s="67" t="s">
        <v>360</v>
      </c>
      <c r="E1808" s="71">
        <v>0.38486778303817898</v>
      </c>
      <c r="F1808" s="68">
        <v>96.611053180396198</v>
      </c>
      <c r="G1808" s="71">
        <v>0.41257640150612501</v>
      </c>
      <c r="H1808" s="68">
        <v>94.316996871741395</v>
      </c>
      <c r="I1808" s="71">
        <v>4.3465441356385897E-3</v>
      </c>
      <c r="J1808" s="68">
        <v>27.320125130344099</v>
      </c>
      <c r="K1808" s="71">
        <v>0.73768040347277297</v>
      </c>
      <c r="L1808" s="68">
        <v>96.923879040667401</v>
      </c>
    </row>
    <row r="1809" spans="1:12" x14ac:dyDescent="0.2">
      <c r="A1809" s="72" t="s">
        <v>3735</v>
      </c>
      <c r="B1809" s="66" t="s">
        <v>3736</v>
      </c>
      <c r="C1809" s="67">
        <v>36</v>
      </c>
      <c r="D1809" s="67" t="s">
        <v>360</v>
      </c>
      <c r="E1809" s="71">
        <v>0.265967241541815</v>
      </c>
      <c r="F1809" s="68">
        <v>86.496350364963504</v>
      </c>
      <c r="G1809" s="71">
        <v>0.406878653433281</v>
      </c>
      <c r="H1809" s="68">
        <v>94.160583941605793</v>
      </c>
      <c r="I1809" s="71">
        <v>2.8915873673035501E-3</v>
      </c>
      <c r="J1809" s="68">
        <v>21.2200208550573</v>
      </c>
      <c r="K1809" s="71">
        <v>0.38813148382485901</v>
      </c>
      <c r="L1809" s="68">
        <v>80.135557872784105</v>
      </c>
    </row>
    <row r="1810" spans="1:12" x14ac:dyDescent="0.2">
      <c r="A1810" s="72" t="s">
        <v>3737</v>
      </c>
      <c r="B1810" s="66" t="s">
        <v>3738</v>
      </c>
      <c r="C1810" s="67">
        <v>36</v>
      </c>
      <c r="D1810" s="67" t="s">
        <v>360</v>
      </c>
      <c r="E1810" s="71">
        <v>0.22902554519936499</v>
      </c>
      <c r="F1810" s="68">
        <v>76.016684045881107</v>
      </c>
      <c r="G1810" s="71">
        <v>0.37084288843823199</v>
      </c>
      <c r="H1810" s="68">
        <v>92.127215849843594</v>
      </c>
      <c r="I1810" s="71">
        <v>1.91090385825562E-3</v>
      </c>
      <c r="J1810" s="68">
        <v>16.684045881126199</v>
      </c>
      <c r="K1810" s="71">
        <v>0.31432284330160698</v>
      </c>
      <c r="L1810" s="68">
        <v>69.1345151199166</v>
      </c>
    </row>
    <row r="1811" spans="1:12" x14ac:dyDescent="0.2">
      <c r="A1811" s="72" t="s">
        <v>3739</v>
      </c>
      <c r="B1811" s="66" t="s">
        <v>3740</v>
      </c>
      <c r="C1811" s="67">
        <v>36</v>
      </c>
      <c r="D1811" s="67" t="s">
        <v>360</v>
      </c>
      <c r="E1811" s="71">
        <v>0.20043805584250701</v>
      </c>
      <c r="F1811" s="68">
        <v>64.233576642335805</v>
      </c>
      <c r="G1811" s="71">
        <v>0.27108229606666401</v>
      </c>
      <c r="H1811" s="68">
        <v>75.182481751824795</v>
      </c>
      <c r="I1811" s="71">
        <v>3.4686383603710698E-3</v>
      </c>
      <c r="J1811" s="68">
        <v>23.9311783107404</v>
      </c>
      <c r="K1811" s="71">
        <v>0.32676323310048699</v>
      </c>
      <c r="L1811" s="68">
        <v>71.480709071949903</v>
      </c>
    </row>
    <row r="1812" spans="1:12" x14ac:dyDescent="0.2">
      <c r="A1812" s="72" t="s">
        <v>3741</v>
      </c>
      <c r="B1812" s="66" t="s">
        <v>3742</v>
      </c>
      <c r="C1812" s="67">
        <v>36</v>
      </c>
      <c r="D1812" s="67" t="s">
        <v>360</v>
      </c>
      <c r="E1812" s="71">
        <v>0.15348404322725301</v>
      </c>
      <c r="F1812" s="68">
        <v>40.510948905109501</v>
      </c>
      <c r="G1812" s="71">
        <v>0.172819733957739</v>
      </c>
      <c r="H1812" s="68">
        <v>6.8300312825860301</v>
      </c>
      <c r="I1812" s="71">
        <v>8.8672485266875004E-3</v>
      </c>
      <c r="J1812" s="68">
        <v>41.970802919707999</v>
      </c>
      <c r="K1812" s="71">
        <v>0.27876514719733297</v>
      </c>
      <c r="L1812" s="68">
        <v>63.242961418143899</v>
      </c>
    </row>
    <row r="1813" spans="1:12" x14ac:dyDescent="0.2">
      <c r="A1813" s="72" t="s">
        <v>3743</v>
      </c>
      <c r="B1813" s="66" t="s">
        <v>3744</v>
      </c>
      <c r="C1813" s="67">
        <v>36</v>
      </c>
      <c r="D1813" s="67" t="s">
        <v>360</v>
      </c>
      <c r="E1813" s="71">
        <v>0.16688360407727101</v>
      </c>
      <c r="F1813" s="68">
        <v>47.601668404588096</v>
      </c>
      <c r="G1813" s="71">
        <v>0.197659262678022</v>
      </c>
      <c r="H1813" s="68">
        <v>8.9676746611053204</v>
      </c>
      <c r="I1813" s="71">
        <v>1.10909605106451E-3</v>
      </c>
      <c r="J1813" s="68">
        <v>10.9489051094891</v>
      </c>
      <c r="K1813" s="71">
        <v>0.30188245350272602</v>
      </c>
      <c r="L1813" s="68">
        <v>67.205422314911402</v>
      </c>
    </row>
    <row r="1814" spans="1:12" x14ac:dyDescent="0.2">
      <c r="A1814" s="72" t="s">
        <v>3745</v>
      </c>
      <c r="B1814" s="66" t="s">
        <v>3746</v>
      </c>
      <c r="C1814" s="67">
        <v>36</v>
      </c>
      <c r="D1814" s="67" t="s">
        <v>360</v>
      </c>
      <c r="E1814" s="71">
        <v>0.19173059641212301</v>
      </c>
      <c r="F1814" s="68">
        <v>60.271115745568302</v>
      </c>
      <c r="G1814" s="71">
        <v>0.254388890839507</v>
      </c>
      <c r="H1814" s="68">
        <v>63.8164754953076</v>
      </c>
      <c r="I1814" s="71">
        <v>1.63783443506971E-4</v>
      </c>
      <c r="J1814" s="68">
        <v>2.3983315954118898</v>
      </c>
      <c r="K1814" s="71">
        <v>0.32063911495335501</v>
      </c>
      <c r="L1814" s="68">
        <v>70.490093847758104</v>
      </c>
    </row>
    <row r="1815" spans="1:12" x14ac:dyDescent="0.2">
      <c r="A1815" s="72" t="s">
        <v>3747</v>
      </c>
      <c r="B1815" s="66" t="s">
        <v>3748</v>
      </c>
      <c r="C1815" s="67">
        <v>36</v>
      </c>
      <c r="D1815" s="67" t="s">
        <v>360</v>
      </c>
      <c r="E1815" s="71">
        <v>0.21944083484024299</v>
      </c>
      <c r="F1815" s="68">
        <v>72.106360792492197</v>
      </c>
      <c r="G1815" s="71">
        <v>0.25</v>
      </c>
      <c r="H1815" s="68">
        <v>55.8394160583942</v>
      </c>
      <c r="I1815" s="71">
        <v>4.6215423571105203E-2</v>
      </c>
      <c r="J1815" s="68">
        <v>75.703858185610002</v>
      </c>
      <c r="K1815" s="71">
        <v>0.36210708094962302</v>
      </c>
      <c r="L1815" s="68">
        <v>77.059436913451506</v>
      </c>
    </row>
    <row r="1816" spans="1:12" x14ac:dyDescent="0.2">
      <c r="A1816" s="72" t="s">
        <v>3749</v>
      </c>
      <c r="B1816" s="66" t="s">
        <v>3750</v>
      </c>
      <c r="C1816" s="67">
        <v>36</v>
      </c>
      <c r="D1816" s="67" t="s">
        <v>360</v>
      </c>
      <c r="E1816" s="71">
        <v>0.201639800465408</v>
      </c>
      <c r="F1816" s="68">
        <v>64.807090719499499</v>
      </c>
      <c r="G1816" s="71">
        <v>0.34842049506417</v>
      </c>
      <c r="H1816" s="68">
        <v>90.771637122002105</v>
      </c>
      <c r="I1816" s="71">
        <v>5.4114043266881198E-4</v>
      </c>
      <c r="J1816" s="68">
        <v>6.8821689259645504</v>
      </c>
      <c r="K1816" s="71">
        <v>0.25595776589938601</v>
      </c>
      <c r="L1816" s="68">
        <v>58.602711157455701</v>
      </c>
    </row>
    <row r="1817" spans="1:12" x14ac:dyDescent="0.2">
      <c r="A1817" s="72" t="s">
        <v>3751</v>
      </c>
      <c r="B1817" s="66" t="s">
        <v>3752</v>
      </c>
      <c r="C1817" s="67">
        <v>36</v>
      </c>
      <c r="D1817" s="67" t="s">
        <v>360</v>
      </c>
      <c r="E1817" s="71">
        <v>0.17996953918479799</v>
      </c>
      <c r="F1817" s="68">
        <v>54.692387904066699</v>
      </c>
      <c r="G1817" s="71">
        <v>0.30446910652097903</v>
      </c>
      <c r="H1817" s="68">
        <v>85.349322210636103</v>
      </c>
      <c r="I1817" s="71">
        <v>1.88763128304857E-2</v>
      </c>
      <c r="J1817" s="68">
        <v>58.706986444212703</v>
      </c>
      <c r="K1817" s="71">
        <v>0.21656319820293099</v>
      </c>
      <c r="L1817" s="68">
        <v>51.303441084463003</v>
      </c>
    </row>
    <row r="1818" spans="1:12" x14ac:dyDescent="0.2">
      <c r="A1818" s="72" t="s">
        <v>3753</v>
      </c>
      <c r="B1818" s="66" t="s">
        <v>3754</v>
      </c>
      <c r="C1818" s="67">
        <v>36</v>
      </c>
      <c r="D1818" s="67" t="s">
        <v>360</v>
      </c>
      <c r="E1818" s="71">
        <v>0.10998059193317999</v>
      </c>
      <c r="F1818" s="68">
        <v>21.584984358707</v>
      </c>
      <c r="G1818" s="71">
        <v>0.25790000351111297</v>
      </c>
      <c r="H1818" s="68">
        <v>67.205422314911402</v>
      </c>
      <c r="I1818" s="71">
        <v>9.2638007987956203E-4</v>
      </c>
      <c r="J1818" s="68">
        <v>9.6976016684045891</v>
      </c>
      <c r="K1818" s="71">
        <v>7.1115392208547401E-2</v>
      </c>
      <c r="L1818" s="68">
        <v>30.239833159541199</v>
      </c>
    </row>
    <row r="1819" spans="1:12" x14ac:dyDescent="0.2">
      <c r="A1819" s="72" t="s">
        <v>3755</v>
      </c>
      <c r="B1819" s="66" t="s">
        <v>3756</v>
      </c>
      <c r="C1819" s="67">
        <v>36</v>
      </c>
      <c r="D1819" s="67" t="s">
        <v>360</v>
      </c>
      <c r="E1819" s="71">
        <v>0.14900749800047799</v>
      </c>
      <c r="F1819" s="68">
        <v>38.164754953076098</v>
      </c>
      <c r="G1819" s="71">
        <v>0.25</v>
      </c>
      <c r="H1819" s="68">
        <v>55.8394160583942</v>
      </c>
      <c r="I1819" s="71">
        <v>1.19327879663811E-3</v>
      </c>
      <c r="J1819" s="68">
        <v>11.522419186652799</v>
      </c>
      <c r="K1819" s="71">
        <v>0.19582921520479701</v>
      </c>
      <c r="L1819" s="68">
        <v>46.663190823774798</v>
      </c>
    </row>
    <row r="1820" spans="1:12" x14ac:dyDescent="0.2">
      <c r="A1820" s="72" t="s">
        <v>3757</v>
      </c>
      <c r="B1820" s="66" t="s">
        <v>3758</v>
      </c>
      <c r="C1820" s="67">
        <v>36</v>
      </c>
      <c r="D1820" s="67" t="s">
        <v>360</v>
      </c>
      <c r="E1820" s="71">
        <v>0.186353118718804</v>
      </c>
      <c r="F1820" s="68">
        <v>57.716371220020903</v>
      </c>
      <c r="G1820" s="71">
        <v>0.18046168596069401</v>
      </c>
      <c r="H1820" s="68">
        <v>7.5599582898852997</v>
      </c>
      <c r="I1820" s="71">
        <v>5.2325286248090504E-4</v>
      </c>
      <c r="J1820" s="68">
        <v>6.5172054223149098</v>
      </c>
      <c r="K1820" s="71">
        <v>0.37807441733323799</v>
      </c>
      <c r="L1820" s="68">
        <v>78.988529718456704</v>
      </c>
    </row>
    <row r="1821" spans="1:12" x14ac:dyDescent="0.2">
      <c r="A1821" s="72" t="s">
        <v>3690</v>
      </c>
      <c r="B1821" s="66" t="s">
        <v>3759</v>
      </c>
      <c r="C1821" s="67">
        <v>36</v>
      </c>
      <c r="D1821" s="67" t="s">
        <v>360</v>
      </c>
      <c r="E1821" s="71">
        <v>0.13173814217527499</v>
      </c>
      <c r="F1821" s="68">
        <v>30.969760166840501</v>
      </c>
      <c r="G1821" s="71">
        <v>0.11465158115183099</v>
      </c>
      <c r="H1821" s="68">
        <v>4.2231491136600603</v>
      </c>
      <c r="I1821" s="71">
        <v>3.42248842928627E-5</v>
      </c>
      <c r="J1821" s="68">
        <v>0.88633993743482797</v>
      </c>
      <c r="K1821" s="71">
        <v>0.28052862048970001</v>
      </c>
      <c r="L1821" s="68">
        <v>63.712200208550598</v>
      </c>
    </row>
    <row r="1822" spans="1:12" x14ac:dyDescent="0.2">
      <c r="A1822" s="72" t="s">
        <v>3760</v>
      </c>
      <c r="B1822" s="66" t="s">
        <v>3761</v>
      </c>
      <c r="C1822" s="67">
        <v>36</v>
      </c>
      <c r="D1822" s="67" t="s">
        <v>360</v>
      </c>
      <c r="E1822" s="71">
        <v>0.23802864995908701</v>
      </c>
      <c r="F1822" s="68">
        <v>78.7278415015641</v>
      </c>
      <c r="G1822" s="71">
        <v>0.28659231000754798</v>
      </c>
      <c r="H1822" s="68">
        <v>81.386861313868593</v>
      </c>
      <c r="I1822" s="71">
        <v>1.7698398024382399E-2</v>
      </c>
      <c r="J1822" s="68">
        <v>57.768508863399397</v>
      </c>
      <c r="K1822" s="71">
        <v>0.409795241845331</v>
      </c>
      <c r="L1822" s="68">
        <v>82.325338894682005</v>
      </c>
    </row>
    <row r="1823" spans="1:12" x14ac:dyDescent="0.2">
      <c r="A1823" s="72" t="s">
        <v>3762</v>
      </c>
      <c r="B1823" s="66" t="s">
        <v>3763</v>
      </c>
      <c r="C1823" s="67">
        <v>36</v>
      </c>
      <c r="D1823" s="67" t="s">
        <v>360</v>
      </c>
      <c r="E1823" s="71">
        <v>0.223160162256408</v>
      </c>
      <c r="F1823" s="68">
        <v>73.826903023983306</v>
      </c>
      <c r="G1823" s="71">
        <v>0.30622466285678102</v>
      </c>
      <c r="H1823" s="68">
        <v>85.662148070907193</v>
      </c>
      <c r="I1823" s="71">
        <v>5.1196853430473696E-6</v>
      </c>
      <c r="J1823" s="68">
        <v>0.46923879040667399</v>
      </c>
      <c r="K1823" s="71">
        <v>0.36325070422709899</v>
      </c>
      <c r="L1823" s="68">
        <v>77.320125130344096</v>
      </c>
    </row>
    <row r="1824" spans="1:12" x14ac:dyDescent="0.2">
      <c r="A1824" s="72" t="s">
        <v>3764</v>
      </c>
      <c r="B1824" s="66" t="s">
        <v>3765</v>
      </c>
      <c r="C1824" s="67">
        <v>36</v>
      </c>
      <c r="D1824" s="67" t="s">
        <v>360</v>
      </c>
      <c r="E1824" s="71">
        <v>0.28389392522938101</v>
      </c>
      <c r="F1824" s="68">
        <v>88.842544316996893</v>
      </c>
      <c r="G1824" s="71">
        <v>0.33391372523825202</v>
      </c>
      <c r="H1824" s="68">
        <v>89.207507820646498</v>
      </c>
      <c r="I1824" s="71">
        <v>3.6994526940149601E-4</v>
      </c>
      <c r="J1824" s="68">
        <v>5.37017726798749</v>
      </c>
      <c r="K1824" s="71">
        <v>0.51739810518049001</v>
      </c>
      <c r="L1824" s="68">
        <v>90.510948905109501</v>
      </c>
    </row>
    <row r="1825" spans="1:12" x14ac:dyDescent="0.2">
      <c r="A1825" s="72" t="s">
        <v>3766</v>
      </c>
      <c r="B1825" s="66" t="s">
        <v>3767</v>
      </c>
      <c r="C1825" s="67">
        <v>36</v>
      </c>
      <c r="D1825" s="67" t="s">
        <v>360</v>
      </c>
      <c r="E1825" s="71">
        <v>0.18723956505034201</v>
      </c>
      <c r="F1825" s="68">
        <v>58.237747653805997</v>
      </c>
      <c r="G1825" s="71">
        <v>0.28384912959381098</v>
      </c>
      <c r="H1825" s="68">
        <v>80.604796663190797</v>
      </c>
      <c r="I1825" s="71">
        <v>1.17781665969602E-3</v>
      </c>
      <c r="J1825" s="68">
        <v>11.366006256517201</v>
      </c>
      <c r="K1825" s="71">
        <v>0.27669174889752002</v>
      </c>
      <c r="L1825" s="68">
        <v>62.669447340980199</v>
      </c>
    </row>
    <row r="1826" spans="1:12" x14ac:dyDescent="0.2">
      <c r="A1826" s="72" t="s">
        <v>3768</v>
      </c>
      <c r="B1826" s="66" t="s">
        <v>3769</v>
      </c>
      <c r="C1826" s="67">
        <v>36</v>
      </c>
      <c r="D1826" s="67" t="s">
        <v>360</v>
      </c>
      <c r="E1826" s="71">
        <v>0.233437421816518</v>
      </c>
      <c r="F1826" s="68">
        <v>77.737226277372301</v>
      </c>
      <c r="G1826" s="71">
        <v>0.37213612563453902</v>
      </c>
      <c r="H1826" s="68">
        <v>92.231491136600596</v>
      </c>
      <c r="I1826" s="71">
        <v>1.7228317219750301E-3</v>
      </c>
      <c r="J1826" s="68">
        <v>15.641293013555799</v>
      </c>
      <c r="K1826" s="71">
        <v>0.32645330809304102</v>
      </c>
      <c r="L1826" s="68">
        <v>71.428571428571402</v>
      </c>
    </row>
    <row r="1827" spans="1:12" x14ac:dyDescent="0.2">
      <c r="A1827" s="72" t="s">
        <v>3770</v>
      </c>
      <c r="B1827" s="66" t="s">
        <v>3771</v>
      </c>
      <c r="C1827" s="67">
        <v>36</v>
      </c>
      <c r="D1827" s="67" t="s">
        <v>360</v>
      </c>
      <c r="E1827" s="71">
        <v>0.22927508904949001</v>
      </c>
      <c r="F1827" s="68">
        <v>76.173096976016694</v>
      </c>
      <c r="G1827" s="71">
        <v>0.27808890137284498</v>
      </c>
      <c r="H1827" s="68">
        <v>78.467153284671497</v>
      </c>
      <c r="I1827" s="71">
        <v>3.4878970019674001E-2</v>
      </c>
      <c r="J1827" s="68">
        <v>70.490093847758104</v>
      </c>
      <c r="K1827" s="71">
        <v>0.37485739575594901</v>
      </c>
      <c r="L1827" s="68">
        <v>78.362877997914495</v>
      </c>
    </row>
    <row r="1828" spans="1:12" x14ac:dyDescent="0.2">
      <c r="A1828" s="72" t="s">
        <v>619</v>
      </c>
      <c r="B1828" s="66" t="s">
        <v>3772</v>
      </c>
      <c r="C1828" s="67">
        <v>36</v>
      </c>
      <c r="D1828" s="67" t="s">
        <v>360</v>
      </c>
      <c r="E1828" s="71">
        <v>0.15791007520771</v>
      </c>
      <c r="F1828" s="68">
        <v>42.648592283628801</v>
      </c>
      <c r="G1828" s="71">
        <v>0.25790000351111297</v>
      </c>
      <c r="H1828" s="68">
        <v>67.205422314911402</v>
      </c>
      <c r="I1828" s="71">
        <v>1.00722179115705E-4</v>
      </c>
      <c r="J1828" s="68">
        <v>1.5641293013555799</v>
      </c>
      <c r="K1828" s="71">
        <v>0.215729499932902</v>
      </c>
      <c r="L1828" s="68">
        <v>50.990615224191899</v>
      </c>
    </row>
    <row r="1829" spans="1:12" x14ac:dyDescent="0.2">
      <c r="A1829" s="72" t="s">
        <v>3773</v>
      </c>
      <c r="B1829" s="66" t="s">
        <v>3774</v>
      </c>
      <c r="C1829" s="67">
        <v>36</v>
      </c>
      <c r="D1829" s="67" t="s">
        <v>360</v>
      </c>
      <c r="E1829" s="71">
        <v>0.18807599996185201</v>
      </c>
      <c r="F1829" s="68">
        <v>58.759124087591204</v>
      </c>
      <c r="G1829" s="71">
        <v>0.25175555633580299</v>
      </c>
      <c r="H1829" s="68">
        <v>59.958289885297198</v>
      </c>
      <c r="I1829" s="71">
        <v>4.3684680309864099E-4</v>
      </c>
      <c r="J1829" s="68">
        <v>5.9436913451512003</v>
      </c>
      <c r="K1829" s="71">
        <v>0.31203559674665599</v>
      </c>
      <c r="L1829" s="68">
        <v>68.613138686131407</v>
      </c>
    </row>
    <row r="1830" spans="1:12" x14ac:dyDescent="0.2">
      <c r="A1830" s="72" t="s">
        <v>3775</v>
      </c>
      <c r="B1830" s="66" t="s">
        <v>3776</v>
      </c>
      <c r="C1830" s="67">
        <v>36</v>
      </c>
      <c r="D1830" s="67" t="s">
        <v>360</v>
      </c>
      <c r="E1830" s="71">
        <v>0.30245113601257501</v>
      </c>
      <c r="F1830" s="68">
        <v>91.710114702815403</v>
      </c>
      <c r="G1830" s="71">
        <v>0.28514236679011701</v>
      </c>
      <c r="H1830" s="68">
        <v>81.074035453597503</v>
      </c>
      <c r="I1830" s="71">
        <v>1.0469443241404299E-3</v>
      </c>
      <c r="J1830" s="68">
        <v>10.6882168925965</v>
      </c>
      <c r="K1830" s="71">
        <v>0.62116409692346797</v>
      </c>
      <c r="L1830" s="68">
        <v>94.681960375391</v>
      </c>
    </row>
    <row r="1831" spans="1:12" x14ac:dyDescent="0.2">
      <c r="A1831" s="72" t="s">
        <v>3777</v>
      </c>
      <c r="B1831" s="66" t="s">
        <v>3778</v>
      </c>
      <c r="C1831" s="67">
        <v>36</v>
      </c>
      <c r="D1831" s="67" t="s">
        <v>360</v>
      </c>
      <c r="E1831" s="71">
        <v>0.33792116713436399</v>
      </c>
      <c r="F1831" s="68">
        <v>94.577685088633999</v>
      </c>
      <c r="G1831" s="71">
        <v>0.38707397452589298</v>
      </c>
      <c r="H1831" s="68">
        <v>93.430656934306597</v>
      </c>
      <c r="I1831" s="71">
        <v>0.124425059810295</v>
      </c>
      <c r="J1831" s="68">
        <v>89.781021897810206</v>
      </c>
      <c r="K1831" s="71">
        <v>0.50226446706690497</v>
      </c>
      <c r="L1831" s="68">
        <v>89.676746611053204</v>
      </c>
    </row>
    <row r="1832" spans="1:12" x14ac:dyDescent="0.2">
      <c r="A1832" s="72" t="s">
        <v>3779</v>
      </c>
      <c r="B1832" s="66" t="s">
        <v>3780</v>
      </c>
      <c r="C1832" s="67">
        <v>35</v>
      </c>
      <c r="D1832" s="67" t="s">
        <v>360</v>
      </c>
      <c r="E1832" s="71">
        <v>0.25222656716664499</v>
      </c>
      <c r="F1832" s="68">
        <v>83.0031282586027</v>
      </c>
      <c r="G1832" s="71">
        <v>0.28735798239849297</v>
      </c>
      <c r="H1832" s="68">
        <v>81.699687174139697</v>
      </c>
      <c r="I1832" s="71">
        <v>7.6915197607772597E-3</v>
      </c>
      <c r="J1832" s="68">
        <v>39.207507820646498</v>
      </c>
      <c r="K1832" s="71">
        <v>0.46163019934066601</v>
      </c>
      <c r="L1832" s="68">
        <v>87.2262773722628</v>
      </c>
    </row>
    <row r="1833" spans="1:12" x14ac:dyDescent="0.2">
      <c r="A1833" s="72" t="s">
        <v>2214</v>
      </c>
      <c r="B1833" s="66" t="s">
        <v>3781</v>
      </c>
      <c r="C1833" s="67">
        <v>35</v>
      </c>
      <c r="D1833" s="67" t="s">
        <v>360</v>
      </c>
      <c r="E1833" s="71">
        <v>0.35981289164686397</v>
      </c>
      <c r="F1833" s="68">
        <v>95.568300312825897</v>
      </c>
      <c r="G1833" s="71">
        <v>0.23917405144502199</v>
      </c>
      <c r="H1833" s="68">
        <v>21.376433785192901</v>
      </c>
      <c r="I1833" s="71">
        <v>0.34660367463536601</v>
      </c>
      <c r="J1833" s="68">
        <v>97.758081334723698</v>
      </c>
      <c r="K1833" s="71">
        <v>0.49366094886020501</v>
      </c>
      <c r="L1833" s="68">
        <v>89.3117831074035</v>
      </c>
    </row>
    <row r="1834" spans="1:12" x14ac:dyDescent="0.2">
      <c r="A1834" s="72" t="s">
        <v>3782</v>
      </c>
      <c r="B1834" s="66" t="s">
        <v>3783</v>
      </c>
      <c r="C1834" s="67">
        <v>36</v>
      </c>
      <c r="D1834" s="67" t="s">
        <v>360</v>
      </c>
      <c r="E1834" s="71">
        <v>0.23060557471711199</v>
      </c>
      <c r="F1834" s="68">
        <v>76.381647549530797</v>
      </c>
      <c r="G1834" s="71">
        <v>0.25</v>
      </c>
      <c r="H1834" s="68">
        <v>55.8394160583942</v>
      </c>
      <c r="I1834" s="71">
        <v>4.6535270404698903E-2</v>
      </c>
      <c r="J1834" s="68">
        <v>75.964546402502606</v>
      </c>
      <c r="K1834" s="71">
        <v>0.39528145374663698</v>
      </c>
      <c r="L1834" s="68">
        <v>81.074035453597503</v>
      </c>
    </row>
    <row r="1835" spans="1:12" x14ac:dyDescent="0.2">
      <c r="A1835" s="72" t="s">
        <v>3743</v>
      </c>
      <c r="B1835" s="66" t="s">
        <v>3784</v>
      </c>
      <c r="C1835" s="67">
        <v>36</v>
      </c>
      <c r="D1835" s="67" t="s">
        <v>360</v>
      </c>
      <c r="E1835" s="71">
        <v>0.22672934389001001</v>
      </c>
      <c r="F1835" s="68">
        <v>75.338894681960397</v>
      </c>
      <c r="G1835" s="71">
        <v>0.25</v>
      </c>
      <c r="H1835" s="68">
        <v>55.8394160583942</v>
      </c>
      <c r="I1835" s="71">
        <v>1.4222801189307599E-3</v>
      </c>
      <c r="J1835" s="68">
        <v>13.764337851929101</v>
      </c>
      <c r="K1835" s="71">
        <v>0.42876575155109797</v>
      </c>
      <c r="L1835" s="68">
        <v>84.567257559958307</v>
      </c>
    </row>
    <row r="1836" spans="1:12" x14ac:dyDescent="0.2">
      <c r="A1836" s="72" t="s">
        <v>3785</v>
      </c>
      <c r="B1836" s="66" t="s">
        <v>3786</v>
      </c>
      <c r="C1836" s="67">
        <v>35</v>
      </c>
      <c r="D1836" s="67" t="s">
        <v>360</v>
      </c>
      <c r="E1836" s="71">
        <v>0.188913824283583</v>
      </c>
      <c r="F1836" s="68">
        <v>59.176225234619402</v>
      </c>
      <c r="G1836" s="71">
        <v>0.26544392461645899</v>
      </c>
      <c r="H1836" s="68">
        <v>72.262773722627699</v>
      </c>
      <c r="I1836" s="71">
        <v>3.2519663237446702E-3</v>
      </c>
      <c r="J1836" s="68">
        <v>22.732012513034402</v>
      </c>
      <c r="K1836" s="71">
        <v>0.29804558191054598</v>
      </c>
      <c r="L1836" s="68">
        <v>66.423357664233606</v>
      </c>
    </row>
    <row r="1837" spans="1:12" x14ac:dyDescent="0.2">
      <c r="A1837" s="72" t="s">
        <v>688</v>
      </c>
      <c r="B1837" s="66" t="s">
        <v>3787</v>
      </c>
      <c r="C1837" s="67">
        <v>36</v>
      </c>
      <c r="D1837" s="67" t="s">
        <v>360</v>
      </c>
      <c r="E1837" s="71">
        <v>0.238027255256789</v>
      </c>
      <c r="F1837" s="68">
        <v>78.675703858185599</v>
      </c>
      <c r="G1837" s="71">
        <v>0.23930842313696901</v>
      </c>
      <c r="H1837" s="68">
        <v>21.637122002085501</v>
      </c>
      <c r="I1837" s="71">
        <v>2.84906296614547E-2</v>
      </c>
      <c r="J1837" s="68">
        <v>67.153284671532802</v>
      </c>
      <c r="K1837" s="71">
        <v>0.446282712971943</v>
      </c>
      <c r="L1837" s="68">
        <v>85.714285714285694</v>
      </c>
    </row>
    <row r="1838" spans="1:12" x14ac:dyDescent="0.2">
      <c r="A1838" s="72" t="s">
        <v>3788</v>
      </c>
      <c r="B1838" s="66" t="s">
        <v>3789</v>
      </c>
      <c r="C1838" s="67">
        <v>36</v>
      </c>
      <c r="D1838" s="67" t="s">
        <v>360</v>
      </c>
      <c r="E1838" s="71">
        <v>0.27195629070885202</v>
      </c>
      <c r="F1838" s="68">
        <v>87.382690302398302</v>
      </c>
      <c r="G1838" s="71">
        <v>0.16371635920234701</v>
      </c>
      <c r="H1838" s="68">
        <v>6.1001042752867596</v>
      </c>
      <c r="I1838" s="71">
        <v>5.1778613806426899E-3</v>
      </c>
      <c r="J1838" s="68">
        <v>31.126173096976</v>
      </c>
      <c r="K1838" s="71">
        <v>0.64697465154356704</v>
      </c>
      <c r="L1838" s="68">
        <v>95.464025026068796</v>
      </c>
    </row>
    <row r="1839" spans="1:12" x14ac:dyDescent="0.2">
      <c r="A1839" s="72" t="s">
        <v>3711</v>
      </c>
      <c r="B1839" s="66" t="s">
        <v>3790</v>
      </c>
      <c r="C1839" s="67">
        <v>36</v>
      </c>
      <c r="D1839" s="67" t="s">
        <v>360</v>
      </c>
      <c r="E1839" s="71">
        <v>0.241337470361111</v>
      </c>
      <c r="F1839" s="68">
        <v>80.031282586027103</v>
      </c>
      <c r="G1839" s="71">
        <v>0.290421641575347</v>
      </c>
      <c r="H1839" s="68">
        <v>82.638164754953095</v>
      </c>
      <c r="I1839" s="71">
        <v>2.7516196570761399E-3</v>
      </c>
      <c r="J1839" s="68">
        <v>20.698644421272199</v>
      </c>
      <c r="K1839" s="71">
        <v>0.43083914985091099</v>
      </c>
      <c r="L1839" s="68">
        <v>84.775808133472395</v>
      </c>
    </row>
    <row r="1840" spans="1:12" x14ac:dyDescent="0.2">
      <c r="A1840" s="72" t="s">
        <v>3791</v>
      </c>
      <c r="B1840" s="66" t="s">
        <v>3792</v>
      </c>
      <c r="C1840" s="67">
        <v>35</v>
      </c>
      <c r="D1840" s="67" t="s">
        <v>360</v>
      </c>
      <c r="E1840" s="71">
        <v>0.23354015813853299</v>
      </c>
      <c r="F1840" s="68">
        <v>77.789363920750802</v>
      </c>
      <c r="G1840" s="71">
        <v>0.19422638766797101</v>
      </c>
      <c r="H1840" s="68">
        <v>8.7069864442127205</v>
      </c>
      <c r="I1840" s="71">
        <v>3.5097696658313998E-3</v>
      </c>
      <c r="J1840" s="68">
        <v>24.139728884254399</v>
      </c>
      <c r="K1840" s="71">
        <v>0.50288431708179604</v>
      </c>
      <c r="L1840" s="68">
        <v>89.781021897810206</v>
      </c>
    </row>
    <row r="1841" spans="1:12" x14ac:dyDescent="0.2">
      <c r="A1841" s="72" t="s">
        <v>3793</v>
      </c>
      <c r="B1841" s="66" t="s">
        <v>3794</v>
      </c>
      <c r="C1841" s="67">
        <v>35</v>
      </c>
      <c r="D1841" s="67" t="s">
        <v>360</v>
      </c>
      <c r="E1841" s="71">
        <v>0.22528872568508801</v>
      </c>
      <c r="F1841" s="68">
        <v>74.713242961418104</v>
      </c>
      <c r="G1841" s="71">
        <v>0.27183138615746999</v>
      </c>
      <c r="H1841" s="68">
        <v>75.4953076120959</v>
      </c>
      <c r="I1841" s="71">
        <v>3.9640463393220297E-2</v>
      </c>
      <c r="J1841" s="68">
        <v>72.575599582898903</v>
      </c>
      <c r="K1841" s="71">
        <v>0.36439432750457401</v>
      </c>
      <c r="L1841" s="68">
        <v>77.424400417101097</v>
      </c>
    </row>
    <row r="1842" spans="1:12" x14ac:dyDescent="0.2">
      <c r="A1842" s="72" t="s">
        <v>3795</v>
      </c>
      <c r="B1842" s="66" t="s">
        <v>3796</v>
      </c>
      <c r="C1842" s="67">
        <v>35</v>
      </c>
      <c r="D1842" s="67" t="s">
        <v>360</v>
      </c>
      <c r="E1842" s="71">
        <v>0.13080984344406599</v>
      </c>
      <c r="F1842" s="68">
        <v>30.3441084462982</v>
      </c>
      <c r="G1842" s="71">
        <v>0.11121856866537801</v>
      </c>
      <c r="H1842" s="68">
        <v>4.0667361835245002</v>
      </c>
      <c r="I1842" s="71">
        <v>3.2795127395166398E-3</v>
      </c>
      <c r="J1842" s="68">
        <v>22.940563086548501</v>
      </c>
      <c r="K1842" s="71">
        <v>0.27793144892730298</v>
      </c>
      <c r="L1842" s="68">
        <v>62.982273201251303</v>
      </c>
    </row>
    <row r="1843" spans="1:12" x14ac:dyDescent="0.2">
      <c r="A1843" s="72" t="s">
        <v>3797</v>
      </c>
      <c r="B1843" s="66" t="s">
        <v>3798</v>
      </c>
      <c r="C1843" s="67">
        <v>35</v>
      </c>
      <c r="D1843" s="67" t="s">
        <v>360</v>
      </c>
      <c r="E1843" s="71">
        <v>0.171407216485326</v>
      </c>
      <c r="F1843" s="68">
        <v>50.260688216892603</v>
      </c>
      <c r="G1843" s="71">
        <v>8.4574256097786904E-2</v>
      </c>
      <c r="H1843" s="68">
        <v>2.9718456725756002</v>
      </c>
      <c r="I1843" s="71">
        <v>8.5677123844304995E-2</v>
      </c>
      <c r="J1843" s="68">
        <v>85.036496350364999</v>
      </c>
      <c r="K1843" s="71">
        <v>0.34397026951388598</v>
      </c>
      <c r="L1843" s="68">
        <v>74.296141814389998</v>
      </c>
    </row>
    <row r="1844" spans="1:12" x14ac:dyDescent="0.2">
      <c r="A1844" s="72" t="s">
        <v>3799</v>
      </c>
      <c r="B1844" s="66" t="s">
        <v>3800</v>
      </c>
      <c r="C1844" s="67">
        <v>35</v>
      </c>
      <c r="D1844" s="67" t="s">
        <v>360</v>
      </c>
      <c r="E1844" s="71">
        <v>0.34083883724408598</v>
      </c>
      <c r="F1844" s="68">
        <v>94.681960375391</v>
      </c>
      <c r="G1844" s="71">
        <v>0.25</v>
      </c>
      <c r="H1844" s="68">
        <v>55.8394160583942</v>
      </c>
      <c r="I1844" s="71">
        <v>1.2557337027179201E-3</v>
      </c>
      <c r="J1844" s="68">
        <v>12.043795620438001</v>
      </c>
      <c r="K1844" s="71">
        <v>0.77126077802954096</v>
      </c>
      <c r="L1844" s="68">
        <v>97.340980187695493</v>
      </c>
    </row>
    <row r="1845" spans="1:12" x14ac:dyDescent="0.2">
      <c r="A1845" s="72" t="s">
        <v>3801</v>
      </c>
      <c r="B1845" s="66" t="s">
        <v>3802</v>
      </c>
      <c r="C1845" s="67">
        <v>35</v>
      </c>
      <c r="D1845" s="67" t="s">
        <v>360</v>
      </c>
      <c r="E1845" s="71">
        <v>0.34650298979322702</v>
      </c>
      <c r="F1845" s="68">
        <v>94.890510948905103</v>
      </c>
      <c r="G1845" s="71">
        <v>0.37572533849129602</v>
      </c>
      <c r="H1845" s="68">
        <v>92.492179353493199</v>
      </c>
      <c r="I1845" s="71">
        <v>0.120574971087795</v>
      </c>
      <c r="J1845" s="68">
        <v>89.3117831074035</v>
      </c>
      <c r="K1845" s="71">
        <v>0.54320865980058897</v>
      </c>
      <c r="L1845" s="68">
        <v>92.387904066736198</v>
      </c>
    </row>
    <row r="1846" spans="1:12" x14ac:dyDescent="0.2">
      <c r="A1846" s="72" t="s">
        <v>3803</v>
      </c>
      <c r="B1846" s="66" t="s">
        <v>3804</v>
      </c>
      <c r="C1846" s="67">
        <v>35</v>
      </c>
      <c r="D1846" s="67" t="s">
        <v>360</v>
      </c>
      <c r="E1846" s="71">
        <v>0.29361711790657802</v>
      </c>
      <c r="F1846" s="68">
        <v>90.354535974973899</v>
      </c>
      <c r="G1846" s="71">
        <v>0.33868683503210301</v>
      </c>
      <c r="H1846" s="68">
        <v>89.833159541188706</v>
      </c>
      <c r="I1846" s="71">
        <v>0.121478512080649</v>
      </c>
      <c r="J1846" s="68">
        <v>89.520333680917602</v>
      </c>
      <c r="K1846" s="71">
        <v>0.42068600660698202</v>
      </c>
      <c r="L1846" s="68">
        <v>83.420229405630906</v>
      </c>
    </row>
    <row r="1847" spans="1:12" x14ac:dyDescent="0.2">
      <c r="A1847" s="72" t="s">
        <v>3805</v>
      </c>
      <c r="B1847" s="66" t="s">
        <v>3806</v>
      </c>
      <c r="C1847" s="67">
        <v>35</v>
      </c>
      <c r="D1847" s="67" t="s">
        <v>360</v>
      </c>
      <c r="E1847" s="71">
        <v>0.22686674545659499</v>
      </c>
      <c r="F1847" s="68">
        <v>75.391032325338898</v>
      </c>
      <c r="G1847" s="71">
        <v>0.25</v>
      </c>
      <c r="H1847" s="68">
        <v>55.8394160583942</v>
      </c>
      <c r="I1847" s="71">
        <v>1.3107115561042501E-3</v>
      </c>
      <c r="J1847" s="68">
        <v>12.825860271115699</v>
      </c>
      <c r="K1847" s="71">
        <v>0.42928952481368099</v>
      </c>
      <c r="L1847" s="68">
        <v>84.671532846715294</v>
      </c>
    </row>
    <row r="1848" spans="1:12" x14ac:dyDescent="0.2">
      <c r="A1848" s="72" t="s">
        <v>619</v>
      </c>
      <c r="B1848" s="66" t="s">
        <v>3807</v>
      </c>
      <c r="C1848" s="67">
        <v>35</v>
      </c>
      <c r="D1848" s="67" t="s">
        <v>360</v>
      </c>
      <c r="E1848" s="71">
        <v>0.24312101021375301</v>
      </c>
      <c r="F1848" s="68">
        <v>80.500521376433795</v>
      </c>
      <c r="G1848" s="71">
        <v>0.25</v>
      </c>
      <c r="H1848" s="68">
        <v>55.8394160583942</v>
      </c>
      <c r="I1848" s="71">
        <v>7.0559147940785199E-3</v>
      </c>
      <c r="J1848" s="68">
        <v>36.965589155370203</v>
      </c>
      <c r="K1848" s="71">
        <v>0.47230711584717899</v>
      </c>
      <c r="L1848" s="68">
        <v>88.216892596454599</v>
      </c>
    </row>
    <row r="1849" spans="1:12" x14ac:dyDescent="0.2">
      <c r="A1849" s="72" t="s">
        <v>3808</v>
      </c>
      <c r="B1849" s="66" t="s">
        <v>3809</v>
      </c>
      <c r="C1849" s="67">
        <v>35</v>
      </c>
      <c r="D1849" s="67" t="s">
        <v>360</v>
      </c>
      <c r="E1849" s="71">
        <v>0.19796484500755199</v>
      </c>
      <c r="F1849" s="68">
        <v>62.721584984358699</v>
      </c>
      <c r="G1849" s="71">
        <v>0.25</v>
      </c>
      <c r="H1849" s="68">
        <v>55.8394160583942</v>
      </c>
      <c r="I1849" s="71">
        <v>4.2631931534820901E-2</v>
      </c>
      <c r="J1849" s="68">
        <v>74.296141814389998</v>
      </c>
      <c r="K1849" s="71">
        <v>0.30126260348783401</v>
      </c>
      <c r="L1849" s="68">
        <v>67.0490093847758</v>
      </c>
    </row>
    <row r="1850" spans="1:12" x14ac:dyDescent="0.2">
      <c r="A1850" s="72" t="s">
        <v>2000</v>
      </c>
      <c r="B1850" s="66" t="s">
        <v>3810</v>
      </c>
      <c r="C1850" s="67">
        <v>35</v>
      </c>
      <c r="D1850" s="67" t="s">
        <v>360</v>
      </c>
      <c r="E1850" s="71">
        <v>0.29233503465520999</v>
      </c>
      <c r="F1850" s="68">
        <v>90.093847758081296</v>
      </c>
      <c r="G1850" s="71">
        <v>0.425327614996241</v>
      </c>
      <c r="H1850" s="68">
        <v>94.7340980187696</v>
      </c>
      <c r="I1850" s="71">
        <v>8.8522861494596997E-2</v>
      </c>
      <c r="J1850" s="68">
        <v>85.453597497393105</v>
      </c>
      <c r="K1850" s="71">
        <v>0.36315462747478999</v>
      </c>
      <c r="L1850" s="68">
        <v>77.215849843587094</v>
      </c>
    </row>
    <row r="1851" spans="1:12" x14ac:dyDescent="0.2">
      <c r="A1851" s="72" t="s">
        <v>3811</v>
      </c>
      <c r="B1851" s="66" t="s">
        <v>3812</v>
      </c>
      <c r="C1851" s="67">
        <v>35</v>
      </c>
      <c r="D1851" s="67" t="s">
        <v>360</v>
      </c>
      <c r="E1851" s="71">
        <v>0.25080163117256099</v>
      </c>
      <c r="F1851" s="68">
        <v>82.586027111574595</v>
      </c>
      <c r="G1851" s="71">
        <v>0.28774446121976099</v>
      </c>
      <c r="H1851" s="68">
        <v>81.9082377476538</v>
      </c>
      <c r="I1851" s="71">
        <v>2.46939909777272E-2</v>
      </c>
      <c r="J1851" s="68">
        <v>64.129301355578704</v>
      </c>
      <c r="K1851" s="71">
        <v>0.43996644132019402</v>
      </c>
      <c r="L1851" s="68">
        <v>85.245046923879002</v>
      </c>
    </row>
    <row r="1852" spans="1:12" x14ac:dyDescent="0.2">
      <c r="A1852" s="72" t="s">
        <v>3813</v>
      </c>
      <c r="B1852" s="66" t="s">
        <v>3814</v>
      </c>
      <c r="C1852" s="67">
        <v>35</v>
      </c>
      <c r="D1852" s="67" t="s">
        <v>360</v>
      </c>
      <c r="E1852" s="71">
        <v>0.22578583735634</v>
      </c>
      <c r="F1852" s="68">
        <v>75.026068821689293</v>
      </c>
      <c r="G1852" s="71">
        <v>0.25</v>
      </c>
      <c r="H1852" s="68">
        <v>55.8394160583942</v>
      </c>
      <c r="I1852" s="71">
        <v>3.0718586789769398E-2</v>
      </c>
      <c r="J1852" s="68">
        <v>68.143899895724701</v>
      </c>
      <c r="K1852" s="71">
        <v>0.39663892527925099</v>
      </c>
      <c r="L1852" s="68">
        <v>81.178310740354505</v>
      </c>
    </row>
    <row r="1853" spans="1:12" x14ac:dyDescent="0.2">
      <c r="A1853" s="72" t="s">
        <v>3815</v>
      </c>
      <c r="B1853" s="66" t="s">
        <v>3816</v>
      </c>
      <c r="C1853" s="67">
        <v>35</v>
      </c>
      <c r="D1853" s="67" t="s">
        <v>360</v>
      </c>
      <c r="E1853" s="71">
        <v>0.245445131558893</v>
      </c>
      <c r="F1853" s="68">
        <v>81.126173096976004</v>
      </c>
      <c r="G1853" s="71">
        <v>0.25</v>
      </c>
      <c r="H1853" s="68">
        <v>55.8394160583942</v>
      </c>
      <c r="I1853" s="71">
        <v>5.7665719877889002E-2</v>
      </c>
      <c r="J1853" s="68">
        <v>79.301355578727794</v>
      </c>
      <c r="K1853" s="71">
        <v>0.42866967479878998</v>
      </c>
      <c r="L1853" s="68">
        <v>84.462982273201206</v>
      </c>
    </row>
    <row r="1854" spans="1:12" x14ac:dyDescent="0.2">
      <c r="A1854" s="72" t="s">
        <v>3817</v>
      </c>
      <c r="B1854" s="66" t="s">
        <v>3818</v>
      </c>
      <c r="C1854" s="67">
        <v>35</v>
      </c>
      <c r="D1854" s="67" t="s">
        <v>360</v>
      </c>
      <c r="E1854" s="71">
        <v>0.24093128439199299</v>
      </c>
      <c r="F1854" s="68">
        <v>79.927007299270102</v>
      </c>
      <c r="G1854" s="71">
        <v>0.25</v>
      </c>
      <c r="H1854" s="68">
        <v>55.8394160583942</v>
      </c>
      <c r="I1854" s="71">
        <v>6.2784763075508995E-2</v>
      </c>
      <c r="J1854" s="68">
        <v>80.344108446298193</v>
      </c>
      <c r="K1854" s="71">
        <v>0.41000909010046899</v>
      </c>
      <c r="L1854" s="68">
        <v>82.429614181439007</v>
      </c>
    </row>
    <row r="1855" spans="1:12" x14ac:dyDescent="0.2">
      <c r="A1855" s="72" t="s">
        <v>3819</v>
      </c>
      <c r="B1855" s="66" t="s">
        <v>3820</v>
      </c>
      <c r="C1855" s="67">
        <v>35</v>
      </c>
      <c r="D1855" s="67" t="s">
        <v>360</v>
      </c>
      <c r="E1855" s="71">
        <v>0.25632541860617503</v>
      </c>
      <c r="F1855" s="68">
        <v>84.098018769551601</v>
      </c>
      <c r="G1855" s="71">
        <v>0.25</v>
      </c>
      <c r="H1855" s="68">
        <v>55.8394160583942</v>
      </c>
      <c r="I1855" s="71">
        <v>5.73460564778598E-2</v>
      </c>
      <c r="J1855" s="68">
        <v>79.249217935349293</v>
      </c>
      <c r="K1855" s="71">
        <v>0.46163019934066601</v>
      </c>
      <c r="L1855" s="68">
        <v>87.2262773722628</v>
      </c>
    </row>
    <row r="1856" spans="1:12" x14ac:dyDescent="0.2">
      <c r="A1856" s="72" t="s">
        <v>3821</v>
      </c>
      <c r="B1856" s="66" t="s">
        <v>3822</v>
      </c>
      <c r="C1856" s="67">
        <v>35</v>
      </c>
      <c r="D1856" s="67" t="s">
        <v>360</v>
      </c>
      <c r="E1856" s="71">
        <v>0.238159658749305</v>
      </c>
      <c r="F1856" s="68">
        <v>78.832116788321201</v>
      </c>
      <c r="G1856" s="71">
        <v>0.25</v>
      </c>
      <c r="H1856" s="68">
        <v>55.8394160583942</v>
      </c>
      <c r="I1856" s="71">
        <v>5.23210021450862E-3</v>
      </c>
      <c r="J1856" s="68">
        <v>31.3868613138686</v>
      </c>
      <c r="K1856" s="71">
        <v>0.45924687603340703</v>
      </c>
      <c r="L1856" s="68">
        <v>87.017726798748697</v>
      </c>
    </row>
    <row r="1857" spans="1:12" x14ac:dyDescent="0.2">
      <c r="A1857" s="72" t="s">
        <v>3823</v>
      </c>
      <c r="B1857" s="66" t="s">
        <v>3824</v>
      </c>
      <c r="C1857" s="67">
        <v>35</v>
      </c>
      <c r="D1857" s="67" t="s">
        <v>360</v>
      </c>
      <c r="E1857" s="71">
        <v>0.37048365129879102</v>
      </c>
      <c r="F1857" s="68">
        <v>95.985401459854003</v>
      </c>
      <c r="G1857" s="71">
        <v>0.36121856866537799</v>
      </c>
      <c r="H1857" s="68">
        <v>91.657977059436902</v>
      </c>
      <c r="I1857" s="71">
        <v>5.4020118364436903E-3</v>
      </c>
      <c r="J1857" s="68">
        <v>32.116788321167903</v>
      </c>
      <c r="K1857" s="71">
        <v>0.74483037339455105</v>
      </c>
      <c r="L1857" s="68">
        <v>97.132429614181405</v>
      </c>
    </row>
    <row r="1858" spans="1:12" x14ac:dyDescent="0.2">
      <c r="A1858" s="72" t="s">
        <v>3825</v>
      </c>
      <c r="B1858" s="66" t="s">
        <v>3826</v>
      </c>
      <c r="C1858" s="67">
        <v>35</v>
      </c>
      <c r="D1858" s="67" t="s">
        <v>360</v>
      </c>
      <c r="E1858" s="71">
        <v>0.48577750423410399</v>
      </c>
      <c r="F1858" s="68">
        <v>99.739311783107397</v>
      </c>
      <c r="G1858" s="71">
        <v>0.75</v>
      </c>
      <c r="H1858" s="68">
        <v>99.009384775808101</v>
      </c>
      <c r="I1858" s="71">
        <v>4.0661820563369696E-3</v>
      </c>
      <c r="J1858" s="68">
        <v>26.3295099061522</v>
      </c>
      <c r="K1858" s="71">
        <v>0.70326633064597499</v>
      </c>
      <c r="L1858" s="68">
        <v>96.611053180396198</v>
      </c>
    </row>
    <row r="1859" spans="1:12" x14ac:dyDescent="0.2">
      <c r="A1859" s="72" t="s">
        <v>3827</v>
      </c>
      <c r="B1859" s="66" t="s">
        <v>3828</v>
      </c>
      <c r="C1859" s="67">
        <v>35</v>
      </c>
      <c r="D1859" s="67" t="s">
        <v>360</v>
      </c>
      <c r="E1859" s="71">
        <v>0.21034248960941701</v>
      </c>
      <c r="F1859" s="68">
        <v>68.508863399374306</v>
      </c>
      <c r="G1859" s="71">
        <v>0.25</v>
      </c>
      <c r="H1859" s="68">
        <v>55.8394160583942</v>
      </c>
      <c r="I1859" s="71">
        <v>3.4983801014550203E-2</v>
      </c>
      <c r="J1859" s="68">
        <v>70.594369134515105</v>
      </c>
      <c r="K1859" s="71">
        <v>0.3460436678137</v>
      </c>
      <c r="L1859" s="68">
        <v>74.608967674661102</v>
      </c>
    </row>
    <row r="1860" spans="1:12" x14ac:dyDescent="0.2">
      <c r="A1860" s="72" t="s">
        <v>3829</v>
      </c>
      <c r="B1860" s="66" t="s">
        <v>3830</v>
      </c>
      <c r="C1860" s="67">
        <v>35</v>
      </c>
      <c r="D1860" s="67" t="s">
        <v>360</v>
      </c>
      <c r="E1860" s="71">
        <v>0.249983406801114</v>
      </c>
      <c r="F1860" s="68">
        <v>82.481751824817493</v>
      </c>
      <c r="G1860" s="71">
        <v>0.25</v>
      </c>
      <c r="H1860" s="68">
        <v>55.8394160583942</v>
      </c>
      <c r="I1860" s="71">
        <v>0.17018381398070301</v>
      </c>
      <c r="J1860" s="68">
        <v>92.179353493222095</v>
      </c>
      <c r="K1860" s="71">
        <v>0.32976640642263799</v>
      </c>
      <c r="L1860" s="68">
        <v>71.949947862356595</v>
      </c>
    </row>
    <row r="1861" spans="1:12" x14ac:dyDescent="0.2">
      <c r="A1861" s="72" t="s">
        <v>3831</v>
      </c>
      <c r="B1861" s="66" t="s">
        <v>3832</v>
      </c>
      <c r="C1861" s="67">
        <v>35</v>
      </c>
      <c r="D1861" s="67" t="s">
        <v>360</v>
      </c>
      <c r="E1861" s="71">
        <v>0.28146147445796899</v>
      </c>
      <c r="F1861" s="68">
        <v>88.477580813347203</v>
      </c>
      <c r="G1861" s="71">
        <v>0.28868471953578401</v>
      </c>
      <c r="H1861" s="68">
        <v>82.273201251303405</v>
      </c>
      <c r="I1861" s="71">
        <v>2.36917338066308E-2</v>
      </c>
      <c r="J1861" s="68">
        <v>63.242961418143899</v>
      </c>
      <c r="K1861" s="71">
        <v>0.53200797003149203</v>
      </c>
      <c r="L1861" s="68">
        <v>91.710114702815403</v>
      </c>
    </row>
    <row r="1862" spans="1:12" x14ac:dyDescent="0.2">
      <c r="A1862" s="72" t="s">
        <v>3833</v>
      </c>
      <c r="B1862" s="66" t="s">
        <v>3834</v>
      </c>
      <c r="C1862" s="67">
        <v>36</v>
      </c>
      <c r="D1862" s="67" t="s">
        <v>360</v>
      </c>
      <c r="E1862" s="71">
        <v>0.199956080255839</v>
      </c>
      <c r="F1862" s="68">
        <v>64.077163712200203</v>
      </c>
      <c r="G1862" s="71">
        <v>0.25483558994197297</v>
      </c>
      <c r="H1862" s="68">
        <v>64.181438998957205</v>
      </c>
      <c r="I1862" s="71">
        <v>7.5245630421070099E-4</v>
      </c>
      <c r="J1862" s="68">
        <v>8.4462982273201206</v>
      </c>
      <c r="K1862" s="71">
        <v>0.34428019452133202</v>
      </c>
      <c r="L1862" s="68">
        <v>74.348279457768498</v>
      </c>
    </row>
    <row r="1863" spans="1:12" x14ac:dyDescent="0.2">
      <c r="A1863" s="72" t="s">
        <v>3835</v>
      </c>
      <c r="B1863" s="66" t="s">
        <v>3836</v>
      </c>
      <c r="C1863" s="67">
        <v>36</v>
      </c>
      <c r="D1863" s="67" t="s">
        <v>360</v>
      </c>
      <c r="E1863" s="71">
        <v>0.20300073374758801</v>
      </c>
      <c r="F1863" s="68">
        <v>65.484880083420194</v>
      </c>
      <c r="G1863" s="71">
        <v>0.25</v>
      </c>
      <c r="H1863" s="68">
        <v>55.8394160583942</v>
      </c>
      <c r="I1863" s="71">
        <v>2.50889982204975E-2</v>
      </c>
      <c r="J1863" s="68">
        <v>64.442127215849794</v>
      </c>
      <c r="K1863" s="71">
        <v>0.33391320302226501</v>
      </c>
      <c r="L1863" s="68">
        <v>72.836287799791407</v>
      </c>
    </row>
    <row r="1864" spans="1:12" x14ac:dyDescent="0.2">
      <c r="A1864" s="72" t="s">
        <v>3837</v>
      </c>
      <c r="B1864" s="66" t="s">
        <v>3838</v>
      </c>
      <c r="C1864" s="67">
        <v>36</v>
      </c>
      <c r="D1864" s="67" t="s">
        <v>360</v>
      </c>
      <c r="E1864" s="71">
        <v>0.192317382504542</v>
      </c>
      <c r="F1864" s="68">
        <v>60.583941605839399</v>
      </c>
      <c r="G1864" s="71">
        <v>0.25087777816790102</v>
      </c>
      <c r="H1864" s="68">
        <v>57.664233576642303</v>
      </c>
      <c r="I1864" s="71">
        <v>7.6468453015836595E-4</v>
      </c>
      <c r="J1864" s="68">
        <v>8.6027111574556798</v>
      </c>
      <c r="K1864" s="71">
        <v>0.32530968481556599</v>
      </c>
      <c r="L1864" s="68">
        <v>71.2721584984359</v>
      </c>
    </row>
    <row r="1865" spans="1:12" x14ac:dyDescent="0.2">
      <c r="A1865" s="72" t="s">
        <v>3839</v>
      </c>
      <c r="B1865" s="66" t="s">
        <v>3840</v>
      </c>
      <c r="C1865" s="67">
        <v>36</v>
      </c>
      <c r="D1865" s="67" t="s">
        <v>360</v>
      </c>
      <c r="E1865" s="71">
        <v>0.18898666475387499</v>
      </c>
      <c r="F1865" s="68">
        <v>59.280500521376403</v>
      </c>
      <c r="G1865" s="71">
        <v>0.25</v>
      </c>
      <c r="H1865" s="68">
        <v>55.8394160583942</v>
      </c>
      <c r="I1865" s="71">
        <v>2.5382765275796198E-4</v>
      </c>
      <c r="J1865" s="68">
        <v>3.3368091762252301</v>
      </c>
      <c r="K1865" s="71">
        <v>0.31670616660886602</v>
      </c>
      <c r="L1865" s="68">
        <v>69.655891553701807</v>
      </c>
    </row>
    <row r="1866" spans="1:12" x14ac:dyDescent="0.2">
      <c r="A1866" s="72" t="s">
        <v>3841</v>
      </c>
      <c r="B1866" s="66" t="s">
        <v>3842</v>
      </c>
      <c r="C1866" s="67">
        <v>36</v>
      </c>
      <c r="D1866" s="67" t="s">
        <v>360</v>
      </c>
      <c r="E1866" s="71">
        <v>0.221883683378305</v>
      </c>
      <c r="F1866" s="68">
        <v>73.201251303441097</v>
      </c>
      <c r="G1866" s="71">
        <v>0.25</v>
      </c>
      <c r="H1866" s="68">
        <v>55.8394160583942</v>
      </c>
      <c r="I1866" s="71">
        <v>2.0189366974019702E-3</v>
      </c>
      <c r="J1866" s="68">
        <v>17.570385818561</v>
      </c>
      <c r="K1866" s="71">
        <v>0.41363211343751199</v>
      </c>
      <c r="L1866" s="68">
        <v>82.638164754953095</v>
      </c>
    </row>
    <row r="1867" spans="1:12" x14ac:dyDescent="0.2">
      <c r="A1867" s="72" t="s">
        <v>3843</v>
      </c>
      <c r="B1867" s="66" t="s">
        <v>3844</v>
      </c>
      <c r="C1867" s="67">
        <v>36</v>
      </c>
      <c r="D1867" s="67" t="s">
        <v>360</v>
      </c>
      <c r="E1867" s="71">
        <v>0.21834841153623899</v>
      </c>
      <c r="F1867" s="68">
        <v>71.532846715328503</v>
      </c>
      <c r="G1867" s="71">
        <v>0.25</v>
      </c>
      <c r="H1867" s="68">
        <v>55.8394160583942</v>
      </c>
      <c r="I1867" s="71">
        <v>4.0031057089251101E-2</v>
      </c>
      <c r="J1867" s="68">
        <v>72.732012513034405</v>
      </c>
      <c r="K1867" s="71">
        <v>0.36501417751946602</v>
      </c>
      <c r="L1867" s="68">
        <v>77.476538060479697</v>
      </c>
    </row>
    <row r="1868" spans="1:12" x14ac:dyDescent="0.2">
      <c r="A1868" s="72" t="s">
        <v>3845</v>
      </c>
      <c r="B1868" s="66" t="s">
        <v>3846</v>
      </c>
      <c r="C1868" s="67">
        <v>36</v>
      </c>
      <c r="D1868" s="67" t="s">
        <v>360</v>
      </c>
      <c r="E1868" s="71">
        <v>0.21221772223266899</v>
      </c>
      <c r="F1868" s="68">
        <v>69.030239833159499</v>
      </c>
      <c r="G1868" s="71">
        <v>0.25</v>
      </c>
      <c r="H1868" s="68">
        <v>55.8394160583942</v>
      </c>
      <c r="I1868" s="71">
        <v>2.8515616551644398E-4</v>
      </c>
      <c r="J1868" s="68">
        <v>3.7539103232533901</v>
      </c>
      <c r="K1868" s="71">
        <v>0.38636801053249198</v>
      </c>
      <c r="L1868" s="68">
        <v>79.927007299270102</v>
      </c>
    </row>
    <row r="1869" spans="1:12" x14ac:dyDescent="0.2">
      <c r="A1869" s="72" t="s">
        <v>3847</v>
      </c>
      <c r="B1869" s="66" t="s">
        <v>3848</v>
      </c>
      <c r="C1869" s="67">
        <v>36</v>
      </c>
      <c r="D1869" s="67" t="s">
        <v>360</v>
      </c>
      <c r="E1869" s="71">
        <v>0.20911335233623801</v>
      </c>
      <c r="F1869" s="68">
        <v>67.883211678832097</v>
      </c>
      <c r="G1869" s="71">
        <v>0.254388890839507</v>
      </c>
      <c r="H1869" s="68">
        <v>63.8164754953076</v>
      </c>
      <c r="I1869" s="71">
        <v>7.8701872796360596E-4</v>
      </c>
      <c r="J1869" s="68">
        <v>8.7591240875912408</v>
      </c>
      <c r="K1869" s="71">
        <v>0.37216414744124399</v>
      </c>
      <c r="L1869" s="68">
        <v>78.102189781021906</v>
      </c>
    </row>
    <row r="1870" spans="1:12" x14ac:dyDescent="0.2">
      <c r="A1870" s="72" t="s">
        <v>3849</v>
      </c>
      <c r="B1870" s="66" t="s">
        <v>3850</v>
      </c>
      <c r="C1870" s="67">
        <v>36</v>
      </c>
      <c r="D1870" s="67" t="s">
        <v>360</v>
      </c>
      <c r="E1870" s="71">
        <v>0.21606688088960799</v>
      </c>
      <c r="F1870" s="68">
        <v>70.959332638164796</v>
      </c>
      <c r="G1870" s="71">
        <v>0.25</v>
      </c>
      <c r="H1870" s="68">
        <v>55.8394160583942</v>
      </c>
      <c r="I1870" s="71">
        <v>2.01262253355858E-2</v>
      </c>
      <c r="J1870" s="68">
        <v>59.749739311783102</v>
      </c>
      <c r="K1870" s="71">
        <v>0.37807441733323799</v>
      </c>
      <c r="L1870" s="68">
        <v>78.988529718456704</v>
      </c>
    </row>
    <row r="1871" spans="1:12" x14ac:dyDescent="0.2">
      <c r="A1871" s="72" t="s">
        <v>3851</v>
      </c>
      <c r="B1871" s="66" t="s">
        <v>3852</v>
      </c>
      <c r="C1871" s="67">
        <v>36</v>
      </c>
      <c r="D1871" s="67" t="s">
        <v>360</v>
      </c>
      <c r="E1871" s="71">
        <v>0.19880796534165701</v>
      </c>
      <c r="F1871" s="68">
        <v>63.086548488008297</v>
      </c>
      <c r="G1871" s="71">
        <v>0.25</v>
      </c>
      <c r="H1871" s="68">
        <v>55.8394160583942</v>
      </c>
      <c r="I1871" s="71">
        <v>7.0303203824404506E-5</v>
      </c>
      <c r="J1871" s="68">
        <v>1.30344108446298</v>
      </c>
      <c r="K1871" s="71">
        <v>0.34635359282114597</v>
      </c>
      <c r="L1871" s="68">
        <v>74.713242961418104</v>
      </c>
    </row>
    <row r="1872" spans="1:12" x14ac:dyDescent="0.2">
      <c r="A1872" s="72" t="s">
        <v>3853</v>
      </c>
      <c r="B1872" s="66" t="s">
        <v>3854</v>
      </c>
      <c r="C1872" s="67">
        <v>36</v>
      </c>
      <c r="D1872" s="67" t="s">
        <v>360</v>
      </c>
      <c r="E1872" s="71">
        <v>0.20725057955609499</v>
      </c>
      <c r="F1872" s="68">
        <v>66.840458811261698</v>
      </c>
      <c r="G1872" s="71">
        <v>0.25</v>
      </c>
      <c r="H1872" s="68">
        <v>55.8394160583942</v>
      </c>
      <c r="I1872" s="71">
        <v>2.0744124193169399E-4</v>
      </c>
      <c r="J1872" s="68">
        <v>2.8675703858185599</v>
      </c>
      <c r="K1872" s="71">
        <v>0.37154429742635198</v>
      </c>
      <c r="L1872" s="68">
        <v>77.893639207507803</v>
      </c>
    </row>
    <row r="1873" spans="1:12" x14ac:dyDescent="0.2">
      <c r="A1873" s="72" t="s">
        <v>3855</v>
      </c>
      <c r="B1873" s="66" t="s">
        <v>3856</v>
      </c>
      <c r="C1873" s="67">
        <v>36</v>
      </c>
      <c r="D1873" s="67" t="s">
        <v>360</v>
      </c>
      <c r="E1873" s="71">
        <v>0.214496564285652</v>
      </c>
      <c r="F1873" s="68">
        <v>70.072992700729898</v>
      </c>
      <c r="G1873" s="71">
        <v>0.25</v>
      </c>
      <c r="H1873" s="68">
        <v>55.8394160583942</v>
      </c>
      <c r="I1873" s="71">
        <v>3.2848107322817799E-3</v>
      </c>
      <c r="J1873" s="68">
        <v>22.992700729927002</v>
      </c>
      <c r="K1873" s="71">
        <v>0.39020488212467302</v>
      </c>
      <c r="L1873" s="68">
        <v>80.500521376433795</v>
      </c>
    </row>
    <row r="1874" spans="1:12" x14ac:dyDescent="0.2">
      <c r="A1874" s="72" t="s">
        <v>3857</v>
      </c>
      <c r="B1874" s="66" t="s">
        <v>3858</v>
      </c>
      <c r="C1874" s="67">
        <v>36</v>
      </c>
      <c r="D1874" s="67" t="s">
        <v>360</v>
      </c>
      <c r="E1874" s="71">
        <v>0.209781845754202</v>
      </c>
      <c r="F1874" s="68">
        <v>68.0917622523462</v>
      </c>
      <c r="G1874" s="71">
        <v>0.25</v>
      </c>
      <c r="H1874" s="68">
        <v>55.8394160583942</v>
      </c>
      <c r="I1874" s="71">
        <v>1.58104493681325E-3</v>
      </c>
      <c r="J1874" s="68">
        <v>14.859228362878</v>
      </c>
      <c r="K1874" s="71">
        <v>0.37776449232579301</v>
      </c>
      <c r="L1874" s="68">
        <v>78.832116788321201</v>
      </c>
    </row>
    <row r="1875" spans="1:12" x14ac:dyDescent="0.2">
      <c r="A1875" s="72" t="s">
        <v>3859</v>
      </c>
      <c r="B1875" s="66" t="s">
        <v>3860</v>
      </c>
      <c r="C1875" s="67">
        <v>36</v>
      </c>
      <c r="D1875" s="67" t="s">
        <v>360</v>
      </c>
      <c r="E1875" s="71">
        <v>0.20854615049950101</v>
      </c>
      <c r="F1875" s="68">
        <v>67.413972888425405</v>
      </c>
      <c r="G1875" s="71">
        <v>0.25</v>
      </c>
      <c r="H1875" s="68">
        <v>55.8394160583942</v>
      </c>
      <c r="I1875" s="71">
        <v>2.0207557723363298E-3</v>
      </c>
      <c r="J1875" s="68">
        <v>17.622523461939501</v>
      </c>
      <c r="K1875" s="71">
        <v>0.37361769572616599</v>
      </c>
      <c r="L1875" s="68">
        <v>78.154327424400407</v>
      </c>
    </row>
    <row r="1876" spans="1:12" x14ac:dyDescent="0.2">
      <c r="A1876" s="72" t="s">
        <v>3861</v>
      </c>
      <c r="B1876" s="66" t="s">
        <v>3862</v>
      </c>
      <c r="C1876" s="67">
        <v>36</v>
      </c>
      <c r="D1876" s="67" t="s">
        <v>360</v>
      </c>
      <c r="E1876" s="71">
        <v>0.21931354923631899</v>
      </c>
      <c r="F1876" s="68">
        <v>71.845672575599593</v>
      </c>
      <c r="G1876" s="71">
        <v>0.25</v>
      </c>
      <c r="H1876" s="68">
        <v>55.8394160583942</v>
      </c>
      <c r="I1876" s="71">
        <v>8.8223223701400406E-3</v>
      </c>
      <c r="J1876" s="68">
        <v>41.710114702815403</v>
      </c>
      <c r="K1876" s="71">
        <v>0.39911832533881803</v>
      </c>
      <c r="L1876" s="68">
        <v>81.647549530761196</v>
      </c>
    </row>
    <row r="1877" spans="1:12" x14ac:dyDescent="0.2">
      <c r="A1877" s="72" t="s">
        <v>2907</v>
      </c>
      <c r="B1877" s="66" t="s">
        <v>3863</v>
      </c>
      <c r="C1877" s="67">
        <v>36</v>
      </c>
      <c r="D1877" s="67" t="s">
        <v>360</v>
      </c>
      <c r="E1877" s="71">
        <v>0.23521065559352</v>
      </c>
      <c r="F1877" s="68">
        <v>77.945776850886304</v>
      </c>
      <c r="G1877" s="71">
        <v>0.25</v>
      </c>
      <c r="H1877" s="68">
        <v>55.8394160583942</v>
      </c>
      <c r="I1877" s="71">
        <v>1.3655856168097601E-3</v>
      </c>
      <c r="J1877" s="68">
        <v>13.138686131386899</v>
      </c>
      <c r="K1877" s="71">
        <v>0.45426638116375101</v>
      </c>
      <c r="L1877" s="68">
        <v>86.600625651720506</v>
      </c>
    </row>
    <row r="1878" spans="1:12" x14ac:dyDescent="0.2">
      <c r="A1878" s="72" t="s">
        <v>3864</v>
      </c>
      <c r="B1878" s="66" t="s">
        <v>3865</v>
      </c>
      <c r="C1878" s="67">
        <v>36</v>
      </c>
      <c r="D1878" s="67" t="s">
        <v>360</v>
      </c>
      <c r="E1878" s="71">
        <v>0.22637313043648999</v>
      </c>
      <c r="F1878" s="68">
        <v>75.182481751824795</v>
      </c>
      <c r="G1878" s="71">
        <v>0.27417794970986498</v>
      </c>
      <c r="H1878" s="68">
        <v>76.798748696558903</v>
      </c>
      <c r="I1878" s="71">
        <v>1.44266344674874E-2</v>
      </c>
      <c r="J1878" s="68">
        <v>53.128258602711199</v>
      </c>
      <c r="K1878" s="71">
        <v>0.390514807132119</v>
      </c>
      <c r="L1878" s="68">
        <v>80.656934306569298</v>
      </c>
    </row>
    <row r="1879" spans="1:12" x14ac:dyDescent="0.2">
      <c r="A1879" s="72" t="s">
        <v>3866</v>
      </c>
      <c r="B1879" s="66" t="s">
        <v>3867</v>
      </c>
      <c r="C1879" s="67">
        <v>36</v>
      </c>
      <c r="D1879" s="67" t="s">
        <v>360</v>
      </c>
      <c r="E1879" s="71">
        <v>0.19475707441495799</v>
      </c>
      <c r="F1879" s="68">
        <v>61.574556830031298</v>
      </c>
      <c r="G1879" s="71">
        <v>0.25</v>
      </c>
      <c r="H1879" s="68">
        <v>55.8394160583942</v>
      </c>
      <c r="I1879" s="71">
        <v>3.5802022260955798E-4</v>
      </c>
      <c r="J1879" s="68">
        <v>5.2659019812304502</v>
      </c>
      <c r="K1879" s="71">
        <v>0.33391320302226501</v>
      </c>
      <c r="L1879" s="68">
        <v>72.836287799791407</v>
      </c>
    </row>
    <row r="1880" spans="1:12" x14ac:dyDescent="0.2">
      <c r="A1880" s="72" t="s">
        <v>1073</v>
      </c>
      <c r="B1880" s="66" t="s">
        <v>3868</v>
      </c>
      <c r="C1880" s="67">
        <v>36</v>
      </c>
      <c r="D1880" s="67" t="s">
        <v>360</v>
      </c>
      <c r="E1880" s="71">
        <v>0.16302744932420701</v>
      </c>
      <c r="F1880" s="68">
        <v>45.151199165797699</v>
      </c>
      <c r="G1880" s="71">
        <v>0.25</v>
      </c>
      <c r="H1880" s="68">
        <v>55.8394160583942</v>
      </c>
      <c r="I1880" s="71">
        <v>2.1693479189469999E-5</v>
      </c>
      <c r="J1880" s="68">
        <v>0.78206465067778896</v>
      </c>
      <c r="K1880" s="71">
        <v>0.239060654493433</v>
      </c>
      <c r="L1880" s="68">
        <v>55.005213764337903</v>
      </c>
    </row>
    <row r="1881" spans="1:12" x14ac:dyDescent="0.2">
      <c r="A1881" s="72" t="s">
        <v>3869</v>
      </c>
      <c r="B1881" s="66" t="s">
        <v>3870</v>
      </c>
      <c r="C1881" s="67">
        <v>36</v>
      </c>
      <c r="D1881" s="67" t="s">
        <v>360</v>
      </c>
      <c r="E1881" s="71">
        <v>0.212363467267145</v>
      </c>
      <c r="F1881" s="68">
        <v>69.1866527632951</v>
      </c>
      <c r="G1881" s="71">
        <v>0.25</v>
      </c>
      <c r="H1881" s="68">
        <v>55.8394160583942</v>
      </c>
      <c r="I1881" s="71">
        <v>1.02541254050068E-4</v>
      </c>
      <c r="J1881" s="68">
        <v>1.6162669447341</v>
      </c>
      <c r="K1881" s="71">
        <v>0.38698786054738399</v>
      </c>
      <c r="L1881" s="68">
        <v>80.031282586027103</v>
      </c>
    </row>
    <row r="1882" spans="1:12" x14ac:dyDescent="0.2">
      <c r="A1882" s="72" t="s">
        <v>3871</v>
      </c>
      <c r="B1882" s="66" t="s">
        <v>3872</v>
      </c>
      <c r="C1882" s="67">
        <v>36</v>
      </c>
      <c r="D1882" s="67" t="s">
        <v>360</v>
      </c>
      <c r="E1882" s="71">
        <v>0.30362762874238303</v>
      </c>
      <c r="F1882" s="68">
        <v>91.814389989572504</v>
      </c>
      <c r="G1882" s="71">
        <v>0.25</v>
      </c>
      <c r="H1882" s="68">
        <v>55.8394160583942</v>
      </c>
      <c r="I1882" s="71">
        <v>5.6146414843270698E-3</v>
      </c>
      <c r="J1882" s="68">
        <v>32.846715328467198</v>
      </c>
      <c r="K1882" s="71">
        <v>0.65526824474282097</v>
      </c>
      <c r="L1882" s="68">
        <v>95.7247132429614</v>
      </c>
    </row>
    <row r="1883" spans="1:12" x14ac:dyDescent="0.2">
      <c r="A1883" s="72" t="s">
        <v>3873</v>
      </c>
      <c r="B1883" s="66" t="s">
        <v>3874</v>
      </c>
      <c r="C1883" s="67">
        <v>36</v>
      </c>
      <c r="D1883" s="67" t="s">
        <v>360</v>
      </c>
      <c r="E1883" s="71">
        <v>0.23228143175919</v>
      </c>
      <c r="F1883" s="68">
        <v>77.215849843587094</v>
      </c>
      <c r="G1883" s="71">
        <v>0.268003086476999</v>
      </c>
      <c r="H1883" s="68">
        <v>73.670490093847803</v>
      </c>
      <c r="I1883" s="71">
        <v>7.5457249471767699E-5</v>
      </c>
      <c r="J1883" s="68">
        <v>1.3555787278414999</v>
      </c>
      <c r="K1883" s="71">
        <v>0.42876575155109797</v>
      </c>
      <c r="L1883" s="68">
        <v>84.567257559958307</v>
      </c>
    </row>
    <row r="1884" spans="1:12" x14ac:dyDescent="0.2">
      <c r="A1884" s="72" t="s">
        <v>3875</v>
      </c>
      <c r="B1884" s="66" t="s">
        <v>3876</v>
      </c>
      <c r="C1884" s="67">
        <v>36</v>
      </c>
      <c r="D1884" s="67" t="s">
        <v>360</v>
      </c>
      <c r="E1884" s="71">
        <v>0.209056386310706</v>
      </c>
      <c r="F1884" s="68">
        <v>67.831074035453597</v>
      </c>
      <c r="G1884" s="71">
        <v>0.229539256692009</v>
      </c>
      <c r="H1884" s="68">
        <v>16.162669447340999</v>
      </c>
      <c r="I1884" s="71">
        <v>2.7505019365886899E-4</v>
      </c>
      <c r="J1884" s="68">
        <v>3.5453597497393101</v>
      </c>
      <c r="K1884" s="71">
        <v>0.39735485204645099</v>
      </c>
      <c r="L1884" s="68">
        <v>81.438998957247094</v>
      </c>
    </row>
    <row r="1885" spans="1:12" x14ac:dyDescent="0.2">
      <c r="A1885" s="72" t="s">
        <v>819</v>
      </c>
      <c r="B1885" s="66" t="s">
        <v>3877</v>
      </c>
      <c r="C1885" s="67">
        <v>36</v>
      </c>
      <c r="D1885" s="67" t="s">
        <v>360</v>
      </c>
      <c r="E1885" s="71">
        <v>0.197837728401661</v>
      </c>
      <c r="F1885" s="68">
        <v>62.669447340980199</v>
      </c>
      <c r="G1885" s="71">
        <v>0.19963072352077699</v>
      </c>
      <c r="H1885" s="68">
        <v>9.3847758081334707</v>
      </c>
      <c r="I1885" s="71">
        <v>3.05772954464208E-3</v>
      </c>
      <c r="J1885" s="68">
        <v>21.897810218978101</v>
      </c>
      <c r="K1885" s="71">
        <v>0.39082473213956498</v>
      </c>
      <c r="L1885" s="68">
        <v>80.761209593326399</v>
      </c>
    </row>
    <row r="1886" spans="1:12" x14ac:dyDescent="0.2">
      <c r="A1886" s="72" t="s">
        <v>474</v>
      </c>
      <c r="B1886" s="66" t="s">
        <v>3878</v>
      </c>
      <c r="C1886" s="67">
        <v>36</v>
      </c>
      <c r="D1886" s="67" t="s">
        <v>360</v>
      </c>
      <c r="E1886" s="71">
        <v>0.23063408060282201</v>
      </c>
      <c r="F1886" s="68">
        <v>76.433785192909298</v>
      </c>
      <c r="G1886" s="71">
        <v>0.22490849560538501</v>
      </c>
      <c r="H1886" s="68">
        <v>14.1814389989572</v>
      </c>
      <c r="I1886" s="71">
        <v>2.8697524045080702E-4</v>
      </c>
      <c r="J1886" s="68">
        <v>3.8581856100104299</v>
      </c>
      <c r="K1886" s="71">
        <v>0.46670677096263102</v>
      </c>
      <c r="L1886" s="68">
        <v>87.643378519290906</v>
      </c>
    </row>
    <row r="1887" spans="1:12" x14ac:dyDescent="0.2">
      <c r="A1887" s="72" t="s">
        <v>2907</v>
      </c>
      <c r="B1887" s="66" t="s">
        <v>3879</v>
      </c>
      <c r="C1887" s="67">
        <v>35</v>
      </c>
      <c r="D1887" s="67" t="s">
        <v>360</v>
      </c>
      <c r="E1887" s="71">
        <v>0.21961975771377801</v>
      </c>
      <c r="F1887" s="68">
        <v>72.210636079249198</v>
      </c>
      <c r="G1887" s="71">
        <v>8.5747142514545502E-2</v>
      </c>
      <c r="H1887" s="68">
        <v>3.0239833159541201</v>
      </c>
      <c r="I1887" s="71">
        <v>1.7095928988416101E-3</v>
      </c>
      <c r="J1887" s="68">
        <v>15.484880083420199</v>
      </c>
      <c r="K1887" s="71">
        <v>0.57140253772794702</v>
      </c>
      <c r="L1887" s="68">
        <v>93.222106360792495</v>
      </c>
    </row>
    <row r="1888" spans="1:12" x14ac:dyDescent="0.2">
      <c r="A1888" s="72" t="s">
        <v>3880</v>
      </c>
      <c r="B1888" s="66" t="s">
        <v>3881</v>
      </c>
      <c r="C1888" s="67">
        <v>36</v>
      </c>
      <c r="D1888" s="67" t="s">
        <v>360</v>
      </c>
      <c r="E1888" s="71">
        <v>0.20588327295954301</v>
      </c>
      <c r="F1888" s="68">
        <v>66.319082377476505</v>
      </c>
      <c r="G1888" s="71">
        <v>7.8797316406822901E-2</v>
      </c>
      <c r="H1888" s="68">
        <v>2.7111574556829998</v>
      </c>
      <c r="I1888" s="71">
        <v>8.7040824849887993E-3</v>
      </c>
      <c r="J1888" s="68">
        <v>41.5015641293014</v>
      </c>
      <c r="K1888" s="71">
        <v>0.53014841998681606</v>
      </c>
      <c r="L1888" s="68">
        <v>91.5015641293014</v>
      </c>
    </row>
    <row r="1889" spans="1:12" x14ac:dyDescent="0.2">
      <c r="A1889" s="72" t="s">
        <v>3882</v>
      </c>
      <c r="B1889" s="66" t="s">
        <v>3883</v>
      </c>
      <c r="C1889" s="67">
        <v>36</v>
      </c>
      <c r="D1889" s="67" t="s">
        <v>360</v>
      </c>
      <c r="E1889" s="71">
        <v>0.34837354526696201</v>
      </c>
      <c r="F1889" s="68">
        <v>94.994786235662104</v>
      </c>
      <c r="G1889" s="71">
        <v>0.33914915417159902</v>
      </c>
      <c r="H1889" s="68">
        <v>89.885297184567307</v>
      </c>
      <c r="I1889" s="71">
        <v>4.4686242756780898E-3</v>
      </c>
      <c r="J1889" s="68">
        <v>27.789363920750802</v>
      </c>
      <c r="K1889" s="71">
        <v>0.70150285735360696</v>
      </c>
      <c r="L1889" s="68">
        <v>96.558915537017697</v>
      </c>
    </row>
    <row r="1890" spans="1:12" x14ac:dyDescent="0.2">
      <c r="A1890" s="72" t="s">
        <v>3884</v>
      </c>
      <c r="B1890" s="66" t="s">
        <v>3885</v>
      </c>
      <c r="C1890" s="67">
        <v>35</v>
      </c>
      <c r="D1890" s="67" t="s">
        <v>360</v>
      </c>
      <c r="E1890" s="71">
        <v>0.26549893652024198</v>
      </c>
      <c r="F1890" s="68">
        <v>86.287799791449402</v>
      </c>
      <c r="G1890" s="71">
        <v>0.24941716234323399</v>
      </c>
      <c r="H1890" s="68">
        <v>36.079249217935299</v>
      </c>
      <c r="I1890" s="71">
        <v>1.13308823461271E-2</v>
      </c>
      <c r="J1890" s="68">
        <v>47.393117831074001</v>
      </c>
      <c r="K1890" s="71">
        <v>0.53574876487136502</v>
      </c>
      <c r="L1890" s="68">
        <v>91.970802919708007</v>
      </c>
    </row>
    <row r="1891" spans="1:12" x14ac:dyDescent="0.2">
      <c r="A1891" s="72" t="s">
        <v>3886</v>
      </c>
      <c r="B1891" s="66" t="s">
        <v>3887</v>
      </c>
      <c r="C1891" s="67">
        <v>35</v>
      </c>
      <c r="D1891" s="67" t="s">
        <v>360</v>
      </c>
      <c r="E1891" s="71">
        <v>0.32766880734098203</v>
      </c>
      <c r="F1891" s="68">
        <v>93.899895724713204</v>
      </c>
      <c r="G1891" s="71">
        <v>0.32644480079257399</v>
      </c>
      <c r="H1891" s="68">
        <v>88.3211678832117</v>
      </c>
      <c r="I1891" s="71">
        <v>3.1870577722169099E-2</v>
      </c>
      <c r="J1891" s="68">
        <v>68.821689259645495</v>
      </c>
      <c r="K1891" s="71">
        <v>0.62469104350820304</v>
      </c>
      <c r="L1891" s="68">
        <v>94.838373305526602</v>
      </c>
    </row>
    <row r="1892" spans="1:12" x14ac:dyDescent="0.2">
      <c r="A1892" s="72" t="s">
        <v>3888</v>
      </c>
      <c r="B1892" s="66" t="s">
        <v>3889</v>
      </c>
      <c r="C1892" s="67">
        <v>35</v>
      </c>
      <c r="D1892" s="67" t="s">
        <v>360</v>
      </c>
      <c r="E1892" s="71">
        <v>0.25651101493516498</v>
      </c>
      <c r="F1892" s="68">
        <v>84.202294056308702</v>
      </c>
      <c r="G1892" s="71">
        <v>0.25</v>
      </c>
      <c r="H1892" s="68">
        <v>55.8394160583942</v>
      </c>
      <c r="I1892" s="71">
        <v>7.5214362544142703E-3</v>
      </c>
      <c r="J1892" s="68">
        <v>38.112617309697598</v>
      </c>
      <c r="K1892" s="71">
        <v>0.51201160855107997</v>
      </c>
      <c r="L1892" s="68">
        <v>90.198123044838397</v>
      </c>
    </row>
    <row r="1893" spans="1:12" x14ac:dyDescent="0.2">
      <c r="A1893" s="72" t="s">
        <v>3890</v>
      </c>
      <c r="B1893" s="66" t="s">
        <v>3891</v>
      </c>
      <c r="C1893" s="67">
        <v>35</v>
      </c>
      <c r="D1893" s="67" t="s">
        <v>360</v>
      </c>
      <c r="E1893" s="71">
        <v>0.24697442012373599</v>
      </c>
      <c r="F1893" s="68">
        <v>81.543274244004195</v>
      </c>
      <c r="G1893" s="71">
        <v>0.25</v>
      </c>
      <c r="H1893" s="68">
        <v>55.8394160583942</v>
      </c>
      <c r="I1893" s="71">
        <v>1.44693479244009E-2</v>
      </c>
      <c r="J1893" s="68">
        <v>53.441084462982303</v>
      </c>
      <c r="K1893" s="71">
        <v>0.47645391244680602</v>
      </c>
      <c r="L1893" s="68">
        <v>88.477580813347203</v>
      </c>
    </row>
    <row r="1894" spans="1:12" x14ac:dyDescent="0.2">
      <c r="A1894" s="72" t="s">
        <v>3892</v>
      </c>
      <c r="B1894" s="66" t="s">
        <v>3893</v>
      </c>
      <c r="C1894" s="67">
        <v>36</v>
      </c>
      <c r="D1894" s="67" t="s">
        <v>360</v>
      </c>
      <c r="E1894" s="71">
        <v>0.2439850404809</v>
      </c>
      <c r="F1894" s="68">
        <v>80.604796663190797</v>
      </c>
      <c r="G1894" s="71">
        <v>0.25</v>
      </c>
      <c r="H1894" s="68">
        <v>55.8394160583942</v>
      </c>
      <c r="I1894" s="71">
        <v>2.1881106662977701E-3</v>
      </c>
      <c r="J1894" s="68">
        <v>18.248175182481798</v>
      </c>
      <c r="K1894" s="71">
        <v>0.47976701077640299</v>
      </c>
      <c r="L1894" s="68">
        <v>88.581856100104304</v>
      </c>
    </row>
    <row r="1895" spans="1:12" x14ac:dyDescent="0.2">
      <c r="A1895" s="72" t="s">
        <v>3894</v>
      </c>
      <c r="B1895" s="66" t="s">
        <v>3895</v>
      </c>
      <c r="C1895" s="67">
        <v>35</v>
      </c>
      <c r="D1895" s="67" t="s">
        <v>360</v>
      </c>
      <c r="E1895" s="71">
        <v>0.28000453387270702</v>
      </c>
      <c r="F1895" s="68">
        <v>88.008342022940596</v>
      </c>
      <c r="G1895" s="71">
        <v>0.25</v>
      </c>
      <c r="H1895" s="68">
        <v>55.8394160583942</v>
      </c>
      <c r="I1895" s="71">
        <v>0.111796215878947</v>
      </c>
      <c r="J1895" s="68">
        <v>88.529718456725803</v>
      </c>
      <c r="K1895" s="71">
        <v>0.478217385739173</v>
      </c>
      <c r="L1895" s="68">
        <v>88.529718456725803</v>
      </c>
    </row>
    <row r="1896" spans="1:12" x14ac:dyDescent="0.2">
      <c r="A1896" s="72" t="s">
        <v>3896</v>
      </c>
      <c r="B1896" s="66" t="s">
        <v>3897</v>
      </c>
      <c r="C1896" s="67">
        <v>36</v>
      </c>
      <c r="D1896" s="67" t="s">
        <v>360</v>
      </c>
      <c r="E1896" s="71">
        <v>0.292374438571332</v>
      </c>
      <c r="F1896" s="68">
        <v>90.145985401459896</v>
      </c>
      <c r="G1896" s="71">
        <v>0.249920832349945</v>
      </c>
      <c r="H1896" s="68">
        <v>37.174139728884299</v>
      </c>
      <c r="I1896" s="71">
        <v>0.12079121969752001</v>
      </c>
      <c r="J1896" s="68">
        <v>89.3639207507821</v>
      </c>
      <c r="K1896" s="71">
        <v>0.506411263666531</v>
      </c>
      <c r="L1896" s="68">
        <v>89.989572471324294</v>
      </c>
    </row>
    <row r="1897" spans="1:12" x14ac:dyDescent="0.2">
      <c r="A1897" s="72" t="s">
        <v>3898</v>
      </c>
      <c r="B1897" s="66" t="s">
        <v>3899</v>
      </c>
      <c r="C1897" s="67">
        <v>35</v>
      </c>
      <c r="D1897" s="67" t="s">
        <v>360</v>
      </c>
      <c r="E1897" s="71">
        <v>0.28729995279550502</v>
      </c>
      <c r="F1897" s="68">
        <v>89.259645464024999</v>
      </c>
      <c r="G1897" s="71">
        <v>0.25</v>
      </c>
      <c r="H1897" s="68">
        <v>55.8394160583942</v>
      </c>
      <c r="I1897" s="71">
        <v>0.15119943406818701</v>
      </c>
      <c r="J1897" s="68">
        <v>91.188738269030196</v>
      </c>
      <c r="K1897" s="71">
        <v>0.46070042431832797</v>
      </c>
      <c r="L1897" s="68">
        <v>87.122002085505699</v>
      </c>
    </row>
    <row r="1898" spans="1:12" x14ac:dyDescent="0.2">
      <c r="A1898" s="72" t="s">
        <v>3900</v>
      </c>
      <c r="B1898" s="66" t="s">
        <v>3901</v>
      </c>
      <c r="C1898" s="67">
        <v>35</v>
      </c>
      <c r="D1898" s="67" t="s">
        <v>360</v>
      </c>
      <c r="E1898" s="71">
        <v>0.34579451513544002</v>
      </c>
      <c r="F1898" s="68">
        <v>94.838373305526602</v>
      </c>
      <c r="G1898" s="71">
        <v>0.245096155481037</v>
      </c>
      <c r="H1898" s="68">
        <v>28.2064650677789</v>
      </c>
      <c r="I1898" s="71">
        <v>0.145932588396607</v>
      </c>
      <c r="J1898" s="68">
        <v>90.928050052137607</v>
      </c>
      <c r="K1898" s="71">
        <v>0.64635480152867497</v>
      </c>
      <c r="L1898" s="68">
        <v>95.411887382690296</v>
      </c>
    </row>
    <row r="1899" spans="1:12" x14ac:dyDescent="0.2">
      <c r="A1899" s="72" t="s">
        <v>3902</v>
      </c>
      <c r="B1899" s="66" t="s">
        <v>3903</v>
      </c>
      <c r="C1899" s="67">
        <v>35</v>
      </c>
      <c r="D1899" s="67" t="s">
        <v>360</v>
      </c>
      <c r="E1899" s="71">
        <v>0.28499877249364503</v>
      </c>
      <c r="F1899" s="68">
        <v>88.946819603753895</v>
      </c>
      <c r="G1899" s="71">
        <v>0.25</v>
      </c>
      <c r="H1899" s="68">
        <v>55.8394160583942</v>
      </c>
      <c r="I1899" s="71">
        <v>3.7325052855723402E-3</v>
      </c>
      <c r="J1899" s="68">
        <v>25.182481751824799</v>
      </c>
      <c r="K1899" s="71">
        <v>0.60126381219536396</v>
      </c>
      <c r="L1899" s="68">
        <v>94.264859228362894</v>
      </c>
    </row>
    <row r="1900" spans="1:12" x14ac:dyDescent="0.2">
      <c r="A1900" s="72" t="s">
        <v>3904</v>
      </c>
      <c r="B1900" s="66" t="s">
        <v>3905</v>
      </c>
      <c r="C1900" s="67">
        <v>35</v>
      </c>
      <c r="D1900" s="67" t="s">
        <v>360</v>
      </c>
      <c r="E1900" s="71">
        <v>0.29576174142752798</v>
      </c>
      <c r="F1900" s="68">
        <v>90.771637122002105</v>
      </c>
      <c r="G1900" s="71">
        <v>0.25</v>
      </c>
      <c r="H1900" s="68">
        <v>55.8394160583942</v>
      </c>
      <c r="I1900" s="71">
        <v>3.3708125527897401E-3</v>
      </c>
      <c r="J1900" s="68">
        <v>23.253388946819602</v>
      </c>
      <c r="K1900" s="71">
        <v>0.63391441172979501</v>
      </c>
      <c r="L1900" s="68">
        <v>95.046923879040705</v>
      </c>
    </row>
    <row r="1901" spans="1:12" x14ac:dyDescent="0.2">
      <c r="A1901" s="72" t="s">
        <v>3906</v>
      </c>
      <c r="B1901" s="66" t="s">
        <v>3907</v>
      </c>
      <c r="C1901" s="67">
        <v>36</v>
      </c>
      <c r="D1901" s="67" t="s">
        <v>360</v>
      </c>
      <c r="E1901" s="71">
        <v>0.13448778230701899</v>
      </c>
      <c r="F1901" s="68">
        <v>32.273201251303398</v>
      </c>
      <c r="G1901" s="71">
        <v>0.24169240191028299</v>
      </c>
      <c r="H1901" s="68">
        <v>23.9833159541189</v>
      </c>
      <c r="I1901" s="71">
        <v>2.54504304856739E-2</v>
      </c>
      <c r="J1901" s="68">
        <v>64.807090719499499</v>
      </c>
      <c r="K1901" s="71">
        <v>0.13632051452510099</v>
      </c>
      <c r="L1901" s="68">
        <v>37.278415015641301</v>
      </c>
    </row>
    <row r="1902" spans="1:12" x14ac:dyDescent="0.2">
      <c r="A1902" s="72" t="s">
        <v>586</v>
      </c>
      <c r="B1902" s="66" t="s">
        <v>3908</v>
      </c>
      <c r="C1902" s="67">
        <v>36</v>
      </c>
      <c r="D1902" s="67" t="s">
        <v>360</v>
      </c>
      <c r="E1902" s="71">
        <v>0.21943856270643999</v>
      </c>
      <c r="F1902" s="68">
        <v>72.054223149113696</v>
      </c>
      <c r="G1902" s="71">
        <v>0.25</v>
      </c>
      <c r="H1902" s="68">
        <v>55.8394160583942</v>
      </c>
      <c r="I1902" s="71">
        <v>2.64043991939002E-2</v>
      </c>
      <c r="J1902" s="68">
        <v>65.537017726798794</v>
      </c>
      <c r="K1902" s="71">
        <v>0.38191128892541898</v>
      </c>
      <c r="L1902" s="68">
        <v>79.405630865484895</v>
      </c>
    </row>
    <row r="1903" spans="1:12" x14ac:dyDescent="0.2">
      <c r="A1903" s="72" t="s">
        <v>3909</v>
      </c>
      <c r="B1903" s="66" t="s">
        <v>3910</v>
      </c>
      <c r="C1903" s="67">
        <v>36</v>
      </c>
      <c r="D1903" s="67" t="s">
        <v>360</v>
      </c>
      <c r="E1903" s="71">
        <v>0.23230230641605401</v>
      </c>
      <c r="F1903" s="68">
        <v>77.267987486965595</v>
      </c>
      <c r="G1903" s="71">
        <v>0.24891986209880201</v>
      </c>
      <c r="H1903" s="68">
        <v>35.036496350364999</v>
      </c>
      <c r="I1903" s="71">
        <v>6.4836068194157007E-2</v>
      </c>
      <c r="J1903" s="68">
        <v>80.8133472367049</v>
      </c>
      <c r="K1903" s="71">
        <v>0.383150988955203</v>
      </c>
      <c r="L1903" s="68">
        <v>79.562043795620397</v>
      </c>
    </row>
    <row r="1904" spans="1:12" x14ac:dyDescent="0.2">
      <c r="A1904" s="72" t="s">
        <v>3911</v>
      </c>
      <c r="B1904" s="66" t="s">
        <v>3912</v>
      </c>
      <c r="C1904" s="67">
        <v>36</v>
      </c>
      <c r="D1904" s="67" t="s">
        <v>360</v>
      </c>
      <c r="E1904" s="71">
        <v>0.12029750349153499</v>
      </c>
      <c r="F1904" s="68">
        <v>26.3816475495308</v>
      </c>
      <c r="G1904" s="71">
        <v>0.187873414391034</v>
      </c>
      <c r="H1904" s="68">
        <v>7.9249217935349296</v>
      </c>
      <c r="I1904" s="71">
        <v>3.0718718416595701E-4</v>
      </c>
      <c r="J1904" s="68">
        <v>4.3274244004171001</v>
      </c>
      <c r="K1904" s="71">
        <v>0.17271190889940399</v>
      </c>
      <c r="L1904" s="68">
        <v>42.231491136600603</v>
      </c>
    </row>
    <row r="1905" spans="1:12" x14ac:dyDescent="0.2">
      <c r="A1905" s="72" t="s">
        <v>3913</v>
      </c>
      <c r="B1905" s="66" t="s">
        <v>3914</v>
      </c>
      <c r="C1905" s="67">
        <v>36</v>
      </c>
      <c r="D1905" s="67" t="s">
        <v>360</v>
      </c>
      <c r="E1905" s="71">
        <v>0.21030157285496001</v>
      </c>
      <c r="F1905" s="68">
        <v>68.456725755995805</v>
      </c>
      <c r="G1905" s="71">
        <v>0.25</v>
      </c>
      <c r="H1905" s="68">
        <v>55.8394160583942</v>
      </c>
      <c r="I1905" s="71">
        <v>7.5690293182803395E-4</v>
      </c>
      <c r="J1905" s="68">
        <v>8.5505735140771595</v>
      </c>
      <c r="K1905" s="71">
        <v>0.380147815633052</v>
      </c>
      <c r="L1905" s="68">
        <v>79.249217935349293</v>
      </c>
    </row>
    <row r="1906" spans="1:12" x14ac:dyDescent="0.2">
      <c r="A1906" s="72" t="s">
        <v>3915</v>
      </c>
      <c r="B1906" s="66" t="s">
        <v>3916</v>
      </c>
      <c r="C1906" s="67">
        <v>36</v>
      </c>
      <c r="D1906" s="67" t="s">
        <v>360</v>
      </c>
      <c r="E1906" s="71">
        <v>0.20455689882977199</v>
      </c>
      <c r="F1906" s="68">
        <v>66.006256517205401</v>
      </c>
      <c r="G1906" s="71">
        <v>0.25117156380336503</v>
      </c>
      <c r="H1906" s="68">
        <v>58.915537017726798</v>
      </c>
      <c r="I1906" s="71">
        <v>1.3218267586664601E-3</v>
      </c>
      <c r="J1906" s="68">
        <v>12.8779979144943</v>
      </c>
      <c r="K1906" s="71">
        <v>0.36117730592728498</v>
      </c>
      <c r="L1906" s="68">
        <v>76.903023983316004</v>
      </c>
    </row>
    <row r="1907" spans="1:12" x14ac:dyDescent="0.2">
      <c r="A1907" s="72" t="s">
        <v>3917</v>
      </c>
      <c r="B1907" s="66" t="s">
        <v>3918</v>
      </c>
      <c r="C1907" s="67">
        <v>36</v>
      </c>
      <c r="D1907" s="67" t="s">
        <v>360</v>
      </c>
      <c r="E1907" s="71">
        <v>0.201659365696335</v>
      </c>
      <c r="F1907" s="68">
        <v>64.859228362878</v>
      </c>
      <c r="G1907" s="71">
        <v>0.25</v>
      </c>
      <c r="H1907" s="68">
        <v>55.8394160583942</v>
      </c>
      <c r="I1907" s="71">
        <v>2.0986061159439701E-5</v>
      </c>
      <c r="J1907" s="68">
        <v>0.72992700729926996</v>
      </c>
      <c r="K1907" s="71">
        <v>0.354957111027845</v>
      </c>
      <c r="L1907" s="68">
        <v>76.016684045881107</v>
      </c>
    </row>
    <row r="1908" spans="1:12" x14ac:dyDescent="0.2">
      <c r="A1908" s="72" t="s">
        <v>3919</v>
      </c>
      <c r="B1908" s="66" t="s">
        <v>3920</v>
      </c>
      <c r="C1908" s="67">
        <v>36</v>
      </c>
      <c r="D1908" s="67" t="s">
        <v>360</v>
      </c>
      <c r="E1908" s="71">
        <v>0.20047207812515699</v>
      </c>
      <c r="F1908" s="68">
        <v>64.389989572471293</v>
      </c>
      <c r="G1908" s="71">
        <v>0.255713368109874</v>
      </c>
      <c r="H1908" s="68">
        <v>65.224191866527605</v>
      </c>
      <c r="I1908" s="71">
        <v>1.8629708157664099E-2</v>
      </c>
      <c r="J1908" s="68">
        <v>58.342022940563098</v>
      </c>
      <c r="K1908" s="71">
        <v>0.32707315810793303</v>
      </c>
      <c r="L1908" s="68">
        <v>71.584984358707004</v>
      </c>
    </row>
    <row r="1909" spans="1:12" x14ac:dyDescent="0.2">
      <c r="A1909" s="72" t="s">
        <v>3921</v>
      </c>
      <c r="B1909" s="66" t="s">
        <v>3922</v>
      </c>
      <c r="C1909" s="67">
        <v>36</v>
      </c>
      <c r="D1909" s="67" t="s">
        <v>360</v>
      </c>
      <c r="E1909" s="71">
        <v>0.22549528251109399</v>
      </c>
      <c r="F1909" s="68">
        <v>74.817518248175205</v>
      </c>
      <c r="G1909" s="71">
        <v>0.25</v>
      </c>
      <c r="H1909" s="68">
        <v>55.8394160583942</v>
      </c>
      <c r="I1909" s="71">
        <v>1.24704256692041E-3</v>
      </c>
      <c r="J1909" s="68">
        <v>11.887382690302401</v>
      </c>
      <c r="K1909" s="71">
        <v>0.42523880496636302</v>
      </c>
      <c r="L1909" s="68">
        <v>84.098018769551601</v>
      </c>
    </row>
    <row r="1910" spans="1:12" x14ac:dyDescent="0.2">
      <c r="A1910" s="72" t="s">
        <v>2727</v>
      </c>
      <c r="B1910" s="66" t="s">
        <v>3923</v>
      </c>
      <c r="C1910" s="67">
        <v>36</v>
      </c>
      <c r="D1910" s="67" t="s">
        <v>360</v>
      </c>
      <c r="E1910" s="71">
        <v>0.17921122865469799</v>
      </c>
      <c r="F1910" s="68">
        <v>54.327424400417101</v>
      </c>
      <c r="G1910" s="71">
        <v>0.23088374297345701</v>
      </c>
      <c r="H1910" s="68">
        <v>16.684045881126199</v>
      </c>
      <c r="I1910" s="71">
        <v>2.1454675886416599E-2</v>
      </c>
      <c r="J1910" s="68">
        <v>61.001042752867598</v>
      </c>
      <c r="K1910" s="71">
        <v>0.28529526710421899</v>
      </c>
      <c r="L1910" s="68">
        <v>64.337851929092807</v>
      </c>
    </row>
    <row r="1911" spans="1:12" x14ac:dyDescent="0.2">
      <c r="A1911" s="72" t="s">
        <v>3924</v>
      </c>
      <c r="B1911" s="66" t="s">
        <v>3925</v>
      </c>
      <c r="C1911" s="67">
        <v>36</v>
      </c>
      <c r="D1911" s="67" t="s">
        <v>360</v>
      </c>
      <c r="E1911" s="71">
        <v>0.111904115325012</v>
      </c>
      <c r="F1911" s="68">
        <v>23.044838373305499</v>
      </c>
      <c r="G1911" s="71">
        <v>4.8013754950158499E-2</v>
      </c>
      <c r="H1911" s="68">
        <v>1.4598540145985399</v>
      </c>
      <c r="I1911" s="71">
        <v>3.2992562084550002E-4</v>
      </c>
      <c r="J1911" s="68">
        <v>4.9009384775808096</v>
      </c>
      <c r="K1911" s="71">
        <v>0.287368665404033</v>
      </c>
      <c r="L1911" s="68">
        <v>64.754953076120998</v>
      </c>
    </row>
    <row r="1912" spans="1:12" x14ac:dyDescent="0.2">
      <c r="A1912" s="72" t="s">
        <v>3926</v>
      </c>
      <c r="B1912" s="66" t="s">
        <v>3927</v>
      </c>
      <c r="C1912" s="67">
        <v>36</v>
      </c>
      <c r="D1912" s="67" t="s">
        <v>360</v>
      </c>
      <c r="E1912" s="71">
        <v>0.12606367904155799</v>
      </c>
      <c r="F1912" s="68">
        <v>28.571428571428601</v>
      </c>
      <c r="G1912" s="71">
        <v>0.103262761519523</v>
      </c>
      <c r="H1912" s="68">
        <v>3.59749739311783</v>
      </c>
      <c r="I1912" s="71">
        <v>0</v>
      </c>
      <c r="J1912" s="68">
        <v>0.26068821689259603</v>
      </c>
      <c r="K1912" s="71">
        <v>0.27492827560515198</v>
      </c>
      <c r="L1912" s="68">
        <v>62.2002085505735</v>
      </c>
    </row>
    <row r="1913" spans="1:12" x14ac:dyDescent="0.2">
      <c r="A1913" s="72" t="s">
        <v>3928</v>
      </c>
      <c r="B1913" s="66" t="s">
        <v>3929</v>
      </c>
      <c r="C1913" s="67">
        <v>36</v>
      </c>
      <c r="D1913" s="67" t="s">
        <v>360</v>
      </c>
      <c r="E1913" s="71">
        <v>0.110831355825142</v>
      </c>
      <c r="F1913" s="68">
        <v>21.949947862356598</v>
      </c>
      <c r="G1913" s="71">
        <v>0.10807606143275</v>
      </c>
      <c r="H1913" s="68">
        <v>3.7539103232533901</v>
      </c>
      <c r="I1913" s="71">
        <v>1.81064655383424E-4</v>
      </c>
      <c r="J1913" s="68">
        <v>2.60688216892596</v>
      </c>
      <c r="K1913" s="71">
        <v>0.224236941387293</v>
      </c>
      <c r="L1913" s="68">
        <v>52.346193952033403</v>
      </c>
    </row>
    <row r="1914" spans="1:12" x14ac:dyDescent="0.2">
      <c r="A1914" s="72" t="s">
        <v>3930</v>
      </c>
      <c r="B1914" s="66" t="s">
        <v>3931</v>
      </c>
      <c r="C1914" s="67">
        <v>36</v>
      </c>
      <c r="D1914" s="67" t="s">
        <v>360</v>
      </c>
      <c r="E1914" s="71">
        <v>0.25917460880612198</v>
      </c>
      <c r="F1914" s="68">
        <v>84.827945776850896</v>
      </c>
      <c r="G1914" s="71">
        <v>0.25</v>
      </c>
      <c r="H1914" s="68">
        <v>55.8394160583942</v>
      </c>
      <c r="I1914" s="71">
        <v>1.2122780237303499E-3</v>
      </c>
      <c r="J1914" s="68">
        <v>11.6788321167883</v>
      </c>
      <c r="K1914" s="71">
        <v>0.52631154839463601</v>
      </c>
      <c r="L1914" s="68">
        <v>91.136600625651695</v>
      </c>
    </row>
    <row r="1915" spans="1:12" x14ac:dyDescent="0.2">
      <c r="A1915" s="72" t="s">
        <v>3932</v>
      </c>
      <c r="B1915" s="66" t="s">
        <v>3933</v>
      </c>
      <c r="C1915" s="67">
        <v>35</v>
      </c>
      <c r="D1915" s="67" t="s">
        <v>360</v>
      </c>
      <c r="E1915" s="71">
        <v>0.29224272397629403</v>
      </c>
      <c r="F1915" s="68">
        <v>90.041710114702795</v>
      </c>
      <c r="G1915" s="71">
        <v>0.25</v>
      </c>
      <c r="H1915" s="68">
        <v>55.8394160583942</v>
      </c>
      <c r="I1915" s="71">
        <v>4.8581666038911703E-2</v>
      </c>
      <c r="J1915" s="68">
        <v>76.694473409801901</v>
      </c>
      <c r="K1915" s="71">
        <v>0.57814650588997096</v>
      </c>
      <c r="L1915" s="68">
        <v>93.378519290928097</v>
      </c>
    </row>
    <row r="1916" spans="1:12" x14ac:dyDescent="0.2">
      <c r="A1916" s="72" t="s">
        <v>1183</v>
      </c>
      <c r="B1916" s="66" t="s">
        <v>3934</v>
      </c>
      <c r="C1916" s="67">
        <v>35</v>
      </c>
      <c r="D1916" s="67" t="s">
        <v>360</v>
      </c>
      <c r="E1916" s="71">
        <v>0.30452583937900002</v>
      </c>
      <c r="F1916" s="68">
        <v>91.970802919708007</v>
      </c>
      <c r="G1916" s="71">
        <v>0.25</v>
      </c>
      <c r="H1916" s="68">
        <v>55.8394160583942</v>
      </c>
      <c r="I1916" s="71">
        <v>6.35530209818561E-4</v>
      </c>
      <c r="J1916" s="68">
        <v>7.7685088633993704</v>
      </c>
      <c r="K1916" s="71">
        <v>0.66294198792718195</v>
      </c>
      <c r="L1916" s="68">
        <v>95.985401459854003</v>
      </c>
    </row>
    <row r="1917" spans="1:12" x14ac:dyDescent="0.2">
      <c r="A1917" s="72" t="s">
        <v>3935</v>
      </c>
      <c r="B1917" s="66" t="s">
        <v>3936</v>
      </c>
      <c r="C1917" s="67">
        <v>35</v>
      </c>
      <c r="D1917" s="67" t="s">
        <v>360</v>
      </c>
      <c r="E1917" s="71">
        <v>0.241548900621438</v>
      </c>
      <c r="F1917" s="68">
        <v>80.083420229405604</v>
      </c>
      <c r="G1917" s="71">
        <v>0.25</v>
      </c>
      <c r="H1917" s="68">
        <v>55.8394160583942</v>
      </c>
      <c r="I1917" s="71">
        <v>6.4863826167614698E-3</v>
      </c>
      <c r="J1917" s="68">
        <v>35.766423357664202</v>
      </c>
      <c r="K1917" s="71">
        <v>0.46816031924755203</v>
      </c>
      <c r="L1917" s="68">
        <v>87.747653806048007</v>
      </c>
    </row>
    <row r="1918" spans="1:12" x14ac:dyDescent="0.2">
      <c r="A1918" s="72" t="s">
        <v>3690</v>
      </c>
      <c r="B1918" s="66" t="s">
        <v>3937</v>
      </c>
      <c r="C1918" s="67">
        <v>35</v>
      </c>
      <c r="D1918" s="67" t="s">
        <v>360</v>
      </c>
      <c r="E1918" s="71">
        <v>0.319602353672643</v>
      </c>
      <c r="F1918" s="68">
        <v>93.274244004170995</v>
      </c>
      <c r="G1918" s="71">
        <v>0.25</v>
      </c>
      <c r="H1918" s="68">
        <v>55.8394160583942</v>
      </c>
      <c r="I1918" s="71">
        <v>0.12019748687658301</v>
      </c>
      <c r="J1918" s="68">
        <v>89.259645464024999</v>
      </c>
      <c r="K1918" s="71">
        <v>0.58860957414134596</v>
      </c>
      <c r="L1918" s="68">
        <v>93.691345151199201</v>
      </c>
    </row>
    <row r="1919" spans="1:12" x14ac:dyDescent="0.2">
      <c r="A1919" s="72" t="s">
        <v>3938</v>
      </c>
      <c r="B1919" s="66" t="s">
        <v>3939</v>
      </c>
      <c r="C1919" s="67">
        <v>36</v>
      </c>
      <c r="D1919" s="67" t="s">
        <v>360</v>
      </c>
      <c r="E1919" s="71">
        <v>0.203441735192532</v>
      </c>
      <c r="F1919" s="68">
        <v>65.589155370177295</v>
      </c>
      <c r="G1919" s="71">
        <v>0.25</v>
      </c>
      <c r="H1919" s="68">
        <v>55.8394160583942</v>
      </c>
      <c r="I1919" s="71">
        <v>2.91522927786716E-4</v>
      </c>
      <c r="J1919" s="68">
        <v>4.0145985401459896</v>
      </c>
      <c r="K1919" s="71">
        <v>0.36003368264981001</v>
      </c>
      <c r="L1919" s="68">
        <v>76.746611053180402</v>
      </c>
    </row>
    <row r="1920" spans="1:12" x14ac:dyDescent="0.2">
      <c r="A1920" s="72" t="s">
        <v>688</v>
      </c>
      <c r="B1920" s="66" t="s">
        <v>3940</v>
      </c>
      <c r="C1920" s="67">
        <v>36</v>
      </c>
      <c r="D1920" s="67" t="s">
        <v>360</v>
      </c>
      <c r="E1920" s="71">
        <v>0.24169524175459201</v>
      </c>
      <c r="F1920" s="68">
        <v>80.239833159541206</v>
      </c>
      <c r="G1920" s="71">
        <v>0.25</v>
      </c>
      <c r="H1920" s="68">
        <v>55.8394160583942</v>
      </c>
      <c r="I1920" s="71">
        <v>8.5361101892190904E-5</v>
      </c>
      <c r="J1920" s="68">
        <v>1.40771637122002</v>
      </c>
      <c r="K1920" s="71">
        <v>0.47500036416188401</v>
      </c>
      <c r="L1920" s="68">
        <v>88.373305526590201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920"/>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108</v>
      </c>
      <c r="B1" s="200"/>
      <c r="C1" s="200"/>
      <c r="D1" s="201"/>
      <c r="E1" s="204" t="s">
        <v>101</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53</v>
      </c>
      <c r="B2" s="10" t="s">
        <v>0</v>
      </c>
      <c r="C2" s="11" t="s">
        <v>1</v>
      </c>
      <c r="D2" s="11" t="s">
        <v>2</v>
      </c>
      <c r="E2" s="11" t="s">
        <v>268</v>
      </c>
      <c r="F2" s="11" t="s">
        <v>269</v>
      </c>
      <c r="G2" s="11" t="s">
        <v>270</v>
      </c>
      <c r="H2" s="11" t="s">
        <v>271</v>
      </c>
      <c r="I2" s="11" t="s">
        <v>272</v>
      </c>
      <c r="J2" s="11" t="s">
        <v>273</v>
      </c>
      <c r="K2" s="11" t="s">
        <v>274</v>
      </c>
      <c r="L2" s="11" t="s">
        <v>275</v>
      </c>
      <c r="M2" s="11" t="s">
        <v>276</v>
      </c>
      <c r="N2" s="11" t="s">
        <v>277</v>
      </c>
      <c r="O2" s="11" t="s">
        <v>278</v>
      </c>
      <c r="P2" s="11" t="s">
        <v>279</v>
      </c>
      <c r="Q2" s="11" t="s">
        <v>280</v>
      </c>
      <c r="R2" s="11" t="s">
        <v>281</v>
      </c>
    </row>
    <row r="3" spans="1:18" x14ac:dyDescent="0.2">
      <c r="A3" s="72" t="s">
        <v>358</v>
      </c>
      <c r="B3" s="66" t="s">
        <v>359</v>
      </c>
      <c r="C3" s="67">
        <v>26</v>
      </c>
      <c r="D3" s="67" t="s">
        <v>360</v>
      </c>
      <c r="E3" s="71">
        <v>0.72145274482795796</v>
      </c>
      <c r="F3" s="68">
        <v>32.534930139720601</v>
      </c>
      <c r="G3" s="71">
        <v>0.83617443639899403</v>
      </c>
      <c r="H3" s="68">
        <v>42.914171656686598</v>
      </c>
      <c r="I3" s="71">
        <v>0.72582011769264299</v>
      </c>
      <c r="J3" s="68">
        <v>42.614770459081797</v>
      </c>
      <c r="K3" s="71">
        <v>0.83349586989423696</v>
      </c>
      <c r="L3" s="68">
        <v>29.441117764471102</v>
      </c>
      <c r="M3" s="71"/>
      <c r="N3" s="68"/>
      <c r="O3" s="71">
        <v>0.49032055532595697</v>
      </c>
      <c r="P3" s="68">
        <v>60.890609874153</v>
      </c>
      <c r="Q3" s="71"/>
      <c r="R3" s="68"/>
    </row>
    <row r="4" spans="1:18" x14ac:dyDescent="0.2">
      <c r="A4" s="72" t="s">
        <v>361</v>
      </c>
      <c r="B4" s="66" t="s">
        <v>362</v>
      </c>
      <c r="C4" s="67">
        <v>25</v>
      </c>
      <c r="D4" s="67" t="s">
        <v>360</v>
      </c>
      <c r="E4" s="71">
        <v>0.84351567796300098</v>
      </c>
      <c r="F4" s="68">
        <v>70.357554786620497</v>
      </c>
      <c r="G4" s="71">
        <v>0.859830962038582</v>
      </c>
      <c r="H4" s="68">
        <v>80.392156862745097</v>
      </c>
      <c r="I4" s="71">
        <v>0.75060400332652899</v>
      </c>
      <c r="J4" s="68">
        <v>19.0695886197616</v>
      </c>
      <c r="K4" s="71">
        <v>0.92011206852389105</v>
      </c>
      <c r="L4" s="68">
        <v>67.320261437908499</v>
      </c>
      <c r="M4" s="71"/>
      <c r="N4" s="68"/>
      <c r="O4" s="71"/>
      <c r="P4" s="68"/>
      <c r="Q4" s="71"/>
      <c r="R4" s="68"/>
    </row>
    <row r="5" spans="1:18" x14ac:dyDescent="0.2">
      <c r="A5" s="72" t="s">
        <v>363</v>
      </c>
      <c r="B5" s="66" t="s">
        <v>364</v>
      </c>
      <c r="C5" s="67">
        <v>25</v>
      </c>
      <c r="D5" s="67" t="s">
        <v>360</v>
      </c>
      <c r="E5" s="71">
        <v>0.66674428300483501</v>
      </c>
      <c r="F5" s="68">
        <v>18.762014609765501</v>
      </c>
      <c r="G5" s="71">
        <v>0.87138758796585303</v>
      </c>
      <c r="H5" s="68">
        <v>83.813917723952301</v>
      </c>
      <c r="I5" s="71">
        <v>0.79213140100253498</v>
      </c>
      <c r="J5" s="68">
        <v>30.911188004613599</v>
      </c>
      <c r="K5" s="71">
        <v>0.97865386214165695</v>
      </c>
      <c r="L5" s="68">
        <v>89.504036908881204</v>
      </c>
      <c r="M5" s="71"/>
      <c r="N5" s="68"/>
      <c r="O5" s="71">
        <v>2.48042809092935E-2</v>
      </c>
      <c r="P5" s="68">
        <v>4.9484536082474202</v>
      </c>
      <c r="Q5" s="71"/>
      <c r="R5" s="68"/>
    </row>
    <row r="6" spans="1:18" x14ac:dyDescent="0.2">
      <c r="A6" s="72" t="s">
        <v>365</v>
      </c>
      <c r="B6" s="66" t="s">
        <v>366</v>
      </c>
      <c r="C6" s="67">
        <v>26</v>
      </c>
      <c r="D6" s="67" t="s">
        <v>360</v>
      </c>
      <c r="E6" s="71">
        <v>0.66126249843797602</v>
      </c>
      <c r="F6" s="68">
        <v>17.564870259481001</v>
      </c>
      <c r="G6" s="71">
        <v>0.86699317905913698</v>
      </c>
      <c r="H6" s="68">
        <v>65.019960079840303</v>
      </c>
      <c r="I6" s="71">
        <v>0.77061064251800004</v>
      </c>
      <c r="J6" s="68">
        <v>61.177644710578797</v>
      </c>
      <c r="K6" s="71">
        <v>0.93448506633279105</v>
      </c>
      <c r="L6" s="68">
        <v>74.850299401197603</v>
      </c>
      <c r="M6" s="71"/>
      <c r="N6" s="68"/>
      <c r="O6" s="71">
        <v>7.2961105841975293E-2</v>
      </c>
      <c r="P6" s="68">
        <v>4.5498547918683396</v>
      </c>
      <c r="Q6" s="71"/>
      <c r="R6" s="68"/>
    </row>
    <row r="7" spans="1:18" x14ac:dyDescent="0.2">
      <c r="A7" s="72" t="s">
        <v>367</v>
      </c>
      <c r="B7" s="66" t="s">
        <v>368</v>
      </c>
      <c r="C7" s="67">
        <v>26</v>
      </c>
      <c r="D7" s="67" t="s">
        <v>360</v>
      </c>
      <c r="E7" s="71">
        <v>0.75338352406224096</v>
      </c>
      <c r="F7" s="68">
        <v>42.0159680638723</v>
      </c>
      <c r="G7" s="71">
        <v>0.83353322650593398</v>
      </c>
      <c r="H7" s="68">
        <v>41.017964071856298</v>
      </c>
      <c r="I7" s="71">
        <v>0.74385085486273805</v>
      </c>
      <c r="J7" s="68">
        <v>48.552894211576799</v>
      </c>
      <c r="K7" s="71">
        <v>0.88453619259953697</v>
      </c>
      <c r="L7" s="68">
        <v>49.101796407185603</v>
      </c>
      <c r="M7" s="71"/>
      <c r="N7" s="68"/>
      <c r="O7" s="71">
        <v>0.55161382228075595</v>
      </c>
      <c r="P7" s="68">
        <v>72.120038722168403</v>
      </c>
      <c r="Q7" s="71"/>
      <c r="R7" s="68"/>
    </row>
    <row r="8" spans="1:18" x14ac:dyDescent="0.2">
      <c r="A8" s="72" t="s">
        <v>369</v>
      </c>
      <c r="B8" s="66" t="s">
        <v>370</v>
      </c>
      <c r="C8" s="67">
        <v>26</v>
      </c>
      <c r="D8" s="67" t="s">
        <v>360</v>
      </c>
      <c r="E8" s="71">
        <v>0.72250638132148204</v>
      </c>
      <c r="F8" s="68">
        <v>32.834331337325402</v>
      </c>
      <c r="G8" s="71">
        <v>0.86279251221759201</v>
      </c>
      <c r="H8" s="68">
        <v>63.073852295409203</v>
      </c>
      <c r="I8" s="71">
        <v>0.72548001659634398</v>
      </c>
      <c r="J8" s="68">
        <v>42.514970059880199</v>
      </c>
      <c r="K8" s="71">
        <v>0.863009572955451</v>
      </c>
      <c r="L8" s="68">
        <v>40.219560878243499</v>
      </c>
      <c r="M8" s="71"/>
      <c r="N8" s="68"/>
      <c r="O8" s="71">
        <v>0.438743423516541</v>
      </c>
      <c r="P8" s="68">
        <v>49.854791868344599</v>
      </c>
      <c r="Q8" s="71"/>
      <c r="R8" s="68"/>
    </row>
    <row r="9" spans="1:18" x14ac:dyDescent="0.2">
      <c r="A9" s="72" t="s">
        <v>371</v>
      </c>
      <c r="B9" s="66" t="s">
        <v>372</v>
      </c>
      <c r="C9" s="67">
        <v>26</v>
      </c>
      <c r="D9" s="67" t="s">
        <v>360</v>
      </c>
      <c r="E9" s="71">
        <v>0.69535914710490199</v>
      </c>
      <c r="F9" s="68">
        <v>25.1996007984032</v>
      </c>
      <c r="G9" s="71">
        <v>0.85574321489484495</v>
      </c>
      <c r="H9" s="68">
        <v>57.934131736527</v>
      </c>
      <c r="I9" s="71">
        <v>0.59607423401312698</v>
      </c>
      <c r="J9" s="68">
        <v>6.9860279441117799</v>
      </c>
      <c r="K9" s="71">
        <v>0.87074722987803499</v>
      </c>
      <c r="L9" s="68">
        <v>43.363273453093797</v>
      </c>
      <c r="M9" s="71"/>
      <c r="N9" s="68"/>
      <c r="O9" s="71">
        <v>0.45887190963360303</v>
      </c>
      <c r="P9" s="68">
        <v>53.339787028073602</v>
      </c>
      <c r="Q9" s="71"/>
      <c r="R9" s="68"/>
    </row>
    <row r="10" spans="1:18" x14ac:dyDescent="0.2">
      <c r="A10" s="72" t="s">
        <v>373</v>
      </c>
      <c r="B10" s="66" t="s">
        <v>374</v>
      </c>
      <c r="C10" s="67">
        <v>26</v>
      </c>
      <c r="D10" s="67" t="s">
        <v>360</v>
      </c>
      <c r="E10" s="71">
        <v>0.767499412004925</v>
      </c>
      <c r="F10" s="68">
        <v>46.457085828343303</v>
      </c>
      <c r="G10" s="71">
        <v>0.85389973669326402</v>
      </c>
      <c r="H10" s="68">
        <v>56.586826347305397</v>
      </c>
      <c r="I10" s="71">
        <v>0.79619981233270898</v>
      </c>
      <c r="J10" s="68">
        <v>74.351297405189598</v>
      </c>
      <c r="K10" s="71">
        <v>0.94076645778342605</v>
      </c>
      <c r="L10" s="68">
        <v>78.7924151696607</v>
      </c>
      <c r="M10" s="71"/>
      <c r="N10" s="68"/>
      <c r="O10" s="71">
        <v>0.479131641210301</v>
      </c>
      <c r="P10" s="68">
        <v>58.2768635043562</v>
      </c>
      <c r="Q10" s="71"/>
      <c r="R10" s="68"/>
    </row>
    <row r="11" spans="1:18" x14ac:dyDescent="0.2">
      <c r="A11" s="72" t="s">
        <v>375</v>
      </c>
      <c r="B11" s="66" t="s">
        <v>376</v>
      </c>
      <c r="C11" s="67">
        <v>26</v>
      </c>
      <c r="D11" s="67" t="s">
        <v>360</v>
      </c>
      <c r="E11" s="71">
        <v>0.69276920061873803</v>
      </c>
      <c r="F11" s="68">
        <v>24.6007984031936</v>
      </c>
      <c r="G11" s="71">
        <v>0.86852028983610496</v>
      </c>
      <c r="H11" s="68">
        <v>66.017964071856298</v>
      </c>
      <c r="I11" s="71">
        <v>0.70219345426805002</v>
      </c>
      <c r="J11" s="68">
        <v>34.730538922155702</v>
      </c>
      <c r="K11" s="71">
        <v>0.918114883069446</v>
      </c>
      <c r="L11" s="68">
        <v>66.067864271457097</v>
      </c>
      <c r="M11" s="71"/>
      <c r="N11" s="68"/>
      <c r="O11" s="71">
        <v>0.28224817530135299</v>
      </c>
      <c r="P11" s="68">
        <v>27.008712487899299</v>
      </c>
      <c r="Q11" s="71"/>
      <c r="R11" s="68"/>
    </row>
    <row r="12" spans="1:18" x14ac:dyDescent="0.2">
      <c r="A12" s="72" t="s">
        <v>377</v>
      </c>
      <c r="B12" s="66" t="s">
        <v>378</v>
      </c>
      <c r="C12" s="67">
        <v>26</v>
      </c>
      <c r="D12" s="67" t="s">
        <v>360</v>
      </c>
      <c r="E12" s="71">
        <v>0.77593273538563701</v>
      </c>
      <c r="F12" s="68">
        <v>49.201596806387201</v>
      </c>
      <c r="G12" s="71">
        <v>0.87330579427607102</v>
      </c>
      <c r="H12" s="68">
        <v>68.662674650698605</v>
      </c>
      <c r="I12" s="71">
        <v>0.79666849375664905</v>
      </c>
      <c r="J12" s="68">
        <v>74.700598802395206</v>
      </c>
      <c r="K12" s="71">
        <v>0.954760219711697</v>
      </c>
      <c r="L12" s="68">
        <v>84.331337325349295</v>
      </c>
      <c r="M12" s="71"/>
      <c r="N12" s="68"/>
      <c r="O12" s="71">
        <v>0.47899643379813001</v>
      </c>
      <c r="P12" s="68">
        <v>58.180058083252703</v>
      </c>
      <c r="Q12" s="71"/>
      <c r="R12" s="68"/>
    </row>
    <row r="13" spans="1:18" x14ac:dyDescent="0.2">
      <c r="A13" s="72" t="s">
        <v>379</v>
      </c>
      <c r="B13" s="66" t="s">
        <v>380</v>
      </c>
      <c r="C13" s="67">
        <v>26</v>
      </c>
      <c r="D13" s="67" t="s">
        <v>360</v>
      </c>
      <c r="E13" s="71">
        <v>0.72765305719867202</v>
      </c>
      <c r="F13" s="68">
        <v>34.181636726546898</v>
      </c>
      <c r="G13" s="71">
        <v>0.868901763971763</v>
      </c>
      <c r="H13" s="68">
        <v>66.117764471057896</v>
      </c>
      <c r="I13" s="71">
        <v>0.723214137816243</v>
      </c>
      <c r="J13" s="68">
        <v>41.716566866267499</v>
      </c>
      <c r="K13" s="71">
        <v>0.86475460531760995</v>
      </c>
      <c r="L13" s="68">
        <v>41.017964071856298</v>
      </c>
      <c r="M13" s="71"/>
      <c r="N13" s="68"/>
      <c r="O13" s="71">
        <v>0.45374172168907001</v>
      </c>
      <c r="P13" s="68">
        <v>52.371732817037802</v>
      </c>
      <c r="Q13" s="71"/>
      <c r="R13" s="68"/>
    </row>
    <row r="14" spans="1:18" x14ac:dyDescent="0.2">
      <c r="A14" s="72" t="s">
        <v>381</v>
      </c>
      <c r="B14" s="66" t="s">
        <v>382</v>
      </c>
      <c r="C14" s="67">
        <v>26</v>
      </c>
      <c r="D14" s="67" t="s">
        <v>360</v>
      </c>
      <c r="E14" s="71">
        <v>0.72591857343948496</v>
      </c>
      <c r="F14" s="68">
        <v>33.882235528942097</v>
      </c>
      <c r="G14" s="71">
        <v>0.88065384004910097</v>
      </c>
      <c r="H14" s="68">
        <v>73.203592814371206</v>
      </c>
      <c r="I14" s="71">
        <v>0.73405946587227899</v>
      </c>
      <c r="J14" s="68">
        <v>45.259481037924203</v>
      </c>
      <c r="K14" s="71">
        <v>0.85437629516840996</v>
      </c>
      <c r="L14" s="68">
        <v>36.277445109780402</v>
      </c>
      <c r="M14" s="71"/>
      <c r="N14" s="68"/>
      <c r="O14" s="71">
        <v>0.43458469266814898</v>
      </c>
      <c r="P14" s="68">
        <v>49.273959341723099</v>
      </c>
      <c r="Q14" s="71"/>
      <c r="R14" s="68"/>
    </row>
    <row r="15" spans="1:18" x14ac:dyDescent="0.2">
      <c r="A15" s="72" t="s">
        <v>383</v>
      </c>
      <c r="B15" s="66" t="s">
        <v>384</v>
      </c>
      <c r="C15" s="67">
        <v>26</v>
      </c>
      <c r="D15" s="67" t="s">
        <v>360</v>
      </c>
      <c r="E15" s="71">
        <v>0.70418528950113701</v>
      </c>
      <c r="F15" s="68">
        <v>27.594810379241501</v>
      </c>
      <c r="G15" s="71">
        <v>0.84886463703651605</v>
      </c>
      <c r="H15" s="68">
        <v>52.894211576846303</v>
      </c>
      <c r="I15" s="71">
        <v>0.65296694320985105</v>
      </c>
      <c r="J15" s="68">
        <v>20.908183632734499</v>
      </c>
      <c r="K15" s="71">
        <v>0.797392974107486</v>
      </c>
      <c r="L15" s="68">
        <v>20.309381237524999</v>
      </c>
      <c r="M15" s="71"/>
      <c r="N15" s="68"/>
      <c r="O15" s="71">
        <v>0.51751660365069596</v>
      </c>
      <c r="P15" s="68">
        <v>66.698935140367894</v>
      </c>
      <c r="Q15" s="71"/>
      <c r="R15" s="68"/>
    </row>
    <row r="16" spans="1:18" x14ac:dyDescent="0.2">
      <c r="A16" s="72" t="s">
        <v>385</v>
      </c>
      <c r="B16" s="66" t="s">
        <v>386</v>
      </c>
      <c r="C16" s="67">
        <v>26</v>
      </c>
      <c r="D16" s="67" t="s">
        <v>360</v>
      </c>
      <c r="E16" s="71">
        <v>0.68075485199846997</v>
      </c>
      <c r="F16" s="68">
        <v>21.7564870259481</v>
      </c>
      <c r="G16" s="71">
        <v>0.85816741121922702</v>
      </c>
      <c r="H16" s="68">
        <v>59.530938123752499</v>
      </c>
      <c r="I16" s="71">
        <v>0.62810281103153298</v>
      </c>
      <c r="J16" s="68">
        <v>12.924151696606801</v>
      </c>
      <c r="K16" s="71">
        <v>0.84668649552182895</v>
      </c>
      <c r="L16" s="68">
        <v>33.283433133732501</v>
      </c>
      <c r="M16" s="71"/>
      <c r="N16" s="68"/>
      <c r="O16" s="71">
        <v>0.39006269022129098</v>
      </c>
      <c r="P16" s="68">
        <v>41.819941916747297</v>
      </c>
      <c r="Q16" s="71"/>
      <c r="R16" s="68"/>
    </row>
    <row r="17" spans="1:18" x14ac:dyDescent="0.2">
      <c r="A17" s="72" t="s">
        <v>387</v>
      </c>
      <c r="B17" s="66" t="s">
        <v>388</v>
      </c>
      <c r="C17" s="67">
        <v>25</v>
      </c>
      <c r="D17" s="67" t="s">
        <v>360</v>
      </c>
      <c r="E17" s="71">
        <v>0.688724638081747</v>
      </c>
      <c r="F17" s="68">
        <v>22.875816993464099</v>
      </c>
      <c r="G17" s="71">
        <v>0.89468153874905398</v>
      </c>
      <c r="H17" s="68">
        <v>87.543252595155707</v>
      </c>
      <c r="I17" s="71">
        <v>0.75385535668325698</v>
      </c>
      <c r="J17" s="68">
        <v>19.723183391003499</v>
      </c>
      <c r="K17" s="71">
        <v>0.86258897552080105</v>
      </c>
      <c r="L17" s="68">
        <v>43.483275663206499</v>
      </c>
      <c r="M17" s="71"/>
      <c r="N17" s="68"/>
      <c r="O17" s="71">
        <v>0.243772681373877</v>
      </c>
      <c r="P17" s="68">
        <v>43.917525773195898</v>
      </c>
      <c r="Q17" s="71"/>
      <c r="R17" s="68"/>
    </row>
    <row r="18" spans="1:18" x14ac:dyDescent="0.2">
      <c r="A18" s="72" t="s">
        <v>389</v>
      </c>
      <c r="B18" s="66" t="s">
        <v>390</v>
      </c>
      <c r="C18" s="67">
        <v>26</v>
      </c>
      <c r="D18" s="67" t="s">
        <v>360</v>
      </c>
      <c r="E18" s="71">
        <v>0.70458879470146496</v>
      </c>
      <c r="F18" s="68">
        <v>27.694610778443099</v>
      </c>
      <c r="G18" s="71">
        <v>0.87190339977136799</v>
      </c>
      <c r="H18" s="68">
        <v>67.714570858283395</v>
      </c>
      <c r="I18" s="71">
        <v>0.72869477108934899</v>
      </c>
      <c r="J18" s="68">
        <v>43.712574850299397</v>
      </c>
      <c r="K18" s="71">
        <v>0.88824426567838</v>
      </c>
      <c r="L18" s="68">
        <v>51.247504990019998</v>
      </c>
      <c r="M18" s="71"/>
      <c r="N18" s="68"/>
      <c r="O18" s="71">
        <v>0.32951274226676402</v>
      </c>
      <c r="P18" s="68">
        <v>34.462729912875098</v>
      </c>
      <c r="Q18" s="71"/>
      <c r="R18" s="68"/>
    </row>
    <row r="19" spans="1:18" x14ac:dyDescent="0.2">
      <c r="A19" s="72" t="s">
        <v>391</v>
      </c>
      <c r="B19" s="66" t="s">
        <v>392</v>
      </c>
      <c r="C19" s="67">
        <v>25</v>
      </c>
      <c r="D19" s="67" t="s">
        <v>360</v>
      </c>
      <c r="E19" s="71">
        <v>0.71096356449312503</v>
      </c>
      <c r="F19" s="68">
        <v>27.4509803921569</v>
      </c>
      <c r="G19" s="71">
        <v>0.88380922323960598</v>
      </c>
      <c r="H19" s="68">
        <v>85.813148788927293</v>
      </c>
      <c r="I19" s="71">
        <v>0.67104316682888798</v>
      </c>
      <c r="J19" s="68">
        <v>8.9965397923875408</v>
      </c>
      <c r="K19" s="71">
        <v>0.93591920943778795</v>
      </c>
      <c r="L19" s="68">
        <v>74.778931180315297</v>
      </c>
      <c r="M19" s="71"/>
      <c r="N19" s="68"/>
      <c r="O19" s="71">
        <v>0.353082658466219</v>
      </c>
      <c r="P19" s="68">
        <v>59.072164948453597</v>
      </c>
      <c r="Q19" s="71"/>
      <c r="R19" s="68"/>
    </row>
    <row r="20" spans="1:18" x14ac:dyDescent="0.2">
      <c r="A20" s="72" t="s">
        <v>393</v>
      </c>
      <c r="B20" s="66" t="s">
        <v>394</v>
      </c>
      <c r="C20" s="67">
        <v>25</v>
      </c>
      <c r="D20" s="67" t="s">
        <v>360</v>
      </c>
      <c r="E20" s="71">
        <v>0.73421878841284305</v>
      </c>
      <c r="F20" s="68">
        <v>31.987697039600199</v>
      </c>
      <c r="G20" s="71">
        <v>0.89560578888696196</v>
      </c>
      <c r="H20" s="68">
        <v>87.735486351403296</v>
      </c>
      <c r="I20" s="71">
        <v>0.75428563938161897</v>
      </c>
      <c r="J20" s="68">
        <v>19.838523644752001</v>
      </c>
      <c r="K20" s="71">
        <v>0.949996685985804</v>
      </c>
      <c r="L20" s="68">
        <v>80.545943867743205</v>
      </c>
      <c r="M20" s="71"/>
      <c r="N20" s="68"/>
      <c r="O20" s="71">
        <v>0.33698703939698799</v>
      </c>
      <c r="P20" s="68">
        <v>56.288659793814404</v>
      </c>
      <c r="Q20" s="71"/>
      <c r="R20" s="68"/>
    </row>
    <row r="21" spans="1:18" x14ac:dyDescent="0.2">
      <c r="A21" s="72" t="s">
        <v>395</v>
      </c>
      <c r="B21" s="66" t="s">
        <v>396</v>
      </c>
      <c r="C21" s="67">
        <v>25</v>
      </c>
      <c r="D21" s="67" t="s">
        <v>360</v>
      </c>
      <c r="E21" s="71">
        <v>0.70325642145415901</v>
      </c>
      <c r="F21" s="68">
        <v>25.5670895809304</v>
      </c>
      <c r="G21" s="71">
        <v>0.89646602848472801</v>
      </c>
      <c r="H21" s="68">
        <v>87.966166858900394</v>
      </c>
      <c r="I21" s="71">
        <v>0.611220929538691</v>
      </c>
      <c r="J21" s="68">
        <v>3.4602076124567498</v>
      </c>
      <c r="K21" s="71">
        <v>0.94303905095730101</v>
      </c>
      <c r="L21" s="68">
        <v>77.931564782775894</v>
      </c>
      <c r="M21" s="71"/>
      <c r="N21" s="68"/>
      <c r="O21" s="71">
        <v>0.36229967683591802</v>
      </c>
      <c r="P21" s="68">
        <v>59.896907216494803</v>
      </c>
      <c r="Q21" s="71"/>
      <c r="R21" s="68"/>
    </row>
    <row r="22" spans="1:18" x14ac:dyDescent="0.2">
      <c r="A22" s="72" t="s">
        <v>397</v>
      </c>
      <c r="B22" s="66" t="s">
        <v>398</v>
      </c>
      <c r="C22" s="67">
        <v>25</v>
      </c>
      <c r="D22" s="67" t="s">
        <v>360</v>
      </c>
      <c r="E22" s="71">
        <v>0.67181597352951095</v>
      </c>
      <c r="F22" s="68">
        <v>19.684736639753901</v>
      </c>
      <c r="G22" s="71">
        <v>0.86928170706234298</v>
      </c>
      <c r="H22" s="68">
        <v>83.121876201461006</v>
      </c>
      <c r="I22" s="71">
        <v>0.54833699658356005</v>
      </c>
      <c r="J22" s="68">
        <v>1.4225297962322201</v>
      </c>
      <c r="K22" s="71">
        <v>0.92331876384695799</v>
      </c>
      <c r="L22" s="68">
        <v>69.165705497885398</v>
      </c>
      <c r="M22" s="71"/>
      <c r="N22" s="68"/>
      <c r="O22" s="71">
        <v>0.34632642662518398</v>
      </c>
      <c r="P22" s="68">
        <v>57.835051546391803</v>
      </c>
      <c r="Q22" s="71"/>
      <c r="R22" s="68"/>
    </row>
    <row r="23" spans="1:18" x14ac:dyDescent="0.2">
      <c r="A23" s="72" t="s">
        <v>399</v>
      </c>
      <c r="B23" s="66" t="s">
        <v>400</v>
      </c>
      <c r="C23" s="67">
        <v>25</v>
      </c>
      <c r="D23" s="67" t="s">
        <v>360</v>
      </c>
      <c r="E23" s="71">
        <v>0.59667866076014697</v>
      </c>
      <c r="F23" s="68">
        <v>6.38216070742022</v>
      </c>
      <c r="G23" s="71">
        <v>0.79552454918328697</v>
      </c>
      <c r="H23" s="68">
        <v>63.3217993079585</v>
      </c>
      <c r="I23" s="71">
        <v>0.74011684585632698</v>
      </c>
      <c r="J23" s="68">
        <v>16.7243367935409</v>
      </c>
      <c r="K23" s="71">
        <v>0.82657378918732305</v>
      </c>
      <c r="L23" s="68">
        <v>31.0649750096117</v>
      </c>
      <c r="M23" s="71"/>
      <c r="N23" s="68"/>
      <c r="O23" s="71">
        <v>2.44994588136501E-2</v>
      </c>
      <c r="P23" s="68">
        <v>4.8453608247422704</v>
      </c>
      <c r="Q23" s="71"/>
      <c r="R23" s="68"/>
    </row>
    <row r="24" spans="1:18" x14ac:dyDescent="0.2">
      <c r="A24" s="72" t="s">
        <v>401</v>
      </c>
      <c r="B24" s="66" t="s">
        <v>401</v>
      </c>
      <c r="C24" s="67">
        <v>25</v>
      </c>
      <c r="D24" s="67" t="s">
        <v>360</v>
      </c>
      <c r="E24" s="71">
        <v>0.62351453329024198</v>
      </c>
      <c r="F24" s="68">
        <v>9.8808150711264897</v>
      </c>
      <c r="G24" s="71">
        <v>0.68571731104628897</v>
      </c>
      <c r="H24" s="68">
        <v>33.217993079584801</v>
      </c>
      <c r="I24" s="71">
        <v>0.949636416748734</v>
      </c>
      <c r="J24" s="68">
        <v>73.587081891580198</v>
      </c>
      <c r="K24" s="71">
        <v>0.72206423495921601</v>
      </c>
      <c r="L24" s="68">
        <v>13.8792772010765</v>
      </c>
      <c r="M24" s="71"/>
      <c r="N24" s="68"/>
      <c r="O24" s="71">
        <v>0.13664017040672899</v>
      </c>
      <c r="P24" s="68">
        <v>25.154639175257699</v>
      </c>
      <c r="Q24" s="71"/>
      <c r="R24" s="68"/>
    </row>
    <row r="25" spans="1:18" x14ac:dyDescent="0.2">
      <c r="A25" s="72" t="s">
        <v>402</v>
      </c>
      <c r="B25" s="66" t="s">
        <v>402</v>
      </c>
      <c r="C25" s="67">
        <v>25</v>
      </c>
      <c r="D25" s="67" t="s">
        <v>360</v>
      </c>
      <c r="E25" s="71">
        <v>0.70320989837382897</v>
      </c>
      <c r="F25" s="68">
        <v>25.528642829680901</v>
      </c>
      <c r="G25" s="71">
        <v>0.66263415005302395</v>
      </c>
      <c r="H25" s="68">
        <v>26.797385620915001</v>
      </c>
      <c r="I25" s="71">
        <v>0.76525236771434102</v>
      </c>
      <c r="J25" s="68">
        <v>22.683583237216499</v>
      </c>
      <c r="K25" s="71">
        <v>0.68174317735412104</v>
      </c>
      <c r="L25" s="68">
        <v>9.76547481737793</v>
      </c>
      <c r="M25" s="71"/>
      <c r="N25" s="68"/>
      <c r="O25" s="71"/>
      <c r="P25" s="68"/>
      <c r="Q25" s="71"/>
      <c r="R25" s="68"/>
    </row>
    <row r="26" spans="1:18" x14ac:dyDescent="0.2">
      <c r="A26" s="72" t="s">
        <v>403</v>
      </c>
      <c r="B26" s="66" t="s">
        <v>404</v>
      </c>
      <c r="C26" s="67">
        <v>25</v>
      </c>
      <c r="D26" s="67" t="s">
        <v>360</v>
      </c>
      <c r="E26" s="71">
        <v>0.61561321716972095</v>
      </c>
      <c r="F26" s="68">
        <v>8.7274125336409103</v>
      </c>
      <c r="G26" s="71">
        <v>0.74964091377533004</v>
      </c>
      <c r="H26" s="68">
        <v>50.634371395617102</v>
      </c>
      <c r="I26" s="71">
        <v>0.76409342282963999</v>
      </c>
      <c r="J26" s="68">
        <v>22.376009227220301</v>
      </c>
      <c r="K26" s="71">
        <v>0.92757243446700099</v>
      </c>
      <c r="L26" s="68">
        <v>71.0880430603614</v>
      </c>
      <c r="M26" s="71"/>
      <c r="N26" s="68"/>
      <c r="O26" s="71">
        <v>2.1146097606913199E-2</v>
      </c>
      <c r="P26" s="68">
        <v>4.2268041237113403</v>
      </c>
      <c r="Q26" s="71"/>
      <c r="R26" s="68"/>
    </row>
    <row r="27" spans="1:18" x14ac:dyDescent="0.2">
      <c r="A27" s="72" t="s">
        <v>405</v>
      </c>
      <c r="B27" s="66" t="s">
        <v>406</v>
      </c>
      <c r="C27" s="67">
        <v>25</v>
      </c>
      <c r="D27" s="67" t="s">
        <v>360</v>
      </c>
      <c r="E27" s="71">
        <v>0.62611416162959299</v>
      </c>
      <c r="F27" s="68">
        <v>10.3037293348712</v>
      </c>
      <c r="G27" s="71">
        <v>0.806005148681322</v>
      </c>
      <c r="H27" s="68">
        <v>66.013071895424801</v>
      </c>
      <c r="I27" s="71">
        <v>0.76209290989275902</v>
      </c>
      <c r="J27" s="68">
        <v>21.722414455978502</v>
      </c>
      <c r="K27" s="71">
        <v>0.81634431494117399</v>
      </c>
      <c r="L27" s="68">
        <v>28.719723183391</v>
      </c>
      <c r="M27" s="71"/>
      <c r="N27" s="68"/>
      <c r="O27" s="71">
        <v>0.120014273003116</v>
      </c>
      <c r="P27" s="68">
        <v>22.0618556701031</v>
      </c>
      <c r="Q27" s="71"/>
      <c r="R27" s="68"/>
    </row>
    <row r="28" spans="1:18" x14ac:dyDescent="0.2">
      <c r="A28" s="72" t="s">
        <v>407</v>
      </c>
      <c r="B28" s="66" t="s">
        <v>408</v>
      </c>
      <c r="C28" s="67">
        <v>26</v>
      </c>
      <c r="D28" s="67" t="s">
        <v>360</v>
      </c>
      <c r="E28" s="71">
        <v>0.60309651406572096</v>
      </c>
      <c r="F28" s="68">
        <v>6.63672654690619</v>
      </c>
      <c r="G28" s="71">
        <v>0.80642218094140194</v>
      </c>
      <c r="H28" s="68">
        <v>26.097804391217601</v>
      </c>
      <c r="I28" s="71">
        <v>0.75652654110537298</v>
      </c>
      <c r="J28" s="68">
        <v>54.091816367265501</v>
      </c>
      <c r="K28" s="71">
        <v>0.84943733421610901</v>
      </c>
      <c r="L28" s="68">
        <v>34.431137724550901</v>
      </c>
      <c r="M28" s="71"/>
      <c r="N28" s="68"/>
      <c r="O28" s="71">
        <v>0</v>
      </c>
      <c r="P28" s="68">
        <v>0.87124878993223598</v>
      </c>
      <c r="Q28" s="71"/>
      <c r="R28" s="68"/>
    </row>
    <row r="29" spans="1:18" x14ac:dyDescent="0.2">
      <c r="A29" s="72" t="s">
        <v>409</v>
      </c>
      <c r="B29" s="66" t="s">
        <v>410</v>
      </c>
      <c r="C29" s="67">
        <v>26</v>
      </c>
      <c r="D29" s="67" t="s">
        <v>360</v>
      </c>
      <c r="E29" s="71">
        <v>0.63298706793324</v>
      </c>
      <c r="F29" s="68">
        <v>10.7784431137725</v>
      </c>
      <c r="G29" s="71">
        <v>0.83144583128227001</v>
      </c>
      <c r="H29" s="68">
        <v>39.720558882235501</v>
      </c>
      <c r="I29" s="71">
        <v>0.79754038534073401</v>
      </c>
      <c r="J29" s="68">
        <v>75.049900199600799</v>
      </c>
      <c r="K29" s="71">
        <v>0.90296205510995498</v>
      </c>
      <c r="L29" s="68">
        <v>58.532934131736504</v>
      </c>
      <c r="M29" s="71"/>
      <c r="N29" s="68"/>
      <c r="O29" s="71">
        <v>0</v>
      </c>
      <c r="P29" s="68">
        <v>0.87124878993223598</v>
      </c>
      <c r="Q29" s="71"/>
      <c r="R29" s="68"/>
    </row>
    <row r="30" spans="1:18" x14ac:dyDescent="0.2">
      <c r="A30" s="72" t="s">
        <v>411</v>
      </c>
      <c r="B30" s="66" t="s">
        <v>412</v>
      </c>
      <c r="C30" s="67">
        <v>26</v>
      </c>
      <c r="D30" s="67" t="s">
        <v>360</v>
      </c>
      <c r="E30" s="71">
        <v>0.63695866005268897</v>
      </c>
      <c r="F30" s="68">
        <v>11.776447105788399</v>
      </c>
      <c r="G30" s="71">
        <v>0.81764742667048496</v>
      </c>
      <c r="H30" s="68">
        <v>30.838323353293401</v>
      </c>
      <c r="I30" s="71">
        <v>0.79875185637147195</v>
      </c>
      <c r="J30" s="68">
        <v>75.648702594810402</v>
      </c>
      <c r="K30" s="71">
        <v>0.86698291398295901</v>
      </c>
      <c r="L30" s="68">
        <v>41.766467065868298</v>
      </c>
      <c r="M30" s="71"/>
      <c r="N30" s="68"/>
      <c r="O30" s="71">
        <v>6.4452443185839703E-2</v>
      </c>
      <c r="P30" s="68">
        <v>4.0658276863504401</v>
      </c>
      <c r="Q30" s="71"/>
      <c r="R30" s="68"/>
    </row>
    <row r="31" spans="1:18" x14ac:dyDescent="0.2">
      <c r="A31" s="72" t="s">
        <v>413</v>
      </c>
      <c r="B31" s="66" t="s">
        <v>414</v>
      </c>
      <c r="C31" s="67">
        <v>26</v>
      </c>
      <c r="D31" s="67" t="s">
        <v>360</v>
      </c>
      <c r="E31" s="71">
        <v>0.54461306745868099</v>
      </c>
      <c r="F31" s="68">
        <v>2.24550898203593</v>
      </c>
      <c r="G31" s="71">
        <v>0.59725801126461597</v>
      </c>
      <c r="H31" s="68">
        <v>2.6946107784431099</v>
      </c>
      <c r="I31" s="71">
        <v>0.55180460896580297</v>
      </c>
      <c r="J31" s="68">
        <v>3.6926147704590799</v>
      </c>
      <c r="K31" s="71">
        <v>0.48477658214562402</v>
      </c>
      <c r="L31" s="68">
        <v>0.99800399201596801</v>
      </c>
      <c r="M31" s="71"/>
      <c r="N31" s="68"/>
      <c r="O31" s="71"/>
      <c r="P31" s="68"/>
      <c r="Q31" s="71"/>
      <c r="R31" s="68"/>
    </row>
    <row r="32" spans="1:18" x14ac:dyDescent="0.2">
      <c r="A32" s="72" t="s">
        <v>415</v>
      </c>
      <c r="B32" s="66" t="s">
        <v>416</v>
      </c>
      <c r="C32" s="67">
        <v>26</v>
      </c>
      <c r="D32" s="67" t="s">
        <v>360</v>
      </c>
      <c r="E32" s="71">
        <v>0.62760466325639597</v>
      </c>
      <c r="F32" s="68">
        <v>10.0299401197605</v>
      </c>
      <c r="G32" s="71">
        <v>0.73675702958234901</v>
      </c>
      <c r="H32" s="68">
        <v>10.9780439121756</v>
      </c>
      <c r="I32" s="71">
        <v>0.78554955893577105</v>
      </c>
      <c r="J32" s="68">
        <v>68.363273453093797</v>
      </c>
      <c r="K32" s="71">
        <v>0.77638104870851299</v>
      </c>
      <c r="L32" s="68">
        <v>16.716566866267499</v>
      </c>
      <c r="M32" s="71"/>
      <c r="N32" s="68"/>
      <c r="O32" s="71">
        <v>0.21173101579895201</v>
      </c>
      <c r="P32" s="68">
        <v>16.4569215876089</v>
      </c>
      <c r="Q32" s="71"/>
      <c r="R32" s="68"/>
    </row>
    <row r="33" spans="1:18" x14ac:dyDescent="0.2">
      <c r="A33" s="72" t="s">
        <v>417</v>
      </c>
      <c r="B33" s="66" t="s">
        <v>418</v>
      </c>
      <c r="C33" s="67">
        <v>26</v>
      </c>
      <c r="D33" s="67" t="s">
        <v>360</v>
      </c>
      <c r="E33" s="71">
        <v>0.49878452679509699</v>
      </c>
      <c r="F33" s="68">
        <v>1.24750499001996</v>
      </c>
      <c r="G33" s="71">
        <v>0.65208771143767197</v>
      </c>
      <c r="H33" s="68">
        <v>5.2894211576846297</v>
      </c>
      <c r="I33" s="71">
        <v>0.64991718972650603</v>
      </c>
      <c r="J33" s="68">
        <v>20.009980039920201</v>
      </c>
      <c r="K33" s="71">
        <v>0.45712239968536</v>
      </c>
      <c r="L33" s="68">
        <v>0.69860279441117801</v>
      </c>
      <c r="M33" s="71"/>
      <c r="N33" s="68"/>
      <c r="O33" s="71">
        <v>0.23601080633085</v>
      </c>
      <c r="P33" s="68">
        <v>19.5546950629235</v>
      </c>
      <c r="Q33" s="71"/>
      <c r="R33" s="68"/>
    </row>
    <row r="34" spans="1:18" x14ac:dyDescent="0.2">
      <c r="A34" s="72" t="s">
        <v>419</v>
      </c>
      <c r="B34" s="66" t="s">
        <v>420</v>
      </c>
      <c r="C34" s="67">
        <v>26</v>
      </c>
      <c r="D34" s="67" t="s">
        <v>360</v>
      </c>
      <c r="E34" s="71">
        <v>0.59894668983106703</v>
      </c>
      <c r="F34" s="68">
        <v>6.1377245508982003</v>
      </c>
      <c r="G34" s="71">
        <v>0.822311510128931</v>
      </c>
      <c r="H34" s="68">
        <v>32.884231536926102</v>
      </c>
      <c r="I34" s="71">
        <v>0.65594436133815803</v>
      </c>
      <c r="J34" s="68">
        <v>21.6067864271457</v>
      </c>
      <c r="K34" s="71">
        <v>0.85943555688249795</v>
      </c>
      <c r="L34" s="68">
        <v>38.822355289421203</v>
      </c>
      <c r="M34" s="71"/>
      <c r="N34" s="68"/>
      <c r="O34" s="71">
        <v>5.8095330974679303E-2</v>
      </c>
      <c r="P34" s="68">
        <v>3.6786060019361102</v>
      </c>
      <c r="Q34" s="71"/>
      <c r="R34" s="68"/>
    </row>
    <row r="35" spans="1:18" x14ac:dyDescent="0.2">
      <c r="A35" s="72" t="s">
        <v>421</v>
      </c>
      <c r="B35" s="66" t="s">
        <v>422</v>
      </c>
      <c r="C35" s="67">
        <v>27</v>
      </c>
      <c r="D35" s="67" t="s">
        <v>360</v>
      </c>
      <c r="E35" s="71">
        <v>0.67560255247748502</v>
      </c>
      <c r="F35" s="68">
        <v>33.434190620272297</v>
      </c>
      <c r="G35" s="71">
        <v>0.81449645017730898</v>
      </c>
      <c r="H35" s="68">
        <v>67.360060514372194</v>
      </c>
      <c r="I35" s="71">
        <v>0.69797314235153496</v>
      </c>
      <c r="J35" s="68">
        <v>33.207261724659602</v>
      </c>
      <c r="K35" s="71">
        <v>0.782808837311181</v>
      </c>
      <c r="L35" s="68">
        <v>42.5113464447806</v>
      </c>
      <c r="M35" s="71"/>
      <c r="N35" s="68"/>
      <c r="O35" s="71">
        <v>0.40713178006991502</v>
      </c>
      <c r="P35" s="68">
        <v>38.6583011583012</v>
      </c>
      <c r="Q35" s="71"/>
      <c r="R35" s="68"/>
    </row>
    <row r="36" spans="1:18" x14ac:dyDescent="0.2">
      <c r="A36" s="72" t="s">
        <v>423</v>
      </c>
      <c r="B36" s="66" t="s">
        <v>424</v>
      </c>
      <c r="C36" s="67">
        <v>26</v>
      </c>
      <c r="D36" s="67" t="s">
        <v>360</v>
      </c>
      <c r="E36" s="71">
        <v>0.52521038949312204</v>
      </c>
      <c r="F36" s="68">
        <v>1.6966067864271499</v>
      </c>
      <c r="G36" s="71">
        <v>0.71896457902198496</v>
      </c>
      <c r="H36" s="68">
        <v>9.5309381237525006</v>
      </c>
      <c r="I36" s="71">
        <v>0.655959617173967</v>
      </c>
      <c r="J36" s="68">
        <v>21.706586826347301</v>
      </c>
      <c r="K36" s="71">
        <v>0.45471935743763803</v>
      </c>
      <c r="L36" s="68">
        <v>0.64870259481037895</v>
      </c>
      <c r="M36" s="71"/>
      <c r="N36" s="68"/>
      <c r="O36" s="71">
        <v>0.27119800433890001</v>
      </c>
      <c r="P36" s="68">
        <v>24.491771539206201</v>
      </c>
      <c r="Q36" s="71"/>
      <c r="R36" s="68"/>
    </row>
    <row r="37" spans="1:18" x14ac:dyDescent="0.2">
      <c r="A37" s="72" t="s">
        <v>425</v>
      </c>
      <c r="B37" s="66" t="s">
        <v>426</v>
      </c>
      <c r="C37" s="67">
        <v>27</v>
      </c>
      <c r="D37" s="67" t="s">
        <v>360</v>
      </c>
      <c r="E37" s="71">
        <v>0.69863105118181601</v>
      </c>
      <c r="F37" s="68">
        <v>43.267776096822999</v>
      </c>
      <c r="G37" s="71">
        <v>0.85258345731075402</v>
      </c>
      <c r="H37" s="68">
        <v>78.555219364599097</v>
      </c>
      <c r="I37" s="71">
        <v>0.65885743365301697</v>
      </c>
      <c r="J37" s="68">
        <v>22.428139183056</v>
      </c>
      <c r="K37" s="71">
        <v>0.83004697336371802</v>
      </c>
      <c r="L37" s="68">
        <v>60.211800302571902</v>
      </c>
      <c r="M37" s="71"/>
      <c r="N37" s="68"/>
      <c r="O37" s="71">
        <v>0.45303634039977297</v>
      </c>
      <c r="P37" s="68">
        <v>47.007722007722002</v>
      </c>
      <c r="Q37" s="71"/>
      <c r="R37" s="68"/>
    </row>
    <row r="38" spans="1:18" x14ac:dyDescent="0.2">
      <c r="A38" s="72" t="s">
        <v>427</v>
      </c>
      <c r="B38" s="66" t="s">
        <v>428</v>
      </c>
      <c r="C38" s="67">
        <v>27</v>
      </c>
      <c r="D38" s="67" t="s">
        <v>360</v>
      </c>
      <c r="E38" s="71">
        <v>0.84606343370855497</v>
      </c>
      <c r="F38" s="68">
        <v>90.128593040847207</v>
      </c>
      <c r="G38" s="71">
        <v>0.88849407123799196</v>
      </c>
      <c r="H38" s="68">
        <v>87.556732223903197</v>
      </c>
      <c r="I38" s="71">
        <v>0.78647181719364301</v>
      </c>
      <c r="J38" s="68">
        <v>56.278366111951598</v>
      </c>
      <c r="K38" s="71">
        <v>0.86322441269403105</v>
      </c>
      <c r="L38" s="68">
        <v>71.860816944024194</v>
      </c>
      <c r="M38" s="71"/>
      <c r="N38" s="68"/>
      <c r="O38" s="71"/>
      <c r="P38" s="68"/>
      <c r="Q38" s="71"/>
      <c r="R38" s="68"/>
    </row>
    <row r="39" spans="1:18" x14ac:dyDescent="0.2">
      <c r="A39" s="72" t="s">
        <v>429</v>
      </c>
      <c r="B39" s="66" t="s">
        <v>430</v>
      </c>
      <c r="C39" s="67">
        <v>27</v>
      </c>
      <c r="D39" s="67" t="s">
        <v>360</v>
      </c>
      <c r="E39" s="71">
        <v>0.820545835472128</v>
      </c>
      <c r="F39" s="68">
        <v>84.417549167927405</v>
      </c>
      <c r="G39" s="71">
        <v>0.89716453634453797</v>
      </c>
      <c r="H39" s="68">
        <v>89.220877458396401</v>
      </c>
      <c r="I39" s="71">
        <v>0.76969198077116696</v>
      </c>
      <c r="J39" s="68">
        <v>51.172465960665697</v>
      </c>
      <c r="K39" s="71">
        <v>0.85748539122021405</v>
      </c>
      <c r="L39" s="68">
        <v>70.574886535552196</v>
      </c>
      <c r="M39" s="71"/>
      <c r="N39" s="68"/>
      <c r="O39" s="71">
        <v>0.75784143355259304</v>
      </c>
      <c r="P39" s="68">
        <v>86.100386100386103</v>
      </c>
      <c r="Q39" s="71"/>
      <c r="R39" s="68"/>
    </row>
    <row r="40" spans="1:18" x14ac:dyDescent="0.2">
      <c r="A40" s="72" t="s">
        <v>431</v>
      </c>
      <c r="B40" s="66" t="s">
        <v>432</v>
      </c>
      <c r="C40" s="67">
        <v>27</v>
      </c>
      <c r="D40" s="67" t="s">
        <v>360</v>
      </c>
      <c r="E40" s="71">
        <v>0.76904430395676704</v>
      </c>
      <c r="F40" s="68">
        <v>71.2556732223903</v>
      </c>
      <c r="G40" s="71">
        <v>0.90186535034162996</v>
      </c>
      <c r="H40" s="68">
        <v>90.052950075642997</v>
      </c>
      <c r="I40" s="71">
        <v>0.75227084656940901</v>
      </c>
      <c r="J40" s="68">
        <v>46.2556732223903</v>
      </c>
      <c r="K40" s="71">
        <v>0.904305587138025</v>
      </c>
      <c r="L40" s="68">
        <v>85.173978819969705</v>
      </c>
      <c r="M40" s="71"/>
      <c r="N40" s="68"/>
      <c r="O40" s="71">
        <v>0.51773543177800596</v>
      </c>
      <c r="P40" s="68">
        <v>57.625482625482597</v>
      </c>
      <c r="Q40" s="71"/>
      <c r="R40" s="68"/>
    </row>
    <row r="41" spans="1:18" x14ac:dyDescent="0.2">
      <c r="A41" s="72" t="s">
        <v>433</v>
      </c>
      <c r="B41" s="66" t="s">
        <v>434</v>
      </c>
      <c r="C41" s="67">
        <v>27</v>
      </c>
      <c r="D41" s="67" t="s">
        <v>360</v>
      </c>
      <c r="E41" s="71">
        <v>0.74041351403329103</v>
      </c>
      <c r="F41" s="68">
        <v>61.649016641452299</v>
      </c>
      <c r="G41" s="71">
        <v>0.85040821911583397</v>
      </c>
      <c r="H41" s="68">
        <v>78.101361573373694</v>
      </c>
      <c r="I41" s="71">
        <v>0.712146699814735</v>
      </c>
      <c r="J41" s="68">
        <v>36.459909228441802</v>
      </c>
      <c r="K41" s="71">
        <v>0.81950843949813101</v>
      </c>
      <c r="L41" s="68">
        <v>55.521936459909199</v>
      </c>
      <c r="M41" s="71"/>
      <c r="N41" s="68"/>
      <c r="O41" s="71">
        <v>0.57959069770446503</v>
      </c>
      <c r="P41" s="68">
        <v>65.588803088803104</v>
      </c>
      <c r="Q41" s="71"/>
      <c r="R41" s="68"/>
    </row>
    <row r="42" spans="1:18" x14ac:dyDescent="0.2">
      <c r="A42" s="72" t="s">
        <v>435</v>
      </c>
      <c r="B42" s="66" t="s">
        <v>436</v>
      </c>
      <c r="C42" s="67">
        <v>27</v>
      </c>
      <c r="D42" s="67" t="s">
        <v>360</v>
      </c>
      <c r="E42" s="71">
        <v>0.71049724322851604</v>
      </c>
      <c r="F42" s="68">
        <v>48.7518910741301</v>
      </c>
      <c r="G42" s="71">
        <v>0.81025302045937697</v>
      </c>
      <c r="H42" s="68">
        <v>65.9984871406959</v>
      </c>
      <c r="I42" s="71">
        <v>0.74055838298298504</v>
      </c>
      <c r="J42" s="68">
        <v>43.3812405446293</v>
      </c>
      <c r="K42" s="71">
        <v>0.79556801896907203</v>
      </c>
      <c r="L42" s="68">
        <v>47.125567322239</v>
      </c>
      <c r="M42" s="71"/>
      <c r="N42" s="68"/>
      <c r="O42" s="71">
        <v>0.495609550502629</v>
      </c>
      <c r="P42" s="68">
        <v>54.729729729729698</v>
      </c>
      <c r="Q42" s="71"/>
      <c r="R42" s="68"/>
    </row>
    <row r="43" spans="1:18" x14ac:dyDescent="0.2">
      <c r="A43" s="72" t="s">
        <v>437</v>
      </c>
      <c r="B43" s="66" t="s">
        <v>438</v>
      </c>
      <c r="C43" s="67">
        <v>27</v>
      </c>
      <c r="D43" s="67" t="s">
        <v>360</v>
      </c>
      <c r="E43" s="71">
        <v>0.74520788679379502</v>
      </c>
      <c r="F43" s="68">
        <v>63.237518910741301</v>
      </c>
      <c r="G43" s="71">
        <v>0.82276263957681905</v>
      </c>
      <c r="H43" s="68">
        <v>69.591527987897095</v>
      </c>
      <c r="I43" s="71">
        <v>0.76245271143011295</v>
      </c>
      <c r="J43" s="68">
        <v>49.357034795764001</v>
      </c>
      <c r="K43" s="71">
        <v>0.827575721897153</v>
      </c>
      <c r="L43" s="68">
        <v>59.3797276853253</v>
      </c>
      <c r="M43" s="71"/>
      <c r="N43" s="68"/>
      <c r="O43" s="71">
        <v>0.56804047427109505</v>
      </c>
      <c r="P43" s="68">
        <v>64.140926640926594</v>
      </c>
      <c r="Q43" s="71"/>
      <c r="R43" s="68"/>
    </row>
    <row r="44" spans="1:18" x14ac:dyDescent="0.2">
      <c r="A44" s="72" t="s">
        <v>439</v>
      </c>
      <c r="B44" s="66" t="s">
        <v>440</v>
      </c>
      <c r="C44" s="67">
        <v>27</v>
      </c>
      <c r="D44" s="67" t="s">
        <v>360</v>
      </c>
      <c r="E44" s="71">
        <v>0.73231621934693703</v>
      </c>
      <c r="F44" s="68">
        <v>58.774583963691398</v>
      </c>
      <c r="G44" s="71">
        <v>0.90995628124084404</v>
      </c>
      <c r="H44" s="68">
        <v>91.944024205748903</v>
      </c>
      <c r="I44" s="71">
        <v>0.78059358057721395</v>
      </c>
      <c r="J44" s="68">
        <v>54.349470499243601</v>
      </c>
      <c r="K44" s="71">
        <v>0.73495257088774801</v>
      </c>
      <c r="L44" s="68">
        <v>28.668683812405401</v>
      </c>
      <c r="M44" s="71"/>
      <c r="N44" s="68"/>
      <c r="O44" s="71">
        <v>0.50376244468194198</v>
      </c>
      <c r="P44" s="68">
        <v>55.839768339768298</v>
      </c>
      <c r="Q44" s="71"/>
      <c r="R44" s="68"/>
    </row>
    <row r="45" spans="1:18" x14ac:dyDescent="0.2">
      <c r="A45" s="72" t="s">
        <v>441</v>
      </c>
      <c r="B45" s="66" t="s">
        <v>442</v>
      </c>
      <c r="C45" s="67">
        <v>27</v>
      </c>
      <c r="D45" s="67" t="s">
        <v>360</v>
      </c>
      <c r="E45" s="71">
        <v>0.73180315616082603</v>
      </c>
      <c r="F45" s="68">
        <v>58.547655068078697</v>
      </c>
      <c r="G45" s="71">
        <v>0.82226015307547795</v>
      </c>
      <c r="H45" s="68">
        <v>69.515885022692899</v>
      </c>
      <c r="I45" s="71">
        <v>0.74802497653570699</v>
      </c>
      <c r="J45" s="68">
        <v>45.0075642965204</v>
      </c>
      <c r="K45" s="71">
        <v>0.75298839961407804</v>
      </c>
      <c r="L45" s="68">
        <v>33.472012102874402</v>
      </c>
      <c r="M45" s="71"/>
      <c r="N45" s="68"/>
      <c r="O45" s="71">
        <v>0.60393909541804103</v>
      </c>
      <c r="P45" s="68">
        <v>68.1949806949807</v>
      </c>
      <c r="Q45" s="71"/>
      <c r="R45" s="68"/>
    </row>
    <row r="46" spans="1:18" x14ac:dyDescent="0.2">
      <c r="A46" s="72" t="s">
        <v>443</v>
      </c>
      <c r="B46" s="66" t="s">
        <v>444</v>
      </c>
      <c r="C46" s="67">
        <v>27</v>
      </c>
      <c r="D46" s="67" t="s">
        <v>360</v>
      </c>
      <c r="E46" s="71">
        <v>0.78131001830070901</v>
      </c>
      <c r="F46" s="68">
        <v>74.470499243570302</v>
      </c>
      <c r="G46" s="71">
        <v>0.89681227779418304</v>
      </c>
      <c r="H46" s="68">
        <v>89.107413010589994</v>
      </c>
      <c r="I46" s="71">
        <v>0.83280911523520595</v>
      </c>
      <c r="J46" s="68">
        <v>69.969742813918302</v>
      </c>
      <c r="K46" s="71">
        <v>0.73907213874988398</v>
      </c>
      <c r="L46" s="68">
        <v>29.841149773071098</v>
      </c>
      <c r="M46" s="71"/>
      <c r="N46" s="68"/>
      <c r="O46" s="71">
        <v>0.65654654142356295</v>
      </c>
      <c r="P46" s="68">
        <v>74.227799227799196</v>
      </c>
      <c r="Q46" s="71"/>
      <c r="R46" s="68"/>
    </row>
    <row r="47" spans="1:18" x14ac:dyDescent="0.2">
      <c r="A47" s="72" t="s">
        <v>445</v>
      </c>
      <c r="B47" s="66" t="s">
        <v>446</v>
      </c>
      <c r="C47" s="67">
        <v>27</v>
      </c>
      <c r="D47" s="67" t="s">
        <v>360</v>
      </c>
      <c r="E47" s="71">
        <v>0.82486986859104505</v>
      </c>
      <c r="F47" s="68">
        <v>85.476550680786701</v>
      </c>
      <c r="G47" s="71">
        <v>0.91075564427072597</v>
      </c>
      <c r="H47" s="68">
        <v>92.057488653555197</v>
      </c>
      <c r="I47" s="71">
        <v>0.92855127770400403</v>
      </c>
      <c r="J47" s="68">
        <v>92.927382753403904</v>
      </c>
      <c r="K47" s="71">
        <v>0.70592477741077497</v>
      </c>
      <c r="L47" s="68">
        <v>21.2556732223903</v>
      </c>
      <c r="M47" s="71"/>
      <c r="N47" s="68"/>
      <c r="O47" s="71">
        <v>0.75424777497867601</v>
      </c>
      <c r="P47" s="68">
        <v>85.569498069498096</v>
      </c>
      <c r="Q47" s="71"/>
      <c r="R47" s="68"/>
    </row>
    <row r="48" spans="1:18" x14ac:dyDescent="0.2">
      <c r="A48" s="72" t="s">
        <v>447</v>
      </c>
      <c r="B48" s="66" t="s">
        <v>448</v>
      </c>
      <c r="C48" s="67">
        <v>27</v>
      </c>
      <c r="D48" s="67" t="s">
        <v>360</v>
      </c>
      <c r="E48" s="71">
        <v>0.74203637715640403</v>
      </c>
      <c r="F48" s="68">
        <v>62.027231467473499</v>
      </c>
      <c r="G48" s="71">
        <v>0.88737504980966997</v>
      </c>
      <c r="H48" s="68">
        <v>87.140695915279906</v>
      </c>
      <c r="I48" s="71">
        <v>0.66359060899415201</v>
      </c>
      <c r="J48" s="68">
        <v>23.978819969742801</v>
      </c>
      <c r="K48" s="71">
        <v>0.843811714595748</v>
      </c>
      <c r="L48" s="68">
        <v>65.090771558245095</v>
      </c>
      <c r="M48" s="71"/>
      <c r="N48" s="68"/>
      <c r="O48" s="71">
        <v>0.57336813522604602</v>
      </c>
      <c r="P48" s="68">
        <v>64.864864864864899</v>
      </c>
      <c r="Q48" s="71"/>
      <c r="R48" s="68"/>
    </row>
    <row r="49" spans="1:18" x14ac:dyDescent="0.2">
      <c r="A49" s="72" t="s">
        <v>449</v>
      </c>
      <c r="B49" s="66" t="s">
        <v>450</v>
      </c>
      <c r="C49" s="67">
        <v>27</v>
      </c>
      <c r="D49" s="67" t="s">
        <v>360</v>
      </c>
      <c r="E49" s="71">
        <v>0.67730947648986795</v>
      </c>
      <c r="F49" s="68">
        <v>34.4931921331316</v>
      </c>
      <c r="G49" s="71">
        <v>0.82374956037305702</v>
      </c>
      <c r="H49" s="68">
        <v>69.894099848714106</v>
      </c>
      <c r="I49" s="71">
        <v>0.70177349979098302</v>
      </c>
      <c r="J49" s="68">
        <v>34.3797276853253</v>
      </c>
      <c r="K49" s="71">
        <v>0.82192278497799398</v>
      </c>
      <c r="L49" s="68">
        <v>56.580937972768503</v>
      </c>
      <c r="M49" s="71"/>
      <c r="N49" s="68"/>
      <c r="O49" s="71">
        <v>0.36179206081743598</v>
      </c>
      <c r="P49" s="68">
        <v>31.370656370656398</v>
      </c>
      <c r="Q49" s="71"/>
      <c r="R49" s="68"/>
    </row>
    <row r="50" spans="1:18" x14ac:dyDescent="0.2">
      <c r="A50" s="72" t="s">
        <v>451</v>
      </c>
      <c r="B50" s="66" t="s">
        <v>452</v>
      </c>
      <c r="C50" s="67">
        <v>27</v>
      </c>
      <c r="D50" s="67" t="s">
        <v>360</v>
      </c>
      <c r="E50" s="71">
        <v>0.81660158722490805</v>
      </c>
      <c r="F50" s="68">
        <v>83.434190620272304</v>
      </c>
      <c r="G50" s="71">
        <v>0.93357443967972498</v>
      </c>
      <c r="H50" s="68">
        <v>95.763993948562799</v>
      </c>
      <c r="I50" s="71">
        <v>0.76586408944602102</v>
      </c>
      <c r="J50" s="68">
        <v>50.151285930408498</v>
      </c>
      <c r="K50" s="71">
        <v>0.94514237452844596</v>
      </c>
      <c r="L50" s="68">
        <v>95.272314674735199</v>
      </c>
      <c r="M50" s="71"/>
      <c r="N50" s="68"/>
      <c r="O50" s="71">
        <v>0.62182544524544103</v>
      </c>
      <c r="P50" s="68">
        <v>70.270270270270302</v>
      </c>
      <c r="Q50" s="71"/>
      <c r="R50" s="68"/>
    </row>
    <row r="51" spans="1:18" x14ac:dyDescent="0.2">
      <c r="A51" s="72" t="s">
        <v>453</v>
      </c>
      <c r="B51" s="66" t="s">
        <v>454</v>
      </c>
      <c r="C51" s="67">
        <v>27</v>
      </c>
      <c r="D51" s="67" t="s">
        <v>360</v>
      </c>
      <c r="E51" s="71">
        <v>0.76634505775209405</v>
      </c>
      <c r="F51" s="68">
        <v>70.347957639939494</v>
      </c>
      <c r="G51" s="71">
        <v>0.91752191890999002</v>
      </c>
      <c r="H51" s="68">
        <v>93.4947049924357</v>
      </c>
      <c r="I51" s="71">
        <v>0.76235885579106699</v>
      </c>
      <c r="J51" s="68">
        <v>49.319213313161903</v>
      </c>
      <c r="K51" s="71">
        <v>0.933301212754998</v>
      </c>
      <c r="L51" s="68">
        <v>92.851739788199694</v>
      </c>
      <c r="M51" s="71"/>
      <c r="N51" s="68"/>
      <c r="O51" s="71">
        <v>0.45219824355231802</v>
      </c>
      <c r="P51" s="68">
        <v>46.862934362934404</v>
      </c>
      <c r="Q51" s="71"/>
      <c r="R51" s="68"/>
    </row>
    <row r="52" spans="1:18" x14ac:dyDescent="0.2">
      <c r="A52" s="72" t="s">
        <v>455</v>
      </c>
      <c r="B52" s="66" t="s">
        <v>456</v>
      </c>
      <c r="C52" s="67">
        <v>27</v>
      </c>
      <c r="D52" s="67" t="s">
        <v>360</v>
      </c>
      <c r="E52" s="71">
        <v>0.62955650377116901</v>
      </c>
      <c r="F52" s="68">
        <v>17.5113464447806</v>
      </c>
      <c r="G52" s="71">
        <v>0.88575923249559796</v>
      </c>
      <c r="H52" s="68">
        <v>86.573373676248096</v>
      </c>
      <c r="I52" s="71">
        <v>0.624905820088407</v>
      </c>
      <c r="J52" s="68">
        <v>14.107413010589999</v>
      </c>
      <c r="K52" s="71">
        <v>0.894914917489393</v>
      </c>
      <c r="L52" s="68">
        <v>82.829046898638396</v>
      </c>
      <c r="M52" s="71"/>
      <c r="N52" s="68"/>
      <c r="O52" s="71">
        <v>0.11264604501127801</v>
      </c>
      <c r="P52" s="68">
        <v>6.9980694980695004</v>
      </c>
      <c r="Q52" s="71"/>
      <c r="R52" s="68"/>
    </row>
    <row r="53" spans="1:18" x14ac:dyDescent="0.2">
      <c r="A53" s="72" t="s">
        <v>457</v>
      </c>
      <c r="B53" s="66" t="s">
        <v>458</v>
      </c>
      <c r="C53" s="67">
        <v>27</v>
      </c>
      <c r="D53" s="67" t="s">
        <v>360</v>
      </c>
      <c r="E53" s="71">
        <v>0.76983104159222704</v>
      </c>
      <c r="F53" s="68">
        <v>71.406959152798805</v>
      </c>
      <c r="G53" s="71">
        <v>0.90247412908105296</v>
      </c>
      <c r="H53" s="68">
        <v>90.317700453857796</v>
      </c>
      <c r="I53" s="71">
        <v>0.98134048821792896</v>
      </c>
      <c r="J53" s="68">
        <v>99.621785173978793</v>
      </c>
      <c r="K53" s="71">
        <v>0.96593504884181802</v>
      </c>
      <c r="L53" s="68">
        <v>97.806354009077197</v>
      </c>
      <c r="M53" s="71"/>
      <c r="N53" s="68"/>
      <c r="O53" s="71">
        <v>0.22957450022810999</v>
      </c>
      <c r="P53" s="68">
        <v>16.988416988417001</v>
      </c>
      <c r="Q53" s="71"/>
      <c r="R53" s="68"/>
    </row>
    <row r="54" spans="1:18" x14ac:dyDescent="0.2">
      <c r="A54" s="72" t="s">
        <v>459</v>
      </c>
      <c r="B54" s="66" t="s">
        <v>460</v>
      </c>
      <c r="C54" s="67">
        <v>27</v>
      </c>
      <c r="D54" s="67" t="s">
        <v>360</v>
      </c>
      <c r="E54" s="71">
        <v>0.75942172739439096</v>
      </c>
      <c r="F54" s="68">
        <v>68.305597579425097</v>
      </c>
      <c r="G54" s="71">
        <v>0.92066051848326302</v>
      </c>
      <c r="H54" s="68">
        <v>94.099848714069594</v>
      </c>
      <c r="I54" s="71">
        <v>0.85765638483270101</v>
      </c>
      <c r="J54" s="68">
        <v>75.567322239031796</v>
      </c>
      <c r="K54" s="71">
        <v>0.97647258323209496</v>
      </c>
      <c r="L54" s="68">
        <v>98.562783661119497</v>
      </c>
      <c r="M54" s="71"/>
      <c r="N54" s="68"/>
      <c r="O54" s="71">
        <v>0.28289742302950599</v>
      </c>
      <c r="P54" s="68">
        <v>22.490347490347499</v>
      </c>
      <c r="Q54" s="71"/>
      <c r="R54" s="68"/>
    </row>
    <row r="55" spans="1:18" x14ac:dyDescent="0.2">
      <c r="A55" s="72" t="s">
        <v>461</v>
      </c>
      <c r="B55" s="66" t="s">
        <v>462</v>
      </c>
      <c r="C55" s="67">
        <v>27</v>
      </c>
      <c r="D55" s="67" t="s">
        <v>360</v>
      </c>
      <c r="E55" s="71">
        <v>0.84655188174830098</v>
      </c>
      <c r="F55" s="68">
        <v>90.204236006051403</v>
      </c>
      <c r="G55" s="71">
        <v>0.91916855871838299</v>
      </c>
      <c r="H55" s="68">
        <v>93.835098335854795</v>
      </c>
      <c r="I55" s="71">
        <v>0.96219621313582004</v>
      </c>
      <c r="J55" s="68">
        <v>97.806354009077197</v>
      </c>
      <c r="K55" s="71">
        <v>0.82054879861751095</v>
      </c>
      <c r="L55" s="68">
        <v>55.862329803328301</v>
      </c>
      <c r="M55" s="71"/>
      <c r="N55" s="68"/>
      <c r="O55" s="71">
        <v>0.68429395652149005</v>
      </c>
      <c r="P55" s="68">
        <v>77.509652509652497</v>
      </c>
      <c r="Q55" s="71"/>
      <c r="R55" s="68"/>
    </row>
    <row r="56" spans="1:18" x14ac:dyDescent="0.2">
      <c r="A56" s="72" t="s">
        <v>463</v>
      </c>
      <c r="B56" s="66" t="s">
        <v>464</v>
      </c>
      <c r="C56" s="67">
        <v>27</v>
      </c>
      <c r="D56" s="67" t="s">
        <v>360</v>
      </c>
      <c r="E56" s="71">
        <v>0.81728147304905396</v>
      </c>
      <c r="F56" s="68">
        <v>83.736762481089301</v>
      </c>
      <c r="G56" s="71">
        <v>0.86445689463637498</v>
      </c>
      <c r="H56" s="68">
        <v>81.5052950075643</v>
      </c>
      <c r="I56" s="71">
        <v>0.66318741022877103</v>
      </c>
      <c r="J56" s="68">
        <v>23.7518910741301</v>
      </c>
      <c r="K56" s="71">
        <v>0.98248881398826504</v>
      </c>
      <c r="L56" s="68">
        <v>99.016641452344899</v>
      </c>
      <c r="M56" s="71"/>
      <c r="N56" s="68"/>
      <c r="O56" s="71">
        <v>0.75899277334280302</v>
      </c>
      <c r="P56" s="68">
        <v>86.245173745173702</v>
      </c>
      <c r="Q56" s="71"/>
      <c r="R56" s="68"/>
    </row>
    <row r="57" spans="1:18" x14ac:dyDescent="0.2">
      <c r="A57" s="72" t="s">
        <v>465</v>
      </c>
      <c r="B57" s="66" t="s">
        <v>466</v>
      </c>
      <c r="C57" s="67">
        <v>27</v>
      </c>
      <c r="D57" s="67" t="s">
        <v>360</v>
      </c>
      <c r="E57" s="71">
        <v>0.75690768693645205</v>
      </c>
      <c r="F57" s="68">
        <v>67.435703479576404</v>
      </c>
      <c r="G57" s="71">
        <v>0.90141090239976795</v>
      </c>
      <c r="H57" s="68">
        <v>90.015128593040899</v>
      </c>
      <c r="I57" s="71">
        <v>0.81163815021004304</v>
      </c>
      <c r="J57" s="68">
        <v>63.5022692889561</v>
      </c>
      <c r="K57" s="71">
        <v>0.90152928752965</v>
      </c>
      <c r="L57" s="68">
        <v>84.531013615733698</v>
      </c>
      <c r="M57" s="71"/>
      <c r="N57" s="68"/>
      <c r="O57" s="71">
        <v>0.41305240760634498</v>
      </c>
      <c r="P57" s="68">
        <v>39.478764478764496</v>
      </c>
      <c r="Q57" s="71"/>
      <c r="R57" s="68"/>
    </row>
    <row r="58" spans="1:18" x14ac:dyDescent="0.2">
      <c r="A58" s="72" t="s">
        <v>467</v>
      </c>
      <c r="B58" s="66" t="s">
        <v>468</v>
      </c>
      <c r="C58" s="67">
        <v>27</v>
      </c>
      <c r="D58" s="67" t="s">
        <v>360</v>
      </c>
      <c r="E58" s="71">
        <v>0.81302897407038699</v>
      </c>
      <c r="F58" s="68">
        <v>82.677760968229904</v>
      </c>
      <c r="G58" s="71">
        <v>0.81435456632540504</v>
      </c>
      <c r="H58" s="68">
        <v>67.284417549167898</v>
      </c>
      <c r="I58" s="71">
        <v>0.76715742788155095</v>
      </c>
      <c r="J58" s="68">
        <v>50.567322239031803</v>
      </c>
      <c r="K58" s="71">
        <v>0.85757492800420398</v>
      </c>
      <c r="L58" s="68">
        <v>70.612708018154294</v>
      </c>
      <c r="M58" s="71"/>
      <c r="N58" s="68"/>
      <c r="O58" s="71"/>
      <c r="P58" s="68"/>
      <c r="Q58" s="71"/>
      <c r="R58" s="68"/>
    </row>
    <row r="59" spans="1:18" x14ac:dyDescent="0.2">
      <c r="A59" s="72" t="s">
        <v>451</v>
      </c>
      <c r="B59" s="66" t="s">
        <v>469</v>
      </c>
      <c r="C59" s="67">
        <v>27</v>
      </c>
      <c r="D59" s="67" t="s">
        <v>360</v>
      </c>
      <c r="E59" s="71">
        <v>0.91138676940857799</v>
      </c>
      <c r="F59" s="68">
        <v>99.016641452344899</v>
      </c>
      <c r="G59" s="71">
        <v>0.917052799618713</v>
      </c>
      <c r="H59" s="68">
        <v>93.456883509833602</v>
      </c>
      <c r="I59" s="71">
        <v>0.84676973092499797</v>
      </c>
      <c r="J59" s="68">
        <v>73.638426626323707</v>
      </c>
      <c r="K59" s="71">
        <v>0.970337777682025</v>
      </c>
      <c r="L59" s="68">
        <v>98.184568835098304</v>
      </c>
      <c r="M59" s="71"/>
      <c r="N59" s="68"/>
      <c r="O59" s="71"/>
      <c r="P59" s="68"/>
      <c r="Q59" s="71"/>
      <c r="R59" s="68"/>
    </row>
    <row r="60" spans="1:18" x14ac:dyDescent="0.2">
      <c r="A60" s="72" t="s">
        <v>470</v>
      </c>
      <c r="B60" s="66" t="s">
        <v>471</v>
      </c>
      <c r="C60" s="67">
        <v>27</v>
      </c>
      <c r="D60" s="67" t="s">
        <v>360</v>
      </c>
      <c r="E60" s="71">
        <v>0.84464128418650597</v>
      </c>
      <c r="F60" s="68">
        <v>89.788199697428098</v>
      </c>
      <c r="G60" s="71">
        <v>0.88863523283052903</v>
      </c>
      <c r="H60" s="68">
        <v>87.632375189107407</v>
      </c>
      <c r="I60" s="71">
        <v>0.84733907277981702</v>
      </c>
      <c r="J60" s="68">
        <v>73.7518910741301</v>
      </c>
      <c r="K60" s="71">
        <v>0.93358155249046504</v>
      </c>
      <c r="L60" s="68">
        <v>92.927382753403904</v>
      </c>
      <c r="M60" s="71"/>
      <c r="N60" s="68"/>
      <c r="O60" s="71">
        <v>0.70900927864521501</v>
      </c>
      <c r="P60" s="68">
        <v>80.888030888030897</v>
      </c>
      <c r="Q60" s="71"/>
      <c r="R60" s="68"/>
    </row>
    <row r="61" spans="1:18" x14ac:dyDescent="0.2">
      <c r="A61" s="72" t="s">
        <v>472</v>
      </c>
      <c r="B61" s="66" t="s">
        <v>473</v>
      </c>
      <c r="C61" s="67">
        <v>27</v>
      </c>
      <c r="D61" s="67" t="s">
        <v>360</v>
      </c>
      <c r="E61" s="71">
        <v>0.59965505194336699</v>
      </c>
      <c r="F61" s="68">
        <v>11.4977307110439</v>
      </c>
      <c r="G61" s="71">
        <v>0.68059167901089501</v>
      </c>
      <c r="H61" s="68">
        <v>22.8819969742814</v>
      </c>
      <c r="I61" s="71">
        <v>0.68718501419586697</v>
      </c>
      <c r="J61" s="68">
        <v>30.521936459909199</v>
      </c>
      <c r="K61" s="71">
        <v>0.88018460740329796</v>
      </c>
      <c r="L61" s="68">
        <v>77.685325264750404</v>
      </c>
      <c r="M61" s="71"/>
      <c r="N61" s="68"/>
      <c r="O61" s="71">
        <v>0.15065890716340899</v>
      </c>
      <c r="P61" s="68">
        <v>10.1833976833977</v>
      </c>
      <c r="Q61" s="71"/>
      <c r="R61" s="68"/>
    </row>
    <row r="62" spans="1:18" x14ac:dyDescent="0.2">
      <c r="A62" s="72" t="s">
        <v>474</v>
      </c>
      <c r="B62" s="66" t="s">
        <v>475</v>
      </c>
      <c r="C62" s="67">
        <v>27</v>
      </c>
      <c r="D62" s="67" t="s">
        <v>360</v>
      </c>
      <c r="E62" s="71">
        <v>0.860867657858154</v>
      </c>
      <c r="F62" s="68">
        <v>93.419062027231504</v>
      </c>
      <c r="G62" s="71">
        <v>0.85054073333772695</v>
      </c>
      <c r="H62" s="68">
        <v>78.139183055975806</v>
      </c>
      <c r="I62" s="71">
        <v>0.95641234775043804</v>
      </c>
      <c r="J62" s="68">
        <v>97.5037821482602</v>
      </c>
      <c r="K62" s="71">
        <v>0.91042578094690796</v>
      </c>
      <c r="L62" s="68">
        <v>87.2541603630862</v>
      </c>
      <c r="M62" s="71"/>
      <c r="N62" s="68"/>
      <c r="O62" s="71">
        <v>0.72609176939754205</v>
      </c>
      <c r="P62" s="68">
        <v>82.818532818532802</v>
      </c>
      <c r="Q62" s="71"/>
      <c r="R62" s="68"/>
    </row>
    <row r="63" spans="1:18" x14ac:dyDescent="0.2">
      <c r="A63" s="72" t="s">
        <v>476</v>
      </c>
      <c r="B63" s="66" t="s">
        <v>477</v>
      </c>
      <c r="C63" s="67">
        <v>27</v>
      </c>
      <c r="D63" s="67" t="s">
        <v>360</v>
      </c>
      <c r="E63" s="71">
        <v>0.76893783798225002</v>
      </c>
      <c r="F63" s="68">
        <v>71.180030257186104</v>
      </c>
      <c r="G63" s="71">
        <v>0.86282901694884395</v>
      </c>
      <c r="H63" s="68">
        <v>81.278366111951598</v>
      </c>
      <c r="I63" s="71">
        <v>0.84112480662244604</v>
      </c>
      <c r="J63" s="68">
        <v>72.012102874432699</v>
      </c>
      <c r="K63" s="71">
        <v>0.92524925399659996</v>
      </c>
      <c r="L63" s="68">
        <v>91.111951588502293</v>
      </c>
      <c r="M63" s="71"/>
      <c r="N63" s="68"/>
      <c r="O63" s="71">
        <v>0.44654827436111</v>
      </c>
      <c r="P63" s="68">
        <v>45.704633204633197</v>
      </c>
      <c r="Q63" s="71"/>
      <c r="R63" s="68"/>
    </row>
    <row r="64" spans="1:18" x14ac:dyDescent="0.2">
      <c r="A64" s="72" t="s">
        <v>478</v>
      </c>
      <c r="B64" s="66" t="s">
        <v>479</v>
      </c>
      <c r="C64" s="67">
        <v>27</v>
      </c>
      <c r="D64" s="67" t="s">
        <v>360</v>
      </c>
      <c r="E64" s="71">
        <v>0.82165165696956199</v>
      </c>
      <c r="F64" s="68">
        <v>84.606656580937994</v>
      </c>
      <c r="G64" s="71">
        <v>0.88856212784070199</v>
      </c>
      <c r="H64" s="68">
        <v>87.594553706505295</v>
      </c>
      <c r="I64" s="71">
        <v>0.81704249194855705</v>
      </c>
      <c r="J64" s="68">
        <v>65.279878971255698</v>
      </c>
      <c r="K64" s="71">
        <v>0.95067650420079897</v>
      </c>
      <c r="L64" s="68">
        <v>96.180030257186104</v>
      </c>
      <c r="M64" s="71"/>
      <c r="N64" s="68"/>
      <c r="O64" s="71">
        <v>0.63032550388818798</v>
      </c>
      <c r="P64" s="68">
        <v>71.138996138996106</v>
      </c>
      <c r="Q64" s="71"/>
      <c r="R64" s="68"/>
    </row>
    <row r="65" spans="1:18" x14ac:dyDescent="0.2">
      <c r="A65" s="72" t="s">
        <v>480</v>
      </c>
      <c r="B65" s="66" t="s">
        <v>481</v>
      </c>
      <c r="C65" s="67">
        <v>27</v>
      </c>
      <c r="D65" s="67" t="s">
        <v>360</v>
      </c>
      <c r="E65" s="71">
        <v>0.70466803123424004</v>
      </c>
      <c r="F65" s="68">
        <v>46.104387291981801</v>
      </c>
      <c r="G65" s="71">
        <v>0.93073384786414304</v>
      </c>
      <c r="H65" s="68">
        <v>95.461422087745802</v>
      </c>
      <c r="I65" s="71">
        <v>0.73136736615200604</v>
      </c>
      <c r="J65" s="68">
        <v>40.847201210287402</v>
      </c>
      <c r="K65" s="71">
        <v>0.97295636013536702</v>
      </c>
      <c r="L65" s="68">
        <v>98.335854765506795</v>
      </c>
      <c r="M65" s="71"/>
      <c r="N65" s="68"/>
      <c r="O65" s="71">
        <v>0.183614550785445</v>
      </c>
      <c r="P65" s="68">
        <v>12.982625482625499</v>
      </c>
      <c r="Q65" s="71"/>
      <c r="R65" s="68"/>
    </row>
    <row r="66" spans="1:18" x14ac:dyDescent="0.2">
      <c r="A66" s="72" t="s">
        <v>482</v>
      </c>
      <c r="B66" s="66" t="s">
        <v>483</v>
      </c>
      <c r="C66" s="67">
        <v>27</v>
      </c>
      <c r="D66" s="67" t="s">
        <v>360</v>
      </c>
      <c r="E66" s="71">
        <v>0.89641771449292296</v>
      </c>
      <c r="F66" s="68">
        <v>97.919818456883505</v>
      </c>
      <c r="G66" s="71">
        <v>0.88847496061654996</v>
      </c>
      <c r="H66" s="68">
        <v>87.518910741301099</v>
      </c>
      <c r="I66" s="71">
        <v>0.96543558898062098</v>
      </c>
      <c r="J66" s="68">
        <v>98.184568835098304</v>
      </c>
      <c r="K66" s="71">
        <v>0.91860869328748196</v>
      </c>
      <c r="L66" s="68">
        <v>89.220877458396401</v>
      </c>
      <c r="M66" s="71"/>
      <c r="N66" s="68"/>
      <c r="O66" s="71">
        <v>0.81315161508703904</v>
      </c>
      <c r="P66" s="68">
        <v>91.071428571428598</v>
      </c>
      <c r="Q66" s="71"/>
      <c r="R66" s="68"/>
    </row>
    <row r="67" spans="1:18" x14ac:dyDescent="0.2">
      <c r="A67" s="72" t="s">
        <v>484</v>
      </c>
      <c r="B67" s="66" t="s">
        <v>485</v>
      </c>
      <c r="C67" s="67">
        <v>27</v>
      </c>
      <c r="D67" s="67" t="s">
        <v>360</v>
      </c>
      <c r="E67" s="71">
        <v>0.85960016691668395</v>
      </c>
      <c r="F67" s="68">
        <v>93.116490166414494</v>
      </c>
      <c r="G67" s="71">
        <v>0.89177758573146404</v>
      </c>
      <c r="H67" s="68">
        <v>88.275340393343399</v>
      </c>
      <c r="I67" s="71">
        <v>0.95639570251546202</v>
      </c>
      <c r="J67" s="68">
        <v>97.465960665658102</v>
      </c>
      <c r="K67" s="71">
        <v>0.83552621118856596</v>
      </c>
      <c r="L67" s="68">
        <v>61.951588502269303</v>
      </c>
      <c r="M67" s="71"/>
      <c r="N67" s="68"/>
      <c r="O67" s="71">
        <v>0.754701168231242</v>
      </c>
      <c r="P67" s="68">
        <v>85.666023166023194</v>
      </c>
      <c r="Q67" s="71"/>
      <c r="R67" s="68"/>
    </row>
    <row r="68" spans="1:18" x14ac:dyDescent="0.2">
      <c r="A68" s="72" t="s">
        <v>486</v>
      </c>
      <c r="B68" s="66" t="s">
        <v>487</v>
      </c>
      <c r="C68" s="67">
        <v>27</v>
      </c>
      <c r="D68" s="67" t="s">
        <v>360</v>
      </c>
      <c r="E68" s="71">
        <v>0.78675751014754702</v>
      </c>
      <c r="F68" s="68">
        <v>76.021180030257199</v>
      </c>
      <c r="G68" s="71">
        <v>0.719671979775107</v>
      </c>
      <c r="H68" s="68">
        <v>34.606656580938001</v>
      </c>
      <c r="I68" s="71">
        <v>0.78528894792279402</v>
      </c>
      <c r="J68" s="68">
        <v>55.7488653555219</v>
      </c>
      <c r="K68" s="71">
        <v>0.85531160274474105</v>
      </c>
      <c r="L68" s="68">
        <v>69.553706505294997</v>
      </c>
      <c r="M68" s="71"/>
      <c r="N68" s="68"/>
      <c r="O68" s="71"/>
      <c r="P68" s="68"/>
      <c r="Q68" s="71"/>
      <c r="R68" s="68"/>
    </row>
    <row r="69" spans="1:18" x14ac:dyDescent="0.2">
      <c r="A69" s="72" t="s">
        <v>488</v>
      </c>
      <c r="B69" s="66" t="s">
        <v>489</v>
      </c>
      <c r="C69" s="67">
        <v>27</v>
      </c>
      <c r="D69" s="67" t="s">
        <v>360</v>
      </c>
      <c r="E69" s="71">
        <v>0.69785004824403396</v>
      </c>
      <c r="F69" s="68">
        <v>42.927382753403897</v>
      </c>
      <c r="G69" s="71">
        <v>0.92694051288249002</v>
      </c>
      <c r="H69" s="68">
        <v>95.234493192133101</v>
      </c>
      <c r="I69" s="71">
        <v>0.72667994554305604</v>
      </c>
      <c r="J69" s="68">
        <v>39.712556732223902</v>
      </c>
      <c r="K69" s="71">
        <v>0.95850089384927994</v>
      </c>
      <c r="L69" s="68">
        <v>97.314674735249596</v>
      </c>
      <c r="M69" s="71"/>
      <c r="N69" s="68"/>
      <c r="O69" s="71">
        <v>0.17927884070130901</v>
      </c>
      <c r="P69" s="68">
        <v>12.693050193050199</v>
      </c>
      <c r="Q69" s="71"/>
      <c r="R69" s="68"/>
    </row>
    <row r="70" spans="1:18" x14ac:dyDescent="0.2">
      <c r="A70" s="72" t="s">
        <v>490</v>
      </c>
      <c r="B70" s="66" t="s">
        <v>491</v>
      </c>
      <c r="C70" s="67">
        <v>27</v>
      </c>
      <c r="D70" s="67" t="s">
        <v>360</v>
      </c>
      <c r="E70" s="71">
        <v>0.86615776515361698</v>
      </c>
      <c r="F70" s="68">
        <v>94.213313161875902</v>
      </c>
      <c r="G70" s="71">
        <v>0.86986775775443104</v>
      </c>
      <c r="H70" s="68">
        <v>83.282904689863798</v>
      </c>
      <c r="I70" s="71">
        <v>0.85381604078672602</v>
      </c>
      <c r="J70" s="68">
        <v>74.886535552193607</v>
      </c>
      <c r="K70" s="71">
        <v>0.87478949691969399</v>
      </c>
      <c r="L70" s="68">
        <v>75.416036308623305</v>
      </c>
      <c r="M70" s="71"/>
      <c r="N70" s="68"/>
      <c r="O70" s="71"/>
      <c r="P70" s="68"/>
      <c r="Q70" s="71"/>
      <c r="R70" s="68"/>
    </row>
    <row r="71" spans="1:18" x14ac:dyDescent="0.2">
      <c r="A71" s="72" t="s">
        <v>492</v>
      </c>
      <c r="B71" s="66" t="s">
        <v>493</v>
      </c>
      <c r="C71" s="67">
        <v>27</v>
      </c>
      <c r="D71" s="67" t="s">
        <v>360</v>
      </c>
      <c r="E71" s="71">
        <v>0.90456082770830604</v>
      </c>
      <c r="F71" s="68">
        <v>98.676248108925904</v>
      </c>
      <c r="G71" s="71">
        <v>0.89055942431481305</v>
      </c>
      <c r="H71" s="68">
        <v>88.010590015128599</v>
      </c>
      <c r="I71" s="71">
        <v>0.93443825308795403</v>
      </c>
      <c r="J71" s="68">
        <v>94.213313161875902</v>
      </c>
      <c r="K71" s="71">
        <v>0.93840472485693505</v>
      </c>
      <c r="L71" s="68">
        <v>93.797276853252598</v>
      </c>
      <c r="M71" s="71"/>
      <c r="N71" s="68"/>
      <c r="O71" s="71">
        <v>0.85484090857352202</v>
      </c>
      <c r="P71" s="68">
        <v>93.098455598455601</v>
      </c>
      <c r="Q71" s="71"/>
      <c r="R71" s="68"/>
    </row>
    <row r="72" spans="1:18" x14ac:dyDescent="0.2">
      <c r="A72" s="72" t="s">
        <v>494</v>
      </c>
      <c r="B72" s="66" t="s">
        <v>495</v>
      </c>
      <c r="C72" s="67">
        <v>27</v>
      </c>
      <c r="D72" s="67" t="s">
        <v>360</v>
      </c>
      <c r="E72" s="71">
        <v>0.87647776217168805</v>
      </c>
      <c r="F72" s="68">
        <v>95.801815431164897</v>
      </c>
      <c r="G72" s="71">
        <v>0.84441768329705102</v>
      </c>
      <c r="H72" s="68">
        <v>76.059001512859297</v>
      </c>
      <c r="I72" s="71">
        <v>0.95543501032480704</v>
      </c>
      <c r="J72" s="68">
        <v>97.239031770045401</v>
      </c>
      <c r="K72" s="71">
        <v>0.91591011339325701</v>
      </c>
      <c r="L72" s="68">
        <v>88.653555219364605</v>
      </c>
      <c r="M72" s="71"/>
      <c r="N72" s="68"/>
      <c r="O72" s="71">
        <v>0.790148241671637</v>
      </c>
      <c r="P72" s="68">
        <v>89.285714285714306</v>
      </c>
      <c r="Q72" s="71"/>
      <c r="R72" s="68"/>
    </row>
    <row r="73" spans="1:18" x14ac:dyDescent="0.2">
      <c r="A73" s="72" t="s">
        <v>496</v>
      </c>
      <c r="B73" s="66" t="s">
        <v>497</v>
      </c>
      <c r="C73" s="67">
        <v>27</v>
      </c>
      <c r="D73" s="67" t="s">
        <v>360</v>
      </c>
      <c r="E73" s="71">
        <v>0.75127372997186603</v>
      </c>
      <c r="F73" s="68">
        <v>65.2420574886536</v>
      </c>
      <c r="G73" s="71">
        <v>0.93839650058949298</v>
      </c>
      <c r="H73" s="68">
        <v>96.406959152798805</v>
      </c>
      <c r="I73" s="71">
        <v>0.92739688927280906</v>
      </c>
      <c r="J73" s="68">
        <v>92.397881996974306</v>
      </c>
      <c r="K73" s="71">
        <v>0.95268079067427303</v>
      </c>
      <c r="L73" s="68">
        <v>96.482602118003001</v>
      </c>
      <c r="M73" s="71"/>
      <c r="N73" s="68"/>
      <c r="O73" s="71">
        <v>0.18662073935088699</v>
      </c>
      <c r="P73" s="68">
        <v>13.1756756756757</v>
      </c>
      <c r="Q73" s="71"/>
      <c r="R73" s="68"/>
    </row>
    <row r="74" spans="1:18" x14ac:dyDescent="0.2">
      <c r="A74" s="72" t="s">
        <v>498</v>
      </c>
      <c r="B74" s="66" t="s">
        <v>499</v>
      </c>
      <c r="C74" s="67">
        <v>27</v>
      </c>
      <c r="D74" s="67" t="s">
        <v>360</v>
      </c>
      <c r="E74" s="71">
        <v>0.70032065650199105</v>
      </c>
      <c r="F74" s="68">
        <v>43.721633888048402</v>
      </c>
      <c r="G74" s="71">
        <v>0.888095123762629</v>
      </c>
      <c r="H74" s="68">
        <v>87.443267776096803</v>
      </c>
      <c r="I74" s="71">
        <v>0.83390775286080998</v>
      </c>
      <c r="J74" s="68">
        <v>70.234493192133101</v>
      </c>
      <c r="K74" s="71">
        <v>0.86810246257184998</v>
      </c>
      <c r="L74" s="68">
        <v>73.108925869894094</v>
      </c>
      <c r="M74" s="71"/>
      <c r="N74" s="68"/>
      <c r="O74" s="71">
        <v>0.211177286812676</v>
      </c>
      <c r="P74" s="68">
        <v>15.7818532818533</v>
      </c>
      <c r="Q74" s="71"/>
      <c r="R74" s="68"/>
    </row>
    <row r="75" spans="1:18" x14ac:dyDescent="0.2">
      <c r="A75" s="72" t="s">
        <v>500</v>
      </c>
      <c r="B75" s="66" t="s">
        <v>501</v>
      </c>
      <c r="C75" s="67">
        <v>27</v>
      </c>
      <c r="D75" s="67" t="s">
        <v>360</v>
      </c>
      <c r="E75" s="71">
        <v>0.65315184831122997</v>
      </c>
      <c r="F75" s="68">
        <v>25.264750378214799</v>
      </c>
      <c r="G75" s="71">
        <v>0.68569975789135296</v>
      </c>
      <c r="H75" s="68">
        <v>24.394856278366099</v>
      </c>
      <c r="I75" s="71">
        <v>0.76603806040915301</v>
      </c>
      <c r="J75" s="68">
        <v>50.226928895612701</v>
      </c>
      <c r="K75" s="71">
        <v>0.85591708820363699</v>
      </c>
      <c r="L75" s="68">
        <v>69.704992435703502</v>
      </c>
      <c r="M75" s="71"/>
      <c r="N75" s="68"/>
      <c r="O75" s="71">
        <v>0.30495248674077902</v>
      </c>
      <c r="P75" s="68">
        <v>25.2895752895753</v>
      </c>
      <c r="Q75" s="71"/>
      <c r="R75" s="68"/>
    </row>
    <row r="76" spans="1:18" x14ac:dyDescent="0.2">
      <c r="A76" s="72" t="s">
        <v>502</v>
      </c>
      <c r="B76" s="66" t="s">
        <v>503</v>
      </c>
      <c r="C76" s="67">
        <v>27</v>
      </c>
      <c r="D76" s="67" t="s">
        <v>360</v>
      </c>
      <c r="E76" s="71">
        <v>0.85051951502581102</v>
      </c>
      <c r="F76" s="68">
        <v>91.338880484114995</v>
      </c>
      <c r="G76" s="71">
        <v>0.89686909437474205</v>
      </c>
      <c r="H76" s="68">
        <v>89.145234493192106</v>
      </c>
      <c r="I76" s="71">
        <v>0.78998809611472898</v>
      </c>
      <c r="J76" s="68">
        <v>57.375189107413</v>
      </c>
      <c r="K76" s="71">
        <v>0.91551422121001802</v>
      </c>
      <c r="L76" s="68">
        <v>88.5022692889561</v>
      </c>
      <c r="M76" s="71"/>
      <c r="N76" s="68"/>
      <c r="O76" s="71">
        <v>0.79970664840375405</v>
      </c>
      <c r="P76" s="68">
        <v>90.250965250965294</v>
      </c>
      <c r="Q76" s="71"/>
      <c r="R76" s="68"/>
    </row>
    <row r="77" spans="1:18" x14ac:dyDescent="0.2">
      <c r="A77" s="72" t="s">
        <v>504</v>
      </c>
      <c r="B77" s="66" t="s">
        <v>505</v>
      </c>
      <c r="C77" s="67">
        <v>27</v>
      </c>
      <c r="D77" s="67" t="s">
        <v>360</v>
      </c>
      <c r="E77" s="71">
        <v>0.78942414554064</v>
      </c>
      <c r="F77" s="68">
        <v>76.853252647503794</v>
      </c>
      <c r="G77" s="71">
        <v>0.79804360867102198</v>
      </c>
      <c r="H77" s="68">
        <v>61.913767019667198</v>
      </c>
      <c r="I77" s="71">
        <v>0.84078665801665398</v>
      </c>
      <c r="J77" s="68">
        <v>71.936459909228404</v>
      </c>
      <c r="K77" s="71">
        <v>0.88744167936294305</v>
      </c>
      <c r="L77" s="68">
        <v>80.295007564296498</v>
      </c>
      <c r="M77" s="71"/>
      <c r="N77" s="68"/>
      <c r="O77" s="71">
        <v>0.63142463611194199</v>
      </c>
      <c r="P77" s="68">
        <v>71.283783783783804</v>
      </c>
      <c r="Q77" s="71"/>
      <c r="R77" s="68"/>
    </row>
    <row r="78" spans="1:18" x14ac:dyDescent="0.2">
      <c r="A78" s="72" t="s">
        <v>506</v>
      </c>
      <c r="B78" s="66" t="s">
        <v>507</v>
      </c>
      <c r="C78" s="67">
        <v>27</v>
      </c>
      <c r="D78" s="67" t="s">
        <v>360</v>
      </c>
      <c r="E78" s="71">
        <v>0.604760977272506</v>
      </c>
      <c r="F78" s="68">
        <v>12.3676248108926</v>
      </c>
      <c r="G78" s="71">
        <v>0.59873500941007396</v>
      </c>
      <c r="H78" s="68">
        <v>5.9379727685325303</v>
      </c>
      <c r="I78" s="71">
        <v>0.77581354081541298</v>
      </c>
      <c r="J78" s="68">
        <v>53.214826021180002</v>
      </c>
      <c r="K78" s="71">
        <v>0.80179880300458695</v>
      </c>
      <c r="L78" s="68">
        <v>49.394856278366099</v>
      </c>
      <c r="M78" s="71"/>
      <c r="N78" s="68"/>
      <c r="O78" s="71">
        <v>0.24269655585995101</v>
      </c>
      <c r="P78" s="68">
        <v>18.050193050193101</v>
      </c>
      <c r="Q78" s="71"/>
      <c r="R78" s="68"/>
    </row>
    <row r="79" spans="1:18" x14ac:dyDescent="0.2">
      <c r="A79" s="72" t="s">
        <v>484</v>
      </c>
      <c r="B79" s="66" t="s">
        <v>508</v>
      </c>
      <c r="C79" s="67">
        <v>27</v>
      </c>
      <c r="D79" s="67" t="s">
        <v>360</v>
      </c>
      <c r="E79" s="71">
        <v>0.78786307219169804</v>
      </c>
      <c r="F79" s="68">
        <v>76.285930408471998</v>
      </c>
      <c r="G79" s="71">
        <v>0.82856825871785</v>
      </c>
      <c r="H79" s="68">
        <v>71.898638426626306</v>
      </c>
      <c r="I79" s="71">
        <v>0.933491560837307</v>
      </c>
      <c r="J79" s="68">
        <v>93.910741301059005</v>
      </c>
      <c r="K79" s="71">
        <v>0.87227028065793399</v>
      </c>
      <c r="L79" s="68">
        <v>74.394856278366106</v>
      </c>
      <c r="M79" s="71"/>
      <c r="N79" s="68"/>
      <c r="O79" s="71">
        <v>0.51712218855370196</v>
      </c>
      <c r="P79" s="68">
        <v>57.577220077220097</v>
      </c>
      <c r="Q79" s="71"/>
      <c r="R79" s="68"/>
    </row>
    <row r="80" spans="1:18" x14ac:dyDescent="0.2">
      <c r="A80" s="72" t="s">
        <v>509</v>
      </c>
      <c r="B80" s="66" t="s">
        <v>510</v>
      </c>
      <c r="C80" s="67">
        <v>27</v>
      </c>
      <c r="D80" s="67" t="s">
        <v>360</v>
      </c>
      <c r="E80" s="71">
        <v>0.87689383675858001</v>
      </c>
      <c r="F80" s="68">
        <v>95.877458396369093</v>
      </c>
      <c r="G80" s="71">
        <v>0.86449172620176795</v>
      </c>
      <c r="H80" s="68">
        <v>81.543116490166398</v>
      </c>
      <c r="I80" s="71">
        <v>0.88454692680996305</v>
      </c>
      <c r="J80" s="68">
        <v>81.013615733736799</v>
      </c>
      <c r="K80" s="71">
        <v>0.88164285726400904</v>
      </c>
      <c r="L80" s="68">
        <v>78.101361573373694</v>
      </c>
      <c r="M80" s="71"/>
      <c r="N80" s="68"/>
      <c r="O80" s="71"/>
      <c r="P80" s="68"/>
      <c r="Q80" s="71"/>
      <c r="R80" s="68"/>
    </row>
    <row r="81" spans="1:18" x14ac:dyDescent="0.2">
      <c r="A81" s="72" t="s">
        <v>511</v>
      </c>
      <c r="B81" s="66" t="s">
        <v>512</v>
      </c>
      <c r="C81" s="67">
        <v>27</v>
      </c>
      <c r="D81" s="67" t="s">
        <v>360</v>
      </c>
      <c r="E81" s="71">
        <v>0.60629597807994895</v>
      </c>
      <c r="F81" s="68">
        <v>12.670196671709499</v>
      </c>
      <c r="G81" s="71">
        <v>0.62290557903993904</v>
      </c>
      <c r="H81" s="68">
        <v>9.9092284417549195</v>
      </c>
      <c r="I81" s="71">
        <v>0.61093130999123202</v>
      </c>
      <c r="J81" s="68">
        <v>10.9304084720121</v>
      </c>
      <c r="K81" s="71">
        <v>0.77325074136637995</v>
      </c>
      <c r="L81" s="68">
        <v>39.599092284417502</v>
      </c>
      <c r="M81" s="71"/>
      <c r="N81" s="68"/>
      <c r="O81" s="71">
        <v>0.41809628192224602</v>
      </c>
      <c r="P81" s="68">
        <v>40.444015444015399</v>
      </c>
      <c r="Q81" s="71"/>
      <c r="R81" s="68"/>
    </row>
    <row r="82" spans="1:18" x14ac:dyDescent="0.2">
      <c r="A82" s="72" t="s">
        <v>513</v>
      </c>
      <c r="B82" s="66" t="s">
        <v>514</v>
      </c>
      <c r="C82" s="67">
        <v>27</v>
      </c>
      <c r="D82" s="67" t="s">
        <v>360</v>
      </c>
      <c r="E82" s="71">
        <v>0.61422531429466698</v>
      </c>
      <c r="F82" s="68">
        <v>14.0317700453858</v>
      </c>
      <c r="G82" s="71">
        <v>0.66377356642345897</v>
      </c>
      <c r="H82" s="68">
        <v>18.343419062027198</v>
      </c>
      <c r="I82" s="71">
        <v>0.62714409887417499</v>
      </c>
      <c r="J82" s="68">
        <v>14.5990922844175</v>
      </c>
      <c r="K82" s="71">
        <v>0.77042674127491995</v>
      </c>
      <c r="L82" s="68">
        <v>38.540090771558198</v>
      </c>
      <c r="M82" s="71"/>
      <c r="N82" s="68"/>
      <c r="O82" s="71">
        <v>0.39555685060611501</v>
      </c>
      <c r="P82" s="68">
        <v>36.3899613899614</v>
      </c>
      <c r="Q82" s="71"/>
      <c r="R82" s="68"/>
    </row>
    <row r="83" spans="1:18" x14ac:dyDescent="0.2">
      <c r="A83" s="72" t="s">
        <v>515</v>
      </c>
      <c r="B83" s="66" t="s">
        <v>516</v>
      </c>
      <c r="C83" s="67">
        <v>27</v>
      </c>
      <c r="D83" s="67" t="s">
        <v>360</v>
      </c>
      <c r="E83" s="71">
        <v>0.71159385100821704</v>
      </c>
      <c r="F83" s="68">
        <v>49.167927382753398</v>
      </c>
      <c r="G83" s="71">
        <v>0.75227356363000497</v>
      </c>
      <c r="H83" s="68">
        <v>45.726172465960701</v>
      </c>
      <c r="I83" s="71">
        <v>0.81354321321301104</v>
      </c>
      <c r="J83" s="68">
        <v>64.107413010589994</v>
      </c>
      <c r="K83" s="71">
        <v>0.82258547200812704</v>
      </c>
      <c r="L83" s="68">
        <v>57.110438729198201</v>
      </c>
      <c r="M83" s="71"/>
      <c r="N83" s="68"/>
      <c r="O83" s="71">
        <v>0.45797315518172599</v>
      </c>
      <c r="P83" s="68">
        <v>48.021235521235504</v>
      </c>
      <c r="Q83" s="71"/>
      <c r="R83" s="68"/>
    </row>
    <row r="84" spans="1:18" x14ac:dyDescent="0.2">
      <c r="A84" s="72" t="s">
        <v>517</v>
      </c>
      <c r="B84" s="66" t="s">
        <v>518</v>
      </c>
      <c r="C84" s="67">
        <v>27</v>
      </c>
      <c r="D84" s="67" t="s">
        <v>360</v>
      </c>
      <c r="E84" s="71">
        <v>0.89960284775754895</v>
      </c>
      <c r="F84" s="68">
        <v>98.146747352496206</v>
      </c>
      <c r="G84" s="71">
        <v>0.85920093575553802</v>
      </c>
      <c r="H84" s="68">
        <v>80.446293494705003</v>
      </c>
      <c r="I84" s="71">
        <v>0.92400771950854399</v>
      </c>
      <c r="J84" s="68">
        <v>91.338880484114995</v>
      </c>
      <c r="K84" s="71">
        <v>0.91559988800856396</v>
      </c>
      <c r="L84" s="68">
        <v>88.540090771558198</v>
      </c>
      <c r="M84" s="71"/>
      <c r="N84" s="68"/>
      <c r="O84" s="71"/>
      <c r="P84" s="68"/>
      <c r="Q84" s="71"/>
      <c r="R84" s="68"/>
    </row>
    <row r="85" spans="1:18" x14ac:dyDescent="0.2">
      <c r="A85" s="72" t="s">
        <v>519</v>
      </c>
      <c r="B85" s="66" t="s">
        <v>520</v>
      </c>
      <c r="C85" s="67">
        <v>27</v>
      </c>
      <c r="D85" s="67" t="s">
        <v>360</v>
      </c>
      <c r="E85" s="71">
        <v>0.91445994078506498</v>
      </c>
      <c r="F85" s="68">
        <v>99.167927382753405</v>
      </c>
      <c r="G85" s="71">
        <v>0.85310002699941301</v>
      </c>
      <c r="H85" s="68">
        <v>78.7443267776097</v>
      </c>
      <c r="I85" s="71">
        <v>0.93557006069281701</v>
      </c>
      <c r="J85" s="68">
        <v>94.553706505294997</v>
      </c>
      <c r="K85" s="71">
        <v>0.90640887505023304</v>
      </c>
      <c r="L85" s="68">
        <v>86.0060514372163</v>
      </c>
      <c r="M85" s="71"/>
      <c r="N85" s="68"/>
      <c r="O85" s="71">
        <v>0.96276080039779799</v>
      </c>
      <c r="P85" s="68">
        <v>98.503861003861005</v>
      </c>
      <c r="Q85" s="71"/>
      <c r="R85" s="68"/>
    </row>
    <row r="86" spans="1:18" x14ac:dyDescent="0.2">
      <c r="A86" s="72" t="s">
        <v>521</v>
      </c>
      <c r="B86" s="66" t="s">
        <v>522</v>
      </c>
      <c r="C86" s="67">
        <v>27</v>
      </c>
      <c r="D86" s="67" t="s">
        <v>360</v>
      </c>
      <c r="E86" s="71">
        <v>0.86795139345910499</v>
      </c>
      <c r="F86" s="68">
        <v>94.515885022692899</v>
      </c>
      <c r="G86" s="71">
        <v>0.84862834353361205</v>
      </c>
      <c r="H86" s="68">
        <v>77.534039334341898</v>
      </c>
      <c r="I86" s="71">
        <v>0.89407324755016904</v>
      </c>
      <c r="J86" s="68">
        <v>83.2450832072617</v>
      </c>
      <c r="K86" s="71">
        <v>0.861152589293533</v>
      </c>
      <c r="L86" s="68">
        <v>71.331316187594595</v>
      </c>
      <c r="M86" s="71"/>
      <c r="N86" s="68"/>
      <c r="O86" s="71"/>
      <c r="P86" s="68"/>
      <c r="Q86" s="71"/>
      <c r="R86" s="68"/>
    </row>
    <row r="87" spans="1:18" x14ac:dyDescent="0.2">
      <c r="A87" s="72" t="s">
        <v>523</v>
      </c>
      <c r="B87" s="66" t="s">
        <v>524</v>
      </c>
      <c r="C87" s="67">
        <v>27</v>
      </c>
      <c r="D87" s="67" t="s">
        <v>360</v>
      </c>
      <c r="E87" s="71">
        <v>0.75338388060002004</v>
      </c>
      <c r="F87" s="68">
        <v>66.301059001512897</v>
      </c>
      <c r="G87" s="71">
        <v>0.93179530878829797</v>
      </c>
      <c r="H87" s="68">
        <v>95.612708018154294</v>
      </c>
      <c r="I87" s="71">
        <v>0.90260765603965198</v>
      </c>
      <c r="J87" s="68">
        <v>85.438729198184603</v>
      </c>
      <c r="K87" s="71">
        <v>0.98544552364793303</v>
      </c>
      <c r="L87" s="68">
        <v>99.092284417549195</v>
      </c>
      <c r="M87" s="71"/>
      <c r="N87" s="68"/>
      <c r="O87" s="71">
        <v>0.19368703392419601</v>
      </c>
      <c r="P87" s="68">
        <v>13.7548262548263</v>
      </c>
      <c r="Q87" s="71"/>
      <c r="R87" s="68"/>
    </row>
    <row r="88" spans="1:18" x14ac:dyDescent="0.2">
      <c r="A88" s="72" t="s">
        <v>525</v>
      </c>
      <c r="B88" s="66" t="s">
        <v>526</v>
      </c>
      <c r="C88" s="67">
        <v>27</v>
      </c>
      <c r="D88" s="67" t="s">
        <v>360</v>
      </c>
      <c r="E88" s="71">
        <v>0.78626047533668597</v>
      </c>
      <c r="F88" s="68">
        <v>75.794251134644497</v>
      </c>
      <c r="G88" s="71">
        <v>0.80221359082208199</v>
      </c>
      <c r="H88" s="68">
        <v>63.388804841149799</v>
      </c>
      <c r="I88" s="71">
        <v>0.77040488623474701</v>
      </c>
      <c r="J88" s="68">
        <v>51.6263237518911</v>
      </c>
      <c r="K88" s="71">
        <v>0.83371826899256296</v>
      </c>
      <c r="L88" s="68">
        <v>61.270801815431199</v>
      </c>
      <c r="M88" s="71"/>
      <c r="N88" s="68"/>
      <c r="O88" s="71">
        <v>0.73870515529735103</v>
      </c>
      <c r="P88" s="68">
        <v>84.218146718146699</v>
      </c>
      <c r="Q88" s="71"/>
      <c r="R88" s="68"/>
    </row>
    <row r="89" spans="1:18" x14ac:dyDescent="0.2">
      <c r="A89" s="72" t="s">
        <v>527</v>
      </c>
      <c r="B89" s="66" t="s">
        <v>528</v>
      </c>
      <c r="C89" s="67">
        <v>27</v>
      </c>
      <c r="D89" s="67" t="s">
        <v>360</v>
      </c>
      <c r="E89" s="71">
        <v>0.76338252070290802</v>
      </c>
      <c r="F89" s="68">
        <v>69.704992435703502</v>
      </c>
      <c r="G89" s="71">
        <v>0.78361434822939602</v>
      </c>
      <c r="H89" s="68">
        <v>57.4886535552194</v>
      </c>
      <c r="I89" s="71">
        <v>0.68370887708567796</v>
      </c>
      <c r="J89" s="68">
        <v>29.3116490166415</v>
      </c>
      <c r="K89" s="71">
        <v>0.82282433679364897</v>
      </c>
      <c r="L89" s="68">
        <v>57.261724659606699</v>
      </c>
      <c r="M89" s="71"/>
      <c r="N89" s="68"/>
      <c r="O89" s="71"/>
      <c r="P89" s="68"/>
      <c r="Q89" s="71"/>
      <c r="R89" s="68"/>
    </row>
    <row r="90" spans="1:18" x14ac:dyDescent="0.2">
      <c r="A90" s="72" t="s">
        <v>529</v>
      </c>
      <c r="B90" s="66" t="s">
        <v>530</v>
      </c>
      <c r="C90" s="67">
        <v>27</v>
      </c>
      <c r="D90" s="67" t="s">
        <v>360</v>
      </c>
      <c r="E90" s="71">
        <v>0.68745679055939102</v>
      </c>
      <c r="F90" s="68">
        <v>38.464447806354002</v>
      </c>
      <c r="G90" s="71">
        <v>0.86235434340182104</v>
      </c>
      <c r="H90" s="68">
        <v>81.127080181543107</v>
      </c>
      <c r="I90" s="71">
        <v>0.73520025118515797</v>
      </c>
      <c r="J90" s="68">
        <v>41.7549167927383</v>
      </c>
      <c r="K90" s="71">
        <v>0.89607845153211096</v>
      </c>
      <c r="L90" s="68">
        <v>83.055975794251097</v>
      </c>
      <c r="M90" s="71"/>
      <c r="N90" s="68"/>
      <c r="O90" s="71">
        <v>0.25619411611847398</v>
      </c>
      <c r="P90" s="68">
        <v>19.3050193050193</v>
      </c>
      <c r="Q90" s="71"/>
      <c r="R90" s="68"/>
    </row>
    <row r="91" spans="1:18" x14ac:dyDescent="0.2">
      <c r="A91" s="72" t="s">
        <v>484</v>
      </c>
      <c r="B91" s="66" t="s">
        <v>531</v>
      </c>
      <c r="C91" s="67">
        <v>27</v>
      </c>
      <c r="D91" s="67" t="s">
        <v>360</v>
      </c>
      <c r="E91" s="71">
        <v>0.69737461442705495</v>
      </c>
      <c r="F91" s="68">
        <v>42.624810892587</v>
      </c>
      <c r="G91" s="71">
        <v>0.73532612901636496</v>
      </c>
      <c r="H91" s="68">
        <v>39.788199697428098</v>
      </c>
      <c r="I91" s="71">
        <v>0.61479893815687003</v>
      </c>
      <c r="J91" s="68">
        <v>11.611195158850199</v>
      </c>
      <c r="K91" s="71">
        <v>0.77777315725274898</v>
      </c>
      <c r="L91" s="68">
        <v>40.847201210287402</v>
      </c>
      <c r="M91" s="71"/>
      <c r="N91" s="68"/>
      <c r="O91" s="71">
        <v>0.66160023328223705</v>
      </c>
      <c r="P91" s="68">
        <v>74.855212355212402</v>
      </c>
      <c r="Q91" s="71"/>
      <c r="R91" s="68"/>
    </row>
    <row r="92" spans="1:18" x14ac:dyDescent="0.2">
      <c r="A92" s="72" t="s">
        <v>532</v>
      </c>
      <c r="B92" s="66" t="s">
        <v>533</v>
      </c>
      <c r="C92" s="67">
        <v>27</v>
      </c>
      <c r="D92" s="67" t="s">
        <v>360</v>
      </c>
      <c r="E92" s="71">
        <v>0.62067746213552499</v>
      </c>
      <c r="F92" s="68">
        <v>15.393343419062001</v>
      </c>
      <c r="G92" s="71">
        <v>0.78108568621471097</v>
      </c>
      <c r="H92" s="68">
        <v>56.429652042360097</v>
      </c>
      <c r="I92" s="71">
        <v>0.66094067251783695</v>
      </c>
      <c r="J92" s="68">
        <v>23.222390317700501</v>
      </c>
      <c r="K92" s="71">
        <v>0.80306541348042704</v>
      </c>
      <c r="L92" s="68">
        <v>49.810892586989397</v>
      </c>
      <c r="M92" s="71"/>
      <c r="N92" s="68"/>
      <c r="O92" s="71">
        <v>0.23761807632912499</v>
      </c>
      <c r="P92" s="68">
        <v>17.664092664092699</v>
      </c>
      <c r="Q92" s="71"/>
      <c r="R92" s="68"/>
    </row>
    <row r="93" spans="1:18" x14ac:dyDescent="0.2">
      <c r="A93" s="72" t="s">
        <v>534</v>
      </c>
      <c r="B93" s="66" t="s">
        <v>535</v>
      </c>
      <c r="C93" s="67">
        <v>27</v>
      </c>
      <c r="D93" s="67" t="s">
        <v>360</v>
      </c>
      <c r="E93" s="71">
        <v>0.78602380738089705</v>
      </c>
      <c r="F93" s="68">
        <v>75.718608169440202</v>
      </c>
      <c r="G93" s="71">
        <v>0.781768050833201</v>
      </c>
      <c r="H93" s="68">
        <v>56.883509833585499</v>
      </c>
      <c r="I93" s="71">
        <v>0.87637439519334304</v>
      </c>
      <c r="J93" s="68">
        <v>79.0090771558245</v>
      </c>
      <c r="K93" s="71">
        <v>0.88950117674071505</v>
      </c>
      <c r="L93" s="68">
        <v>81.013615733736799</v>
      </c>
      <c r="M93" s="71"/>
      <c r="N93" s="68"/>
      <c r="O93" s="71">
        <v>0.59645160675633102</v>
      </c>
      <c r="P93" s="68">
        <v>67.422779922779895</v>
      </c>
      <c r="Q93" s="71"/>
      <c r="R93" s="68"/>
    </row>
    <row r="94" spans="1:18" x14ac:dyDescent="0.2">
      <c r="A94" s="72" t="s">
        <v>536</v>
      </c>
      <c r="B94" s="66" t="s">
        <v>537</v>
      </c>
      <c r="C94" s="67">
        <v>27</v>
      </c>
      <c r="D94" s="67" t="s">
        <v>360</v>
      </c>
      <c r="E94" s="71">
        <v>0.69212677315318805</v>
      </c>
      <c r="F94" s="68">
        <v>40.2420574886536</v>
      </c>
      <c r="G94" s="71">
        <v>0.71252765277177299</v>
      </c>
      <c r="H94" s="68">
        <v>32.337367624810902</v>
      </c>
      <c r="I94" s="71">
        <v>0.82215085384594799</v>
      </c>
      <c r="J94" s="68">
        <v>66.944024205748903</v>
      </c>
      <c r="K94" s="71">
        <v>0.77017651074351801</v>
      </c>
      <c r="L94" s="68">
        <v>38.350983358547701</v>
      </c>
      <c r="M94" s="71"/>
      <c r="N94" s="68"/>
      <c r="O94" s="71">
        <v>0.46365207525151197</v>
      </c>
      <c r="P94" s="68">
        <v>49.034749034748998</v>
      </c>
      <c r="Q94" s="71"/>
      <c r="R94" s="68"/>
    </row>
    <row r="95" spans="1:18" x14ac:dyDescent="0.2">
      <c r="A95" s="72" t="s">
        <v>538</v>
      </c>
      <c r="B95" s="66" t="s">
        <v>539</v>
      </c>
      <c r="C95" s="67">
        <v>27</v>
      </c>
      <c r="D95" s="67" t="s">
        <v>360</v>
      </c>
      <c r="E95" s="71">
        <v>0.75575912887180696</v>
      </c>
      <c r="F95" s="68">
        <v>66.981845688351001</v>
      </c>
      <c r="G95" s="71">
        <v>0.74206854383930798</v>
      </c>
      <c r="H95" s="68">
        <v>41.830559757942503</v>
      </c>
      <c r="I95" s="71">
        <v>0.86396732421353895</v>
      </c>
      <c r="J95" s="68">
        <v>76.512859304084699</v>
      </c>
      <c r="K95" s="71">
        <v>0.82906776834511398</v>
      </c>
      <c r="L95" s="68">
        <v>59.7579425113464</v>
      </c>
      <c r="M95" s="71"/>
      <c r="N95" s="68"/>
      <c r="O95" s="71">
        <v>0.58793287908926695</v>
      </c>
      <c r="P95" s="68">
        <v>66.457528957528993</v>
      </c>
      <c r="Q95" s="71"/>
      <c r="R95" s="68"/>
    </row>
    <row r="96" spans="1:18" x14ac:dyDescent="0.2">
      <c r="A96" s="72" t="s">
        <v>540</v>
      </c>
      <c r="B96" s="66" t="s">
        <v>541</v>
      </c>
      <c r="C96" s="67">
        <v>27</v>
      </c>
      <c r="D96" s="67" t="s">
        <v>360</v>
      </c>
      <c r="E96" s="71">
        <v>0.63853588550551399</v>
      </c>
      <c r="F96" s="68">
        <v>20.1210287443268</v>
      </c>
      <c r="G96" s="71">
        <v>0.79035186874357199</v>
      </c>
      <c r="H96" s="68">
        <v>59.568835098335903</v>
      </c>
      <c r="I96" s="71">
        <v>0.66647271799364705</v>
      </c>
      <c r="J96" s="68">
        <v>24.697428139183099</v>
      </c>
      <c r="K96" s="71">
        <v>0.80333031407421196</v>
      </c>
      <c r="L96" s="68">
        <v>49.924357034795797</v>
      </c>
      <c r="M96" s="71"/>
      <c r="N96" s="68"/>
      <c r="O96" s="71">
        <v>0.29398864121062601</v>
      </c>
      <c r="P96" s="68">
        <v>23.8416988416988</v>
      </c>
      <c r="Q96" s="71"/>
      <c r="R96" s="68"/>
    </row>
    <row r="97" spans="1:18" x14ac:dyDescent="0.2">
      <c r="A97" s="72" t="s">
        <v>542</v>
      </c>
      <c r="B97" s="66" t="s">
        <v>543</v>
      </c>
      <c r="C97" s="67">
        <v>27</v>
      </c>
      <c r="D97" s="67" t="s">
        <v>360</v>
      </c>
      <c r="E97" s="71">
        <v>0.64968179728138997</v>
      </c>
      <c r="F97" s="68">
        <v>23.714069591527998</v>
      </c>
      <c r="G97" s="71">
        <v>0.79567584373925204</v>
      </c>
      <c r="H97" s="68">
        <v>61.1195158850227</v>
      </c>
      <c r="I97" s="71">
        <v>0.74520394559636904</v>
      </c>
      <c r="J97" s="68">
        <v>44.288956127080198</v>
      </c>
      <c r="K97" s="71">
        <v>0.79790339270412802</v>
      </c>
      <c r="L97" s="68">
        <v>48.071104387292003</v>
      </c>
      <c r="M97" s="71"/>
      <c r="N97" s="68"/>
      <c r="O97" s="71">
        <v>0.259944007085809</v>
      </c>
      <c r="P97" s="68">
        <v>19.787644787644801</v>
      </c>
      <c r="Q97" s="71"/>
      <c r="R97" s="68"/>
    </row>
    <row r="98" spans="1:18" x14ac:dyDescent="0.2">
      <c r="A98" s="72" t="s">
        <v>544</v>
      </c>
      <c r="B98" s="66" t="s">
        <v>545</v>
      </c>
      <c r="C98" s="67">
        <v>27</v>
      </c>
      <c r="D98" s="67" t="s">
        <v>360</v>
      </c>
      <c r="E98" s="71">
        <v>0.86546629302546596</v>
      </c>
      <c r="F98" s="68">
        <v>94.099848714069594</v>
      </c>
      <c r="G98" s="71">
        <v>0.853699153702418</v>
      </c>
      <c r="H98" s="68">
        <v>78.933434190620304</v>
      </c>
      <c r="I98" s="71">
        <v>0.76900239396445202</v>
      </c>
      <c r="J98" s="68">
        <v>50.907715582450798</v>
      </c>
      <c r="K98" s="71">
        <v>0.87989655341540796</v>
      </c>
      <c r="L98" s="68">
        <v>77.4962178517398</v>
      </c>
      <c r="M98" s="71"/>
      <c r="N98" s="68"/>
      <c r="O98" s="71">
        <v>0.95926707101958597</v>
      </c>
      <c r="P98" s="68">
        <v>98.262548262548293</v>
      </c>
      <c r="Q98" s="71"/>
      <c r="R98" s="68"/>
    </row>
    <row r="99" spans="1:18" x14ac:dyDescent="0.2">
      <c r="A99" s="72" t="s">
        <v>546</v>
      </c>
      <c r="B99" s="66" t="s">
        <v>547</v>
      </c>
      <c r="C99" s="67">
        <v>27</v>
      </c>
      <c r="D99" s="67" t="s">
        <v>360</v>
      </c>
      <c r="E99" s="71">
        <v>0.74661294633794695</v>
      </c>
      <c r="F99" s="68">
        <v>63.577912254160402</v>
      </c>
      <c r="G99" s="71">
        <v>0.68412648978937896</v>
      </c>
      <c r="H99" s="68">
        <v>23.903177004538598</v>
      </c>
      <c r="I99" s="71">
        <v>0.70887687370487695</v>
      </c>
      <c r="J99" s="68">
        <v>35.892586989409999</v>
      </c>
      <c r="K99" s="71">
        <v>0.84683547551958505</v>
      </c>
      <c r="L99" s="68">
        <v>66.338880484114995</v>
      </c>
      <c r="M99" s="71"/>
      <c r="N99" s="68"/>
      <c r="O99" s="71"/>
      <c r="P99" s="68"/>
      <c r="Q99" s="71"/>
      <c r="R99" s="68"/>
    </row>
    <row r="100" spans="1:18" x14ac:dyDescent="0.2">
      <c r="A100" s="72" t="s">
        <v>548</v>
      </c>
      <c r="B100" s="66" t="s">
        <v>549</v>
      </c>
      <c r="C100" s="67">
        <v>27</v>
      </c>
      <c r="D100" s="67" t="s">
        <v>360</v>
      </c>
      <c r="E100" s="71">
        <v>0.75809663190038601</v>
      </c>
      <c r="F100" s="68">
        <v>67.813918305597596</v>
      </c>
      <c r="G100" s="71">
        <v>0.76144538593892797</v>
      </c>
      <c r="H100" s="68">
        <v>49.054462934947097</v>
      </c>
      <c r="I100" s="71">
        <v>0.66128513727252003</v>
      </c>
      <c r="J100" s="68">
        <v>23.260211800302599</v>
      </c>
      <c r="K100" s="71">
        <v>0.85427845549089898</v>
      </c>
      <c r="L100" s="68">
        <v>69.288956127080198</v>
      </c>
      <c r="M100" s="71"/>
      <c r="N100" s="68"/>
      <c r="O100" s="71">
        <v>0.75537754889919795</v>
      </c>
      <c r="P100" s="68">
        <v>85.810810810810807</v>
      </c>
      <c r="Q100" s="71"/>
      <c r="R100" s="68"/>
    </row>
    <row r="101" spans="1:18" x14ac:dyDescent="0.2">
      <c r="A101" s="72" t="s">
        <v>550</v>
      </c>
      <c r="B101" s="66" t="s">
        <v>551</v>
      </c>
      <c r="C101" s="67">
        <v>27</v>
      </c>
      <c r="D101" s="67" t="s">
        <v>360</v>
      </c>
      <c r="E101" s="71">
        <v>0.73311038055774103</v>
      </c>
      <c r="F101" s="68">
        <v>59.304084720120997</v>
      </c>
      <c r="G101" s="71">
        <v>0.56928509223952795</v>
      </c>
      <c r="H101" s="68">
        <v>3.4795763993948601</v>
      </c>
      <c r="I101" s="71">
        <v>0.81652840236444202</v>
      </c>
      <c r="J101" s="68">
        <v>65.090771558245095</v>
      </c>
      <c r="K101" s="71">
        <v>0.813517647069254</v>
      </c>
      <c r="L101" s="68">
        <v>53.139183055975799</v>
      </c>
      <c r="M101" s="71"/>
      <c r="N101" s="68"/>
      <c r="O101" s="71"/>
      <c r="P101" s="68"/>
      <c r="Q101" s="71"/>
      <c r="R101" s="68"/>
    </row>
    <row r="102" spans="1:18" x14ac:dyDescent="0.2">
      <c r="A102" s="72" t="s">
        <v>552</v>
      </c>
      <c r="B102" s="66" t="s">
        <v>553</v>
      </c>
      <c r="C102" s="67">
        <v>27</v>
      </c>
      <c r="D102" s="67" t="s">
        <v>360</v>
      </c>
      <c r="E102" s="71">
        <v>0.72653954974497104</v>
      </c>
      <c r="F102" s="68">
        <v>55.862329803328301</v>
      </c>
      <c r="G102" s="71">
        <v>0.63846471206778599</v>
      </c>
      <c r="H102" s="68">
        <v>12.670196671709499</v>
      </c>
      <c r="I102" s="71">
        <v>0.78284088828293097</v>
      </c>
      <c r="J102" s="68">
        <v>55.143721633887999</v>
      </c>
      <c r="K102" s="71">
        <v>0.88338566237991401</v>
      </c>
      <c r="L102" s="68">
        <v>78.593040847201195</v>
      </c>
      <c r="M102" s="71"/>
      <c r="N102" s="68"/>
      <c r="O102" s="71">
        <v>0.60146693624925396</v>
      </c>
      <c r="P102" s="68">
        <v>67.857142857142904</v>
      </c>
      <c r="Q102" s="71"/>
      <c r="R102" s="68"/>
    </row>
    <row r="103" spans="1:18" x14ac:dyDescent="0.2">
      <c r="A103" s="72" t="s">
        <v>554</v>
      </c>
      <c r="B103" s="66" t="s">
        <v>555</v>
      </c>
      <c r="C103" s="67">
        <v>27</v>
      </c>
      <c r="D103" s="67" t="s">
        <v>360</v>
      </c>
      <c r="E103" s="71">
        <v>0.71610442307292599</v>
      </c>
      <c r="F103" s="68">
        <v>51.285930408471998</v>
      </c>
      <c r="G103" s="71">
        <v>0.71539811265418096</v>
      </c>
      <c r="H103" s="68">
        <v>33.320726172466003</v>
      </c>
      <c r="I103" s="71">
        <v>0.64252946596156502</v>
      </c>
      <c r="J103" s="68">
        <v>18.4947049924357</v>
      </c>
      <c r="K103" s="71">
        <v>0.83665751004938205</v>
      </c>
      <c r="L103" s="68">
        <v>62.518910741301099</v>
      </c>
      <c r="M103" s="71"/>
      <c r="N103" s="68"/>
      <c r="O103" s="71">
        <v>0.66983260362657604</v>
      </c>
      <c r="P103" s="68">
        <v>75.723938223938205</v>
      </c>
      <c r="Q103" s="71"/>
      <c r="R103" s="68"/>
    </row>
    <row r="104" spans="1:18" x14ac:dyDescent="0.2">
      <c r="A104" s="72" t="s">
        <v>556</v>
      </c>
      <c r="B104" s="66" t="s">
        <v>557</v>
      </c>
      <c r="C104" s="67">
        <v>27</v>
      </c>
      <c r="D104" s="67" t="s">
        <v>360</v>
      </c>
      <c r="E104" s="71">
        <v>0.69607644397177704</v>
      </c>
      <c r="F104" s="68">
        <v>42.208774583963702</v>
      </c>
      <c r="G104" s="71">
        <v>0.70079113506466995</v>
      </c>
      <c r="H104" s="68">
        <v>28.668683812405401</v>
      </c>
      <c r="I104" s="71">
        <v>0.658668377695378</v>
      </c>
      <c r="J104" s="68">
        <v>22.3146747352496</v>
      </c>
      <c r="K104" s="71">
        <v>0.78833067580891403</v>
      </c>
      <c r="L104" s="68">
        <v>44.440242057488703</v>
      </c>
      <c r="M104" s="71"/>
      <c r="N104" s="68"/>
      <c r="O104" s="71">
        <v>0.63651558731814795</v>
      </c>
      <c r="P104" s="68">
        <v>71.959459459459495</v>
      </c>
      <c r="Q104" s="71"/>
      <c r="R104" s="68"/>
    </row>
    <row r="105" spans="1:18" x14ac:dyDescent="0.2">
      <c r="A105" s="72" t="s">
        <v>558</v>
      </c>
      <c r="B105" s="66" t="s">
        <v>559</v>
      </c>
      <c r="C105" s="67">
        <v>27</v>
      </c>
      <c r="D105" s="67" t="s">
        <v>360</v>
      </c>
      <c r="E105" s="71">
        <v>0.79839570626251299</v>
      </c>
      <c r="F105" s="68">
        <v>79.387291981845706</v>
      </c>
      <c r="G105" s="71">
        <v>0.7905708908836</v>
      </c>
      <c r="H105" s="68">
        <v>59.644478063540099</v>
      </c>
      <c r="I105" s="71">
        <v>0.75401881796763404</v>
      </c>
      <c r="J105" s="68">
        <v>46.7473524962179</v>
      </c>
      <c r="K105" s="71">
        <v>0.85059740993630595</v>
      </c>
      <c r="L105" s="68">
        <v>67.927382753403904</v>
      </c>
      <c r="M105" s="71"/>
      <c r="N105" s="68"/>
      <c r="O105" s="71"/>
      <c r="P105" s="68"/>
      <c r="Q105" s="71"/>
      <c r="R105" s="68"/>
    </row>
    <row r="106" spans="1:18" x14ac:dyDescent="0.2">
      <c r="A106" s="72" t="s">
        <v>560</v>
      </c>
      <c r="B106" s="66" t="s">
        <v>561</v>
      </c>
      <c r="C106" s="67">
        <v>27</v>
      </c>
      <c r="D106" s="67" t="s">
        <v>360</v>
      </c>
      <c r="E106" s="71">
        <v>0.67515800217094502</v>
      </c>
      <c r="F106" s="68">
        <v>33.169440242057497</v>
      </c>
      <c r="G106" s="71">
        <v>0.67145960293597196</v>
      </c>
      <c r="H106" s="68">
        <v>20.801815431164901</v>
      </c>
      <c r="I106" s="71">
        <v>0.59755194605492101</v>
      </c>
      <c r="J106" s="68">
        <v>8.5098335854765494</v>
      </c>
      <c r="K106" s="71">
        <v>0.75646245752194197</v>
      </c>
      <c r="L106" s="68">
        <v>34.455370650529503</v>
      </c>
      <c r="M106" s="71"/>
      <c r="N106" s="68"/>
      <c r="O106" s="71"/>
      <c r="P106" s="68"/>
      <c r="Q106" s="71"/>
      <c r="R106" s="68"/>
    </row>
    <row r="107" spans="1:18" x14ac:dyDescent="0.2">
      <c r="A107" s="72" t="s">
        <v>562</v>
      </c>
      <c r="B107" s="66" t="s">
        <v>563</v>
      </c>
      <c r="C107" s="67">
        <v>27</v>
      </c>
      <c r="D107" s="67" t="s">
        <v>360</v>
      </c>
      <c r="E107" s="71">
        <v>0.68426252357385398</v>
      </c>
      <c r="F107" s="68">
        <v>37.140695915279899</v>
      </c>
      <c r="G107" s="71">
        <v>0.67714031307271305</v>
      </c>
      <c r="H107" s="68">
        <v>21.9364599092284</v>
      </c>
      <c r="I107" s="71">
        <v>0.603415536063727</v>
      </c>
      <c r="J107" s="68">
        <v>9.6066565809379707</v>
      </c>
      <c r="K107" s="71">
        <v>0.77223172158512099</v>
      </c>
      <c r="L107" s="68">
        <v>39.183055975794304</v>
      </c>
      <c r="M107" s="71"/>
      <c r="N107" s="68"/>
      <c r="O107" s="71"/>
      <c r="P107" s="68"/>
      <c r="Q107" s="71"/>
      <c r="R107" s="68"/>
    </row>
    <row r="108" spans="1:18" x14ac:dyDescent="0.2">
      <c r="A108" s="72" t="s">
        <v>564</v>
      </c>
      <c r="B108" s="66" t="s">
        <v>565</v>
      </c>
      <c r="C108" s="67">
        <v>27</v>
      </c>
      <c r="D108" s="67" t="s">
        <v>360</v>
      </c>
      <c r="E108" s="71">
        <v>0.67889717184909903</v>
      </c>
      <c r="F108" s="68">
        <v>35.060514372163397</v>
      </c>
      <c r="G108" s="71">
        <v>0.71882421339296598</v>
      </c>
      <c r="H108" s="68">
        <v>34.4931921331316</v>
      </c>
      <c r="I108" s="71">
        <v>0.62519326298682498</v>
      </c>
      <c r="J108" s="68">
        <v>14.145234493192101</v>
      </c>
      <c r="K108" s="71">
        <v>0.81280038324646797</v>
      </c>
      <c r="L108" s="68">
        <v>52.723146747352502</v>
      </c>
      <c r="M108" s="71"/>
      <c r="N108" s="68"/>
      <c r="O108" s="71">
        <v>0.55877082777013798</v>
      </c>
      <c r="P108" s="68">
        <v>63.175675675675699</v>
      </c>
      <c r="Q108" s="71"/>
      <c r="R108" s="68"/>
    </row>
    <row r="109" spans="1:18" x14ac:dyDescent="0.2">
      <c r="A109" s="72" t="s">
        <v>566</v>
      </c>
      <c r="B109" s="66" t="s">
        <v>567</v>
      </c>
      <c r="C109" s="67">
        <v>27</v>
      </c>
      <c r="D109" s="67" t="s">
        <v>360</v>
      </c>
      <c r="E109" s="71">
        <v>0.77021848054563302</v>
      </c>
      <c r="F109" s="68">
        <v>71.520423600605099</v>
      </c>
      <c r="G109" s="71">
        <v>0.66582033430694199</v>
      </c>
      <c r="H109" s="68">
        <v>19.024205748865398</v>
      </c>
      <c r="I109" s="71">
        <v>0.81796788101978701</v>
      </c>
      <c r="J109" s="68">
        <v>65.544629349470497</v>
      </c>
      <c r="K109" s="71">
        <v>0.82686722631016796</v>
      </c>
      <c r="L109" s="68">
        <v>58.963691376702002</v>
      </c>
      <c r="M109" s="71"/>
      <c r="N109" s="68"/>
      <c r="O109" s="71"/>
      <c r="P109" s="68"/>
      <c r="Q109" s="71"/>
      <c r="R109" s="68"/>
    </row>
    <row r="110" spans="1:18" x14ac:dyDescent="0.2">
      <c r="A110" s="72" t="s">
        <v>568</v>
      </c>
      <c r="B110" s="66" t="s">
        <v>569</v>
      </c>
      <c r="C110" s="67">
        <v>27</v>
      </c>
      <c r="D110" s="67" t="s">
        <v>360</v>
      </c>
      <c r="E110" s="71">
        <v>0.748192669352021</v>
      </c>
      <c r="F110" s="68">
        <v>64.069591527987896</v>
      </c>
      <c r="G110" s="71">
        <v>0.76517272438139305</v>
      </c>
      <c r="H110" s="68">
        <v>50.264750378214799</v>
      </c>
      <c r="I110" s="71">
        <v>0.81001934179993895</v>
      </c>
      <c r="J110" s="68">
        <v>62.934947049924403</v>
      </c>
      <c r="K110" s="71">
        <v>0.84493154820053995</v>
      </c>
      <c r="L110" s="68">
        <v>65.582450832072595</v>
      </c>
      <c r="M110" s="71"/>
      <c r="N110" s="68"/>
      <c r="O110" s="71">
        <v>0.57264706302621105</v>
      </c>
      <c r="P110" s="68">
        <v>64.720077220077201</v>
      </c>
      <c r="Q110" s="71"/>
      <c r="R110" s="68"/>
    </row>
    <row r="111" spans="1:18" x14ac:dyDescent="0.2">
      <c r="A111" s="72" t="s">
        <v>570</v>
      </c>
      <c r="B111" s="66" t="s">
        <v>571</v>
      </c>
      <c r="C111" s="67">
        <v>27</v>
      </c>
      <c r="D111" s="67" t="s">
        <v>360</v>
      </c>
      <c r="E111" s="71">
        <v>0.62099234677180903</v>
      </c>
      <c r="F111" s="68">
        <v>15.4689863842663</v>
      </c>
      <c r="G111" s="71">
        <v>0.72054653948312797</v>
      </c>
      <c r="H111" s="68">
        <v>34.909228441754898</v>
      </c>
      <c r="I111" s="71">
        <v>0.67603997360984402</v>
      </c>
      <c r="J111" s="68">
        <v>27.231467473525001</v>
      </c>
      <c r="K111" s="71">
        <v>0.88314887323876801</v>
      </c>
      <c r="L111" s="68">
        <v>78.517397881996999</v>
      </c>
      <c r="M111" s="71"/>
      <c r="N111" s="68"/>
      <c r="O111" s="71">
        <v>0.204234000755496</v>
      </c>
      <c r="P111" s="68">
        <v>14.9131274131274</v>
      </c>
      <c r="Q111" s="71"/>
      <c r="R111" s="68"/>
    </row>
    <row r="112" spans="1:18" x14ac:dyDescent="0.2">
      <c r="A112" s="72" t="s">
        <v>572</v>
      </c>
      <c r="B112" s="66" t="s">
        <v>573</v>
      </c>
      <c r="C112" s="67">
        <v>27</v>
      </c>
      <c r="D112" s="67" t="s">
        <v>360</v>
      </c>
      <c r="E112" s="71">
        <v>0.67434227532313096</v>
      </c>
      <c r="F112" s="68">
        <v>32.564296520423603</v>
      </c>
      <c r="G112" s="71">
        <v>0.76175802440442897</v>
      </c>
      <c r="H112" s="68">
        <v>49.243570347957601</v>
      </c>
      <c r="I112" s="71">
        <v>0.82953780530298105</v>
      </c>
      <c r="J112" s="68">
        <v>69.024205748865398</v>
      </c>
      <c r="K112" s="71">
        <v>0.91075306723890204</v>
      </c>
      <c r="L112" s="68">
        <v>87.518910741301099</v>
      </c>
      <c r="M112" s="71"/>
      <c r="N112" s="68"/>
      <c r="O112" s="71">
        <v>0.195320204346211</v>
      </c>
      <c r="P112" s="68">
        <v>13.851351351351401</v>
      </c>
      <c r="Q112" s="71"/>
      <c r="R112" s="68"/>
    </row>
    <row r="113" spans="1:18" x14ac:dyDescent="0.2">
      <c r="A113" s="72" t="s">
        <v>574</v>
      </c>
      <c r="B113" s="66" t="s">
        <v>575</v>
      </c>
      <c r="C113" s="67">
        <v>27</v>
      </c>
      <c r="D113" s="67" t="s">
        <v>360</v>
      </c>
      <c r="E113" s="71">
        <v>0.69409497589189095</v>
      </c>
      <c r="F113" s="68">
        <v>41.3767019667171</v>
      </c>
      <c r="G113" s="71">
        <v>0.63332477088243</v>
      </c>
      <c r="H113" s="68">
        <v>11.649016641452301</v>
      </c>
      <c r="I113" s="71">
        <v>0.91823742985016299</v>
      </c>
      <c r="J113" s="68">
        <v>89.599092284417594</v>
      </c>
      <c r="K113" s="71">
        <v>0.799607160169585</v>
      </c>
      <c r="L113" s="68">
        <v>48.524962178517399</v>
      </c>
      <c r="M113" s="71"/>
      <c r="N113" s="68"/>
      <c r="O113" s="71">
        <v>0.42521054266538399</v>
      </c>
      <c r="P113" s="68">
        <v>41.698841698841697</v>
      </c>
      <c r="Q113" s="71"/>
      <c r="R113" s="68"/>
    </row>
    <row r="114" spans="1:18" x14ac:dyDescent="0.2">
      <c r="A114" s="72" t="s">
        <v>576</v>
      </c>
      <c r="B114" s="66" t="s">
        <v>577</v>
      </c>
      <c r="C114" s="67">
        <v>27</v>
      </c>
      <c r="D114" s="67" t="s">
        <v>360</v>
      </c>
      <c r="E114" s="71">
        <v>0.76354450976091903</v>
      </c>
      <c r="F114" s="68">
        <v>69.780635400907698</v>
      </c>
      <c r="G114" s="71">
        <v>0.66833536690759399</v>
      </c>
      <c r="H114" s="68">
        <v>19.704992435703499</v>
      </c>
      <c r="I114" s="71">
        <v>0.84349143747237698</v>
      </c>
      <c r="J114" s="68">
        <v>72.957639939485603</v>
      </c>
      <c r="K114" s="71">
        <v>0.77880672490278502</v>
      </c>
      <c r="L114" s="68">
        <v>41.3767019667171</v>
      </c>
      <c r="M114" s="71"/>
      <c r="N114" s="68"/>
      <c r="O114" s="71"/>
      <c r="P114" s="68"/>
      <c r="Q114" s="71"/>
      <c r="R114" s="68"/>
    </row>
    <row r="115" spans="1:18" x14ac:dyDescent="0.2">
      <c r="A115" s="72" t="s">
        <v>578</v>
      </c>
      <c r="B115" s="66" t="s">
        <v>579</v>
      </c>
      <c r="C115" s="67">
        <v>27</v>
      </c>
      <c r="D115" s="67" t="s">
        <v>360</v>
      </c>
      <c r="E115" s="71">
        <v>0.75881686878187904</v>
      </c>
      <c r="F115" s="68">
        <v>68.078668683812396</v>
      </c>
      <c r="G115" s="71">
        <v>0.71379587713010695</v>
      </c>
      <c r="H115" s="68">
        <v>32.829046898638403</v>
      </c>
      <c r="I115" s="71">
        <v>0.75010570928649001</v>
      </c>
      <c r="J115" s="68">
        <v>45.423600605143697</v>
      </c>
      <c r="K115" s="71">
        <v>0.81254901992904005</v>
      </c>
      <c r="L115" s="68">
        <v>52.647503782148299</v>
      </c>
      <c r="M115" s="71"/>
      <c r="N115" s="68"/>
      <c r="O115" s="71"/>
      <c r="P115" s="68"/>
      <c r="Q115" s="71"/>
      <c r="R115" s="68"/>
    </row>
    <row r="116" spans="1:18" x14ac:dyDescent="0.2">
      <c r="A116" s="72" t="s">
        <v>580</v>
      </c>
      <c r="B116" s="66" t="s">
        <v>581</v>
      </c>
      <c r="C116" s="67">
        <v>27</v>
      </c>
      <c r="D116" s="67" t="s">
        <v>360</v>
      </c>
      <c r="E116" s="71">
        <v>0.81636588446945602</v>
      </c>
      <c r="F116" s="68">
        <v>83.358547655068094</v>
      </c>
      <c r="G116" s="71">
        <v>0.69225124976356001</v>
      </c>
      <c r="H116" s="68">
        <v>26.3237518910741</v>
      </c>
      <c r="I116" s="71">
        <v>0.91848037093749002</v>
      </c>
      <c r="J116" s="68">
        <v>89.750378214826</v>
      </c>
      <c r="K116" s="71">
        <v>0.83836603270731902</v>
      </c>
      <c r="L116" s="68">
        <v>63.048411497730697</v>
      </c>
      <c r="M116" s="71"/>
      <c r="N116" s="68"/>
      <c r="O116" s="71"/>
      <c r="P116" s="68"/>
      <c r="Q116" s="71"/>
      <c r="R116" s="68"/>
    </row>
    <row r="117" spans="1:18" x14ac:dyDescent="0.2">
      <c r="A117" s="72" t="s">
        <v>582</v>
      </c>
      <c r="B117" s="66" t="s">
        <v>583</v>
      </c>
      <c r="C117" s="67">
        <v>27</v>
      </c>
      <c r="D117" s="67" t="s">
        <v>360</v>
      </c>
      <c r="E117" s="71">
        <v>0.65563477732401998</v>
      </c>
      <c r="F117" s="68">
        <v>26.475037821482601</v>
      </c>
      <c r="G117" s="71">
        <v>0.66848757304315798</v>
      </c>
      <c r="H117" s="68">
        <v>19.780635400907698</v>
      </c>
      <c r="I117" s="71">
        <v>0.69268297867272199</v>
      </c>
      <c r="J117" s="68">
        <v>31.921331316187601</v>
      </c>
      <c r="K117" s="71">
        <v>0.80543143342102796</v>
      </c>
      <c r="L117" s="68">
        <v>50.567322239031803</v>
      </c>
      <c r="M117" s="71"/>
      <c r="N117" s="68"/>
      <c r="O117" s="71">
        <v>0.45593712415917298</v>
      </c>
      <c r="P117" s="68">
        <v>47.6833976833977</v>
      </c>
      <c r="Q117" s="71"/>
      <c r="R117" s="68"/>
    </row>
    <row r="118" spans="1:18" x14ac:dyDescent="0.2">
      <c r="A118" s="72" t="s">
        <v>584</v>
      </c>
      <c r="B118" s="66" t="s">
        <v>585</v>
      </c>
      <c r="C118" s="67">
        <v>27</v>
      </c>
      <c r="D118" s="67" t="s">
        <v>360</v>
      </c>
      <c r="E118" s="71">
        <v>0.68685332050505699</v>
      </c>
      <c r="F118" s="68">
        <v>38.086232980332802</v>
      </c>
      <c r="G118" s="71">
        <v>0.68761265761110502</v>
      </c>
      <c r="H118" s="68">
        <v>24.8865355521936</v>
      </c>
      <c r="I118" s="71">
        <v>0.64606495417256704</v>
      </c>
      <c r="J118" s="68">
        <v>19.288956127080201</v>
      </c>
      <c r="K118" s="71">
        <v>0.72688234973150001</v>
      </c>
      <c r="L118" s="68">
        <v>26.6263237518911</v>
      </c>
      <c r="M118" s="71"/>
      <c r="N118" s="68"/>
      <c r="O118" s="71"/>
      <c r="P118" s="68"/>
      <c r="Q118" s="71"/>
      <c r="R118" s="68"/>
    </row>
    <row r="119" spans="1:18" x14ac:dyDescent="0.2">
      <c r="A119" s="72" t="s">
        <v>586</v>
      </c>
      <c r="B119" s="66" t="s">
        <v>587</v>
      </c>
      <c r="C119" s="67">
        <v>27</v>
      </c>
      <c r="D119" s="67" t="s">
        <v>360</v>
      </c>
      <c r="E119" s="71">
        <v>0.80964136459667901</v>
      </c>
      <c r="F119" s="68">
        <v>81.883509833585506</v>
      </c>
      <c r="G119" s="71">
        <v>0.76499170429080998</v>
      </c>
      <c r="H119" s="68">
        <v>50.226928895612701</v>
      </c>
      <c r="I119" s="71">
        <v>0.73289581072764398</v>
      </c>
      <c r="J119" s="68">
        <v>41.263237518910699</v>
      </c>
      <c r="K119" s="71">
        <v>0.93103657877158297</v>
      </c>
      <c r="L119" s="68">
        <v>92.322239031770096</v>
      </c>
      <c r="M119" s="71"/>
      <c r="N119" s="68"/>
      <c r="O119" s="71"/>
      <c r="P119" s="68"/>
      <c r="Q119" s="71"/>
      <c r="R119" s="68"/>
    </row>
    <row r="120" spans="1:18" x14ac:dyDescent="0.2">
      <c r="A120" s="72" t="s">
        <v>484</v>
      </c>
      <c r="B120" s="66" t="s">
        <v>588</v>
      </c>
      <c r="C120" s="67">
        <v>27</v>
      </c>
      <c r="D120" s="67" t="s">
        <v>360</v>
      </c>
      <c r="E120" s="71">
        <v>0.70297397140392703</v>
      </c>
      <c r="F120" s="68">
        <v>45.234493192133101</v>
      </c>
      <c r="G120" s="71">
        <v>0.73132700183866195</v>
      </c>
      <c r="H120" s="68">
        <v>38.6157337367625</v>
      </c>
      <c r="I120" s="71">
        <v>0.79680000482704005</v>
      </c>
      <c r="J120" s="68">
        <v>59.3797276853253</v>
      </c>
      <c r="K120" s="71">
        <v>0.80238474779676405</v>
      </c>
      <c r="L120" s="68">
        <v>49.546142208774597</v>
      </c>
      <c r="M120" s="71"/>
      <c r="N120" s="68"/>
      <c r="O120" s="71">
        <v>0.48138413115324202</v>
      </c>
      <c r="P120" s="68">
        <v>52.075289575289602</v>
      </c>
      <c r="Q120" s="71"/>
      <c r="R120" s="68"/>
    </row>
    <row r="121" spans="1:18" x14ac:dyDescent="0.2">
      <c r="A121" s="72" t="s">
        <v>589</v>
      </c>
      <c r="B121" s="66" t="s">
        <v>590</v>
      </c>
      <c r="C121" s="67">
        <v>27</v>
      </c>
      <c r="D121" s="67" t="s">
        <v>360</v>
      </c>
      <c r="E121" s="71">
        <v>0.623616905240159</v>
      </c>
      <c r="F121" s="68">
        <v>15.922844175491701</v>
      </c>
      <c r="G121" s="71">
        <v>0.66810296364399302</v>
      </c>
      <c r="H121" s="68">
        <v>19.6293494704992</v>
      </c>
      <c r="I121" s="71">
        <v>0.61814142095856595</v>
      </c>
      <c r="J121" s="68">
        <v>12.3676248108926</v>
      </c>
      <c r="K121" s="71">
        <v>0.80710755097784703</v>
      </c>
      <c r="L121" s="68">
        <v>51.285930408471998</v>
      </c>
      <c r="M121" s="71"/>
      <c r="N121" s="68"/>
      <c r="O121" s="71">
        <v>0.40111568538023201</v>
      </c>
      <c r="P121" s="68">
        <v>37.403474903474901</v>
      </c>
      <c r="Q121" s="71"/>
      <c r="R121" s="68"/>
    </row>
    <row r="122" spans="1:18" x14ac:dyDescent="0.2">
      <c r="A122" s="72" t="s">
        <v>591</v>
      </c>
      <c r="B122" s="66" t="s">
        <v>592</v>
      </c>
      <c r="C122" s="67">
        <v>27</v>
      </c>
      <c r="D122" s="67" t="s">
        <v>360</v>
      </c>
      <c r="E122" s="71">
        <v>0.649303718701982</v>
      </c>
      <c r="F122" s="68">
        <v>23.5627836611195</v>
      </c>
      <c r="G122" s="71">
        <v>0.66079207477239299</v>
      </c>
      <c r="H122" s="68">
        <v>17.473524962178502</v>
      </c>
      <c r="I122" s="71">
        <v>0.679835072592751</v>
      </c>
      <c r="J122" s="68">
        <v>28.479576399394901</v>
      </c>
      <c r="K122" s="71">
        <v>0.84426492684925702</v>
      </c>
      <c r="L122" s="68">
        <v>65.317700453857796</v>
      </c>
      <c r="M122" s="71"/>
      <c r="N122" s="68"/>
      <c r="O122" s="71">
        <v>0.41232280059352899</v>
      </c>
      <c r="P122" s="68">
        <v>39.333976833976799</v>
      </c>
      <c r="Q122" s="71"/>
      <c r="R122" s="68"/>
    </row>
    <row r="123" spans="1:18" x14ac:dyDescent="0.2">
      <c r="A123" s="72" t="s">
        <v>593</v>
      </c>
      <c r="B123" s="66" t="s">
        <v>594</v>
      </c>
      <c r="C123" s="67">
        <v>27</v>
      </c>
      <c r="D123" s="67" t="s">
        <v>360</v>
      </c>
      <c r="E123" s="71">
        <v>0.64274253126345704</v>
      </c>
      <c r="F123" s="68">
        <v>21.406959152798802</v>
      </c>
      <c r="G123" s="71">
        <v>0.70046020502444295</v>
      </c>
      <c r="H123" s="68">
        <v>28.593040847201198</v>
      </c>
      <c r="I123" s="71">
        <v>0.684963580379365</v>
      </c>
      <c r="J123" s="68">
        <v>29.765506807866899</v>
      </c>
      <c r="K123" s="71">
        <v>0.79047473509112098</v>
      </c>
      <c r="L123" s="68">
        <v>45.1210287443268</v>
      </c>
      <c r="M123" s="71"/>
      <c r="N123" s="68"/>
      <c r="O123" s="71">
        <v>0.395071604558898</v>
      </c>
      <c r="P123" s="68">
        <v>36.3416988416988</v>
      </c>
      <c r="Q123" s="71"/>
      <c r="R123" s="68"/>
    </row>
    <row r="124" spans="1:18" x14ac:dyDescent="0.2">
      <c r="A124" s="72" t="s">
        <v>595</v>
      </c>
      <c r="B124" s="66" t="s">
        <v>596</v>
      </c>
      <c r="C124" s="67">
        <v>27</v>
      </c>
      <c r="D124" s="67" t="s">
        <v>360</v>
      </c>
      <c r="E124" s="71">
        <v>0.65498419593066604</v>
      </c>
      <c r="F124" s="68">
        <v>26.096822995461402</v>
      </c>
      <c r="G124" s="71">
        <v>0.68785714628767702</v>
      </c>
      <c r="H124" s="68">
        <v>24.962178517397899</v>
      </c>
      <c r="I124" s="71">
        <v>0.69959837429806704</v>
      </c>
      <c r="J124" s="68">
        <v>33.888048411497699</v>
      </c>
      <c r="K124" s="71">
        <v>0.84266236121897498</v>
      </c>
      <c r="L124" s="68">
        <v>64.523449319213299</v>
      </c>
      <c r="M124" s="71"/>
      <c r="N124" s="68"/>
      <c r="O124" s="71">
        <v>0.38981890191794399</v>
      </c>
      <c r="P124" s="68">
        <v>35.472972972972997</v>
      </c>
      <c r="Q124" s="71"/>
      <c r="R124" s="68"/>
    </row>
    <row r="125" spans="1:18" x14ac:dyDescent="0.2">
      <c r="A125" s="72" t="s">
        <v>597</v>
      </c>
      <c r="B125" s="66" t="s">
        <v>598</v>
      </c>
      <c r="C125" s="67">
        <v>27</v>
      </c>
      <c r="D125" s="67" t="s">
        <v>360</v>
      </c>
      <c r="E125" s="71">
        <v>0.63857940625553</v>
      </c>
      <c r="F125" s="68">
        <v>20.158850226928902</v>
      </c>
      <c r="G125" s="71">
        <v>0.65006107827171999</v>
      </c>
      <c r="H125" s="68">
        <v>15.1285930408472</v>
      </c>
      <c r="I125" s="71">
        <v>0.75649340354037897</v>
      </c>
      <c r="J125" s="68">
        <v>47.541603630862298</v>
      </c>
      <c r="K125" s="71">
        <v>0.74986979273490695</v>
      </c>
      <c r="L125" s="68">
        <v>32.4886535552194</v>
      </c>
      <c r="M125" s="71"/>
      <c r="N125" s="68"/>
      <c r="O125" s="71">
        <v>0.39789335047511398</v>
      </c>
      <c r="P125" s="68">
        <v>36.824324324324301</v>
      </c>
      <c r="Q125" s="71"/>
      <c r="R125" s="68"/>
    </row>
    <row r="126" spans="1:18" x14ac:dyDescent="0.2">
      <c r="A126" s="72" t="s">
        <v>599</v>
      </c>
      <c r="B126" s="66" t="s">
        <v>600</v>
      </c>
      <c r="C126" s="67">
        <v>27</v>
      </c>
      <c r="D126" s="67" t="s">
        <v>360</v>
      </c>
      <c r="E126" s="71">
        <v>0.60122505398061099</v>
      </c>
      <c r="F126" s="68">
        <v>11.913767019667199</v>
      </c>
      <c r="G126" s="71">
        <v>0.52490713919049803</v>
      </c>
      <c r="H126" s="68">
        <v>2.5340393343419101</v>
      </c>
      <c r="I126" s="71">
        <v>0.66046497246853397</v>
      </c>
      <c r="J126" s="68">
        <v>22.9954614220877</v>
      </c>
      <c r="K126" s="71">
        <v>0.79243790227032695</v>
      </c>
      <c r="L126" s="68">
        <v>45.839636913767002</v>
      </c>
      <c r="M126" s="71"/>
      <c r="N126" s="68"/>
      <c r="O126" s="71">
        <v>0.427090201993087</v>
      </c>
      <c r="P126" s="68">
        <v>41.940154440154402</v>
      </c>
      <c r="Q126" s="71"/>
      <c r="R126" s="68"/>
    </row>
    <row r="127" spans="1:18" x14ac:dyDescent="0.2">
      <c r="A127" s="72" t="s">
        <v>601</v>
      </c>
      <c r="B127" s="66" t="s">
        <v>602</v>
      </c>
      <c r="C127" s="67">
        <v>27</v>
      </c>
      <c r="D127" s="67" t="s">
        <v>360</v>
      </c>
      <c r="E127" s="71">
        <v>0.65957783233414002</v>
      </c>
      <c r="F127" s="68">
        <v>27.647503782148299</v>
      </c>
      <c r="G127" s="71">
        <v>0.70894791310665095</v>
      </c>
      <c r="H127" s="68">
        <v>31.1270801815431</v>
      </c>
      <c r="I127" s="71">
        <v>0.84221655802598405</v>
      </c>
      <c r="J127" s="68">
        <v>72.352496217851694</v>
      </c>
      <c r="K127" s="71">
        <v>0.88524754645461701</v>
      </c>
      <c r="L127" s="68">
        <v>79.500756429652</v>
      </c>
      <c r="M127" s="71"/>
      <c r="N127" s="68"/>
      <c r="O127" s="71">
        <v>0.201899311749308</v>
      </c>
      <c r="P127" s="68">
        <v>14.671814671814699</v>
      </c>
      <c r="Q127" s="71"/>
      <c r="R127" s="68"/>
    </row>
    <row r="128" spans="1:18" x14ac:dyDescent="0.2">
      <c r="A128" s="72" t="s">
        <v>603</v>
      </c>
      <c r="B128" s="66" t="s">
        <v>604</v>
      </c>
      <c r="C128" s="67">
        <v>27</v>
      </c>
      <c r="D128" s="67" t="s">
        <v>360</v>
      </c>
      <c r="E128" s="71">
        <v>0.65815613597282696</v>
      </c>
      <c r="F128" s="68">
        <v>27.155824508320698</v>
      </c>
      <c r="G128" s="71">
        <v>0.80307790160431003</v>
      </c>
      <c r="H128" s="68">
        <v>63.6157337367625</v>
      </c>
      <c r="I128" s="71">
        <v>0.73280780171881899</v>
      </c>
      <c r="J128" s="68">
        <v>41.225416036308602</v>
      </c>
      <c r="K128" s="71">
        <v>0.89141754270658702</v>
      </c>
      <c r="L128" s="68">
        <v>81.618759455370693</v>
      </c>
      <c r="M128" s="71"/>
      <c r="N128" s="68"/>
      <c r="O128" s="71">
        <v>0.20532129786159101</v>
      </c>
      <c r="P128" s="68">
        <v>15.250965250965301</v>
      </c>
      <c r="Q128" s="71"/>
      <c r="R128" s="68"/>
    </row>
    <row r="129" spans="1:18" x14ac:dyDescent="0.2">
      <c r="A129" s="72" t="s">
        <v>605</v>
      </c>
      <c r="B129" s="66" t="s">
        <v>606</v>
      </c>
      <c r="C129" s="67">
        <v>27</v>
      </c>
      <c r="D129" s="67" t="s">
        <v>360</v>
      </c>
      <c r="E129" s="71">
        <v>0.73143886501224997</v>
      </c>
      <c r="F129" s="68">
        <v>58.2450832072617</v>
      </c>
      <c r="G129" s="71">
        <v>0.70501027637993197</v>
      </c>
      <c r="H129" s="68">
        <v>29.727685325264801</v>
      </c>
      <c r="I129" s="71">
        <v>0.66134723844029197</v>
      </c>
      <c r="J129" s="68">
        <v>23.335854765506799</v>
      </c>
      <c r="K129" s="71">
        <v>0.82795908021652498</v>
      </c>
      <c r="L129" s="68">
        <v>59.455370650529503</v>
      </c>
      <c r="M129" s="71"/>
      <c r="N129" s="68"/>
      <c r="O129" s="71"/>
      <c r="P129" s="68"/>
      <c r="Q129" s="71"/>
      <c r="R129" s="68"/>
    </row>
    <row r="130" spans="1:18" x14ac:dyDescent="0.2">
      <c r="A130" s="72" t="s">
        <v>607</v>
      </c>
      <c r="B130" s="66" t="s">
        <v>608</v>
      </c>
      <c r="C130" s="67">
        <v>27</v>
      </c>
      <c r="D130" s="67" t="s">
        <v>360</v>
      </c>
      <c r="E130" s="71">
        <v>0.65344230683922999</v>
      </c>
      <c r="F130" s="68">
        <v>25.3782148260212</v>
      </c>
      <c r="G130" s="71">
        <v>0.72155704651374997</v>
      </c>
      <c r="H130" s="68">
        <v>35.211800302571902</v>
      </c>
      <c r="I130" s="71">
        <v>0.61832521025519604</v>
      </c>
      <c r="J130" s="68">
        <v>12.4810892586989</v>
      </c>
      <c r="K130" s="71">
        <v>0.78060913763542705</v>
      </c>
      <c r="L130" s="68">
        <v>42.019667170953099</v>
      </c>
      <c r="M130" s="71"/>
      <c r="N130" s="68"/>
      <c r="O130" s="71">
        <v>0.49327783295254801</v>
      </c>
      <c r="P130" s="68">
        <v>54.247104247104197</v>
      </c>
      <c r="Q130" s="71"/>
      <c r="R130" s="68"/>
    </row>
    <row r="131" spans="1:18" x14ac:dyDescent="0.2">
      <c r="A131" s="72" t="s">
        <v>609</v>
      </c>
      <c r="B131" s="66" t="s">
        <v>610</v>
      </c>
      <c r="C131" s="67">
        <v>27</v>
      </c>
      <c r="D131" s="67" t="s">
        <v>360</v>
      </c>
      <c r="E131" s="71">
        <v>0.61673855810510603</v>
      </c>
      <c r="F131" s="68">
        <v>14.409984871407</v>
      </c>
      <c r="G131" s="71">
        <v>0.68838182880901</v>
      </c>
      <c r="H131" s="68">
        <v>25.1891074130106</v>
      </c>
      <c r="I131" s="71">
        <v>0.61396179810199702</v>
      </c>
      <c r="J131" s="68">
        <v>11.3464447806354</v>
      </c>
      <c r="K131" s="71">
        <v>0.73705100851107197</v>
      </c>
      <c r="L131" s="68">
        <v>29.462934947049899</v>
      </c>
      <c r="M131" s="71"/>
      <c r="N131" s="68"/>
      <c r="O131" s="71">
        <v>0.427559596998345</v>
      </c>
      <c r="P131" s="68">
        <v>42.084942084942099</v>
      </c>
      <c r="Q131" s="71"/>
      <c r="R131" s="68"/>
    </row>
    <row r="132" spans="1:18" x14ac:dyDescent="0.2">
      <c r="A132" s="72" t="s">
        <v>611</v>
      </c>
      <c r="B132" s="66" t="s">
        <v>612</v>
      </c>
      <c r="C132" s="67">
        <v>27</v>
      </c>
      <c r="D132" s="67" t="s">
        <v>360</v>
      </c>
      <c r="E132" s="71">
        <v>0.657165525227424</v>
      </c>
      <c r="F132" s="68">
        <v>26.777609682299499</v>
      </c>
      <c r="G132" s="71">
        <v>0.73241599967746596</v>
      </c>
      <c r="H132" s="68">
        <v>38.804841149773097</v>
      </c>
      <c r="I132" s="71">
        <v>0.79151432242200603</v>
      </c>
      <c r="J132" s="68">
        <v>57.677760968229997</v>
      </c>
      <c r="K132" s="71">
        <v>0.90461546994276298</v>
      </c>
      <c r="L132" s="68">
        <v>85.363086232980294</v>
      </c>
      <c r="M132" s="71"/>
      <c r="N132" s="68"/>
      <c r="O132" s="71">
        <v>0.20011630886746101</v>
      </c>
      <c r="P132" s="68">
        <v>14.430501930501901</v>
      </c>
      <c r="Q132" s="71"/>
      <c r="R132" s="68"/>
    </row>
    <row r="133" spans="1:18" x14ac:dyDescent="0.2">
      <c r="A133" s="72" t="s">
        <v>613</v>
      </c>
      <c r="B133" s="66" t="s">
        <v>614</v>
      </c>
      <c r="C133" s="67">
        <v>27</v>
      </c>
      <c r="D133" s="67" t="s">
        <v>360</v>
      </c>
      <c r="E133" s="71">
        <v>0.62828850279586801</v>
      </c>
      <c r="F133" s="68">
        <v>16.944024205748899</v>
      </c>
      <c r="G133" s="71">
        <v>0.70098945790436595</v>
      </c>
      <c r="H133" s="68">
        <v>28.782148260211802</v>
      </c>
      <c r="I133" s="71">
        <v>0.77647914146573105</v>
      </c>
      <c r="J133" s="68">
        <v>53.479576399394901</v>
      </c>
      <c r="K133" s="71">
        <v>0.84709601427399805</v>
      </c>
      <c r="L133" s="68">
        <v>66.414523449319205</v>
      </c>
      <c r="M133" s="71"/>
      <c r="N133" s="68"/>
      <c r="O133" s="71">
        <v>0.18858939753937701</v>
      </c>
      <c r="P133" s="68">
        <v>13.3687258687259</v>
      </c>
      <c r="Q133" s="71"/>
      <c r="R133" s="68"/>
    </row>
    <row r="134" spans="1:18" x14ac:dyDescent="0.2">
      <c r="A134" s="72" t="s">
        <v>615</v>
      </c>
      <c r="B134" s="66" t="s">
        <v>616</v>
      </c>
      <c r="C134" s="67">
        <v>27</v>
      </c>
      <c r="D134" s="67" t="s">
        <v>360</v>
      </c>
      <c r="E134" s="71">
        <v>0.70251673449471697</v>
      </c>
      <c r="F134" s="68">
        <v>44.969742813918302</v>
      </c>
      <c r="G134" s="71">
        <v>0.76627637926029601</v>
      </c>
      <c r="H134" s="68">
        <v>50.567322239031803</v>
      </c>
      <c r="I134" s="71">
        <v>0.70161702892711997</v>
      </c>
      <c r="J134" s="68">
        <v>34.304084720120997</v>
      </c>
      <c r="K134" s="71">
        <v>0.63843939315756104</v>
      </c>
      <c r="L134" s="68">
        <v>9.1906202723146695</v>
      </c>
      <c r="M134" s="71"/>
      <c r="N134" s="68"/>
      <c r="O134" s="71">
        <v>0.70373413663388995</v>
      </c>
      <c r="P134" s="68">
        <v>80.357142857142904</v>
      </c>
      <c r="Q134" s="71"/>
      <c r="R134" s="68"/>
    </row>
    <row r="135" spans="1:18" x14ac:dyDescent="0.2">
      <c r="A135" s="72" t="s">
        <v>617</v>
      </c>
      <c r="B135" s="66" t="s">
        <v>618</v>
      </c>
      <c r="C135" s="67">
        <v>27</v>
      </c>
      <c r="D135" s="67" t="s">
        <v>360</v>
      </c>
      <c r="E135" s="71">
        <v>0.73250193412346498</v>
      </c>
      <c r="F135" s="68">
        <v>58.888048411497699</v>
      </c>
      <c r="G135" s="71">
        <v>0.76379766674746297</v>
      </c>
      <c r="H135" s="68">
        <v>49.924357034795797</v>
      </c>
      <c r="I135" s="71">
        <v>0.70971867895150398</v>
      </c>
      <c r="J135" s="68">
        <v>35.968229954614202</v>
      </c>
      <c r="K135" s="71">
        <v>0.68515220735167104</v>
      </c>
      <c r="L135" s="68">
        <v>17.170953101361601</v>
      </c>
      <c r="M135" s="71"/>
      <c r="N135" s="68"/>
      <c r="O135" s="71">
        <v>0.77133918344322305</v>
      </c>
      <c r="P135" s="68">
        <v>87.403474903474901</v>
      </c>
      <c r="Q135" s="71"/>
      <c r="R135" s="68"/>
    </row>
    <row r="136" spans="1:18" x14ac:dyDescent="0.2">
      <c r="A136" s="72" t="s">
        <v>619</v>
      </c>
      <c r="B136" s="66" t="s">
        <v>620</v>
      </c>
      <c r="C136" s="67">
        <v>27</v>
      </c>
      <c r="D136" s="67" t="s">
        <v>360</v>
      </c>
      <c r="E136" s="71">
        <v>0.69782590165630298</v>
      </c>
      <c r="F136" s="68">
        <v>42.889561270801799</v>
      </c>
      <c r="G136" s="71">
        <v>0.71624384318817202</v>
      </c>
      <c r="H136" s="68">
        <v>33.661119515884998</v>
      </c>
      <c r="I136" s="71">
        <v>0.71452852472213402</v>
      </c>
      <c r="J136" s="68">
        <v>37.027231467473499</v>
      </c>
      <c r="K136" s="71">
        <v>0.66270533705860402</v>
      </c>
      <c r="L136" s="68">
        <v>12.821482602118</v>
      </c>
      <c r="M136" s="71"/>
      <c r="N136" s="68"/>
      <c r="O136" s="71"/>
      <c r="P136" s="68"/>
      <c r="Q136" s="71"/>
      <c r="R136" s="68"/>
    </row>
    <row r="137" spans="1:18" x14ac:dyDescent="0.2">
      <c r="A137" s="72" t="s">
        <v>621</v>
      </c>
      <c r="B137" s="66" t="s">
        <v>622</v>
      </c>
      <c r="C137" s="67">
        <v>27</v>
      </c>
      <c r="D137" s="67" t="s">
        <v>360</v>
      </c>
      <c r="E137" s="71">
        <v>0.65997267907358503</v>
      </c>
      <c r="F137" s="68">
        <v>27.836611195158799</v>
      </c>
      <c r="G137" s="71">
        <v>0.68438239278378499</v>
      </c>
      <c r="H137" s="68">
        <v>23.978819969742801</v>
      </c>
      <c r="I137" s="71">
        <v>0.613239998618481</v>
      </c>
      <c r="J137" s="68">
        <v>11.2708018154312</v>
      </c>
      <c r="K137" s="71">
        <v>0.67306833281280998</v>
      </c>
      <c r="L137" s="68">
        <v>14.5612708018154</v>
      </c>
      <c r="M137" s="71"/>
      <c r="N137" s="68"/>
      <c r="O137" s="71">
        <v>0.66919999207926495</v>
      </c>
      <c r="P137" s="68">
        <v>75.579150579150607</v>
      </c>
      <c r="Q137" s="71"/>
      <c r="R137" s="68"/>
    </row>
    <row r="138" spans="1:18" x14ac:dyDescent="0.2">
      <c r="A138" s="72" t="s">
        <v>623</v>
      </c>
      <c r="B138" s="66" t="s">
        <v>624</v>
      </c>
      <c r="C138" s="67">
        <v>27</v>
      </c>
      <c r="D138" s="67" t="s">
        <v>360</v>
      </c>
      <c r="E138" s="71">
        <v>0.59670909643784498</v>
      </c>
      <c r="F138" s="68">
        <v>11.1195158850227</v>
      </c>
      <c r="G138" s="71">
        <v>0.59706495963851403</v>
      </c>
      <c r="H138" s="68">
        <v>5.52193645990923</v>
      </c>
      <c r="I138" s="71">
        <v>0.56324660367453805</v>
      </c>
      <c r="J138" s="68">
        <v>4.6898638426626302</v>
      </c>
      <c r="K138" s="71">
        <v>0.61673039753977099</v>
      </c>
      <c r="L138" s="68">
        <v>6.7700453857791203</v>
      </c>
      <c r="M138" s="71"/>
      <c r="N138" s="68"/>
      <c r="O138" s="71">
        <v>0.60979442489855595</v>
      </c>
      <c r="P138" s="68">
        <v>69.208494208494201</v>
      </c>
      <c r="Q138" s="71"/>
      <c r="R138" s="68"/>
    </row>
    <row r="139" spans="1:18" x14ac:dyDescent="0.2">
      <c r="A139" s="72" t="s">
        <v>625</v>
      </c>
      <c r="B139" s="66" t="s">
        <v>626</v>
      </c>
      <c r="C139" s="67">
        <v>27</v>
      </c>
      <c r="D139" s="67" t="s">
        <v>360</v>
      </c>
      <c r="E139" s="71">
        <v>0.77371749213231999</v>
      </c>
      <c r="F139" s="68">
        <v>72.541603630862298</v>
      </c>
      <c r="G139" s="71">
        <v>0.76572972429479602</v>
      </c>
      <c r="H139" s="68">
        <v>50.3782148260212</v>
      </c>
      <c r="I139" s="71">
        <v>0.67263337872574003</v>
      </c>
      <c r="J139" s="68">
        <v>26.3615733736763</v>
      </c>
      <c r="K139" s="71">
        <v>0.88278937337642505</v>
      </c>
      <c r="L139" s="68">
        <v>78.403933434190606</v>
      </c>
      <c r="M139" s="71"/>
      <c r="N139" s="68"/>
      <c r="O139" s="71"/>
      <c r="P139" s="68"/>
      <c r="Q139" s="71"/>
      <c r="R139" s="68"/>
    </row>
    <row r="140" spans="1:18" x14ac:dyDescent="0.2">
      <c r="A140" s="72" t="s">
        <v>627</v>
      </c>
      <c r="B140" s="66" t="s">
        <v>628</v>
      </c>
      <c r="C140" s="67">
        <v>27</v>
      </c>
      <c r="D140" s="67" t="s">
        <v>360</v>
      </c>
      <c r="E140" s="71">
        <v>0.77603381884080003</v>
      </c>
      <c r="F140" s="68">
        <v>72.957639939485603</v>
      </c>
      <c r="G140" s="71">
        <v>0.75496485576124495</v>
      </c>
      <c r="H140" s="68">
        <v>46.633888048411499</v>
      </c>
      <c r="I140" s="71">
        <v>0.69278055175749498</v>
      </c>
      <c r="J140" s="68">
        <v>31.959152798789699</v>
      </c>
      <c r="K140" s="71">
        <v>0.88035604900366204</v>
      </c>
      <c r="L140" s="68">
        <v>77.874432677761007</v>
      </c>
      <c r="M140" s="71"/>
      <c r="N140" s="68"/>
      <c r="O140" s="71"/>
      <c r="P140" s="68"/>
      <c r="Q140" s="71"/>
      <c r="R140" s="68"/>
    </row>
    <row r="141" spans="1:18" x14ac:dyDescent="0.2">
      <c r="A141" s="72" t="s">
        <v>629</v>
      </c>
      <c r="B141" s="66" t="s">
        <v>630</v>
      </c>
      <c r="C141" s="67">
        <v>27</v>
      </c>
      <c r="D141" s="67" t="s">
        <v>360</v>
      </c>
      <c r="E141" s="71">
        <v>0.72628544580173804</v>
      </c>
      <c r="F141" s="68">
        <v>55.7488653555219</v>
      </c>
      <c r="G141" s="71">
        <v>0.699450571831852</v>
      </c>
      <c r="H141" s="68">
        <v>28.366111951588501</v>
      </c>
      <c r="I141" s="71">
        <v>0.64852880904801802</v>
      </c>
      <c r="J141" s="68">
        <v>19.856278366112001</v>
      </c>
      <c r="K141" s="71">
        <v>0.83087695652534499</v>
      </c>
      <c r="L141" s="68">
        <v>60.552193645990897</v>
      </c>
      <c r="M141" s="71"/>
      <c r="N141" s="68"/>
      <c r="O141" s="71"/>
      <c r="P141" s="68"/>
      <c r="Q141" s="71"/>
      <c r="R141" s="68"/>
    </row>
    <row r="142" spans="1:18" x14ac:dyDescent="0.2">
      <c r="A142" s="72" t="s">
        <v>631</v>
      </c>
      <c r="B142" s="66" t="s">
        <v>632</v>
      </c>
      <c r="C142" s="67">
        <v>27</v>
      </c>
      <c r="D142" s="67" t="s">
        <v>360</v>
      </c>
      <c r="E142" s="71">
        <v>0.723470772119301</v>
      </c>
      <c r="F142" s="68">
        <v>54.387291981845699</v>
      </c>
      <c r="G142" s="71">
        <v>0.72707970599079597</v>
      </c>
      <c r="H142" s="68">
        <v>37.518910741301099</v>
      </c>
      <c r="I142" s="71">
        <v>0.638628406693592</v>
      </c>
      <c r="J142" s="68">
        <v>17.5113464447806</v>
      </c>
      <c r="K142" s="71">
        <v>0.80470420367351503</v>
      </c>
      <c r="L142" s="68">
        <v>50.416036308623298</v>
      </c>
      <c r="M142" s="71"/>
      <c r="N142" s="68"/>
      <c r="O142" s="71"/>
      <c r="P142" s="68"/>
      <c r="Q142" s="71"/>
      <c r="R142" s="68"/>
    </row>
    <row r="143" spans="1:18" x14ac:dyDescent="0.2">
      <c r="A143" s="72" t="s">
        <v>633</v>
      </c>
      <c r="B143" s="66" t="s">
        <v>634</v>
      </c>
      <c r="C143" s="67">
        <v>27</v>
      </c>
      <c r="D143" s="67" t="s">
        <v>360</v>
      </c>
      <c r="E143" s="71">
        <v>0.740661679723981</v>
      </c>
      <c r="F143" s="68">
        <v>61.762481089258699</v>
      </c>
      <c r="G143" s="71">
        <v>0.78812916239646102</v>
      </c>
      <c r="H143" s="68">
        <v>58.925869894099797</v>
      </c>
      <c r="I143" s="71">
        <v>0.67229178506936604</v>
      </c>
      <c r="J143" s="68">
        <v>26.172465960665701</v>
      </c>
      <c r="K143" s="71">
        <v>0.82281841455767202</v>
      </c>
      <c r="L143" s="68">
        <v>57.223903177004502</v>
      </c>
      <c r="M143" s="71"/>
      <c r="N143" s="68"/>
      <c r="O143" s="71">
        <v>0.67940735687242504</v>
      </c>
      <c r="P143" s="68">
        <v>76.978764478764504</v>
      </c>
      <c r="Q143" s="71"/>
      <c r="R143" s="68"/>
    </row>
    <row r="144" spans="1:18" x14ac:dyDescent="0.2">
      <c r="A144" s="72" t="s">
        <v>635</v>
      </c>
      <c r="B144" s="66" t="s">
        <v>636</v>
      </c>
      <c r="C144" s="67">
        <v>27</v>
      </c>
      <c r="D144" s="67" t="s">
        <v>360</v>
      </c>
      <c r="E144" s="71">
        <v>0.58149176018802395</v>
      </c>
      <c r="F144" s="68">
        <v>9.0393343419061996</v>
      </c>
      <c r="G144" s="71">
        <v>0.47584514216957802</v>
      </c>
      <c r="H144" s="68">
        <v>2.0045385779122502</v>
      </c>
      <c r="I144" s="71">
        <v>0.60688124373839603</v>
      </c>
      <c r="J144" s="68">
        <v>10.136157337367599</v>
      </c>
      <c r="K144" s="71">
        <v>0.67621631727030795</v>
      </c>
      <c r="L144" s="68">
        <v>15.2798789712557</v>
      </c>
      <c r="M144" s="71"/>
      <c r="N144" s="68"/>
      <c r="O144" s="71">
        <v>0.56702433757381399</v>
      </c>
      <c r="P144" s="68">
        <v>63.947876447876503</v>
      </c>
      <c r="Q144" s="71"/>
      <c r="R144" s="68"/>
    </row>
    <row r="145" spans="1:18" x14ac:dyDescent="0.2">
      <c r="A145" s="72" t="s">
        <v>637</v>
      </c>
      <c r="B145" s="66" t="s">
        <v>638</v>
      </c>
      <c r="C145" s="67">
        <v>27</v>
      </c>
      <c r="D145" s="67" t="s">
        <v>360</v>
      </c>
      <c r="E145" s="71">
        <v>0.72419490307781398</v>
      </c>
      <c r="F145" s="68">
        <v>54.614220877458401</v>
      </c>
      <c r="G145" s="71">
        <v>0.747628448484987</v>
      </c>
      <c r="H145" s="68">
        <v>43.8729198184569</v>
      </c>
      <c r="I145" s="71">
        <v>0.63698208538350898</v>
      </c>
      <c r="J145" s="68">
        <v>16.981845688351001</v>
      </c>
      <c r="K145" s="71">
        <v>0.78797417536494596</v>
      </c>
      <c r="L145" s="68">
        <v>44.175491679273797</v>
      </c>
      <c r="M145" s="71"/>
      <c r="N145" s="68"/>
      <c r="O145" s="71"/>
      <c r="P145" s="68"/>
      <c r="Q145" s="71"/>
      <c r="R145" s="68"/>
    </row>
    <row r="146" spans="1:18" x14ac:dyDescent="0.2">
      <c r="A146" s="72" t="s">
        <v>639</v>
      </c>
      <c r="B146" s="66" t="s">
        <v>640</v>
      </c>
      <c r="C146" s="67">
        <v>27</v>
      </c>
      <c r="D146" s="67" t="s">
        <v>360</v>
      </c>
      <c r="E146" s="71">
        <v>0.68379066003222999</v>
      </c>
      <c r="F146" s="68">
        <v>37.027231467473499</v>
      </c>
      <c r="G146" s="71">
        <v>0.70276769770928105</v>
      </c>
      <c r="H146" s="68">
        <v>29.084720121028699</v>
      </c>
      <c r="I146" s="71">
        <v>0.64841801969157398</v>
      </c>
      <c r="J146" s="68">
        <v>19.8184568835098</v>
      </c>
      <c r="K146" s="71">
        <v>0.80309268543352397</v>
      </c>
      <c r="L146" s="68">
        <v>49.848714069591502</v>
      </c>
      <c r="M146" s="71"/>
      <c r="N146" s="68"/>
      <c r="O146" s="71">
        <v>0.58088423729454197</v>
      </c>
      <c r="P146" s="68">
        <v>65.733590733590702</v>
      </c>
      <c r="Q146" s="71"/>
      <c r="R146" s="68"/>
    </row>
    <row r="147" spans="1:18" x14ac:dyDescent="0.2">
      <c r="A147" s="72" t="s">
        <v>641</v>
      </c>
      <c r="B147" s="66" t="s">
        <v>642</v>
      </c>
      <c r="C147" s="67">
        <v>27</v>
      </c>
      <c r="D147" s="67" t="s">
        <v>360</v>
      </c>
      <c r="E147" s="71">
        <v>0.67471922143705998</v>
      </c>
      <c r="F147" s="68">
        <v>32.866868381240501</v>
      </c>
      <c r="G147" s="71">
        <v>0.70636651708966303</v>
      </c>
      <c r="H147" s="68">
        <v>30.3706505295008</v>
      </c>
      <c r="I147" s="71">
        <v>0.633928951181432</v>
      </c>
      <c r="J147" s="68">
        <v>16.414523449319201</v>
      </c>
      <c r="K147" s="71">
        <v>0.81599900250078505</v>
      </c>
      <c r="L147" s="68">
        <v>54.084720121028703</v>
      </c>
      <c r="M147" s="71"/>
      <c r="N147" s="68"/>
      <c r="O147" s="71">
        <v>0.54258241497635895</v>
      </c>
      <c r="P147" s="68">
        <v>61.148648648648702</v>
      </c>
      <c r="Q147" s="71"/>
      <c r="R147" s="68"/>
    </row>
    <row r="148" spans="1:18" x14ac:dyDescent="0.2">
      <c r="A148" s="72" t="s">
        <v>643</v>
      </c>
      <c r="B148" s="66" t="s">
        <v>644</v>
      </c>
      <c r="C148" s="67">
        <v>27</v>
      </c>
      <c r="D148" s="67" t="s">
        <v>360</v>
      </c>
      <c r="E148" s="71">
        <v>0.68918677611822898</v>
      </c>
      <c r="F148" s="68">
        <v>39.183055975794304</v>
      </c>
      <c r="G148" s="71">
        <v>0.71627748565095195</v>
      </c>
      <c r="H148" s="68">
        <v>33.698940998487103</v>
      </c>
      <c r="I148" s="71">
        <v>0.68983381622957995</v>
      </c>
      <c r="J148" s="68">
        <v>31.202723146747399</v>
      </c>
      <c r="K148" s="71">
        <v>0.77078673584061796</v>
      </c>
      <c r="L148" s="68">
        <v>38.6157337367625</v>
      </c>
      <c r="M148" s="71"/>
      <c r="N148" s="68"/>
      <c r="O148" s="71">
        <v>0.57984906675176695</v>
      </c>
      <c r="P148" s="68">
        <v>65.637065637065604</v>
      </c>
      <c r="Q148" s="71"/>
      <c r="R148" s="68"/>
    </row>
    <row r="149" spans="1:18" x14ac:dyDescent="0.2">
      <c r="A149" s="72" t="s">
        <v>645</v>
      </c>
      <c r="B149" s="66" t="s">
        <v>646</v>
      </c>
      <c r="C149" s="67">
        <v>27</v>
      </c>
      <c r="D149" s="67" t="s">
        <v>360</v>
      </c>
      <c r="E149" s="71">
        <v>0.60028191679546405</v>
      </c>
      <c r="F149" s="68">
        <v>11.6868381240545</v>
      </c>
      <c r="G149" s="71">
        <v>0.62277413838579598</v>
      </c>
      <c r="H149" s="68">
        <v>9.8714069591528002</v>
      </c>
      <c r="I149" s="71">
        <v>0.54898892438804703</v>
      </c>
      <c r="J149" s="68">
        <v>3.4417549167927399</v>
      </c>
      <c r="K149" s="71">
        <v>0.51964357413392903</v>
      </c>
      <c r="L149" s="68">
        <v>1.7019667170953099</v>
      </c>
      <c r="M149" s="71"/>
      <c r="N149" s="68"/>
      <c r="O149" s="71">
        <v>0.70972103027408495</v>
      </c>
      <c r="P149" s="68">
        <v>80.984555984555996</v>
      </c>
      <c r="Q149" s="71"/>
      <c r="R149" s="68"/>
    </row>
    <row r="150" spans="1:18" x14ac:dyDescent="0.2">
      <c r="A150" s="72" t="s">
        <v>647</v>
      </c>
      <c r="B150" s="66" t="s">
        <v>648</v>
      </c>
      <c r="C150" s="67">
        <v>27</v>
      </c>
      <c r="D150" s="67" t="s">
        <v>360</v>
      </c>
      <c r="E150" s="71">
        <v>0.60470422083271602</v>
      </c>
      <c r="F150" s="68">
        <v>12.329803328290501</v>
      </c>
      <c r="G150" s="71">
        <v>0.68208692854983499</v>
      </c>
      <c r="H150" s="68">
        <v>23.260211800302599</v>
      </c>
      <c r="I150" s="71">
        <v>0.63427113421563697</v>
      </c>
      <c r="J150" s="68">
        <v>16.5658093797277</v>
      </c>
      <c r="K150" s="71">
        <v>0.66660471610851402</v>
      </c>
      <c r="L150" s="68">
        <v>13.388804841149801</v>
      </c>
      <c r="M150" s="71"/>
      <c r="N150" s="68"/>
      <c r="O150" s="71">
        <v>0.435854104456877</v>
      </c>
      <c r="P150" s="68">
        <v>43.7258687258687</v>
      </c>
      <c r="Q150" s="71"/>
      <c r="R150" s="68"/>
    </row>
    <row r="151" spans="1:18" x14ac:dyDescent="0.2">
      <c r="A151" s="72" t="s">
        <v>649</v>
      </c>
      <c r="B151" s="66" t="s">
        <v>650</v>
      </c>
      <c r="C151" s="67">
        <v>27</v>
      </c>
      <c r="D151" s="67" t="s">
        <v>360</v>
      </c>
      <c r="E151" s="71">
        <v>0.65121237534392395</v>
      </c>
      <c r="F151" s="68">
        <v>24.546142208774601</v>
      </c>
      <c r="G151" s="71">
        <v>0.67866816865994795</v>
      </c>
      <c r="H151" s="68">
        <v>22.352496217851701</v>
      </c>
      <c r="I151" s="71">
        <v>0.63241911652176996</v>
      </c>
      <c r="J151" s="68">
        <v>15.9606656580938</v>
      </c>
      <c r="K151" s="71">
        <v>0.73025246231997698</v>
      </c>
      <c r="L151" s="68">
        <v>27.723146747352502</v>
      </c>
      <c r="M151" s="71"/>
      <c r="N151" s="68"/>
      <c r="O151" s="71">
        <v>0.56350975387400304</v>
      </c>
      <c r="P151" s="68">
        <v>63.6100386100386</v>
      </c>
      <c r="Q151" s="71"/>
      <c r="R151" s="68"/>
    </row>
    <row r="152" spans="1:18" x14ac:dyDescent="0.2">
      <c r="A152" s="72" t="s">
        <v>651</v>
      </c>
      <c r="B152" s="66" t="s">
        <v>652</v>
      </c>
      <c r="C152" s="67">
        <v>27</v>
      </c>
      <c r="D152" s="67" t="s">
        <v>360</v>
      </c>
      <c r="E152" s="71">
        <v>0.467276586782569</v>
      </c>
      <c r="F152" s="68">
        <v>1.51285930408472</v>
      </c>
      <c r="G152" s="71">
        <v>0.24836689225255501</v>
      </c>
      <c r="H152" s="68">
        <v>0.529500756429652</v>
      </c>
      <c r="I152" s="71">
        <v>0.38829624883990499</v>
      </c>
      <c r="J152" s="68">
        <v>0.18910741301059</v>
      </c>
      <c r="K152" s="71">
        <v>0.54883484469069299</v>
      </c>
      <c r="L152" s="68">
        <v>2.5340393343419101</v>
      </c>
      <c r="M152" s="71"/>
      <c r="N152" s="68"/>
      <c r="O152" s="71">
        <v>0.683608361347121</v>
      </c>
      <c r="P152" s="68">
        <v>77.2683397683398</v>
      </c>
      <c r="Q152" s="71"/>
      <c r="R152" s="68"/>
    </row>
    <row r="153" spans="1:18" x14ac:dyDescent="0.2">
      <c r="A153" s="72" t="s">
        <v>653</v>
      </c>
      <c r="B153" s="66" t="s">
        <v>654</v>
      </c>
      <c r="C153" s="67">
        <v>27</v>
      </c>
      <c r="D153" s="67" t="s">
        <v>360</v>
      </c>
      <c r="E153" s="71">
        <v>0.68555898926890402</v>
      </c>
      <c r="F153" s="68">
        <v>37.556732223903197</v>
      </c>
      <c r="G153" s="71">
        <v>0.67015409979361595</v>
      </c>
      <c r="H153" s="68">
        <v>20.537065052950101</v>
      </c>
      <c r="I153" s="71">
        <v>0.66682002733011303</v>
      </c>
      <c r="J153" s="68">
        <v>24.848714069591502</v>
      </c>
      <c r="K153" s="71">
        <v>0.66405358037784301</v>
      </c>
      <c r="L153" s="68">
        <v>13.010590015128599</v>
      </c>
      <c r="M153" s="71"/>
      <c r="N153" s="68"/>
      <c r="O153" s="71">
        <v>0.74120824957404496</v>
      </c>
      <c r="P153" s="68">
        <v>84.362934362934396</v>
      </c>
      <c r="Q153" s="71"/>
      <c r="R153" s="68"/>
    </row>
    <row r="154" spans="1:18" x14ac:dyDescent="0.2">
      <c r="A154" s="72" t="s">
        <v>655</v>
      </c>
      <c r="B154" s="66" t="s">
        <v>656</v>
      </c>
      <c r="C154" s="67">
        <v>27</v>
      </c>
      <c r="D154" s="67" t="s">
        <v>360</v>
      </c>
      <c r="E154" s="71">
        <v>0.59503027329436997</v>
      </c>
      <c r="F154" s="68">
        <v>10.892586989410001</v>
      </c>
      <c r="G154" s="71">
        <v>0.56272726150390795</v>
      </c>
      <c r="H154" s="68">
        <v>3.29046898638427</v>
      </c>
      <c r="I154" s="71">
        <v>0.55837978758408002</v>
      </c>
      <c r="J154" s="68">
        <v>4.2360060514372204</v>
      </c>
      <c r="K154" s="71">
        <v>0.57494301370329004</v>
      </c>
      <c r="L154" s="68">
        <v>3.7065052950075601</v>
      </c>
      <c r="M154" s="71"/>
      <c r="N154" s="68"/>
      <c r="O154" s="71">
        <v>0.68407103038619999</v>
      </c>
      <c r="P154" s="68">
        <v>77.364864864864899</v>
      </c>
      <c r="Q154" s="71"/>
      <c r="R154" s="68"/>
    </row>
    <row r="155" spans="1:18" x14ac:dyDescent="0.2">
      <c r="A155" s="72" t="s">
        <v>657</v>
      </c>
      <c r="B155" s="66" t="s">
        <v>658</v>
      </c>
      <c r="C155" s="67">
        <v>27</v>
      </c>
      <c r="D155" s="67" t="s">
        <v>360</v>
      </c>
      <c r="E155" s="71">
        <v>0.72289777874676597</v>
      </c>
      <c r="F155" s="68">
        <v>54.160363086232998</v>
      </c>
      <c r="G155" s="71">
        <v>0.76383839531376296</v>
      </c>
      <c r="H155" s="68">
        <v>49.962178517397902</v>
      </c>
      <c r="I155" s="71">
        <v>0.713448536959155</v>
      </c>
      <c r="J155" s="68">
        <v>36.762481089258699</v>
      </c>
      <c r="K155" s="71">
        <v>0.68875829495362495</v>
      </c>
      <c r="L155" s="68">
        <v>17.8139183055976</v>
      </c>
      <c r="M155" s="71"/>
      <c r="N155" s="68"/>
      <c r="O155" s="71">
        <v>0.72554588776051798</v>
      </c>
      <c r="P155" s="68">
        <v>82.722007722007703</v>
      </c>
      <c r="Q155" s="71"/>
      <c r="R155" s="68"/>
    </row>
    <row r="156" spans="1:18" x14ac:dyDescent="0.2">
      <c r="A156" s="72" t="s">
        <v>659</v>
      </c>
      <c r="B156" s="66" t="s">
        <v>660</v>
      </c>
      <c r="C156" s="67">
        <v>27</v>
      </c>
      <c r="D156" s="67" t="s">
        <v>360</v>
      </c>
      <c r="E156" s="71">
        <v>0.70014038362255604</v>
      </c>
      <c r="F156" s="68">
        <v>43.608169440242101</v>
      </c>
      <c r="G156" s="71">
        <v>0.70800903534994597</v>
      </c>
      <c r="H156" s="68">
        <v>30.900151285930399</v>
      </c>
      <c r="I156" s="71">
        <v>0.71980907688362805</v>
      </c>
      <c r="J156" s="68">
        <v>38.161875945537098</v>
      </c>
      <c r="K156" s="71">
        <v>0.72255273897917305</v>
      </c>
      <c r="L156" s="68">
        <v>25.416036308623301</v>
      </c>
      <c r="M156" s="71"/>
      <c r="N156" s="68"/>
      <c r="O156" s="71">
        <v>0.65019068327747698</v>
      </c>
      <c r="P156" s="68">
        <v>73.407335907335906</v>
      </c>
      <c r="Q156" s="71"/>
      <c r="R156" s="68"/>
    </row>
    <row r="157" spans="1:18" x14ac:dyDescent="0.2">
      <c r="A157" s="72" t="s">
        <v>661</v>
      </c>
      <c r="B157" s="66" t="s">
        <v>662</v>
      </c>
      <c r="C157" s="67">
        <v>27</v>
      </c>
      <c r="D157" s="67" t="s">
        <v>360</v>
      </c>
      <c r="E157" s="71">
        <v>0.66684487547229199</v>
      </c>
      <c r="F157" s="68">
        <v>30.105900151285901</v>
      </c>
      <c r="G157" s="71">
        <v>0.72242486036368803</v>
      </c>
      <c r="H157" s="68">
        <v>35.6278366111952</v>
      </c>
      <c r="I157" s="71">
        <v>0.63891132433839803</v>
      </c>
      <c r="J157" s="68">
        <v>17.662632375189101</v>
      </c>
      <c r="K157" s="71">
        <v>0.56894416922209701</v>
      </c>
      <c r="L157" s="68">
        <v>3.4039334341906198</v>
      </c>
      <c r="M157" s="71"/>
      <c r="N157" s="68"/>
      <c r="O157" s="71">
        <v>0.73709914796498599</v>
      </c>
      <c r="P157" s="68">
        <v>83.928571428571402</v>
      </c>
      <c r="Q157" s="71"/>
      <c r="R157" s="68"/>
    </row>
    <row r="158" spans="1:18" x14ac:dyDescent="0.2">
      <c r="A158" s="72" t="s">
        <v>663</v>
      </c>
      <c r="B158" s="66" t="s">
        <v>664</v>
      </c>
      <c r="C158" s="67">
        <v>27</v>
      </c>
      <c r="D158" s="67" t="s">
        <v>360</v>
      </c>
      <c r="E158" s="71">
        <v>0.52403687027742096</v>
      </c>
      <c r="F158" s="68">
        <v>4.46293494704992</v>
      </c>
      <c r="G158" s="71">
        <v>0.21959229645766101</v>
      </c>
      <c r="H158" s="68">
        <v>0.41603630862329799</v>
      </c>
      <c r="I158" s="71">
        <v>0.49455405123398899</v>
      </c>
      <c r="J158" s="68">
        <v>1.2102874432677799</v>
      </c>
      <c r="K158" s="71">
        <v>0.63556791088993503</v>
      </c>
      <c r="L158" s="68">
        <v>8.6989409984871404</v>
      </c>
      <c r="M158" s="71"/>
      <c r="N158" s="68"/>
      <c r="O158" s="71">
        <v>0.74643322252809696</v>
      </c>
      <c r="P158" s="68">
        <v>84.990347490347503</v>
      </c>
      <c r="Q158" s="71"/>
      <c r="R158" s="68"/>
    </row>
    <row r="159" spans="1:18" x14ac:dyDescent="0.2">
      <c r="A159" s="72" t="s">
        <v>665</v>
      </c>
      <c r="B159" s="66" t="s">
        <v>666</v>
      </c>
      <c r="C159" s="67">
        <v>27</v>
      </c>
      <c r="D159" s="67" t="s">
        <v>360</v>
      </c>
      <c r="E159" s="71">
        <v>0.71823232871752396</v>
      </c>
      <c r="F159" s="68">
        <v>52.307110438729197</v>
      </c>
      <c r="G159" s="71">
        <v>0.79232550162733495</v>
      </c>
      <c r="H159" s="68">
        <v>60.173978819969697</v>
      </c>
      <c r="I159" s="71">
        <v>0.69849386293737203</v>
      </c>
      <c r="J159" s="68">
        <v>33.434190620272297</v>
      </c>
      <c r="K159" s="71">
        <v>0.67158744820035698</v>
      </c>
      <c r="L159" s="68">
        <v>14.2208774583964</v>
      </c>
      <c r="M159" s="71"/>
      <c r="N159" s="68"/>
      <c r="O159" s="71">
        <v>0.71052250210503498</v>
      </c>
      <c r="P159" s="68">
        <v>81.129343629343595</v>
      </c>
      <c r="Q159" s="71"/>
      <c r="R159" s="68"/>
    </row>
    <row r="160" spans="1:18" x14ac:dyDescent="0.2">
      <c r="A160" s="72" t="s">
        <v>667</v>
      </c>
      <c r="B160" s="66" t="s">
        <v>668</v>
      </c>
      <c r="C160" s="67">
        <v>29</v>
      </c>
      <c r="D160" s="67" t="s">
        <v>360</v>
      </c>
      <c r="E160" s="71">
        <v>0.65275051468026302</v>
      </c>
      <c r="F160" s="68">
        <v>12.9068462401796</v>
      </c>
      <c r="G160" s="71">
        <v>0.76838952622249201</v>
      </c>
      <c r="H160" s="68">
        <v>19.0796857463524</v>
      </c>
      <c r="I160" s="71">
        <v>0.68413977111842095</v>
      </c>
      <c r="J160" s="68">
        <v>21.2121212121212</v>
      </c>
      <c r="K160" s="71">
        <v>0.58897940584059405</v>
      </c>
      <c r="L160" s="68">
        <v>5.0505050505050502</v>
      </c>
      <c r="M160" s="71"/>
      <c r="N160" s="68"/>
      <c r="O160" s="71">
        <v>0.56949335553954405</v>
      </c>
      <c r="P160" s="68">
        <v>29.589041095890401</v>
      </c>
      <c r="Q160" s="71"/>
      <c r="R160" s="68"/>
    </row>
    <row r="161" spans="1:18" x14ac:dyDescent="0.2">
      <c r="A161" s="72" t="s">
        <v>669</v>
      </c>
      <c r="B161" s="66" t="s">
        <v>670</v>
      </c>
      <c r="C161" s="67">
        <v>27</v>
      </c>
      <c r="D161" s="67" t="s">
        <v>360</v>
      </c>
      <c r="E161" s="71">
        <v>0.65113123326076205</v>
      </c>
      <c r="F161" s="68">
        <v>24.508320726172499</v>
      </c>
      <c r="G161" s="71">
        <v>0.67767945397876195</v>
      </c>
      <c r="H161" s="68">
        <v>22.087745839636899</v>
      </c>
      <c r="I161" s="71">
        <v>0.64669703114177102</v>
      </c>
      <c r="J161" s="68">
        <v>19.326777609682299</v>
      </c>
      <c r="K161" s="71">
        <v>0.59267020090829803</v>
      </c>
      <c r="L161" s="68">
        <v>4.7655068078668696</v>
      </c>
      <c r="M161" s="71"/>
      <c r="N161" s="68"/>
      <c r="O161" s="71">
        <v>0.687478247014218</v>
      </c>
      <c r="P161" s="68">
        <v>78.088803088803104</v>
      </c>
      <c r="Q161" s="71"/>
      <c r="R161" s="68"/>
    </row>
    <row r="162" spans="1:18" x14ac:dyDescent="0.2">
      <c r="A162" s="72" t="s">
        <v>671</v>
      </c>
      <c r="B162" s="66" t="s">
        <v>672</v>
      </c>
      <c r="C162" s="67">
        <v>27</v>
      </c>
      <c r="D162" s="67" t="s">
        <v>360</v>
      </c>
      <c r="E162" s="71">
        <v>0.71002166568927505</v>
      </c>
      <c r="F162" s="68">
        <v>48.6384266263237</v>
      </c>
      <c r="G162" s="71">
        <v>0.66456758876328403</v>
      </c>
      <c r="H162" s="68">
        <v>18.797276853252601</v>
      </c>
      <c r="I162" s="71">
        <v>0.660529823561534</v>
      </c>
      <c r="J162" s="68">
        <v>23.033282904689901</v>
      </c>
      <c r="K162" s="71">
        <v>0.804967584743007</v>
      </c>
      <c r="L162" s="68">
        <v>50.453857791225403</v>
      </c>
      <c r="M162" s="71"/>
      <c r="N162" s="68"/>
      <c r="O162" s="71"/>
      <c r="P162" s="68"/>
      <c r="Q162" s="71"/>
      <c r="R162" s="68"/>
    </row>
    <row r="163" spans="1:18" x14ac:dyDescent="0.2">
      <c r="A163" s="72" t="s">
        <v>673</v>
      </c>
      <c r="B163" s="66" t="s">
        <v>674</v>
      </c>
      <c r="C163" s="67">
        <v>27</v>
      </c>
      <c r="D163" s="67" t="s">
        <v>360</v>
      </c>
      <c r="E163" s="71">
        <v>0.50577387413211305</v>
      </c>
      <c r="F163" s="68">
        <v>3.4039334341906198</v>
      </c>
      <c r="G163" s="71">
        <v>0.275353805112032</v>
      </c>
      <c r="H163" s="68">
        <v>0.71860816944024197</v>
      </c>
      <c r="I163" s="71">
        <v>0.56274339578475396</v>
      </c>
      <c r="J163" s="68">
        <v>4.5763993948562796</v>
      </c>
      <c r="K163" s="71">
        <v>0.68242115187200503</v>
      </c>
      <c r="L163" s="68">
        <v>16.263237518910699</v>
      </c>
      <c r="M163" s="71"/>
      <c r="N163" s="68"/>
      <c r="O163" s="71">
        <v>0.50257714375965901</v>
      </c>
      <c r="P163" s="68">
        <v>55.6949806949807</v>
      </c>
      <c r="Q163" s="71"/>
      <c r="R163" s="68"/>
    </row>
    <row r="164" spans="1:18" x14ac:dyDescent="0.2">
      <c r="A164" s="72" t="s">
        <v>675</v>
      </c>
      <c r="B164" s="66" t="s">
        <v>676</v>
      </c>
      <c r="C164" s="67">
        <v>27</v>
      </c>
      <c r="D164" s="67" t="s">
        <v>360</v>
      </c>
      <c r="E164" s="71">
        <v>0.70205422003085205</v>
      </c>
      <c r="F164" s="68">
        <v>44.780635400907698</v>
      </c>
      <c r="G164" s="71">
        <v>0.708450251359654</v>
      </c>
      <c r="H164" s="68">
        <v>31.051437216338901</v>
      </c>
      <c r="I164" s="71">
        <v>0.62180779257590701</v>
      </c>
      <c r="J164" s="68">
        <v>13.388804841149801</v>
      </c>
      <c r="K164" s="71">
        <v>0.77590461615699602</v>
      </c>
      <c r="L164" s="68">
        <v>40.317700453857803</v>
      </c>
      <c r="M164" s="71"/>
      <c r="N164" s="68"/>
      <c r="O164" s="71"/>
      <c r="P164" s="68"/>
      <c r="Q164" s="71"/>
      <c r="R164" s="68"/>
    </row>
    <row r="165" spans="1:18" x14ac:dyDescent="0.2">
      <c r="A165" s="72" t="s">
        <v>677</v>
      </c>
      <c r="B165" s="66" t="s">
        <v>678</v>
      </c>
      <c r="C165" s="67">
        <v>27</v>
      </c>
      <c r="D165" s="67" t="s">
        <v>360</v>
      </c>
      <c r="E165" s="71">
        <v>0.65525635631407397</v>
      </c>
      <c r="F165" s="68">
        <v>26.285930408472002</v>
      </c>
      <c r="G165" s="71">
        <v>0.70304978371886695</v>
      </c>
      <c r="H165" s="68">
        <v>29.160363086233001</v>
      </c>
      <c r="I165" s="71">
        <v>0.61609742516644495</v>
      </c>
      <c r="J165" s="68">
        <v>11.951588502269299</v>
      </c>
      <c r="K165" s="71">
        <v>0.76384585372747904</v>
      </c>
      <c r="L165" s="68">
        <v>36.762481089258699</v>
      </c>
      <c r="M165" s="71"/>
      <c r="N165" s="68"/>
      <c r="O165" s="71">
        <v>0.53803236264350596</v>
      </c>
      <c r="P165" s="68">
        <v>60.569498069498103</v>
      </c>
      <c r="Q165" s="71"/>
      <c r="R165" s="68"/>
    </row>
    <row r="166" spans="1:18" x14ac:dyDescent="0.2">
      <c r="A166" s="72" t="s">
        <v>679</v>
      </c>
      <c r="B166" s="66" t="s">
        <v>680</v>
      </c>
      <c r="C166" s="67">
        <v>27</v>
      </c>
      <c r="D166" s="67" t="s">
        <v>360</v>
      </c>
      <c r="E166" s="71">
        <v>0.74996053449497802</v>
      </c>
      <c r="F166" s="68">
        <v>64.674735249621804</v>
      </c>
      <c r="G166" s="71">
        <v>0.70883045104589903</v>
      </c>
      <c r="H166" s="68">
        <v>31.089258698940998</v>
      </c>
      <c r="I166" s="71">
        <v>0.72584548980292596</v>
      </c>
      <c r="J166" s="68">
        <v>39.409984871406998</v>
      </c>
      <c r="K166" s="71">
        <v>0.81520566263611005</v>
      </c>
      <c r="L166" s="68">
        <v>53.7443267776097</v>
      </c>
      <c r="M166" s="71"/>
      <c r="N166" s="68"/>
      <c r="O166" s="71"/>
      <c r="P166" s="68"/>
      <c r="Q166" s="71"/>
      <c r="R166" s="68"/>
    </row>
    <row r="167" spans="1:18" x14ac:dyDescent="0.2">
      <c r="A167" s="72" t="s">
        <v>681</v>
      </c>
      <c r="B167" s="66" t="s">
        <v>682</v>
      </c>
      <c r="C167" s="67">
        <v>27</v>
      </c>
      <c r="D167" s="67" t="s">
        <v>360</v>
      </c>
      <c r="E167" s="71">
        <v>0.67456832658490296</v>
      </c>
      <c r="F167" s="68">
        <v>32.791225416036298</v>
      </c>
      <c r="G167" s="71">
        <v>0.73841419084384297</v>
      </c>
      <c r="H167" s="68">
        <v>40.733736762481101</v>
      </c>
      <c r="I167" s="71">
        <v>0.66229062135102001</v>
      </c>
      <c r="J167" s="68">
        <v>23.5627836611195</v>
      </c>
      <c r="K167" s="71">
        <v>0.806305372323043</v>
      </c>
      <c r="L167" s="68">
        <v>50.945537065052903</v>
      </c>
      <c r="M167" s="71"/>
      <c r="N167" s="68"/>
      <c r="O167" s="71">
        <v>0.49126312182170601</v>
      </c>
      <c r="P167" s="68">
        <v>53.812741312741302</v>
      </c>
      <c r="Q167" s="71"/>
      <c r="R167" s="68"/>
    </row>
    <row r="168" spans="1:18" x14ac:dyDescent="0.2">
      <c r="A168" s="72" t="s">
        <v>683</v>
      </c>
      <c r="B168" s="66" t="s">
        <v>684</v>
      </c>
      <c r="C168" s="67">
        <v>27</v>
      </c>
      <c r="D168" s="67" t="s">
        <v>360</v>
      </c>
      <c r="E168" s="71">
        <v>0.62615710908489797</v>
      </c>
      <c r="F168" s="68">
        <v>16.452344931921299</v>
      </c>
      <c r="G168" s="71">
        <v>0.71917429681935896</v>
      </c>
      <c r="H168" s="68">
        <v>34.568835098335903</v>
      </c>
      <c r="I168" s="71">
        <v>0.62011820899635905</v>
      </c>
      <c r="J168" s="68">
        <v>12.859304084720099</v>
      </c>
      <c r="K168" s="71">
        <v>0.68555959225141205</v>
      </c>
      <c r="L168" s="68">
        <v>17.284417549167902</v>
      </c>
      <c r="M168" s="71"/>
      <c r="N168" s="68"/>
      <c r="O168" s="71">
        <v>0.47977633827246202</v>
      </c>
      <c r="P168" s="68">
        <v>51.785714285714299</v>
      </c>
      <c r="Q168" s="71"/>
      <c r="R168" s="68"/>
    </row>
    <row r="169" spans="1:18" x14ac:dyDescent="0.2">
      <c r="A169" s="72" t="s">
        <v>527</v>
      </c>
      <c r="B169" s="66" t="s">
        <v>685</v>
      </c>
      <c r="C169" s="67">
        <v>27</v>
      </c>
      <c r="D169" s="67" t="s">
        <v>360</v>
      </c>
      <c r="E169" s="71">
        <v>0.80158473308045997</v>
      </c>
      <c r="F169" s="68">
        <v>80.068078668683796</v>
      </c>
      <c r="G169" s="71">
        <v>0.78077800183835999</v>
      </c>
      <c r="H169" s="68">
        <v>56.278366111951598</v>
      </c>
      <c r="I169" s="71">
        <v>0.78860787791113796</v>
      </c>
      <c r="J169" s="68">
        <v>56.959152798789702</v>
      </c>
      <c r="K169" s="71">
        <v>0.83536831949188195</v>
      </c>
      <c r="L169" s="68">
        <v>61.913767019667198</v>
      </c>
      <c r="M169" s="71"/>
      <c r="N169" s="68"/>
      <c r="O169" s="71"/>
      <c r="P169" s="68"/>
      <c r="Q169" s="71"/>
      <c r="R169" s="68"/>
    </row>
    <row r="170" spans="1:18" x14ac:dyDescent="0.2">
      <c r="A170" s="72" t="s">
        <v>686</v>
      </c>
      <c r="B170" s="66" t="s">
        <v>687</v>
      </c>
      <c r="C170" s="67">
        <v>27</v>
      </c>
      <c r="D170" s="67" t="s">
        <v>360</v>
      </c>
      <c r="E170" s="71">
        <v>0.64537093838592496</v>
      </c>
      <c r="F170" s="68">
        <v>22.239031770045401</v>
      </c>
      <c r="G170" s="71">
        <v>0.74517527125576899</v>
      </c>
      <c r="H170" s="68">
        <v>42.889561270801799</v>
      </c>
      <c r="I170" s="71">
        <v>0.673087846878064</v>
      </c>
      <c r="J170" s="68">
        <v>26.4372163388805</v>
      </c>
      <c r="K170" s="71">
        <v>0.75781442147584399</v>
      </c>
      <c r="L170" s="68">
        <v>34.947049924357003</v>
      </c>
      <c r="M170" s="71"/>
      <c r="N170" s="68"/>
      <c r="O170" s="71">
        <v>0.40540621393402299</v>
      </c>
      <c r="P170" s="68">
        <v>38.272200772200797</v>
      </c>
      <c r="Q170" s="71"/>
      <c r="R170" s="68"/>
    </row>
    <row r="171" spans="1:18" x14ac:dyDescent="0.2">
      <c r="A171" s="72" t="s">
        <v>688</v>
      </c>
      <c r="B171" s="66" t="s">
        <v>689</v>
      </c>
      <c r="C171" s="67">
        <v>27</v>
      </c>
      <c r="D171" s="67" t="s">
        <v>360</v>
      </c>
      <c r="E171" s="71">
        <v>0.70275708620021005</v>
      </c>
      <c r="F171" s="68">
        <v>45.045385779122498</v>
      </c>
      <c r="G171" s="71">
        <v>0.839376646787791</v>
      </c>
      <c r="H171" s="68">
        <v>74.735249621785201</v>
      </c>
      <c r="I171" s="71">
        <v>0.77529720282008696</v>
      </c>
      <c r="J171" s="68">
        <v>52.987897125567301</v>
      </c>
      <c r="K171" s="71">
        <v>0.75289255384751697</v>
      </c>
      <c r="L171" s="68">
        <v>33.434190620272297</v>
      </c>
      <c r="M171" s="71"/>
      <c r="N171" s="68"/>
      <c r="O171" s="71">
        <v>0.44346194134544398</v>
      </c>
      <c r="P171" s="68">
        <v>44.8841698841699</v>
      </c>
      <c r="Q171" s="71"/>
      <c r="R171" s="68"/>
    </row>
    <row r="172" spans="1:18" x14ac:dyDescent="0.2">
      <c r="A172" s="72" t="s">
        <v>690</v>
      </c>
      <c r="B172" s="66" t="s">
        <v>691</v>
      </c>
      <c r="C172" s="67">
        <v>27</v>
      </c>
      <c r="D172" s="67" t="s">
        <v>360</v>
      </c>
      <c r="E172" s="71">
        <v>0.70134159765580995</v>
      </c>
      <c r="F172" s="68">
        <v>44.364599092284401</v>
      </c>
      <c r="G172" s="71">
        <v>0.73105998991180499</v>
      </c>
      <c r="H172" s="68">
        <v>38.540090771558198</v>
      </c>
      <c r="I172" s="71">
        <v>0.77221741658625098</v>
      </c>
      <c r="J172" s="68">
        <v>51.891074130105899</v>
      </c>
      <c r="K172" s="71">
        <v>0.78312972903866396</v>
      </c>
      <c r="L172" s="68">
        <v>42.624810892587</v>
      </c>
      <c r="M172" s="71"/>
      <c r="N172" s="68"/>
      <c r="O172" s="71">
        <v>0.51895925508652097</v>
      </c>
      <c r="P172" s="68">
        <v>58.011583011582999</v>
      </c>
      <c r="Q172" s="71"/>
      <c r="R172" s="68"/>
    </row>
    <row r="173" spans="1:18" x14ac:dyDescent="0.2">
      <c r="A173" s="72" t="s">
        <v>692</v>
      </c>
      <c r="B173" s="66" t="s">
        <v>693</v>
      </c>
      <c r="C173" s="67">
        <v>27</v>
      </c>
      <c r="D173" s="67" t="s">
        <v>360</v>
      </c>
      <c r="E173" s="71">
        <v>0.70465057886448401</v>
      </c>
      <c r="F173" s="68">
        <v>46.028744326777598</v>
      </c>
      <c r="G173" s="71">
        <v>0.80287915765374596</v>
      </c>
      <c r="H173" s="68">
        <v>63.540090771558198</v>
      </c>
      <c r="I173" s="71">
        <v>0.74072221222407897</v>
      </c>
      <c r="J173" s="68">
        <v>43.456883509833602</v>
      </c>
      <c r="K173" s="71">
        <v>0.78518307693816403</v>
      </c>
      <c r="L173" s="68">
        <v>43.267776096822999</v>
      </c>
      <c r="M173" s="71"/>
      <c r="N173" s="68"/>
      <c r="O173" s="71">
        <v>0.48981786864194599</v>
      </c>
      <c r="P173" s="68">
        <v>53.4266409266409</v>
      </c>
      <c r="Q173" s="71"/>
      <c r="R173" s="68"/>
    </row>
    <row r="174" spans="1:18" x14ac:dyDescent="0.2">
      <c r="A174" s="72" t="s">
        <v>694</v>
      </c>
      <c r="B174" s="66" t="s">
        <v>695</v>
      </c>
      <c r="C174" s="67">
        <v>27</v>
      </c>
      <c r="D174" s="67" t="s">
        <v>360</v>
      </c>
      <c r="E174" s="71">
        <v>0.72387458661668602</v>
      </c>
      <c r="F174" s="68">
        <v>54.500756429652</v>
      </c>
      <c r="G174" s="71">
        <v>0.78154061735054903</v>
      </c>
      <c r="H174" s="68">
        <v>56.732223903177001</v>
      </c>
      <c r="I174" s="71">
        <v>0.82326218105084303</v>
      </c>
      <c r="J174" s="68">
        <v>67.208774583963702</v>
      </c>
      <c r="K174" s="71">
        <v>0.86548500539996698</v>
      </c>
      <c r="L174" s="68">
        <v>72.352496217851694</v>
      </c>
      <c r="M174" s="71"/>
      <c r="N174" s="68"/>
      <c r="O174" s="71">
        <v>0.42521054266538399</v>
      </c>
      <c r="P174" s="68">
        <v>41.698841698841697</v>
      </c>
      <c r="Q174" s="71"/>
      <c r="R174" s="68"/>
    </row>
    <row r="175" spans="1:18" x14ac:dyDescent="0.2">
      <c r="A175" s="72" t="s">
        <v>696</v>
      </c>
      <c r="B175" s="66" t="s">
        <v>697</v>
      </c>
      <c r="C175" s="67">
        <v>27</v>
      </c>
      <c r="D175" s="67" t="s">
        <v>360</v>
      </c>
      <c r="E175" s="71">
        <v>0.71896425193873803</v>
      </c>
      <c r="F175" s="68">
        <v>52.723146747352502</v>
      </c>
      <c r="G175" s="71">
        <v>0.72256262353546596</v>
      </c>
      <c r="H175" s="68">
        <v>35.665658093797298</v>
      </c>
      <c r="I175" s="71">
        <v>0.752178424568966</v>
      </c>
      <c r="J175" s="68">
        <v>46.180030257186097</v>
      </c>
      <c r="K175" s="71">
        <v>0.82984336386296398</v>
      </c>
      <c r="L175" s="68">
        <v>60.173978819969697</v>
      </c>
      <c r="M175" s="71"/>
      <c r="N175" s="68"/>
      <c r="O175" s="71">
        <v>0.57127259578755596</v>
      </c>
      <c r="P175" s="68">
        <v>64.623552123552102</v>
      </c>
      <c r="Q175" s="71"/>
      <c r="R175" s="68"/>
    </row>
    <row r="176" spans="1:18" x14ac:dyDescent="0.2">
      <c r="A176" s="72" t="s">
        <v>698</v>
      </c>
      <c r="B176" s="66" t="s">
        <v>699</v>
      </c>
      <c r="C176" s="67">
        <v>27</v>
      </c>
      <c r="D176" s="67" t="s">
        <v>360</v>
      </c>
      <c r="E176" s="71">
        <v>0.81060890056892199</v>
      </c>
      <c r="F176" s="68">
        <v>82.299546142208797</v>
      </c>
      <c r="G176" s="71">
        <v>0.81595510421001305</v>
      </c>
      <c r="H176" s="68">
        <v>67.586989409984895</v>
      </c>
      <c r="I176" s="71">
        <v>0.80398693205909</v>
      </c>
      <c r="J176" s="68">
        <v>61.270801815431199</v>
      </c>
      <c r="K176" s="71">
        <v>0.85903333890949296</v>
      </c>
      <c r="L176" s="68">
        <v>70.953101361573403</v>
      </c>
      <c r="M176" s="71"/>
      <c r="N176" s="68"/>
      <c r="O176" s="71">
        <v>0.76346022709709005</v>
      </c>
      <c r="P176" s="68">
        <v>86.631274131274097</v>
      </c>
      <c r="Q176" s="71"/>
      <c r="R176" s="68"/>
    </row>
    <row r="177" spans="1:18" x14ac:dyDescent="0.2">
      <c r="A177" s="72" t="s">
        <v>700</v>
      </c>
      <c r="B177" s="66" t="s">
        <v>701</v>
      </c>
      <c r="C177" s="67">
        <v>27</v>
      </c>
      <c r="D177" s="67" t="s">
        <v>360</v>
      </c>
      <c r="E177" s="71">
        <v>0.77238635632036101</v>
      </c>
      <c r="F177" s="68">
        <v>72.049924357034797</v>
      </c>
      <c r="G177" s="71">
        <v>0.82602676069395298</v>
      </c>
      <c r="H177" s="68">
        <v>70.915279878971305</v>
      </c>
      <c r="I177" s="71">
        <v>0.81127596879778896</v>
      </c>
      <c r="J177" s="68">
        <v>63.313161875945497</v>
      </c>
      <c r="K177" s="71">
        <v>0.86614717754194304</v>
      </c>
      <c r="L177" s="68">
        <v>72.617246596066593</v>
      </c>
      <c r="M177" s="71"/>
      <c r="N177" s="68"/>
      <c r="O177" s="71">
        <v>0.58609551824775896</v>
      </c>
      <c r="P177" s="68">
        <v>66.216216216216196</v>
      </c>
      <c r="Q177" s="71"/>
      <c r="R177" s="68"/>
    </row>
    <row r="178" spans="1:18" x14ac:dyDescent="0.2">
      <c r="A178" s="72" t="s">
        <v>702</v>
      </c>
      <c r="B178" s="66" t="s">
        <v>703</v>
      </c>
      <c r="C178" s="67">
        <v>27</v>
      </c>
      <c r="D178" s="67" t="s">
        <v>360</v>
      </c>
      <c r="E178" s="71">
        <v>0.78638602686589099</v>
      </c>
      <c r="F178" s="68">
        <v>75.869894099848693</v>
      </c>
      <c r="G178" s="71">
        <v>0.83026139020774903</v>
      </c>
      <c r="H178" s="68">
        <v>72.428139183056004</v>
      </c>
      <c r="I178" s="71">
        <v>0.84276710887995898</v>
      </c>
      <c r="J178" s="68">
        <v>72.579425113464495</v>
      </c>
      <c r="K178" s="71">
        <v>0.76951501754134999</v>
      </c>
      <c r="L178" s="68">
        <v>38.086232980332802</v>
      </c>
      <c r="M178" s="71"/>
      <c r="N178" s="68"/>
      <c r="O178" s="71">
        <v>0.70300059083450706</v>
      </c>
      <c r="P178" s="68">
        <v>80.212355212355206</v>
      </c>
      <c r="Q178" s="71"/>
      <c r="R178" s="68"/>
    </row>
    <row r="179" spans="1:18" x14ac:dyDescent="0.2">
      <c r="A179" s="72" t="s">
        <v>704</v>
      </c>
      <c r="B179" s="66" t="s">
        <v>705</v>
      </c>
      <c r="C179" s="67">
        <v>27</v>
      </c>
      <c r="D179" s="67" t="s">
        <v>360</v>
      </c>
      <c r="E179" s="71">
        <v>0.75896221430953803</v>
      </c>
      <c r="F179" s="68">
        <v>68.154311649016606</v>
      </c>
      <c r="G179" s="71">
        <v>0.83591488732818298</v>
      </c>
      <c r="H179" s="68">
        <v>73.978819969742801</v>
      </c>
      <c r="I179" s="71">
        <v>0.80657922013719796</v>
      </c>
      <c r="J179" s="68">
        <v>61.838124054462902</v>
      </c>
      <c r="K179" s="71">
        <v>0.74334609930787898</v>
      </c>
      <c r="L179" s="68">
        <v>31.1270801815431</v>
      </c>
      <c r="M179" s="71"/>
      <c r="N179" s="68"/>
      <c r="O179" s="71">
        <v>0.65000865046488998</v>
      </c>
      <c r="P179" s="68">
        <v>73.359073359073406</v>
      </c>
      <c r="Q179" s="71"/>
      <c r="R179" s="68"/>
    </row>
    <row r="180" spans="1:18" x14ac:dyDescent="0.2">
      <c r="A180" s="72" t="s">
        <v>706</v>
      </c>
      <c r="B180" s="66" t="s">
        <v>707</v>
      </c>
      <c r="C180" s="67">
        <v>27</v>
      </c>
      <c r="D180" s="67" t="s">
        <v>360</v>
      </c>
      <c r="E180" s="71">
        <v>0.56757732946795703</v>
      </c>
      <c r="F180" s="68">
        <v>7.9425113464447801</v>
      </c>
      <c r="G180" s="71">
        <v>0.49880006262685</v>
      </c>
      <c r="H180" s="68">
        <v>2.1558245083207299</v>
      </c>
      <c r="I180" s="71">
        <v>0.70889797710344504</v>
      </c>
      <c r="J180" s="68">
        <v>35.930408472012097</v>
      </c>
      <c r="K180" s="71">
        <v>0.84933190954452198</v>
      </c>
      <c r="L180" s="68">
        <v>67.2465960665658</v>
      </c>
      <c r="M180" s="71"/>
      <c r="N180" s="68"/>
      <c r="O180" s="71">
        <v>0.21327936859701299</v>
      </c>
      <c r="P180" s="68">
        <v>15.974903474903501</v>
      </c>
      <c r="Q180" s="71"/>
      <c r="R180" s="68"/>
    </row>
    <row r="181" spans="1:18" x14ac:dyDescent="0.2">
      <c r="A181" s="72" t="s">
        <v>708</v>
      </c>
      <c r="B181" s="66" t="s">
        <v>709</v>
      </c>
      <c r="C181" s="67">
        <v>27</v>
      </c>
      <c r="D181" s="67" t="s">
        <v>360</v>
      </c>
      <c r="E181" s="71">
        <v>0.664888923581751</v>
      </c>
      <c r="F181" s="68">
        <v>29.349470499243601</v>
      </c>
      <c r="G181" s="71">
        <v>0.72997261728788798</v>
      </c>
      <c r="H181" s="68">
        <v>38.124054462935</v>
      </c>
      <c r="I181" s="71">
        <v>0.80554666861428004</v>
      </c>
      <c r="J181" s="68">
        <v>61.649016641452299</v>
      </c>
      <c r="K181" s="71">
        <v>0.86340602547342704</v>
      </c>
      <c r="L181" s="68">
        <v>71.936459909228404</v>
      </c>
      <c r="M181" s="71"/>
      <c r="N181" s="68"/>
      <c r="O181" s="71">
        <v>0.260630382951409</v>
      </c>
      <c r="P181" s="68">
        <v>19.9324324324324</v>
      </c>
      <c r="Q181" s="71"/>
      <c r="R181" s="68"/>
    </row>
    <row r="182" spans="1:18" x14ac:dyDescent="0.2">
      <c r="A182" s="72" t="s">
        <v>710</v>
      </c>
      <c r="B182" s="66" t="s">
        <v>711</v>
      </c>
      <c r="C182" s="67">
        <v>27</v>
      </c>
      <c r="D182" s="67" t="s">
        <v>360</v>
      </c>
      <c r="E182" s="71">
        <v>0.66077441078807597</v>
      </c>
      <c r="F182" s="68">
        <v>28.025718608169399</v>
      </c>
      <c r="G182" s="71">
        <v>0.71279197623013302</v>
      </c>
      <c r="H182" s="68">
        <v>32.4886535552194</v>
      </c>
      <c r="I182" s="71">
        <v>0.77381941511653896</v>
      </c>
      <c r="J182" s="68">
        <v>52.609682299546101</v>
      </c>
      <c r="K182" s="71">
        <v>0.754577517484881</v>
      </c>
      <c r="L182" s="68">
        <v>34.039334341906198</v>
      </c>
      <c r="M182" s="71"/>
      <c r="N182" s="68"/>
      <c r="O182" s="71">
        <v>0.40190873432075302</v>
      </c>
      <c r="P182" s="68">
        <v>37.5482625482625</v>
      </c>
      <c r="Q182" s="71"/>
      <c r="R182" s="68"/>
    </row>
    <row r="183" spans="1:18" x14ac:dyDescent="0.2">
      <c r="A183" s="72" t="s">
        <v>712</v>
      </c>
      <c r="B183" s="66" t="s">
        <v>713</v>
      </c>
      <c r="C183" s="67">
        <v>27</v>
      </c>
      <c r="D183" s="67" t="s">
        <v>360</v>
      </c>
      <c r="E183" s="71">
        <v>0.753833773034979</v>
      </c>
      <c r="F183" s="68">
        <v>66.376701966717107</v>
      </c>
      <c r="G183" s="71">
        <v>0.76066489723108099</v>
      </c>
      <c r="H183" s="68">
        <v>48.789712556732198</v>
      </c>
      <c r="I183" s="71">
        <v>0.72657144950861996</v>
      </c>
      <c r="J183" s="68">
        <v>39.674735249621797</v>
      </c>
      <c r="K183" s="71">
        <v>0.77426497236523695</v>
      </c>
      <c r="L183" s="68">
        <v>39.863842662632401</v>
      </c>
      <c r="M183" s="71"/>
      <c r="N183" s="68"/>
      <c r="O183" s="71"/>
      <c r="P183" s="68"/>
      <c r="Q183" s="71"/>
      <c r="R183" s="68"/>
    </row>
    <row r="184" spans="1:18" x14ac:dyDescent="0.2">
      <c r="A184" s="72" t="s">
        <v>714</v>
      </c>
      <c r="B184" s="66" t="s">
        <v>715</v>
      </c>
      <c r="C184" s="67">
        <v>27</v>
      </c>
      <c r="D184" s="67" t="s">
        <v>360</v>
      </c>
      <c r="E184" s="71">
        <v>0.59993586620539596</v>
      </c>
      <c r="F184" s="68">
        <v>11.573373676248099</v>
      </c>
      <c r="G184" s="71">
        <v>0.73028936419716695</v>
      </c>
      <c r="H184" s="68">
        <v>38.237518910741301</v>
      </c>
      <c r="I184" s="71">
        <v>0.66563222035634395</v>
      </c>
      <c r="J184" s="68">
        <v>24.546142208774601</v>
      </c>
      <c r="K184" s="71">
        <v>0.76720507294548101</v>
      </c>
      <c r="L184" s="68">
        <v>37.481089258698901</v>
      </c>
      <c r="M184" s="71"/>
      <c r="N184" s="68"/>
      <c r="O184" s="71">
        <v>0.23661680732259199</v>
      </c>
      <c r="P184" s="68">
        <v>17.471042471042502</v>
      </c>
      <c r="Q184" s="71"/>
      <c r="R184" s="68"/>
    </row>
    <row r="185" spans="1:18" x14ac:dyDescent="0.2">
      <c r="A185" s="72" t="s">
        <v>716</v>
      </c>
      <c r="B185" s="66" t="s">
        <v>717</v>
      </c>
      <c r="C185" s="67">
        <v>27</v>
      </c>
      <c r="D185" s="67" t="s">
        <v>360</v>
      </c>
      <c r="E185" s="71">
        <v>0.76701839926736903</v>
      </c>
      <c r="F185" s="68">
        <v>70.574886535552196</v>
      </c>
      <c r="G185" s="71">
        <v>0.76284755292687301</v>
      </c>
      <c r="H185" s="68">
        <v>49.546142208774597</v>
      </c>
      <c r="I185" s="71">
        <v>0.78475444632504499</v>
      </c>
      <c r="J185" s="68">
        <v>55.673222390317697</v>
      </c>
      <c r="K185" s="71">
        <v>0.753453198550188</v>
      </c>
      <c r="L185" s="68">
        <v>33.585476550680802</v>
      </c>
      <c r="M185" s="71"/>
      <c r="N185" s="68"/>
      <c r="O185" s="71"/>
      <c r="P185" s="68"/>
      <c r="Q185" s="71"/>
      <c r="R185" s="68"/>
    </row>
    <row r="186" spans="1:18" x14ac:dyDescent="0.2">
      <c r="A186" s="72" t="s">
        <v>718</v>
      </c>
      <c r="B186" s="66" t="s">
        <v>719</v>
      </c>
      <c r="C186" s="67">
        <v>27</v>
      </c>
      <c r="D186" s="67" t="s">
        <v>360</v>
      </c>
      <c r="E186" s="71">
        <v>0.63529134659767705</v>
      </c>
      <c r="F186" s="68">
        <v>19.175491679273801</v>
      </c>
      <c r="G186" s="71">
        <v>0.73163465092354296</v>
      </c>
      <c r="H186" s="68">
        <v>38.691376701966703</v>
      </c>
      <c r="I186" s="71">
        <v>0.78867467648804801</v>
      </c>
      <c r="J186" s="68">
        <v>56.9969742813918</v>
      </c>
      <c r="K186" s="71">
        <v>0.77947071248376498</v>
      </c>
      <c r="L186" s="68">
        <v>41.679273827533997</v>
      </c>
      <c r="M186" s="71"/>
      <c r="N186" s="68"/>
      <c r="O186" s="71">
        <v>0.24138534649535301</v>
      </c>
      <c r="P186" s="68">
        <v>17.953667953667999</v>
      </c>
      <c r="Q186" s="71"/>
      <c r="R186" s="68"/>
    </row>
    <row r="187" spans="1:18" x14ac:dyDescent="0.2">
      <c r="A187" s="72" t="s">
        <v>720</v>
      </c>
      <c r="B187" s="66" t="s">
        <v>721</v>
      </c>
      <c r="C187" s="67">
        <v>27</v>
      </c>
      <c r="D187" s="67" t="s">
        <v>360</v>
      </c>
      <c r="E187" s="71">
        <v>0.64570465131988997</v>
      </c>
      <c r="F187" s="68">
        <v>22.390317700453899</v>
      </c>
      <c r="G187" s="71">
        <v>0.76285991898859895</v>
      </c>
      <c r="H187" s="68">
        <v>49.583963691376702</v>
      </c>
      <c r="I187" s="71">
        <v>0.79316123842886699</v>
      </c>
      <c r="J187" s="68">
        <v>58.207261724659602</v>
      </c>
      <c r="K187" s="71">
        <v>0.72621417084087203</v>
      </c>
      <c r="L187" s="68">
        <v>26.4372163388805</v>
      </c>
      <c r="M187" s="71"/>
      <c r="N187" s="68"/>
      <c r="O187" s="71">
        <v>0.300583277021224</v>
      </c>
      <c r="P187" s="68">
        <v>24.565637065637102</v>
      </c>
      <c r="Q187" s="71"/>
      <c r="R187" s="68"/>
    </row>
    <row r="188" spans="1:18" x14ac:dyDescent="0.2">
      <c r="A188" s="72" t="s">
        <v>722</v>
      </c>
      <c r="B188" s="66" t="s">
        <v>723</v>
      </c>
      <c r="C188" s="67">
        <v>27</v>
      </c>
      <c r="D188" s="67" t="s">
        <v>360</v>
      </c>
      <c r="E188" s="71">
        <v>0.66656147312029002</v>
      </c>
      <c r="F188" s="68">
        <v>30.030257186081698</v>
      </c>
      <c r="G188" s="71">
        <v>0.82465612216004702</v>
      </c>
      <c r="H188" s="68">
        <v>70.310136157337396</v>
      </c>
      <c r="I188" s="71">
        <v>0.822335331868012</v>
      </c>
      <c r="J188" s="68">
        <v>67.057488653555197</v>
      </c>
      <c r="K188" s="71">
        <v>0.70065264870722999</v>
      </c>
      <c r="L188" s="68">
        <v>20.158850226928902</v>
      </c>
      <c r="M188" s="71"/>
      <c r="N188" s="68"/>
      <c r="O188" s="71">
        <v>0.318601789745869</v>
      </c>
      <c r="P188" s="68">
        <v>26.930501930501901</v>
      </c>
      <c r="Q188" s="71"/>
      <c r="R188" s="68"/>
    </row>
    <row r="189" spans="1:18" x14ac:dyDescent="0.2">
      <c r="A189" s="72" t="s">
        <v>724</v>
      </c>
      <c r="B189" s="66" t="s">
        <v>725</v>
      </c>
      <c r="C189" s="67">
        <v>27</v>
      </c>
      <c r="D189" s="67" t="s">
        <v>360</v>
      </c>
      <c r="E189" s="71">
        <v>0.652516880729195</v>
      </c>
      <c r="F189" s="68">
        <v>24.962178517397899</v>
      </c>
      <c r="G189" s="71">
        <v>0.61695032750807199</v>
      </c>
      <c r="H189" s="68">
        <v>8.9636913767019699</v>
      </c>
      <c r="I189" s="71">
        <v>0.75147537758985195</v>
      </c>
      <c r="J189" s="68">
        <v>45.9909228441755</v>
      </c>
      <c r="K189" s="71">
        <v>0.82014856697627903</v>
      </c>
      <c r="L189" s="68">
        <v>55.711043872919802</v>
      </c>
      <c r="M189" s="71"/>
      <c r="N189" s="68"/>
      <c r="O189" s="71">
        <v>0.42149325084257699</v>
      </c>
      <c r="P189" s="68">
        <v>40.9266409266409</v>
      </c>
      <c r="Q189" s="71"/>
      <c r="R189" s="68"/>
    </row>
    <row r="190" spans="1:18" x14ac:dyDescent="0.2">
      <c r="A190" s="72" t="s">
        <v>726</v>
      </c>
      <c r="B190" s="66" t="s">
        <v>727</v>
      </c>
      <c r="C190" s="67">
        <v>27</v>
      </c>
      <c r="D190" s="67" t="s">
        <v>360</v>
      </c>
      <c r="E190" s="71">
        <v>0.85701095646711201</v>
      </c>
      <c r="F190" s="68">
        <v>92.738275340393301</v>
      </c>
      <c r="G190" s="71">
        <v>0.88320784540336805</v>
      </c>
      <c r="H190" s="68">
        <v>85.703479576399403</v>
      </c>
      <c r="I190" s="71">
        <v>0.75946245514293198</v>
      </c>
      <c r="J190" s="68">
        <v>48.449319213313203</v>
      </c>
      <c r="K190" s="71">
        <v>0.78537352532214599</v>
      </c>
      <c r="L190" s="68">
        <v>43.343419062027202</v>
      </c>
      <c r="M190" s="71"/>
      <c r="N190" s="68"/>
      <c r="O190" s="71">
        <v>1</v>
      </c>
      <c r="P190" s="68">
        <v>100</v>
      </c>
      <c r="Q190" s="71"/>
      <c r="R190" s="68"/>
    </row>
    <row r="191" spans="1:18" x14ac:dyDescent="0.2">
      <c r="A191" s="72" t="s">
        <v>728</v>
      </c>
      <c r="B191" s="66" t="s">
        <v>729</v>
      </c>
      <c r="C191" s="67">
        <v>27</v>
      </c>
      <c r="D191" s="67" t="s">
        <v>360</v>
      </c>
      <c r="E191" s="71">
        <v>0.79325123956915899</v>
      </c>
      <c r="F191" s="68">
        <v>78.025718608169399</v>
      </c>
      <c r="G191" s="71">
        <v>0.85601752597777003</v>
      </c>
      <c r="H191" s="68">
        <v>79.538577912254198</v>
      </c>
      <c r="I191" s="71">
        <v>0.70599232679498103</v>
      </c>
      <c r="J191" s="68">
        <v>35.363086232980301</v>
      </c>
      <c r="K191" s="71">
        <v>0.81774386593472603</v>
      </c>
      <c r="L191" s="68">
        <v>54.803328290468997</v>
      </c>
      <c r="M191" s="71"/>
      <c r="N191" s="68"/>
      <c r="O191" s="71"/>
      <c r="P191" s="68"/>
      <c r="Q191" s="71"/>
      <c r="R191" s="68"/>
    </row>
    <row r="192" spans="1:18" x14ac:dyDescent="0.2">
      <c r="A192" s="72" t="s">
        <v>730</v>
      </c>
      <c r="B192" s="66" t="s">
        <v>731</v>
      </c>
      <c r="C192" s="67">
        <v>27</v>
      </c>
      <c r="D192" s="67" t="s">
        <v>360</v>
      </c>
      <c r="E192" s="71">
        <v>0.73832688668972701</v>
      </c>
      <c r="F192" s="68">
        <v>61.081694402420602</v>
      </c>
      <c r="G192" s="71">
        <v>0.86423562148566802</v>
      </c>
      <c r="H192" s="68">
        <v>81.467473524962202</v>
      </c>
      <c r="I192" s="71">
        <v>0.61411055158547601</v>
      </c>
      <c r="J192" s="68">
        <v>11.3842662632375</v>
      </c>
      <c r="K192" s="71">
        <v>0.73663448699803702</v>
      </c>
      <c r="L192" s="68">
        <v>29.3116490166415</v>
      </c>
      <c r="M192" s="71"/>
      <c r="N192" s="68"/>
      <c r="O192" s="71"/>
      <c r="P192" s="68"/>
      <c r="Q192" s="71"/>
      <c r="R192" s="68"/>
    </row>
    <row r="193" spans="1:18" x14ac:dyDescent="0.2">
      <c r="A193" s="72" t="s">
        <v>732</v>
      </c>
      <c r="B193" s="66" t="s">
        <v>733</v>
      </c>
      <c r="C193" s="67">
        <v>27</v>
      </c>
      <c r="D193" s="67" t="s">
        <v>360</v>
      </c>
      <c r="E193" s="71">
        <v>0.79733599001564703</v>
      </c>
      <c r="F193" s="68">
        <v>79.046898638426597</v>
      </c>
      <c r="G193" s="71">
        <v>0.80952008243481299</v>
      </c>
      <c r="H193" s="68">
        <v>65.695915279879003</v>
      </c>
      <c r="I193" s="71">
        <v>0.69588409188324296</v>
      </c>
      <c r="J193" s="68">
        <v>32.639939485627799</v>
      </c>
      <c r="K193" s="71">
        <v>0.68393978574453196</v>
      </c>
      <c r="L193" s="68">
        <v>16.7549167927383</v>
      </c>
      <c r="M193" s="71"/>
      <c r="N193" s="68"/>
      <c r="O193" s="71">
        <v>1</v>
      </c>
      <c r="P193" s="68">
        <v>100</v>
      </c>
      <c r="Q193" s="71"/>
      <c r="R193" s="68"/>
    </row>
    <row r="194" spans="1:18" x14ac:dyDescent="0.2">
      <c r="A194" s="72" t="s">
        <v>734</v>
      </c>
      <c r="B194" s="66" t="s">
        <v>735</v>
      </c>
      <c r="C194" s="67">
        <v>27</v>
      </c>
      <c r="D194" s="67" t="s">
        <v>360</v>
      </c>
      <c r="E194" s="71">
        <v>0.79378437044574901</v>
      </c>
      <c r="F194" s="68">
        <v>78.139183055975806</v>
      </c>
      <c r="G194" s="71">
        <v>0.822935140790514</v>
      </c>
      <c r="H194" s="68">
        <v>69.667170953101405</v>
      </c>
      <c r="I194" s="71">
        <v>0.76344256150386602</v>
      </c>
      <c r="J194" s="68">
        <v>49.697428139183103</v>
      </c>
      <c r="K194" s="71">
        <v>0.79497540904286601</v>
      </c>
      <c r="L194" s="68">
        <v>46.860816944024201</v>
      </c>
      <c r="M194" s="71"/>
      <c r="N194" s="68"/>
      <c r="O194" s="71"/>
      <c r="P194" s="68"/>
      <c r="Q194" s="71"/>
      <c r="R194" s="68"/>
    </row>
    <row r="195" spans="1:18" x14ac:dyDescent="0.2">
      <c r="A195" s="72" t="s">
        <v>736</v>
      </c>
      <c r="B195" s="66" t="s">
        <v>737</v>
      </c>
      <c r="C195" s="67">
        <v>27</v>
      </c>
      <c r="D195" s="67" t="s">
        <v>360</v>
      </c>
      <c r="E195" s="71">
        <v>0.61102314448212303</v>
      </c>
      <c r="F195" s="68">
        <v>13.388804841149801</v>
      </c>
      <c r="G195" s="71">
        <v>0.40728836298460303</v>
      </c>
      <c r="H195" s="68">
        <v>1.4750378214826001</v>
      </c>
      <c r="I195" s="71">
        <v>0.56204254816308796</v>
      </c>
      <c r="J195" s="68">
        <v>4.5007564296520401</v>
      </c>
      <c r="K195" s="71">
        <v>0.56679078692620799</v>
      </c>
      <c r="L195" s="68">
        <v>3.2526475037821498</v>
      </c>
      <c r="M195" s="71"/>
      <c r="N195" s="68"/>
      <c r="O195" s="71">
        <v>0.90797087985459601</v>
      </c>
      <c r="P195" s="68">
        <v>96.138996138996106</v>
      </c>
      <c r="Q195" s="71"/>
      <c r="R195" s="68"/>
    </row>
    <row r="196" spans="1:18" x14ac:dyDescent="0.2">
      <c r="A196" s="72" t="s">
        <v>738</v>
      </c>
      <c r="B196" s="66" t="s">
        <v>739</v>
      </c>
      <c r="C196" s="67">
        <v>27</v>
      </c>
      <c r="D196" s="67" t="s">
        <v>360</v>
      </c>
      <c r="E196" s="71">
        <v>0.81947403961731002</v>
      </c>
      <c r="F196" s="68">
        <v>84.304084720120997</v>
      </c>
      <c r="G196" s="71">
        <v>0.85020625740472799</v>
      </c>
      <c r="H196" s="68">
        <v>78.063540090771596</v>
      </c>
      <c r="I196" s="71">
        <v>0.81002406871468202</v>
      </c>
      <c r="J196" s="68">
        <v>62.972768532526501</v>
      </c>
      <c r="K196" s="71">
        <v>0.64787005908449102</v>
      </c>
      <c r="L196" s="68">
        <v>10.514372163388799</v>
      </c>
      <c r="M196" s="71"/>
      <c r="N196" s="68"/>
      <c r="O196" s="71">
        <v>0.96979577326533795</v>
      </c>
      <c r="P196" s="68">
        <v>98.600386100386103</v>
      </c>
      <c r="Q196" s="71"/>
      <c r="R196" s="68"/>
    </row>
    <row r="197" spans="1:18" x14ac:dyDescent="0.2">
      <c r="A197" s="72" t="s">
        <v>740</v>
      </c>
      <c r="B197" s="66" t="s">
        <v>741</v>
      </c>
      <c r="C197" s="67">
        <v>27</v>
      </c>
      <c r="D197" s="67" t="s">
        <v>360</v>
      </c>
      <c r="E197" s="71">
        <v>0.82318025968143704</v>
      </c>
      <c r="F197" s="68">
        <v>85.060514372163397</v>
      </c>
      <c r="G197" s="71">
        <v>0.850139626634274</v>
      </c>
      <c r="H197" s="68">
        <v>78.025718608169399</v>
      </c>
      <c r="I197" s="71">
        <v>0.78801851404510204</v>
      </c>
      <c r="J197" s="68">
        <v>56.770045385779099</v>
      </c>
      <c r="K197" s="71">
        <v>0.71422519358550496</v>
      </c>
      <c r="L197" s="68">
        <v>23.260211800302599</v>
      </c>
      <c r="M197" s="71"/>
      <c r="N197" s="68"/>
      <c r="O197" s="71">
        <v>0.94033770446086795</v>
      </c>
      <c r="P197" s="68">
        <v>97.635135135135101</v>
      </c>
      <c r="Q197" s="71"/>
      <c r="R197" s="68"/>
    </row>
    <row r="198" spans="1:18" x14ac:dyDescent="0.2">
      <c r="A198" s="72" t="s">
        <v>742</v>
      </c>
      <c r="B198" s="66" t="s">
        <v>743</v>
      </c>
      <c r="C198" s="67">
        <v>27</v>
      </c>
      <c r="D198" s="67" t="s">
        <v>360</v>
      </c>
      <c r="E198" s="71">
        <v>0.82698564369215899</v>
      </c>
      <c r="F198" s="68">
        <v>85.854765506807894</v>
      </c>
      <c r="G198" s="71">
        <v>0.84772376706876595</v>
      </c>
      <c r="H198" s="68">
        <v>77.080181543116495</v>
      </c>
      <c r="I198" s="71">
        <v>0.84345310551291597</v>
      </c>
      <c r="J198" s="68">
        <v>72.919818456883505</v>
      </c>
      <c r="K198" s="71">
        <v>0.84048413784185205</v>
      </c>
      <c r="L198" s="68">
        <v>63.767019667170999</v>
      </c>
      <c r="M198" s="71"/>
      <c r="N198" s="68"/>
      <c r="O198" s="71">
        <v>0.77628156434510198</v>
      </c>
      <c r="P198" s="68">
        <v>87.982625482625494</v>
      </c>
      <c r="Q198" s="71"/>
      <c r="R198" s="68"/>
    </row>
    <row r="199" spans="1:18" x14ac:dyDescent="0.2">
      <c r="A199" s="72" t="s">
        <v>744</v>
      </c>
      <c r="B199" s="66" t="s">
        <v>745</v>
      </c>
      <c r="C199" s="67">
        <v>27</v>
      </c>
      <c r="D199" s="67" t="s">
        <v>360</v>
      </c>
      <c r="E199" s="71">
        <v>0.81851910836542696</v>
      </c>
      <c r="F199" s="68">
        <v>83.963691376702002</v>
      </c>
      <c r="G199" s="71">
        <v>0.84887983472643003</v>
      </c>
      <c r="H199" s="68">
        <v>77.571860816943996</v>
      </c>
      <c r="I199" s="71">
        <v>0.75535555918541597</v>
      </c>
      <c r="J199" s="68">
        <v>47.163388804841098</v>
      </c>
      <c r="K199" s="71">
        <v>0.82297247505131699</v>
      </c>
      <c r="L199" s="68">
        <v>57.413010590015098</v>
      </c>
      <c r="M199" s="71"/>
      <c r="N199" s="68"/>
      <c r="O199" s="71">
        <v>0.84686856449854397</v>
      </c>
      <c r="P199" s="68">
        <v>92.953667953667903</v>
      </c>
      <c r="Q199" s="71"/>
      <c r="R199" s="68"/>
    </row>
    <row r="200" spans="1:18" x14ac:dyDescent="0.2">
      <c r="A200" s="72" t="s">
        <v>746</v>
      </c>
      <c r="B200" s="66" t="s">
        <v>747</v>
      </c>
      <c r="C200" s="67">
        <v>27</v>
      </c>
      <c r="D200" s="67" t="s">
        <v>360</v>
      </c>
      <c r="E200" s="71">
        <v>0.74140825668601096</v>
      </c>
      <c r="F200" s="68">
        <v>61.951588502269303</v>
      </c>
      <c r="G200" s="71">
        <v>0.86872629543450497</v>
      </c>
      <c r="H200" s="68">
        <v>82.829046898638396</v>
      </c>
      <c r="I200" s="71">
        <v>0.78226617990224001</v>
      </c>
      <c r="J200" s="68">
        <v>54.916792738275298</v>
      </c>
      <c r="K200" s="71">
        <v>0.89752904937828504</v>
      </c>
      <c r="L200" s="68">
        <v>83.472012102874402</v>
      </c>
      <c r="M200" s="71"/>
      <c r="N200" s="68"/>
      <c r="O200" s="71">
        <v>0.41711150202901298</v>
      </c>
      <c r="P200" s="68">
        <v>40.106177606177603</v>
      </c>
      <c r="Q200" s="71"/>
      <c r="R200" s="68"/>
    </row>
    <row r="201" spans="1:18" x14ac:dyDescent="0.2">
      <c r="A201" s="72" t="s">
        <v>748</v>
      </c>
      <c r="B201" s="66" t="s">
        <v>749</v>
      </c>
      <c r="C201" s="67">
        <v>27</v>
      </c>
      <c r="D201" s="67" t="s">
        <v>360</v>
      </c>
      <c r="E201" s="71">
        <v>0.70037323398948004</v>
      </c>
      <c r="F201" s="68">
        <v>43.7594553706505</v>
      </c>
      <c r="G201" s="71">
        <v>0.81866315885636398</v>
      </c>
      <c r="H201" s="68">
        <v>68.419062027231504</v>
      </c>
      <c r="I201" s="71">
        <v>0.742152058514298</v>
      </c>
      <c r="J201" s="68">
        <v>43.532526475037798</v>
      </c>
      <c r="K201" s="71">
        <v>0.85213620931012501</v>
      </c>
      <c r="L201" s="68">
        <v>68.4947049924357</v>
      </c>
      <c r="M201" s="71"/>
      <c r="N201" s="68"/>
      <c r="O201" s="71">
        <v>0.38854150927713199</v>
      </c>
      <c r="P201" s="68">
        <v>35.1833976833977</v>
      </c>
      <c r="Q201" s="71"/>
      <c r="R201" s="68"/>
    </row>
    <row r="202" spans="1:18" x14ac:dyDescent="0.2">
      <c r="A202" s="72" t="s">
        <v>750</v>
      </c>
      <c r="B202" s="66" t="s">
        <v>751</v>
      </c>
      <c r="C202" s="67">
        <v>27</v>
      </c>
      <c r="D202" s="67" t="s">
        <v>360</v>
      </c>
      <c r="E202" s="71">
        <v>0.71735802227741696</v>
      </c>
      <c r="F202" s="68">
        <v>51.966717095310102</v>
      </c>
      <c r="G202" s="71">
        <v>0.78864805469865396</v>
      </c>
      <c r="H202" s="68">
        <v>59.039334341906198</v>
      </c>
      <c r="I202" s="71">
        <v>0.57108803251300999</v>
      </c>
      <c r="J202" s="68">
        <v>5.5975794251134596</v>
      </c>
      <c r="K202" s="71">
        <v>0.61582074104431594</v>
      </c>
      <c r="L202" s="68">
        <v>6.7322239031770099</v>
      </c>
      <c r="M202" s="71"/>
      <c r="N202" s="68"/>
      <c r="O202" s="71">
        <v>0.89387526085368696</v>
      </c>
      <c r="P202" s="68">
        <v>95.077220077220105</v>
      </c>
      <c r="Q202" s="71"/>
      <c r="R202" s="68"/>
    </row>
    <row r="203" spans="1:18" x14ac:dyDescent="0.2">
      <c r="A203" s="72" t="s">
        <v>752</v>
      </c>
      <c r="B203" s="66" t="s">
        <v>753</v>
      </c>
      <c r="C203" s="67">
        <v>29</v>
      </c>
      <c r="D203" s="67" t="s">
        <v>360</v>
      </c>
      <c r="E203" s="71">
        <v>0.72851791283046297</v>
      </c>
      <c r="F203" s="68">
        <v>29.8540965207632</v>
      </c>
      <c r="G203" s="71">
        <v>0.84833677862108503</v>
      </c>
      <c r="H203" s="68">
        <v>54.8821548821549</v>
      </c>
      <c r="I203" s="71">
        <v>0.72940131550733001</v>
      </c>
      <c r="J203" s="68">
        <v>39.730639730639702</v>
      </c>
      <c r="K203" s="71">
        <v>0.74264477533742901</v>
      </c>
      <c r="L203" s="68">
        <v>24.017957351290701</v>
      </c>
      <c r="M203" s="71"/>
      <c r="N203" s="68"/>
      <c r="O203" s="71">
        <v>0.59368878185600704</v>
      </c>
      <c r="P203" s="68">
        <v>32.739726027397303</v>
      </c>
      <c r="Q203" s="71"/>
      <c r="R203" s="68"/>
    </row>
    <row r="204" spans="1:18" x14ac:dyDescent="0.2">
      <c r="A204" s="72" t="s">
        <v>714</v>
      </c>
      <c r="B204" s="66" t="s">
        <v>754</v>
      </c>
      <c r="C204" s="67">
        <v>29</v>
      </c>
      <c r="D204" s="67" t="s">
        <v>360</v>
      </c>
      <c r="E204" s="71">
        <v>0.60917412352810296</v>
      </c>
      <c r="F204" s="68">
        <v>6.28507295173962</v>
      </c>
      <c r="G204" s="71">
        <v>0.80709993152422199</v>
      </c>
      <c r="H204" s="68">
        <v>33.221099887766599</v>
      </c>
      <c r="I204" s="71">
        <v>0.71254487551019197</v>
      </c>
      <c r="J204" s="68">
        <v>31.313131313131301</v>
      </c>
      <c r="K204" s="71">
        <v>0.81889591107137405</v>
      </c>
      <c r="L204" s="68">
        <v>43.209876543209901</v>
      </c>
      <c r="M204" s="71"/>
      <c r="N204" s="68"/>
      <c r="O204" s="71">
        <v>9.8155776006624604E-2</v>
      </c>
      <c r="P204" s="68">
        <v>1.5068493150684901</v>
      </c>
      <c r="Q204" s="71"/>
      <c r="R204" s="68"/>
    </row>
    <row r="205" spans="1:18" x14ac:dyDescent="0.2">
      <c r="A205" s="72" t="s">
        <v>755</v>
      </c>
      <c r="B205" s="66" t="s">
        <v>756</v>
      </c>
      <c r="C205" s="67">
        <v>27</v>
      </c>
      <c r="D205" s="67" t="s">
        <v>360</v>
      </c>
      <c r="E205" s="71">
        <v>0.70759105635368702</v>
      </c>
      <c r="F205" s="68">
        <v>47.579425113464403</v>
      </c>
      <c r="G205" s="71">
        <v>0.817506938969778</v>
      </c>
      <c r="H205" s="68">
        <v>68.078668683812396</v>
      </c>
      <c r="I205" s="71">
        <v>0.73365960733684998</v>
      </c>
      <c r="J205" s="68">
        <v>41.452344931921303</v>
      </c>
      <c r="K205" s="71">
        <v>0.86484525433025805</v>
      </c>
      <c r="L205" s="68">
        <v>72.163388804841105</v>
      </c>
      <c r="M205" s="71"/>
      <c r="N205" s="68"/>
      <c r="O205" s="71">
        <v>0.41435242477786199</v>
      </c>
      <c r="P205" s="68">
        <v>39.575289575289602</v>
      </c>
      <c r="Q205" s="71"/>
      <c r="R205" s="68"/>
    </row>
    <row r="206" spans="1:18" x14ac:dyDescent="0.2">
      <c r="A206" s="72" t="s">
        <v>757</v>
      </c>
      <c r="B206" s="66" t="s">
        <v>758</v>
      </c>
      <c r="C206" s="67">
        <v>27</v>
      </c>
      <c r="D206" s="67" t="s">
        <v>360</v>
      </c>
      <c r="E206" s="71">
        <v>0.86002415626397399</v>
      </c>
      <c r="F206" s="68">
        <v>93.267776096822999</v>
      </c>
      <c r="G206" s="71">
        <v>0.85902133146069604</v>
      </c>
      <c r="H206" s="68">
        <v>80.408472012102905</v>
      </c>
      <c r="I206" s="71">
        <v>0.75735745514067998</v>
      </c>
      <c r="J206" s="68">
        <v>47.768532526474999</v>
      </c>
      <c r="K206" s="71">
        <v>0.82371783845452196</v>
      </c>
      <c r="L206" s="68">
        <v>57.7534039334342</v>
      </c>
      <c r="M206" s="71"/>
      <c r="N206" s="68"/>
      <c r="O206" s="71">
        <v>1</v>
      </c>
      <c r="P206" s="68">
        <v>100</v>
      </c>
      <c r="Q206" s="71"/>
      <c r="R206" s="68"/>
    </row>
    <row r="207" spans="1:18" x14ac:dyDescent="0.2">
      <c r="A207" s="72" t="s">
        <v>759</v>
      </c>
      <c r="B207" s="66" t="s">
        <v>760</v>
      </c>
      <c r="C207" s="67">
        <v>27</v>
      </c>
      <c r="D207" s="67" t="s">
        <v>360</v>
      </c>
      <c r="E207" s="71">
        <v>0.84918108102423295</v>
      </c>
      <c r="F207" s="68">
        <v>90.809379727685297</v>
      </c>
      <c r="G207" s="71">
        <v>0.85191224353608197</v>
      </c>
      <c r="H207" s="68">
        <v>78.479576399394901</v>
      </c>
      <c r="I207" s="71">
        <v>0.75037957711613801</v>
      </c>
      <c r="J207" s="68">
        <v>45.574886535552203</v>
      </c>
      <c r="K207" s="71">
        <v>0.79443250344471195</v>
      </c>
      <c r="L207" s="68">
        <v>46.558245083207296</v>
      </c>
      <c r="M207" s="71"/>
      <c r="N207" s="68"/>
      <c r="O207" s="71">
        <v>1</v>
      </c>
      <c r="P207" s="68">
        <v>100</v>
      </c>
      <c r="Q207" s="71"/>
      <c r="R207" s="68"/>
    </row>
    <row r="208" spans="1:18" x14ac:dyDescent="0.2">
      <c r="A208" s="72" t="s">
        <v>761</v>
      </c>
      <c r="B208" s="66" t="s">
        <v>762</v>
      </c>
      <c r="C208" s="67">
        <v>27</v>
      </c>
      <c r="D208" s="67" t="s">
        <v>360</v>
      </c>
      <c r="E208" s="71">
        <v>0.76047503672730299</v>
      </c>
      <c r="F208" s="68">
        <v>68.7594553706505</v>
      </c>
      <c r="G208" s="71">
        <v>0.85125828148978699</v>
      </c>
      <c r="H208" s="68">
        <v>78.403933434190606</v>
      </c>
      <c r="I208" s="71">
        <v>0.80325887498926996</v>
      </c>
      <c r="J208" s="68">
        <v>60.930408472012097</v>
      </c>
      <c r="K208" s="71">
        <v>0.83884964675460505</v>
      </c>
      <c r="L208" s="68">
        <v>63.161875945537098</v>
      </c>
      <c r="M208" s="71"/>
      <c r="N208" s="68"/>
      <c r="O208" s="71">
        <v>0.54853334367555096</v>
      </c>
      <c r="P208" s="68">
        <v>61.9208494208494</v>
      </c>
      <c r="Q208" s="71"/>
      <c r="R208" s="68"/>
    </row>
    <row r="209" spans="1:18" x14ac:dyDescent="0.2">
      <c r="A209" s="72" t="s">
        <v>763</v>
      </c>
      <c r="B209" s="66" t="s">
        <v>764</v>
      </c>
      <c r="C209" s="67">
        <v>27</v>
      </c>
      <c r="D209" s="67" t="s">
        <v>360</v>
      </c>
      <c r="E209" s="71">
        <v>0.82969434110555695</v>
      </c>
      <c r="F209" s="68">
        <v>86.875945537065107</v>
      </c>
      <c r="G209" s="71">
        <v>0.87639487683006301</v>
      </c>
      <c r="H209" s="68">
        <v>84.7579425113464</v>
      </c>
      <c r="I209" s="71">
        <v>0.77653663760277802</v>
      </c>
      <c r="J209" s="68">
        <v>53.555219364599097</v>
      </c>
      <c r="K209" s="71">
        <v>0.76154430730772804</v>
      </c>
      <c r="L209" s="68">
        <v>35.930408472012097</v>
      </c>
      <c r="M209" s="71"/>
      <c r="N209" s="68"/>
      <c r="O209" s="71">
        <v>0.90430154268165797</v>
      </c>
      <c r="P209" s="68">
        <v>95.897683397683394</v>
      </c>
      <c r="Q209" s="71"/>
      <c r="R209" s="68"/>
    </row>
    <row r="210" spans="1:18" x14ac:dyDescent="0.2">
      <c r="A210" s="72" t="s">
        <v>765</v>
      </c>
      <c r="B210" s="66" t="s">
        <v>766</v>
      </c>
      <c r="C210" s="67">
        <v>27</v>
      </c>
      <c r="D210" s="67" t="s">
        <v>360</v>
      </c>
      <c r="E210" s="71">
        <v>0.82357970289427196</v>
      </c>
      <c r="F210" s="68">
        <v>85.173978819969705</v>
      </c>
      <c r="G210" s="71">
        <v>0.83060804688803402</v>
      </c>
      <c r="H210" s="68">
        <v>72.5037821482602</v>
      </c>
      <c r="I210" s="71">
        <v>0.72384533245715998</v>
      </c>
      <c r="J210" s="68">
        <v>38.9939485627837</v>
      </c>
      <c r="K210" s="71">
        <v>0.84587638051026703</v>
      </c>
      <c r="L210" s="68">
        <v>65.922844175491704</v>
      </c>
      <c r="M210" s="71"/>
      <c r="N210" s="68"/>
      <c r="O210" s="71">
        <v>0.89398905172162801</v>
      </c>
      <c r="P210" s="68">
        <v>95.125482625482604</v>
      </c>
      <c r="Q210" s="71"/>
      <c r="R210" s="68"/>
    </row>
    <row r="211" spans="1:18" x14ac:dyDescent="0.2">
      <c r="A211" s="72" t="s">
        <v>767</v>
      </c>
      <c r="B211" s="66" t="s">
        <v>768</v>
      </c>
      <c r="C211" s="67">
        <v>27</v>
      </c>
      <c r="D211" s="67" t="s">
        <v>360</v>
      </c>
      <c r="E211" s="71">
        <v>0.85198952067234901</v>
      </c>
      <c r="F211" s="68">
        <v>91.641452344931906</v>
      </c>
      <c r="G211" s="71">
        <v>0.84573694436773506</v>
      </c>
      <c r="H211" s="68">
        <v>76.323751891074096</v>
      </c>
      <c r="I211" s="71">
        <v>0.83334888736221602</v>
      </c>
      <c r="J211" s="68">
        <v>70.121028744326793</v>
      </c>
      <c r="K211" s="71">
        <v>0.821045648197959</v>
      </c>
      <c r="L211" s="68">
        <v>56.2405446293495</v>
      </c>
      <c r="M211" s="71"/>
      <c r="N211" s="68"/>
      <c r="O211" s="71">
        <v>0.90782660276148797</v>
      </c>
      <c r="P211" s="68">
        <v>96.090733590733606</v>
      </c>
      <c r="Q211" s="71"/>
      <c r="R211" s="68"/>
    </row>
    <row r="212" spans="1:18" x14ac:dyDescent="0.2">
      <c r="A212" s="72" t="s">
        <v>769</v>
      </c>
      <c r="B212" s="66" t="s">
        <v>770</v>
      </c>
      <c r="C212" s="67">
        <v>27</v>
      </c>
      <c r="D212" s="67" t="s">
        <v>360</v>
      </c>
      <c r="E212" s="71">
        <v>0.89106372476981699</v>
      </c>
      <c r="F212" s="68">
        <v>97.163388804841105</v>
      </c>
      <c r="G212" s="71">
        <v>0.87389586457053803</v>
      </c>
      <c r="H212" s="68">
        <v>84.0015128593041</v>
      </c>
      <c r="I212" s="71">
        <v>0.81131335708907704</v>
      </c>
      <c r="J212" s="68">
        <v>63.350983358547701</v>
      </c>
      <c r="K212" s="71">
        <v>0.91747415561452295</v>
      </c>
      <c r="L212" s="68">
        <v>89.031770045385798</v>
      </c>
      <c r="M212" s="71"/>
      <c r="N212" s="68"/>
      <c r="O212" s="71">
        <v>0.96157152180513095</v>
      </c>
      <c r="P212" s="68">
        <v>98.407335907335906</v>
      </c>
      <c r="Q212" s="71"/>
      <c r="R212" s="68"/>
    </row>
    <row r="213" spans="1:18" x14ac:dyDescent="0.2">
      <c r="A213" s="72" t="s">
        <v>771</v>
      </c>
      <c r="B213" s="66" t="s">
        <v>772</v>
      </c>
      <c r="C213" s="67">
        <v>27</v>
      </c>
      <c r="D213" s="67" t="s">
        <v>360</v>
      </c>
      <c r="E213" s="71">
        <v>0.67715570293168403</v>
      </c>
      <c r="F213" s="68">
        <v>34.417549167927397</v>
      </c>
      <c r="G213" s="71">
        <v>0.66405899631086895</v>
      </c>
      <c r="H213" s="68">
        <v>18.5703479576399</v>
      </c>
      <c r="I213" s="71">
        <v>0.76096721027228098</v>
      </c>
      <c r="J213" s="68">
        <v>48.903177004538598</v>
      </c>
      <c r="K213" s="71">
        <v>0.86583874371081204</v>
      </c>
      <c r="L213" s="68">
        <v>72.5037821482602</v>
      </c>
      <c r="M213" s="71"/>
      <c r="N213" s="68"/>
      <c r="O213" s="71">
        <v>0.41775786143277299</v>
      </c>
      <c r="P213" s="68">
        <v>40.3474903474903</v>
      </c>
      <c r="Q213" s="71"/>
      <c r="R213" s="68"/>
    </row>
    <row r="214" spans="1:18" x14ac:dyDescent="0.2">
      <c r="A214" s="72" t="s">
        <v>773</v>
      </c>
      <c r="B214" s="66" t="s">
        <v>774</v>
      </c>
      <c r="C214" s="67">
        <v>27</v>
      </c>
      <c r="D214" s="67" t="s">
        <v>360</v>
      </c>
      <c r="E214" s="71">
        <v>0.91196970806703503</v>
      </c>
      <c r="F214" s="68">
        <v>99.054462934947097</v>
      </c>
      <c r="G214" s="71">
        <v>0.88442200242181301</v>
      </c>
      <c r="H214" s="68">
        <v>86.081694402420595</v>
      </c>
      <c r="I214" s="71">
        <v>0.829190375965139</v>
      </c>
      <c r="J214" s="68">
        <v>68.910741301059005</v>
      </c>
      <c r="K214" s="71">
        <v>0.93426645388118901</v>
      </c>
      <c r="L214" s="68">
        <v>93.267776096822999</v>
      </c>
      <c r="M214" s="71"/>
      <c r="N214" s="68"/>
      <c r="O214" s="71">
        <v>1</v>
      </c>
      <c r="P214" s="68">
        <v>100</v>
      </c>
      <c r="Q214" s="71"/>
      <c r="R214" s="68"/>
    </row>
    <row r="215" spans="1:18" x14ac:dyDescent="0.2">
      <c r="A215" s="72" t="s">
        <v>775</v>
      </c>
      <c r="B215" s="66" t="s">
        <v>776</v>
      </c>
      <c r="C215" s="67">
        <v>27</v>
      </c>
      <c r="D215" s="67" t="s">
        <v>360</v>
      </c>
      <c r="E215" s="71">
        <v>0.72967252442752595</v>
      </c>
      <c r="F215" s="68">
        <v>57.375189107413</v>
      </c>
      <c r="G215" s="71">
        <v>0.83619105871503996</v>
      </c>
      <c r="H215" s="68">
        <v>74.092284417549195</v>
      </c>
      <c r="I215" s="71">
        <v>0.74304378682582695</v>
      </c>
      <c r="J215" s="68">
        <v>43.797276853252598</v>
      </c>
      <c r="K215" s="71">
        <v>0.87361382585915104</v>
      </c>
      <c r="L215" s="68">
        <v>74.924357034795804</v>
      </c>
      <c r="M215" s="71"/>
      <c r="N215" s="68"/>
      <c r="O215" s="71">
        <v>0.46584142631008701</v>
      </c>
      <c r="P215" s="68">
        <v>49.324324324324301</v>
      </c>
      <c r="Q215" s="71"/>
      <c r="R215" s="68"/>
    </row>
    <row r="216" spans="1:18" x14ac:dyDescent="0.2">
      <c r="A216" s="72" t="s">
        <v>777</v>
      </c>
      <c r="B216" s="66" t="s">
        <v>778</v>
      </c>
      <c r="C216" s="67">
        <v>29</v>
      </c>
      <c r="D216" s="67" t="s">
        <v>360</v>
      </c>
      <c r="E216" s="71">
        <v>0.72894169330543701</v>
      </c>
      <c r="F216" s="68">
        <v>30.1907968574635</v>
      </c>
      <c r="G216" s="71">
        <v>0.71784417971083003</v>
      </c>
      <c r="H216" s="68">
        <v>10.325476992143701</v>
      </c>
      <c r="I216" s="71">
        <v>0.65105491827649098</v>
      </c>
      <c r="J216" s="68">
        <v>14.2536475869809</v>
      </c>
      <c r="K216" s="71">
        <v>0.74211649336222496</v>
      </c>
      <c r="L216" s="68">
        <v>23.681257014590301</v>
      </c>
      <c r="M216" s="71"/>
      <c r="N216" s="68"/>
      <c r="O216" s="71">
        <v>0.80475118187220296</v>
      </c>
      <c r="P216" s="68">
        <v>70.136986301369902</v>
      </c>
      <c r="Q216" s="71"/>
      <c r="R216" s="68"/>
    </row>
    <row r="217" spans="1:18" x14ac:dyDescent="0.2">
      <c r="A217" s="72" t="s">
        <v>779</v>
      </c>
      <c r="B217" s="66" t="s">
        <v>780</v>
      </c>
      <c r="C217" s="67">
        <v>29</v>
      </c>
      <c r="D217" s="67" t="s">
        <v>360</v>
      </c>
      <c r="E217" s="71">
        <v>0.83017053935789598</v>
      </c>
      <c r="F217" s="68">
        <v>70.482603815937196</v>
      </c>
      <c r="G217" s="71">
        <v>0.89712677700134902</v>
      </c>
      <c r="H217" s="68">
        <v>80.471380471380499</v>
      </c>
      <c r="I217" s="71">
        <v>0.71959832479077102</v>
      </c>
      <c r="J217" s="68">
        <v>35.016835016835003</v>
      </c>
      <c r="K217" s="71">
        <v>0.84833314816910299</v>
      </c>
      <c r="L217" s="68">
        <v>52.637485970819299</v>
      </c>
      <c r="M217" s="71"/>
      <c r="N217" s="68"/>
      <c r="O217" s="71">
        <v>0.85562390747035999</v>
      </c>
      <c r="P217" s="68">
        <v>82.054794520547901</v>
      </c>
      <c r="Q217" s="71"/>
      <c r="R217" s="68"/>
    </row>
    <row r="218" spans="1:18" x14ac:dyDescent="0.2">
      <c r="A218" s="72" t="s">
        <v>781</v>
      </c>
      <c r="B218" s="66" t="s">
        <v>782</v>
      </c>
      <c r="C218" s="67">
        <v>29</v>
      </c>
      <c r="D218" s="67" t="s">
        <v>360</v>
      </c>
      <c r="E218" s="71">
        <v>0.69340321570365504</v>
      </c>
      <c r="F218" s="68">
        <v>20.650953984287298</v>
      </c>
      <c r="G218" s="71">
        <v>0.86993738705433199</v>
      </c>
      <c r="H218" s="68">
        <v>65.881032547699206</v>
      </c>
      <c r="I218" s="71">
        <v>0.77728512953892503</v>
      </c>
      <c r="J218" s="68">
        <v>64.197530864197503</v>
      </c>
      <c r="K218" s="71">
        <v>0.90324147535113597</v>
      </c>
      <c r="L218" s="68">
        <v>72.1661054994388</v>
      </c>
      <c r="M218" s="71"/>
      <c r="N218" s="68"/>
      <c r="O218" s="71">
        <v>0.223148870870228</v>
      </c>
      <c r="P218" s="68">
        <v>3.8356164383561602</v>
      </c>
      <c r="Q218" s="71"/>
      <c r="R218" s="68"/>
    </row>
    <row r="219" spans="1:18" x14ac:dyDescent="0.2">
      <c r="A219" s="72" t="s">
        <v>783</v>
      </c>
      <c r="B219" s="66" t="s">
        <v>784</v>
      </c>
      <c r="C219" s="67">
        <v>27</v>
      </c>
      <c r="D219" s="67" t="s">
        <v>360</v>
      </c>
      <c r="E219" s="71">
        <v>0.92532200099494999</v>
      </c>
      <c r="F219" s="68">
        <v>99.621785173978793</v>
      </c>
      <c r="G219" s="71">
        <v>0.88929156748460503</v>
      </c>
      <c r="H219" s="68">
        <v>87.821482602117996</v>
      </c>
      <c r="I219" s="71">
        <v>0.90457418502197695</v>
      </c>
      <c r="J219" s="68">
        <v>86.0060514372163</v>
      </c>
      <c r="K219" s="71">
        <v>0.90742225147321898</v>
      </c>
      <c r="L219" s="68">
        <v>86.346444780635395</v>
      </c>
      <c r="M219" s="71"/>
      <c r="N219" s="68"/>
      <c r="O219" s="71">
        <v>1</v>
      </c>
      <c r="P219" s="68">
        <v>100</v>
      </c>
      <c r="Q219" s="71"/>
      <c r="R219" s="68"/>
    </row>
    <row r="220" spans="1:18" x14ac:dyDescent="0.2">
      <c r="A220" s="72" t="s">
        <v>785</v>
      </c>
      <c r="B220" s="66" t="s">
        <v>786</v>
      </c>
      <c r="C220" s="67">
        <v>29</v>
      </c>
      <c r="D220" s="67" t="s">
        <v>360</v>
      </c>
      <c r="E220" s="71">
        <v>0.88130172337885604</v>
      </c>
      <c r="F220" s="68">
        <v>93.602693602693606</v>
      </c>
      <c r="G220" s="71">
        <v>0.90041798394086203</v>
      </c>
      <c r="H220" s="68">
        <v>82.267115600448903</v>
      </c>
      <c r="I220" s="71">
        <v>0.81153888469064805</v>
      </c>
      <c r="J220" s="68">
        <v>80.920314253647604</v>
      </c>
      <c r="K220" s="71">
        <v>0.90785470480567798</v>
      </c>
      <c r="L220" s="68">
        <v>74.635241301907996</v>
      </c>
      <c r="M220" s="71"/>
      <c r="N220" s="68"/>
      <c r="O220" s="71">
        <v>0.90539532007823798</v>
      </c>
      <c r="P220" s="68">
        <v>90</v>
      </c>
      <c r="Q220" s="71"/>
      <c r="R220" s="68"/>
    </row>
    <row r="221" spans="1:18" x14ac:dyDescent="0.2">
      <c r="A221" s="72" t="s">
        <v>787</v>
      </c>
      <c r="B221" s="66" t="s">
        <v>788</v>
      </c>
      <c r="C221" s="67">
        <v>29</v>
      </c>
      <c r="D221" s="67" t="s">
        <v>360</v>
      </c>
      <c r="E221" s="71">
        <v>0.852717941666158</v>
      </c>
      <c r="F221" s="68">
        <v>81.818181818181799</v>
      </c>
      <c r="G221" s="71">
        <v>0.87802972383369005</v>
      </c>
      <c r="H221" s="68">
        <v>70.8193041526375</v>
      </c>
      <c r="I221" s="71">
        <v>0.76999504667778695</v>
      </c>
      <c r="J221" s="68">
        <v>60.381593714927</v>
      </c>
      <c r="K221" s="71">
        <v>0.90238290979943903</v>
      </c>
      <c r="L221" s="68">
        <v>71.829405162738496</v>
      </c>
      <c r="M221" s="71"/>
      <c r="N221" s="68"/>
      <c r="O221" s="71">
        <v>0.86046408635371496</v>
      </c>
      <c r="P221" s="68">
        <v>82.876712328767098</v>
      </c>
      <c r="Q221" s="71"/>
      <c r="R221" s="68"/>
    </row>
    <row r="222" spans="1:18" x14ac:dyDescent="0.2">
      <c r="A222" s="72" t="s">
        <v>789</v>
      </c>
      <c r="B222" s="66" t="s">
        <v>790</v>
      </c>
      <c r="C222" s="67">
        <v>29</v>
      </c>
      <c r="D222" s="67" t="s">
        <v>360</v>
      </c>
      <c r="E222" s="71">
        <v>0.90877158640756195</v>
      </c>
      <c r="F222" s="68">
        <v>98.765432098765402</v>
      </c>
      <c r="G222" s="71">
        <v>0.87288738281803502</v>
      </c>
      <c r="H222" s="68">
        <v>67.676767676767696</v>
      </c>
      <c r="I222" s="71">
        <v>0.904769730046318</v>
      </c>
      <c r="J222" s="68">
        <v>97.867564534231207</v>
      </c>
      <c r="K222" s="71">
        <v>0.92548564573200498</v>
      </c>
      <c r="L222" s="68">
        <v>81.9304152637486</v>
      </c>
      <c r="M222" s="71"/>
      <c r="N222" s="68"/>
      <c r="O222" s="71">
        <v>0.93194358703388902</v>
      </c>
      <c r="P222" s="68">
        <v>93.835616438356197</v>
      </c>
      <c r="Q222" s="71"/>
      <c r="R222" s="68"/>
    </row>
    <row r="223" spans="1:18" x14ac:dyDescent="0.2">
      <c r="A223" s="72" t="s">
        <v>548</v>
      </c>
      <c r="B223" s="66" t="s">
        <v>791</v>
      </c>
      <c r="C223" s="67">
        <v>29</v>
      </c>
      <c r="D223" s="67" t="s">
        <v>360</v>
      </c>
      <c r="E223" s="71">
        <v>0.82617885182436801</v>
      </c>
      <c r="F223" s="68">
        <v>68.911335578002195</v>
      </c>
      <c r="G223" s="71">
        <v>0.81790116401694202</v>
      </c>
      <c r="H223" s="68">
        <v>38.720538720538698</v>
      </c>
      <c r="I223" s="71">
        <v>0.75237980257117598</v>
      </c>
      <c r="J223" s="68">
        <v>51.066217732884397</v>
      </c>
      <c r="K223" s="71">
        <v>0.84670907745942803</v>
      </c>
      <c r="L223" s="68">
        <v>51.627384960718302</v>
      </c>
      <c r="M223" s="71"/>
      <c r="N223" s="68"/>
      <c r="O223" s="71">
        <v>0.88772536324992601</v>
      </c>
      <c r="P223" s="68">
        <v>87.671232876712295</v>
      </c>
      <c r="Q223" s="71"/>
      <c r="R223" s="68"/>
    </row>
    <row r="224" spans="1:18" x14ac:dyDescent="0.2">
      <c r="A224" s="72" t="s">
        <v>792</v>
      </c>
      <c r="B224" s="66" t="s">
        <v>793</v>
      </c>
      <c r="C224" s="67">
        <v>29</v>
      </c>
      <c r="D224" s="67" t="s">
        <v>360</v>
      </c>
      <c r="E224" s="71">
        <v>0.76321113938657603</v>
      </c>
      <c r="F224" s="68">
        <v>41.189674523007902</v>
      </c>
      <c r="G224" s="71">
        <v>0.68562792759241498</v>
      </c>
      <c r="H224" s="68">
        <v>7.0707070707070701</v>
      </c>
      <c r="I224" s="71">
        <v>0.90030129774864598</v>
      </c>
      <c r="J224" s="68">
        <v>97.418630751964102</v>
      </c>
      <c r="K224" s="71">
        <v>0.94227749884300604</v>
      </c>
      <c r="L224" s="68">
        <v>88.8888888888889</v>
      </c>
      <c r="M224" s="71"/>
      <c r="N224" s="68"/>
      <c r="O224" s="71">
        <v>0.52463783336223602</v>
      </c>
      <c r="P224" s="68">
        <v>23.424657534246599</v>
      </c>
      <c r="Q224" s="71"/>
      <c r="R224" s="68"/>
    </row>
    <row r="225" spans="1:18" x14ac:dyDescent="0.2">
      <c r="A225" s="72" t="s">
        <v>794</v>
      </c>
      <c r="B225" s="66" t="s">
        <v>795</v>
      </c>
      <c r="C225" s="67">
        <v>28</v>
      </c>
      <c r="D225" s="67" t="s">
        <v>360</v>
      </c>
      <c r="E225" s="71">
        <v>0.69999719375965497</v>
      </c>
      <c r="F225" s="68">
        <v>67.588932806324095</v>
      </c>
      <c r="G225" s="71">
        <v>0.91457521447704104</v>
      </c>
      <c r="H225" s="68">
        <v>93.675889328063207</v>
      </c>
      <c r="I225" s="71">
        <v>0.99457632005156804</v>
      </c>
      <c r="J225" s="68">
        <v>99.604743083003996</v>
      </c>
      <c r="K225" s="71">
        <v>0.75703392116754598</v>
      </c>
      <c r="L225" s="68">
        <v>54.940711462450601</v>
      </c>
      <c r="M225" s="71">
        <v>0.93701197293076499</v>
      </c>
      <c r="N225" s="68">
        <v>96.031746031745996</v>
      </c>
      <c r="O225" s="71">
        <v>0.59678573393100898</v>
      </c>
      <c r="P225" s="68">
        <v>39.357429718875501</v>
      </c>
      <c r="Q225" s="71">
        <v>0</v>
      </c>
      <c r="R225" s="68">
        <v>58.3333333333333</v>
      </c>
    </row>
    <row r="226" spans="1:18" x14ac:dyDescent="0.2">
      <c r="A226" s="72" t="s">
        <v>742</v>
      </c>
      <c r="B226" s="66" t="s">
        <v>796</v>
      </c>
      <c r="C226" s="67">
        <v>28</v>
      </c>
      <c r="D226" s="67" t="s">
        <v>360</v>
      </c>
      <c r="E226" s="71">
        <v>0.652938011149513</v>
      </c>
      <c r="F226" s="68">
        <v>51.3833992094862</v>
      </c>
      <c r="G226" s="71">
        <v>0.92064392521397198</v>
      </c>
      <c r="H226" s="68">
        <v>95.652173913043498</v>
      </c>
      <c r="I226" s="71">
        <v>0.78816387864376303</v>
      </c>
      <c r="J226" s="68">
        <v>58.102766798418997</v>
      </c>
      <c r="K226" s="71">
        <v>0.76376648583377804</v>
      </c>
      <c r="L226" s="68">
        <v>58.102766798418997</v>
      </c>
      <c r="M226" s="71">
        <v>0.74366029597679795</v>
      </c>
      <c r="N226" s="68">
        <v>58.730158730158699</v>
      </c>
      <c r="O226" s="71">
        <v>0.70139348122876899</v>
      </c>
      <c r="P226" s="68">
        <v>63.855421686747</v>
      </c>
      <c r="Q226" s="71">
        <v>0</v>
      </c>
      <c r="R226" s="68">
        <v>58.3333333333333</v>
      </c>
    </row>
    <row r="227" spans="1:18" x14ac:dyDescent="0.2">
      <c r="A227" s="72" t="s">
        <v>797</v>
      </c>
      <c r="B227" s="66" t="s">
        <v>798</v>
      </c>
      <c r="C227" s="67">
        <v>28</v>
      </c>
      <c r="D227" s="67" t="s">
        <v>360</v>
      </c>
      <c r="E227" s="71">
        <v>0.68317126206123102</v>
      </c>
      <c r="F227" s="68">
        <v>63.2411067193676</v>
      </c>
      <c r="G227" s="71">
        <v>0.97373315768344904</v>
      </c>
      <c r="H227" s="68">
        <v>100</v>
      </c>
      <c r="I227" s="71">
        <v>0.91158735678782898</v>
      </c>
      <c r="J227" s="68">
        <v>81.422924901185795</v>
      </c>
      <c r="K227" s="71">
        <v>0.79079633150612205</v>
      </c>
      <c r="L227" s="68">
        <v>67.984189723320199</v>
      </c>
      <c r="M227" s="71">
        <v>0.83289953149401297</v>
      </c>
      <c r="N227" s="68">
        <v>75.396825396825406</v>
      </c>
      <c r="O227" s="71">
        <v>0.59001119489597398</v>
      </c>
      <c r="P227" s="68">
        <v>38.152610441767102</v>
      </c>
      <c r="Q227" s="71">
        <v>0</v>
      </c>
      <c r="R227" s="68">
        <v>58.3333333333333</v>
      </c>
    </row>
    <row r="228" spans="1:18" x14ac:dyDescent="0.2">
      <c r="A228" s="72" t="s">
        <v>799</v>
      </c>
      <c r="B228" s="66" t="s">
        <v>800</v>
      </c>
      <c r="C228" s="67">
        <v>28</v>
      </c>
      <c r="D228" s="67" t="s">
        <v>360</v>
      </c>
      <c r="E228" s="71">
        <v>0.72598366196556996</v>
      </c>
      <c r="F228" s="68">
        <v>73.517786561264799</v>
      </c>
      <c r="G228" s="71">
        <v>0.91937049146318495</v>
      </c>
      <c r="H228" s="68">
        <v>95.256916996047394</v>
      </c>
      <c r="I228" s="71">
        <v>0.99567854972277803</v>
      </c>
      <c r="J228" s="68">
        <v>100</v>
      </c>
      <c r="K228" s="71">
        <v>0.92658935490648398</v>
      </c>
      <c r="L228" s="68">
        <v>97.628458498023704</v>
      </c>
      <c r="M228" s="71">
        <v>0.78827991373540496</v>
      </c>
      <c r="N228" s="68">
        <v>67.460317460317498</v>
      </c>
      <c r="O228" s="71"/>
      <c r="P228" s="68"/>
      <c r="Q228" s="71">
        <v>0</v>
      </c>
      <c r="R228" s="68">
        <v>58.3333333333333</v>
      </c>
    </row>
    <row r="229" spans="1:18" x14ac:dyDescent="0.2">
      <c r="A229" s="72" t="s">
        <v>801</v>
      </c>
      <c r="B229" s="66" t="s">
        <v>802</v>
      </c>
      <c r="C229" s="67">
        <v>27</v>
      </c>
      <c r="D229" s="67" t="s">
        <v>360</v>
      </c>
      <c r="E229" s="71">
        <v>0.80411476482326105</v>
      </c>
      <c r="F229" s="68">
        <v>80.7488653555219</v>
      </c>
      <c r="G229" s="71">
        <v>0.75000641832455495</v>
      </c>
      <c r="H229" s="68">
        <v>44.780635400907698</v>
      </c>
      <c r="I229" s="71">
        <v>0.96593981155563502</v>
      </c>
      <c r="J229" s="68">
        <v>98.335854765506795</v>
      </c>
      <c r="K229" s="71">
        <v>0.84660350151701802</v>
      </c>
      <c r="L229" s="68">
        <v>66.225416036308602</v>
      </c>
      <c r="M229" s="71">
        <v>0.81829243561143805</v>
      </c>
      <c r="N229" s="68">
        <v>88.636363636363598</v>
      </c>
      <c r="O229" s="71">
        <v>0.639731657107656</v>
      </c>
      <c r="P229" s="68">
        <v>72.249034749034706</v>
      </c>
      <c r="Q229" s="71"/>
      <c r="R229" s="68"/>
    </row>
    <row r="230" spans="1:18" x14ac:dyDescent="0.2">
      <c r="A230" s="72" t="s">
        <v>803</v>
      </c>
      <c r="B230" s="66" t="s">
        <v>804</v>
      </c>
      <c r="C230" s="67">
        <v>27</v>
      </c>
      <c r="D230" s="67" t="s">
        <v>360</v>
      </c>
      <c r="E230" s="71">
        <v>0.80953439837670105</v>
      </c>
      <c r="F230" s="68">
        <v>81.807866868381197</v>
      </c>
      <c r="G230" s="71">
        <v>0.84657881073906605</v>
      </c>
      <c r="H230" s="68">
        <v>76.701966717095303</v>
      </c>
      <c r="I230" s="71">
        <v>0.97624823673127603</v>
      </c>
      <c r="J230" s="68">
        <v>99.167927382753405</v>
      </c>
      <c r="K230" s="71">
        <v>0.83865136205260704</v>
      </c>
      <c r="L230" s="68">
        <v>63.086232980332802</v>
      </c>
      <c r="M230" s="71">
        <v>0.77773271141756295</v>
      </c>
      <c r="N230" s="68">
        <v>84.090909090909093</v>
      </c>
      <c r="O230" s="71">
        <v>0.60846087094299195</v>
      </c>
      <c r="P230" s="68">
        <v>68.870656370656405</v>
      </c>
      <c r="Q230" s="71"/>
      <c r="R230" s="68"/>
    </row>
    <row r="231" spans="1:18" x14ac:dyDescent="0.2">
      <c r="A231" s="72" t="s">
        <v>805</v>
      </c>
      <c r="B231" s="66" t="s">
        <v>806</v>
      </c>
      <c r="C231" s="67">
        <v>28</v>
      </c>
      <c r="D231" s="67" t="s">
        <v>360</v>
      </c>
      <c r="E231" s="71">
        <v>0.70764978860118899</v>
      </c>
      <c r="F231" s="68">
        <v>69.565217391304301</v>
      </c>
      <c r="G231" s="71">
        <v>0.84512239939207601</v>
      </c>
      <c r="H231" s="68">
        <v>65.2173913043478</v>
      </c>
      <c r="I231" s="71">
        <v>0.99125398613694504</v>
      </c>
      <c r="J231" s="68">
        <v>99.209486166007906</v>
      </c>
      <c r="K231" s="71">
        <v>0.858413899140264</v>
      </c>
      <c r="L231" s="68">
        <v>87.351778656126498</v>
      </c>
      <c r="M231" s="71">
        <v>0.69160407525842105</v>
      </c>
      <c r="N231" s="68">
        <v>47.619047619047599</v>
      </c>
      <c r="O231" s="71">
        <v>0.85950437167942795</v>
      </c>
      <c r="P231" s="68">
        <v>92.369477911646598</v>
      </c>
      <c r="Q231" s="71">
        <v>0</v>
      </c>
      <c r="R231" s="68">
        <v>58.3333333333333</v>
      </c>
    </row>
    <row r="232" spans="1:18" x14ac:dyDescent="0.2">
      <c r="A232" s="72" t="s">
        <v>807</v>
      </c>
      <c r="B232" s="66" t="s">
        <v>808</v>
      </c>
      <c r="C232" s="67">
        <v>28</v>
      </c>
      <c r="D232" s="67" t="s">
        <v>360</v>
      </c>
      <c r="E232" s="71">
        <v>0.59236536593224498</v>
      </c>
      <c r="F232" s="68">
        <v>32.806324110671902</v>
      </c>
      <c r="G232" s="71">
        <v>0.80485956165441896</v>
      </c>
      <c r="H232" s="68">
        <v>47.035573122529598</v>
      </c>
      <c r="I232" s="71">
        <v>0.97788417483282597</v>
      </c>
      <c r="J232" s="68">
        <v>97.2332015810277</v>
      </c>
      <c r="K232" s="71">
        <v>0.58671772724173399</v>
      </c>
      <c r="L232" s="68">
        <v>16.600790513833999</v>
      </c>
      <c r="M232" s="71"/>
      <c r="N232" s="68"/>
      <c r="O232" s="71"/>
      <c r="P232" s="68"/>
      <c r="Q232" s="71">
        <v>0</v>
      </c>
      <c r="R232" s="68">
        <v>58.3333333333333</v>
      </c>
    </row>
    <row r="233" spans="1:18" x14ac:dyDescent="0.2">
      <c r="A233" s="72" t="s">
        <v>809</v>
      </c>
      <c r="B233" s="66" t="s">
        <v>810</v>
      </c>
      <c r="C233" s="67">
        <v>27</v>
      </c>
      <c r="D233" s="67" t="s">
        <v>360</v>
      </c>
      <c r="E233" s="71">
        <v>0.707547438368193</v>
      </c>
      <c r="F233" s="68">
        <v>47.541603630862298</v>
      </c>
      <c r="G233" s="71">
        <v>0.74486285307146705</v>
      </c>
      <c r="H233" s="68">
        <v>42.700453857791203</v>
      </c>
      <c r="I233" s="71">
        <v>0.76887208640171401</v>
      </c>
      <c r="J233" s="68">
        <v>50.8698940998487</v>
      </c>
      <c r="K233" s="71">
        <v>0.611025320948412</v>
      </c>
      <c r="L233" s="68">
        <v>6.1649016641452299</v>
      </c>
      <c r="M233" s="71"/>
      <c r="N233" s="68"/>
      <c r="O233" s="71">
        <v>0.70542949305117797</v>
      </c>
      <c r="P233" s="68">
        <v>80.501930501930502</v>
      </c>
      <c r="Q233" s="71"/>
      <c r="R233" s="68"/>
    </row>
    <row r="234" spans="1:18" x14ac:dyDescent="0.2">
      <c r="A234" s="72" t="s">
        <v>811</v>
      </c>
      <c r="B234" s="66" t="s">
        <v>812</v>
      </c>
      <c r="C234" s="67">
        <v>27</v>
      </c>
      <c r="D234" s="67" t="s">
        <v>360</v>
      </c>
      <c r="E234" s="71">
        <v>0.82565051161539005</v>
      </c>
      <c r="F234" s="68">
        <v>85.665658093797305</v>
      </c>
      <c r="G234" s="71">
        <v>0.81721882554665404</v>
      </c>
      <c r="H234" s="68">
        <v>67.927382753403904</v>
      </c>
      <c r="I234" s="71">
        <v>0.96720282143305802</v>
      </c>
      <c r="J234" s="68">
        <v>98.449319213313203</v>
      </c>
      <c r="K234" s="71">
        <v>0.78460586554807599</v>
      </c>
      <c r="L234" s="68">
        <v>43.078668683812403</v>
      </c>
      <c r="M234" s="71">
        <v>0.76759278036909395</v>
      </c>
      <c r="N234" s="68">
        <v>81.818181818181799</v>
      </c>
      <c r="O234" s="71">
        <v>0.79163226518006602</v>
      </c>
      <c r="P234" s="68">
        <v>89.478764478764504</v>
      </c>
      <c r="Q234" s="71"/>
      <c r="R234" s="68"/>
    </row>
    <row r="235" spans="1:18" x14ac:dyDescent="0.2">
      <c r="A235" s="72" t="s">
        <v>813</v>
      </c>
      <c r="B235" s="66" t="s">
        <v>814</v>
      </c>
      <c r="C235" s="67">
        <v>27</v>
      </c>
      <c r="D235" s="67" t="s">
        <v>360</v>
      </c>
      <c r="E235" s="71">
        <v>0.65267750321630902</v>
      </c>
      <c r="F235" s="68">
        <v>25</v>
      </c>
      <c r="G235" s="71">
        <v>0.35754023870449703</v>
      </c>
      <c r="H235" s="68">
        <v>1.0211800302571901</v>
      </c>
      <c r="I235" s="71">
        <v>0.80352240184379897</v>
      </c>
      <c r="J235" s="68">
        <v>61.081694402420602</v>
      </c>
      <c r="K235" s="71">
        <v>0.68437975420967401</v>
      </c>
      <c r="L235" s="68">
        <v>17.019667170953099</v>
      </c>
      <c r="M235" s="71"/>
      <c r="N235" s="68"/>
      <c r="O235" s="71">
        <v>0.76526761810726696</v>
      </c>
      <c r="P235" s="68">
        <v>86.776061776061795</v>
      </c>
      <c r="Q235" s="71"/>
      <c r="R235" s="68"/>
    </row>
    <row r="236" spans="1:18" x14ac:dyDescent="0.2">
      <c r="A236" s="72" t="s">
        <v>815</v>
      </c>
      <c r="B236" s="66" t="s">
        <v>816</v>
      </c>
      <c r="C236" s="67">
        <v>27</v>
      </c>
      <c r="D236" s="67" t="s">
        <v>360</v>
      </c>
      <c r="E236" s="71">
        <v>0.85531230340045294</v>
      </c>
      <c r="F236" s="68">
        <v>92.397881996974306</v>
      </c>
      <c r="G236" s="71">
        <v>0.90872171682061298</v>
      </c>
      <c r="H236" s="68">
        <v>91.527987897125598</v>
      </c>
      <c r="I236" s="71">
        <v>0.82936382988243196</v>
      </c>
      <c r="J236" s="68">
        <v>68.986384266263201</v>
      </c>
      <c r="K236" s="71">
        <v>0.96369230072267098</v>
      </c>
      <c r="L236" s="68">
        <v>97.617246596066593</v>
      </c>
      <c r="M236" s="71"/>
      <c r="N236" s="68"/>
      <c r="O236" s="71">
        <v>0.71947136617609697</v>
      </c>
      <c r="P236" s="68">
        <v>82.191119691119695</v>
      </c>
      <c r="Q236" s="71"/>
      <c r="R236" s="68"/>
    </row>
    <row r="237" spans="1:18" x14ac:dyDescent="0.2">
      <c r="A237" s="72" t="s">
        <v>817</v>
      </c>
      <c r="B237" s="66" t="s">
        <v>818</v>
      </c>
      <c r="C237" s="67">
        <v>27</v>
      </c>
      <c r="D237" s="67" t="s">
        <v>360</v>
      </c>
      <c r="E237" s="71">
        <v>0.87386128340345803</v>
      </c>
      <c r="F237" s="68">
        <v>95.234493192133101</v>
      </c>
      <c r="G237" s="71">
        <v>0.87855143432099803</v>
      </c>
      <c r="H237" s="68">
        <v>85.022692889561299</v>
      </c>
      <c r="I237" s="71">
        <v>0.81112831718213096</v>
      </c>
      <c r="J237" s="68">
        <v>63.237518910741301</v>
      </c>
      <c r="K237" s="71">
        <v>0.95691213940206099</v>
      </c>
      <c r="L237" s="68">
        <v>97.087745839636895</v>
      </c>
      <c r="M237" s="71"/>
      <c r="N237" s="68"/>
      <c r="O237" s="71">
        <v>0.84885324270864304</v>
      </c>
      <c r="P237" s="68">
        <v>93.001930501930502</v>
      </c>
      <c r="Q237" s="71"/>
      <c r="R237" s="68"/>
    </row>
    <row r="238" spans="1:18" x14ac:dyDescent="0.2">
      <c r="A238" s="72" t="s">
        <v>819</v>
      </c>
      <c r="B238" s="66" t="s">
        <v>820</v>
      </c>
      <c r="C238" s="67">
        <v>27</v>
      </c>
      <c r="D238" s="67" t="s">
        <v>360</v>
      </c>
      <c r="E238" s="71">
        <v>0.80244355867386896</v>
      </c>
      <c r="F238" s="68">
        <v>80.295007564296498</v>
      </c>
      <c r="G238" s="71">
        <v>0.82403404223875698</v>
      </c>
      <c r="H238" s="68">
        <v>70.0075642965204</v>
      </c>
      <c r="I238" s="71">
        <v>0.70318287432468796</v>
      </c>
      <c r="J238" s="68">
        <v>34.606656580938001</v>
      </c>
      <c r="K238" s="71">
        <v>0.88011375945816095</v>
      </c>
      <c r="L238" s="68">
        <v>77.609682299546193</v>
      </c>
      <c r="M238" s="71"/>
      <c r="N238" s="68"/>
      <c r="O238" s="71"/>
      <c r="P238" s="68"/>
      <c r="Q238" s="71"/>
      <c r="R238" s="68"/>
    </row>
    <row r="239" spans="1:18" x14ac:dyDescent="0.2">
      <c r="A239" s="72" t="s">
        <v>821</v>
      </c>
      <c r="B239" s="66" t="s">
        <v>822</v>
      </c>
      <c r="C239" s="67">
        <v>27</v>
      </c>
      <c r="D239" s="67" t="s">
        <v>360</v>
      </c>
      <c r="E239" s="71">
        <v>0.74923183009425198</v>
      </c>
      <c r="F239" s="68">
        <v>64.485627836611201</v>
      </c>
      <c r="G239" s="71">
        <v>0.84033227261648502</v>
      </c>
      <c r="H239" s="68">
        <v>74.962178517397902</v>
      </c>
      <c r="I239" s="71">
        <v>0.674252033683024</v>
      </c>
      <c r="J239" s="68">
        <v>26.8154311649017</v>
      </c>
      <c r="K239" s="71">
        <v>0.90359429571307304</v>
      </c>
      <c r="L239" s="68">
        <v>85.022692889561299</v>
      </c>
      <c r="M239" s="71"/>
      <c r="N239" s="68"/>
      <c r="O239" s="71">
        <v>0.57874871836442698</v>
      </c>
      <c r="P239" s="68">
        <v>65.444015444015406</v>
      </c>
      <c r="Q239" s="71"/>
      <c r="R239" s="68"/>
    </row>
    <row r="240" spans="1:18" x14ac:dyDescent="0.2">
      <c r="A240" s="72" t="s">
        <v>823</v>
      </c>
      <c r="B240" s="66" t="s">
        <v>824</v>
      </c>
      <c r="C240" s="67">
        <v>27</v>
      </c>
      <c r="D240" s="67" t="s">
        <v>360</v>
      </c>
      <c r="E240" s="71">
        <v>0.70801508975272098</v>
      </c>
      <c r="F240" s="68">
        <v>47.806354009077197</v>
      </c>
      <c r="G240" s="71">
        <v>0.69261682429801696</v>
      </c>
      <c r="H240" s="68">
        <v>26.475037821482601</v>
      </c>
      <c r="I240" s="71">
        <v>0.65217801320303304</v>
      </c>
      <c r="J240" s="68">
        <v>20.537065052950101</v>
      </c>
      <c r="K240" s="71">
        <v>0.864602489348544</v>
      </c>
      <c r="L240" s="68">
        <v>72.125567322238993</v>
      </c>
      <c r="M240" s="71"/>
      <c r="N240" s="68"/>
      <c r="O240" s="71">
        <v>0.62266303216129004</v>
      </c>
      <c r="P240" s="68">
        <v>70.4633204633205</v>
      </c>
      <c r="Q240" s="71"/>
      <c r="R240" s="68"/>
    </row>
    <row r="241" spans="1:18" x14ac:dyDescent="0.2">
      <c r="A241" s="72" t="s">
        <v>825</v>
      </c>
      <c r="B241" s="66" t="s">
        <v>826</v>
      </c>
      <c r="C241" s="67">
        <v>27</v>
      </c>
      <c r="D241" s="67" t="s">
        <v>360</v>
      </c>
      <c r="E241" s="71">
        <v>0.69803752871528102</v>
      </c>
      <c r="F241" s="68">
        <v>43.040847201210298</v>
      </c>
      <c r="G241" s="71">
        <v>0.70129193973610204</v>
      </c>
      <c r="H241" s="68">
        <v>28.8199697428139</v>
      </c>
      <c r="I241" s="71">
        <v>0.65076176862093005</v>
      </c>
      <c r="J241" s="68">
        <v>20.272314674735298</v>
      </c>
      <c r="K241" s="71">
        <v>0.78684942274584802</v>
      </c>
      <c r="L241" s="68">
        <v>43.797276853252598</v>
      </c>
      <c r="M241" s="71"/>
      <c r="N241" s="68"/>
      <c r="O241" s="71">
        <v>0.65324698375824597</v>
      </c>
      <c r="P241" s="68">
        <v>73.745173745173702</v>
      </c>
      <c r="Q241" s="71"/>
      <c r="R241" s="68"/>
    </row>
    <row r="242" spans="1:18" x14ac:dyDescent="0.2">
      <c r="A242" s="72" t="s">
        <v>827</v>
      </c>
      <c r="B242" s="66" t="s">
        <v>828</v>
      </c>
      <c r="C242" s="67">
        <v>27</v>
      </c>
      <c r="D242" s="67" t="s">
        <v>360</v>
      </c>
      <c r="E242" s="71">
        <v>0.66752785105321599</v>
      </c>
      <c r="F242" s="68">
        <v>30.219364599092302</v>
      </c>
      <c r="G242" s="71">
        <v>0.63879527128179003</v>
      </c>
      <c r="H242" s="68">
        <v>12.708018154311601</v>
      </c>
      <c r="I242" s="71">
        <v>0.76994517477311797</v>
      </c>
      <c r="J242" s="68">
        <v>51.210287443267802</v>
      </c>
      <c r="K242" s="71">
        <v>0.76305147267829698</v>
      </c>
      <c r="L242" s="68">
        <v>36.3842662632375</v>
      </c>
      <c r="M242" s="71"/>
      <c r="N242" s="68"/>
      <c r="O242" s="71">
        <v>0.49831948547965699</v>
      </c>
      <c r="P242" s="68">
        <v>55.164092664092699</v>
      </c>
      <c r="Q242" s="71"/>
      <c r="R242" s="68"/>
    </row>
    <row r="243" spans="1:18" x14ac:dyDescent="0.2">
      <c r="A243" s="72" t="s">
        <v>829</v>
      </c>
      <c r="B243" s="66" t="s">
        <v>830</v>
      </c>
      <c r="C243" s="67">
        <v>27</v>
      </c>
      <c r="D243" s="67" t="s">
        <v>360</v>
      </c>
      <c r="E243" s="71">
        <v>0.66642997314741903</v>
      </c>
      <c r="F243" s="68">
        <v>29.916792738275301</v>
      </c>
      <c r="G243" s="71">
        <v>0.68302189168768102</v>
      </c>
      <c r="H243" s="68">
        <v>23.600605143721602</v>
      </c>
      <c r="I243" s="71">
        <v>0.63367367961547805</v>
      </c>
      <c r="J243" s="68">
        <v>16.3767019667171</v>
      </c>
      <c r="K243" s="71">
        <v>0.73915625084363601</v>
      </c>
      <c r="L243" s="68">
        <v>29.954614220877499</v>
      </c>
      <c r="M243" s="71"/>
      <c r="N243" s="68"/>
      <c r="O243" s="71">
        <v>0.60986807044288205</v>
      </c>
      <c r="P243" s="68">
        <v>69.256756756756801</v>
      </c>
      <c r="Q243" s="71"/>
      <c r="R243" s="68"/>
    </row>
    <row r="244" spans="1:18" x14ac:dyDescent="0.2">
      <c r="A244" s="72" t="s">
        <v>831</v>
      </c>
      <c r="B244" s="66" t="s">
        <v>832</v>
      </c>
      <c r="C244" s="67">
        <v>27</v>
      </c>
      <c r="D244" s="67" t="s">
        <v>360</v>
      </c>
      <c r="E244" s="71">
        <v>0.62679795531788096</v>
      </c>
      <c r="F244" s="68">
        <v>16.603630862329801</v>
      </c>
      <c r="G244" s="71">
        <v>0.62004324839049696</v>
      </c>
      <c r="H244" s="68">
        <v>9.3797276853252605</v>
      </c>
      <c r="I244" s="71">
        <v>0.59472627582754201</v>
      </c>
      <c r="J244" s="68">
        <v>8.09379727685325</v>
      </c>
      <c r="K244" s="71">
        <v>0.78255222415067205</v>
      </c>
      <c r="L244" s="68">
        <v>42.435703479576397</v>
      </c>
      <c r="M244" s="71"/>
      <c r="N244" s="68"/>
      <c r="O244" s="71">
        <v>0.50987007290281305</v>
      </c>
      <c r="P244" s="68">
        <v>56.418918918918898</v>
      </c>
      <c r="Q244" s="71"/>
      <c r="R244" s="68"/>
    </row>
    <row r="245" spans="1:18" x14ac:dyDescent="0.2">
      <c r="A245" s="72" t="s">
        <v>833</v>
      </c>
      <c r="B245" s="66" t="s">
        <v>834</v>
      </c>
      <c r="C245" s="67">
        <v>27</v>
      </c>
      <c r="D245" s="67" t="s">
        <v>360</v>
      </c>
      <c r="E245" s="71">
        <v>0.55045353886293502</v>
      </c>
      <c r="F245" s="68">
        <v>6.5052950075642997</v>
      </c>
      <c r="G245" s="71">
        <v>0.59042545522929002</v>
      </c>
      <c r="H245" s="68">
        <v>4.6520423600605101</v>
      </c>
      <c r="I245" s="71">
        <v>0.60144499527848105</v>
      </c>
      <c r="J245" s="68">
        <v>9.1906202723146695</v>
      </c>
      <c r="K245" s="71">
        <v>0.71947142900941097</v>
      </c>
      <c r="L245" s="68">
        <v>24.6217851739788</v>
      </c>
      <c r="M245" s="71"/>
      <c r="N245" s="68"/>
      <c r="O245" s="71">
        <v>0.29047227593455799</v>
      </c>
      <c r="P245" s="68">
        <v>23.3108108108108</v>
      </c>
      <c r="Q245" s="71"/>
      <c r="R245" s="68"/>
    </row>
    <row r="246" spans="1:18" x14ac:dyDescent="0.2">
      <c r="A246" s="72" t="s">
        <v>835</v>
      </c>
      <c r="B246" s="66" t="s">
        <v>836</v>
      </c>
      <c r="C246" s="67">
        <v>27</v>
      </c>
      <c r="D246" s="67" t="s">
        <v>360</v>
      </c>
      <c r="E246" s="71">
        <v>0.69846840373974195</v>
      </c>
      <c r="F246" s="68">
        <v>43.192133131618803</v>
      </c>
      <c r="G246" s="71">
        <v>0.71761585763025404</v>
      </c>
      <c r="H246" s="68">
        <v>34.077155824508303</v>
      </c>
      <c r="I246" s="71">
        <v>0.65522147057769797</v>
      </c>
      <c r="J246" s="68">
        <v>21.217851739788198</v>
      </c>
      <c r="K246" s="71">
        <v>0.82203943270593705</v>
      </c>
      <c r="L246" s="68">
        <v>56.694402420574903</v>
      </c>
      <c r="M246" s="71"/>
      <c r="N246" s="68"/>
      <c r="O246" s="71">
        <v>0.59899685404507896</v>
      </c>
      <c r="P246" s="68">
        <v>67.760617760617805</v>
      </c>
      <c r="Q246" s="71"/>
      <c r="R246" s="68"/>
    </row>
    <row r="247" spans="1:18" x14ac:dyDescent="0.2">
      <c r="A247" s="72" t="s">
        <v>837</v>
      </c>
      <c r="B247" s="66" t="s">
        <v>838</v>
      </c>
      <c r="C247" s="67">
        <v>27</v>
      </c>
      <c r="D247" s="67" t="s">
        <v>360</v>
      </c>
      <c r="E247" s="71">
        <v>0.80982256547051601</v>
      </c>
      <c r="F247" s="68">
        <v>81.9969742813918</v>
      </c>
      <c r="G247" s="71">
        <v>0.96159954500631795</v>
      </c>
      <c r="H247" s="68">
        <v>98.638426626323707</v>
      </c>
      <c r="I247" s="71">
        <v>0.88303243089282102</v>
      </c>
      <c r="J247" s="68">
        <v>80.673222390317704</v>
      </c>
      <c r="K247" s="71">
        <v>0.88392058025119202</v>
      </c>
      <c r="L247" s="68">
        <v>78.819969742813896</v>
      </c>
      <c r="M247" s="71"/>
      <c r="N247" s="68"/>
      <c r="O247" s="71">
        <v>0.51073770573173405</v>
      </c>
      <c r="P247" s="68">
        <v>56.515444015443997</v>
      </c>
      <c r="Q247" s="71"/>
      <c r="R247" s="68"/>
    </row>
    <row r="248" spans="1:18" x14ac:dyDescent="0.2">
      <c r="A248" s="72" t="s">
        <v>839</v>
      </c>
      <c r="B248" s="66" t="s">
        <v>840</v>
      </c>
      <c r="C248" s="67">
        <v>27</v>
      </c>
      <c r="D248" s="67" t="s">
        <v>360</v>
      </c>
      <c r="E248" s="71">
        <v>0.71728010572131795</v>
      </c>
      <c r="F248" s="68">
        <v>51.853252647503801</v>
      </c>
      <c r="G248" s="71">
        <v>0.71756706642863799</v>
      </c>
      <c r="H248" s="68">
        <v>34.039334341906198</v>
      </c>
      <c r="I248" s="71">
        <v>0.62482716957838602</v>
      </c>
      <c r="J248" s="68">
        <v>14.0695915279879</v>
      </c>
      <c r="K248" s="71">
        <v>0.80944608115692995</v>
      </c>
      <c r="L248" s="68">
        <v>51.928895612707997</v>
      </c>
      <c r="M248" s="71"/>
      <c r="N248" s="68"/>
      <c r="O248" s="71"/>
      <c r="P248" s="68"/>
      <c r="Q248" s="71"/>
      <c r="R248" s="68"/>
    </row>
    <row r="249" spans="1:18" x14ac:dyDescent="0.2">
      <c r="A249" s="72" t="s">
        <v>841</v>
      </c>
      <c r="B249" s="66" t="s">
        <v>842</v>
      </c>
      <c r="C249" s="67">
        <v>27</v>
      </c>
      <c r="D249" s="67" t="s">
        <v>360</v>
      </c>
      <c r="E249" s="71">
        <v>0.63544197139911296</v>
      </c>
      <c r="F249" s="68">
        <v>19.2511346444781</v>
      </c>
      <c r="G249" s="71">
        <v>0.695896655007329</v>
      </c>
      <c r="H249" s="68">
        <v>27.647503782148299</v>
      </c>
      <c r="I249" s="71">
        <v>0.62314773662594403</v>
      </c>
      <c r="J249" s="68">
        <v>13.6157337367625</v>
      </c>
      <c r="K249" s="71">
        <v>0.77872474677311598</v>
      </c>
      <c r="L249" s="68">
        <v>41.187594553706496</v>
      </c>
      <c r="M249" s="71"/>
      <c r="N249" s="68"/>
      <c r="O249" s="71">
        <v>0.44399874719006499</v>
      </c>
      <c r="P249" s="68">
        <v>45.173745173745203</v>
      </c>
      <c r="Q249" s="71"/>
      <c r="R249" s="68"/>
    </row>
    <row r="250" spans="1:18" x14ac:dyDescent="0.2">
      <c r="A250" s="72" t="s">
        <v>843</v>
      </c>
      <c r="B250" s="66" t="s">
        <v>844</v>
      </c>
      <c r="C250" s="67">
        <v>27</v>
      </c>
      <c r="D250" s="67" t="s">
        <v>360</v>
      </c>
      <c r="E250" s="71">
        <v>0.679385037676973</v>
      </c>
      <c r="F250" s="68">
        <v>35.287443267776098</v>
      </c>
      <c r="G250" s="71">
        <v>0.69723504769212996</v>
      </c>
      <c r="H250" s="68">
        <v>27.836611195158799</v>
      </c>
      <c r="I250" s="71">
        <v>0.62406025097627804</v>
      </c>
      <c r="J250" s="68">
        <v>13.8426626323752</v>
      </c>
      <c r="K250" s="71">
        <v>0.75338010936137401</v>
      </c>
      <c r="L250" s="68">
        <v>33.547655068078697</v>
      </c>
      <c r="M250" s="71"/>
      <c r="N250" s="68"/>
      <c r="O250" s="71">
        <v>0.642864742678112</v>
      </c>
      <c r="P250" s="68">
        <v>72.635135135135101</v>
      </c>
      <c r="Q250" s="71"/>
      <c r="R250" s="68"/>
    </row>
    <row r="251" spans="1:18" x14ac:dyDescent="0.2">
      <c r="A251" s="72" t="s">
        <v>527</v>
      </c>
      <c r="B251" s="66" t="s">
        <v>845</v>
      </c>
      <c r="C251" s="67">
        <v>27</v>
      </c>
      <c r="D251" s="67" t="s">
        <v>360</v>
      </c>
      <c r="E251" s="71">
        <v>0.62861442652271704</v>
      </c>
      <c r="F251" s="68">
        <v>17.170953101361601</v>
      </c>
      <c r="G251" s="71">
        <v>0.64184128114153105</v>
      </c>
      <c r="H251" s="68">
        <v>13.426626323751901</v>
      </c>
      <c r="I251" s="71">
        <v>0.61469899425124297</v>
      </c>
      <c r="J251" s="68">
        <v>11.4599092284418</v>
      </c>
      <c r="K251" s="71">
        <v>0.78819815153862005</v>
      </c>
      <c r="L251" s="68">
        <v>44.364599092284401</v>
      </c>
      <c r="M251" s="71"/>
      <c r="N251" s="68"/>
      <c r="O251" s="71">
        <v>0.46971927915947198</v>
      </c>
      <c r="P251" s="68">
        <v>50.241312741312697</v>
      </c>
      <c r="Q251" s="71"/>
      <c r="R251" s="68"/>
    </row>
    <row r="252" spans="1:18" x14ac:dyDescent="0.2">
      <c r="A252" s="72" t="s">
        <v>846</v>
      </c>
      <c r="B252" s="66" t="s">
        <v>847</v>
      </c>
      <c r="C252" s="67">
        <v>27</v>
      </c>
      <c r="D252" s="67" t="s">
        <v>360</v>
      </c>
      <c r="E252" s="71">
        <v>0.714937649698966</v>
      </c>
      <c r="F252" s="68">
        <v>50.680786686838097</v>
      </c>
      <c r="G252" s="71">
        <v>0.71292469149629001</v>
      </c>
      <c r="H252" s="68">
        <v>32.526475037821498</v>
      </c>
      <c r="I252" s="71">
        <v>0.62064933716300996</v>
      </c>
      <c r="J252" s="68">
        <v>13.010590015128599</v>
      </c>
      <c r="K252" s="71">
        <v>0.87109379188887803</v>
      </c>
      <c r="L252" s="68">
        <v>74.054462934947097</v>
      </c>
      <c r="M252" s="71"/>
      <c r="N252" s="68"/>
      <c r="O252" s="71">
        <v>0.65508277824768901</v>
      </c>
      <c r="P252" s="68">
        <v>74.034749034748998</v>
      </c>
      <c r="Q252" s="71"/>
      <c r="R252" s="68"/>
    </row>
    <row r="253" spans="1:18" x14ac:dyDescent="0.2">
      <c r="A253" s="72" t="s">
        <v>848</v>
      </c>
      <c r="B253" s="66" t="s">
        <v>849</v>
      </c>
      <c r="C253" s="67">
        <v>27</v>
      </c>
      <c r="D253" s="67" t="s">
        <v>360</v>
      </c>
      <c r="E253" s="71">
        <v>0.80539607247437595</v>
      </c>
      <c r="F253" s="68">
        <v>80.975794251134602</v>
      </c>
      <c r="G253" s="71">
        <v>0.85740148522933102</v>
      </c>
      <c r="H253" s="68">
        <v>79.841149773071095</v>
      </c>
      <c r="I253" s="71">
        <v>0.74014343293822604</v>
      </c>
      <c r="J253" s="68">
        <v>43.267776096822999</v>
      </c>
      <c r="K253" s="71">
        <v>0.92635804358603102</v>
      </c>
      <c r="L253" s="68">
        <v>91.376701966717107</v>
      </c>
      <c r="M253" s="71"/>
      <c r="N253" s="68"/>
      <c r="O253" s="71">
        <v>0.69768132814391504</v>
      </c>
      <c r="P253" s="68">
        <v>79.391891891891902</v>
      </c>
      <c r="Q253" s="71"/>
      <c r="R253" s="68"/>
    </row>
    <row r="254" spans="1:18" x14ac:dyDescent="0.2">
      <c r="A254" s="72" t="s">
        <v>850</v>
      </c>
      <c r="B254" s="66" t="s">
        <v>851</v>
      </c>
      <c r="C254" s="67">
        <v>27</v>
      </c>
      <c r="D254" s="67" t="s">
        <v>360</v>
      </c>
      <c r="E254" s="71">
        <v>0.80788169370921403</v>
      </c>
      <c r="F254" s="68">
        <v>81.354009077155794</v>
      </c>
      <c r="G254" s="71">
        <v>0.97636273028588605</v>
      </c>
      <c r="H254" s="68">
        <v>99.432677760968204</v>
      </c>
      <c r="I254" s="71">
        <v>0.84278227573373099</v>
      </c>
      <c r="J254" s="68">
        <v>72.617246596066593</v>
      </c>
      <c r="K254" s="71">
        <v>0.82671022266739103</v>
      </c>
      <c r="L254" s="68">
        <v>58.925869894099797</v>
      </c>
      <c r="M254" s="71"/>
      <c r="N254" s="68"/>
      <c r="O254" s="71">
        <v>0.58567154614984596</v>
      </c>
      <c r="P254" s="68">
        <v>66.071428571428598</v>
      </c>
      <c r="Q254" s="71"/>
      <c r="R254" s="68"/>
    </row>
    <row r="255" spans="1:18" x14ac:dyDescent="0.2">
      <c r="A255" s="72" t="s">
        <v>852</v>
      </c>
      <c r="B255" s="66" t="s">
        <v>853</v>
      </c>
      <c r="C255" s="67">
        <v>27</v>
      </c>
      <c r="D255" s="67" t="s">
        <v>360</v>
      </c>
      <c r="E255" s="71">
        <v>0.81241796459997695</v>
      </c>
      <c r="F255" s="68">
        <v>82.639939485627806</v>
      </c>
      <c r="G255" s="71">
        <v>0.91284508970678901</v>
      </c>
      <c r="H255" s="68">
        <v>92.435703479576404</v>
      </c>
      <c r="I255" s="71">
        <v>0.74777635615303095</v>
      </c>
      <c r="J255" s="68">
        <v>44.931921331316197</v>
      </c>
      <c r="K255" s="71">
        <v>0.94951182219984098</v>
      </c>
      <c r="L255" s="68">
        <v>95.953101361573403</v>
      </c>
      <c r="M255" s="71"/>
      <c r="N255" s="68"/>
      <c r="O255" s="71">
        <v>0.63953859034024696</v>
      </c>
      <c r="P255" s="68">
        <v>72.200772200772207</v>
      </c>
      <c r="Q255" s="71"/>
      <c r="R255" s="68"/>
    </row>
    <row r="256" spans="1:18" x14ac:dyDescent="0.2">
      <c r="A256" s="72" t="s">
        <v>854</v>
      </c>
      <c r="B256" s="66" t="s">
        <v>855</v>
      </c>
      <c r="C256" s="67">
        <v>27</v>
      </c>
      <c r="D256" s="67" t="s">
        <v>360</v>
      </c>
      <c r="E256" s="71">
        <v>0.63909132155786896</v>
      </c>
      <c r="F256" s="68">
        <v>20.347957639939501</v>
      </c>
      <c r="G256" s="71">
        <v>0.650427839098768</v>
      </c>
      <c r="H256" s="68">
        <v>15.2798789712557</v>
      </c>
      <c r="I256" s="71">
        <v>0.71796977890699398</v>
      </c>
      <c r="J256" s="68">
        <v>37.783661119515898</v>
      </c>
      <c r="K256" s="71">
        <v>0.771882824901166</v>
      </c>
      <c r="L256" s="68">
        <v>39.031770045385798</v>
      </c>
      <c r="M256" s="71"/>
      <c r="N256" s="68"/>
      <c r="O256" s="71">
        <v>0.41608484332454898</v>
      </c>
      <c r="P256" s="68">
        <v>39.913127413127398</v>
      </c>
      <c r="Q256" s="71"/>
      <c r="R256" s="68"/>
    </row>
    <row r="257" spans="1:18" x14ac:dyDescent="0.2">
      <c r="A257" s="72" t="s">
        <v>856</v>
      </c>
      <c r="B257" s="66" t="s">
        <v>857</v>
      </c>
      <c r="C257" s="67">
        <v>27</v>
      </c>
      <c r="D257" s="67" t="s">
        <v>360</v>
      </c>
      <c r="E257" s="71">
        <v>0.607204142177457</v>
      </c>
      <c r="F257" s="68">
        <v>12.821482602118</v>
      </c>
      <c r="G257" s="71">
        <v>0.65502510352585697</v>
      </c>
      <c r="H257" s="68">
        <v>16.263237518910699</v>
      </c>
      <c r="I257" s="71">
        <v>0.69279982793540096</v>
      </c>
      <c r="J257" s="68">
        <v>31.9969742813918</v>
      </c>
      <c r="K257" s="71">
        <v>0.74113322370715295</v>
      </c>
      <c r="L257" s="68">
        <v>30.484114977307101</v>
      </c>
      <c r="M257" s="71"/>
      <c r="N257" s="68"/>
      <c r="O257" s="71">
        <v>0.33985841354141599</v>
      </c>
      <c r="P257" s="68">
        <v>29.391891891891898</v>
      </c>
      <c r="Q257" s="71"/>
      <c r="R257" s="68"/>
    </row>
    <row r="258" spans="1:18" x14ac:dyDescent="0.2">
      <c r="A258" s="72" t="s">
        <v>439</v>
      </c>
      <c r="B258" s="66" t="s">
        <v>858</v>
      </c>
      <c r="C258" s="67">
        <v>27</v>
      </c>
      <c r="D258" s="67" t="s">
        <v>360</v>
      </c>
      <c r="E258" s="71">
        <v>0.72956427109536304</v>
      </c>
      <c r="F258" s="68">
        <v>57.223903177004502</v>
      </c>
      <c r="G258" s="71">
        <v>0.79277652892934203</v>
      </c>
      <c r="H258" s="68">
        <v>60.325264750378203</v>
      </c>
      <c r="I258" s="71">
        <v>0.82434349540558804</v>
      </c>
      <c r="J258" s="68">
        <v>67.435703479576404</v>
      </c>
      <c r="K258" s="71">
        <v>0.80592405023962599</v>
      </c>
      <c r="L258" s="68">
        <v>50.832072617246602</v>
      </c>
      <c r="M258" s="71"/>
      <c r="N258" s="68"/>
      <c r="O258" s="71">
        <v>0.49521300980689698</v>
      </c>
      <c r="P258" s="68">
        <v>54.633204633204599</v>
      </c>
      <c r="Q258" s="71"/>
      <c r="R258" s="68"/>
    </row>
    <row r="259" spans="1:18" x14ac:dyDescent="0.2">
      <c r="A259" s="72" t="s">
        <v>441</v>
      </c>
      <c r="B259" s="66" t="s">
        <v>859</v>
      </c>
      <c r="C259" s="67">
        <v>27</v>
      </c>
      <c r="D259" s="67" t="s">
        <v>360</v>
      </c>
      <c r="E259" s="71">
        <v>0.78831033998697797</v>
      </c>
      <c r="F259" s="68">
        <v>76.437216338880503</v>
      </c>
      <c r="G259" s="71">
        <v>0.86803393856896605</v>
      </c>
      <c r="H259" s="68">
        <v>82.677760968229904</v>
      </c>
      <c r="I259" s="71">
        <v>0.81644921244731405</v>
      </c>
      <c r="J259" s="68">
        <v>65.015128593040899</v>
      </c>
      <c r="K259" s="71">
        <v>0.83391860251576699</v>
      </c>
      <c r="L259" s="68">
        <v>61.3842662632375</v>
      </c>
      <c r="M259" s="71"/>
      <c r="N259" s="68"/>
      <c r="O259" s="71">
        <v>0.63483960641586501</v>
      </c>
      <c r="P259" s="68">
        <v>71.669884169884199</v>
      </c>
      <c r="Q259" s="71"/>
      <c r="R259" s="68"/>
    </row>
    <row r="260" spans="1:18" x14ac:dyDescent="0.2">
      <c r="A260" s="72" t="s">
        <v>443</v>
      </c>
      <c r="B260" s="66" t="s">
        <v>860</v>
      </c>
      <c r="C260" s="67">
        <v>27</v>
      </c>
      <c r="D260" s="67" t="s">
        <v>360</v>
      </c>
      <c r="E260" s="71">
        <v>0.81436348879763498</v>
      </c>
      <c r="F260" s="68">
        <v>82.980332829046901</v>
      </c>
      <c r="G260" s="71">
        <v>0.94405949110712695</v>
      </c>
      <c r="H260" s="68">
        <v>97.314674735249596</v>
      </c>
      <c r="I260" s="71">
        <v>0.84006605744061402</v>
      </c>
      <c r="J260" s="68">
        <v>71.596066565809394</v>
      </c>
      <c r="K260" s="71">
        <v>0.83045672840247498</v>
      </c>
      <c r="L260" s="68">
        <v>60.400907715582498</v>
      </c>
      <c r="M260" s="71"/>
      <c r="N260" s="68"/>
      <c r="O260" s="71">
        <v>0.64287167824032299</v>
      </c>
      <c r="P260" s="68">
        <v>72.6833976833977</v>
      </c>
      <c r="Q260" s="71"/>
      <c r="R260" s="68"/>
    </row>
    <row r="261" spans="1:18" x14ac:dyDescent="0.2">
      <c r="A261" s="72" t="s">
        <v>861</v>
      </c>
      <c r="B261" s="66" t="s">
        <v>862</v>
      </c>
      <c r="C261" s="67">
        <v>27</v>
      </c>
      <c r="D261" s="67" t="s">
        <v>360</v>
      </c>
      <c r="E261" s="71">
        <v>0.61783026752839698</v>
      </c>
      <c r="F261" s="68">
        <v>14.674735249621801</v>
      </c>
      <c r="G261" s="71">
        <v>0.65598093710608396</v>
      </c>
      <c r="H261" s="68">
        <v>16.527987897125598</v>
      </c>
      <c r="I261" s="71">
        <v>0.69884270020759998</v>
      </c>
      <c r="J261" s="68">
        <v>33.698940998487103</v>
      </c>
      <c r="K261" s="71">
        <v>0.75450876545032497</v>
      </c>
      <c r="L261" s="68">
        <v>33.963691376702002</v>
      </c>
      <c r="M261" s="71"/>
      <c r="N261" s="68"/>
      <c r="O261" s="71">
        <v>0.36198866734957802</v>
      </c>
      <c r="P261" s="68">
        <v>31.418918918918902</v>
      </c>
      <c r="Q261" s="71"/>
      <c r="R261" s="68"/>
    </row>
    <row r="262" spans="1:18" x14ac:dyDescent="0.2">
      <c r="A262" s="72" t="s">
        <v>863</v>
      </c>
      <c r="B262" s="66" t="s">
        <v>864</v>
      </c>
      <c r="C262" s="67">
        <v>27</v>
      </c>
      <c r="D262" s="67" t="s">
        <v>360</v>
      </c>
      <c r="E262" s="71">
        <v>0.69806197823750205</v>
      </c>
      <c r="F262" s="68">
        <v>43.078668683812403</v>
      </c>
      <c r="G262" s="71">
        <v>0.74108418616954796</v>
      </c>
      <c r="H262" s="68">
        <v>41.603630862329801</v>
      </c>
      <c r="I262" s="71">
        <v>0.76181178508394798</v>
      </c>
      <c r="J262" s="68">
        <v>49.167927382753398</v>
      </c>
      <c r="K262" s="71">
        <v>0.82058246890838005</v>
      </c>
      <c r="L262" s="68">
        <v>55.900151285930399</v>
      </c>
      <c r="M262" s="71"/>
      <c r="N262" s="68"/>
      <c r="O262" s="71">
        <v>0.46876947278813202</v>
      </c>
      <c r="P262" s="68">
        <v>49.903474903474901</v>
      </c>
      <c r="Q262" s="71"/>
      <c r="R262" s="68"/>
    </row>
    <row r="263" spans="1:18" x14ac:dyDescent="0.2">
      <c r="A263" s="72" t="s">
        <v>865</v>
      </c>
      <c r="B263" s="66" t="s">
        <v>866</v>
      </c>
      <c r="C263" s="67">
        <v>27</v>
      </c>
      <c r="D263" s="67" t="s">
        <v>360</v>
      </c>
      <c r="E263" s="71">
        <v>0.63535862592034997</v>
      </c>
      <c r="F263" s="68">
        <v>19.213313161875899</v>
      </c>
      <c r="G263" s="71">
        <v>0.70340367376802704</v>
      </c>
      <c r="H263" s="68">
        <v>29.349470499243601</v>
      </c>
      <c r="I263" s="71">
        <v>0.63983223772516296</v>
      </c>
      <c r="J263" s="68">
        <v>17.889561270801799</v>
      </c>
      <c r="K263" s="71">
        <v>0.82237379716460501</v>
      </c>
      <c r="L263" s="68">
        <v>56.9969742813918</v>
      </c>
      <c r="M263" s="71"/>
      <c r="N263" s="68"/>
      <c r="O263" s="71">
        <v>0.375824795023604</v>
      </c>
      <c r="P263" s="68">
        <v>33.301158301158303</v>
      </c>
      <c r="Q263" s="71"/>
      <c r="R263" s="68"/>
    </row>
    <row r="264" spans="1:18" x14ac:dyDescent="0.2">
      <c r="A264" s="72" t="s">
        <v>867</v>
      </c>
      <c r="B264" s="66" t="s">
        <v>868</v>
      </c>
      <c r="C264" s="67">
        <v>27</v>
      </c>
      <c r="D264" s="67" t="s">
        <v>360</v>
      </c>
      <c r="E264" s="71">
        <v>0.61417085965129803</v>
      </c>
      <c r="F264" s="68">
        <v>13.956127080181499</v>
      </c>
      <c r="G264" s="71">
        <v>0.66321019008003401</v>
      </c>
      <c r="H264" s="68">
        <v>18.1921331316188</v>
      </c>
      <c r="I264" s="71">
        <v>0.61963956777302398</v>
      </c>
      <c r="J264" s="68">
        <v>12.7836611195159</v>
      </c>
      <c r="K264" s="71">
        <v>0.788053477907665</v>
      </c>
      <c r="L264" s="68">
        <v>44.288956127080198</v>
      </c>
      <c r="M264" s="71"/>
      <c r="N264" s="68"/>
      <c r="O264" s="71">
        <v>0.38578020284446901</v>
      </c>
      <c r="P264" s="68">
        <v>34.604247104247101</v>
      </c>
      <c r="Q264" s="71"/>
      <c r="R264" s="68"/>
    </row>
    <row r="265" spans="1:18" x14ac:dyDescent="0.2">
      <c r="A265" s="72" t="s">
        <v>869</v>
      </c>
      <c r="B265" s="66" t="s">
        <v>870</v>
      </c>
      <c r="C265" s="67">
        <v>27</v>
      </c>
      <c r="D265" s="67" t="s">
        <v>360</v>
      </c>
      <c r="E265" s="71">
        <v>0.65942195294354899</v>
      </c>
      <c r="F265" s="68">
        <v>27.571860816944</v>
      </c>
      <c r="G265" s="71">
        <v>0.68573777279994996</v>
      </c>
      <c r="H265" s="68">
        <v>24.4326777609682</v>
      </c>
      <c r="I265" s="71">
        <v>0.62369936925866398</v>
      </c>
      <c r="J265" s="68">
        <v>13.767019667171001</v>
      </c>
      <c r="K265" s="71">
        <v>0.84845153600361101</v>
      </c>
      <c r="L265" s="68">
        <v>66.830559757942495</v>
      </c>
      <c r="M265" s="71"/>
      <c r="N265" s="68"/>
      <c r="O265" s="71">
        <v>0.47979913371197103</v>
      </c>
      <c r="P265" s="68">
        <v>51.833976833976799</v>
      </c>
      <c r="Q265" s="71"/>
      <c r="R265" s="68"/>
    </row>
    <row r="266" spans="1:18" x14ac:dyDescent="0.2">
      <c r="A266" s="72" t="s">
        <v>484</v>
      </c>
      <c r="B266" s="66" t="s">
        <v>871</v>
      </c>
      <c r="C266" s="67">
        <v>27</v>
      </c>
      <c r="D266" s="67" t="s">
        <v>360</v>
      </c>
      <c r="E266" s="71">
        <v>0.66940183423942201</v>
      </c>
      <c r="F266" s="68">
        <v>30.900151285930399</v>
      </c>
      <c r="G266" s="71">
        <v>0.69062239734520003</v>
      </c>
      <c r="H266" s="68">
        <v>25.9455370650529</v>
      </c>
      <c r="I266" s="71">
        <v>0.65877291249472303</v>
      </c>
      <c r="J266" s="68">
        <v>22.390317700453899</v>
      </c>
      <c r="K266" s="71">
        <v>0.84960354108715297</v>
      </c>
      <c r="L266" s="68">
        <v>67.360060514372194</v>
      </c>
      <c r="M266" s="71"/>
      <c r="N266" s="68"/>
      <c r="O266" s="71">
        <v>0.47860848603061101</v>
      </c>
      <c r="P266" s="68">
        <v>51.544401544401502</v>
      </c>
      <c r="Q266" s="71"/>
      <c r="R266" s="68"/>
    </row>
    <row r="267" spans="1:18" x14ac:dyDescent="0.2">
      <c r="A267" s="72" t="s">
        <v>872</v>
      </c>
      <c r="B267" s="66" t="s">
        <v>873</v>
      </c>
      <c r="C267" s="67">
        <v>27</v>
      </c>
      <c r="D267" s="67" t="s">
        <v>360</v>
      </c>
      <c r="E267" s="71">
        <v>0.63032337405483996</v>
      </c>
      <c r="F267" s="68">
        <v>17.8139183055976</v>
      </c>
      <c r="G267" s="71">
        <v>0.68530652533377201</v>
      </c>
      <c r="H267" s="68">
        <v>24.205748865355499</v>
      </c>
      <c r="I267" s="71">
        <v>0.62223143431119199</v>
      </c>
      <c r="J267" s="68">
        <v>13.5400907715582</v>
      </c>
      <c r="K267" s="71">
        <v>0.77606418600572702</v>
      </c>
      <c r="L267" s="68">
        <v>40.393343419061999</v>
      </c>
      <c r="M267" s="71"/>
      <c r="N267" s="68"/>
      <c r="O267" s="71">
        <v>0.43769135056867098</v>
      </c>
      <c r="P267" s="68">
        <v>44.063706563706603</v>
      </c>
      <c r="Q267" s="71"/>
      <c r="R267" s="68"/>
    </row>
    <row r="268" spans="1:18" x14ac:dyDescent="0.2">
      <c r="A268" s="72" t="s">
        <v>874</v>
      </c>
      <c r="B268" s="66" t="s">
        <v>875</v>
      </c>
      <c r="C268" s="67">
        <v>27</v>
      </c>
      <c r="D268" s="67" t="s">
        <v>360</v>
      </c>
      <c r="E268" s="71">
        <v>0.818948171178565</v>
      </c>
      <c r="F268" s="68">
        <v>84.190620272314703</v>
      </c>
      <c r="G268" s="71">
        <v>0.95263593868531804</v>
      </c>
      <c r="H268" s="68">
        <v>97.844175491679295</v>
      </c>
      <c r="I268" s="71">
        <v>0.86734329770168095</v>
      </c>
      <c r="J268" s="68">
        <v>77.344931921331295</v>
      </c>
      <c r="K268" s="71">
        <v>0.79583981910968904</v>
      </c>
      <c r="L268" s="68">
        <v>47.163388804841098</v>
      </c>
      <c r="M268" s="71"/>
      <c r="N268" s="68"/>
      <c r="O268" s="71">
        <v>0.65997362921757097</v>
      </c>
      <c r="P268" s="68">
        <v>74.662162162162204</v>
      </c>
      <c r="Q268" s="71"/>
      <c r="R268" s="68"/>
    </row>
    <row r="269" spans="1:18" x14ac:dyDescent="0.2">
      <c r="A269" s="72" t="s">
        <v>876</v>
      </c>
      <c r="B269" s="66" t="s">
        <v>877</v>
      </c>
      <c r="C269" s="67">
        <v>27</v>
      </c>
      <c r="D269" s="67" t="s">
        <v>360</v>
      </c>
      <c r="E269" s="71">
        <v>0.74458041439865996</v>
      </c>
      <c r="F269" s="68">
        <v>62.972768532526501</v>
      </c>
      <c r="G269" s="71">
        <v>0.78030282053601896</v>
      </c>
      <c r="H269" s="68">
        <v>56.164901664145198</v>
      </c>
      <c r="I269" s="71">
        <v>0.76783853464957896</v>
      </c>
      <c r="J269" s="68">
        <v>50.718608169440202</v>
      </c>
      <c r="K269" s="71">
        <v>0.869545846099542</v>
      </c>
      <c r="L269" s="68">
        <v>73.600605143721594</v>
      </c>
      <c r="M269" s="71"/>
      <c r="N269" s="68"/>
      <c r="O269" s="71">
        <v>0.56063445630949904</v>
      </c>
      <c r="P269" s="68">
        <v>63.416988416988403</v>
      </c>
      <c r="Q269" s="71"/>
      <c r="R269" s="68"/>
    </row>
    <row r="270" spans="1:18" x14ac:dyDescent="0.2">
      <c r="A270" s="72" t="s">
        <v>878</v>
      </c>
      <c r="B270" s="66" t="s">
        <v>879</v>
      </c>
      <c r="C270" s="67">
        <v>27</v>
      </c>
      <c r="D270" s="67" t="s">
        <v>360</v>
      </c>
      <c r="E270" s="71">
        <v>0.71236578254129301</v>
      </c>
      <c r="F270" s="68">
        <v>49.394856278366099</v>
      </c>
      <c r="G270" s="71">
        <v>0.74056502089439102</v>
      </c>
      <c r="H270" s="68">
        <v>41.452344931921303</v>
      </c>
      <c r="I270" s="71">
        <v>0.82011436098404999</v>
      </c>
      <c r="J270" s="68">
        <v>66.263237518910699</v>
      </c>
      <c r="K270" s="71">
        <v>0.84504275120788197</v>
      </c>
      <c r="L270" s="68">
        <v>65.620272314674693</v>
      </c>
      <c r="M270" s="71"/>
      <c r="N270" s="68"/>
      <c r="O270" s="71">
        <v>0.44374099707884701</v>
      </c>
      <c r="P270" s="68">
        <v>45.028957528957498</v>
      </c>
      <c r="Q270" s="71"/>
      <c r="R270" s="68"/>
    </row>
    <row r="271" spans="1:18" x14ac:dyDescent="0.2">
      <c r="A271" s="72" t="s">
        <v>880</v>
      </c>
      <c r="B271" s="66" t="s">
        <v>881</v>
      </c>
      <c r="C271" s="67">
        <v>27</v>
      </c>
      <c r="D271" s="67" t="s">
        <v>360</v>
      </c>
      <c r="E271" s="71">
        <v>0.70610706497449804</v>
      </c>
      <c r="F271" s="68">
        <v>46.898638426626299</v>
      </c>
      <c r="G271" s="71">
        <v>0.76290284659628604</v>
      </c>
      <c r="H271" s="68">
        <v>49.6217851739788</v>
      </c>
      <c r="I271" s="71">
        <v>0.77769426985454204</v>
      </c>
      <c r="J271" s="68">
        <v>53.7443267776097</v>
      </c>
      <c r="K271" s="71">
        <v>0.77412235627737502</v>
      </c>
      <c r="L271" s="68">
        <v>39.750378214826</v>
      </c>
      <c r="M271" s="71"/>
      <c r="N271" s="68"/>
      <c r="O271" s="71">
        <v>0.50970878716979096</v>
      </c>
      <c r="P271" s="68">
        <v>56.370656370656398</v>
      </c>
      <c r="Q271" s="71"/>
      <c r="R271" s="68"/>
    </row>
    <row r="272" spans="1:18" x14ac:dyDescent="0.2">
      <c r="A272" s="72" t="s">
        <v>882</v>
      </c>
      <c r="B272" s="66" t="s">
        <v>883</v>
      </c>
      <c r="C272" s="67">
        <v>27</v>
      </c>
      <c r="D272" s="67" t="s">
        <v>360</v>
      </c>
      <c r="E272" s="71">
        <v>0.80233287993624702</v>
      </c>
      <c r="F272" s="68">
        <v>80.181543116490204</v>
      </c>
      <c r="G272" s="71">
        <v>0.71801057131692403</v>
      </c>
      <c r="H272" s="68">
        <v>34.152798789712598</v>
      </c>
      <c r="I272" s="71">
        <v>0.80921551196671704</v>
      </c>
      <c r="J272" s="68">
        <v>62.6323751891074</v>
      </c>
      <c r="K272" s="71">
        <v>0.8797725565251</v>
      </c>
      <c r="L272" s="68">
        <v>77.382753403933407</v>
      </c>
      <c r="M272" s="71"/>
      <c r="N272" s="68"/>
      <c r="O272" s="71"/>
      <c r="P272" s="68"/>
      <c r="Q272" s="71"/>
      <c r="R272" s="68"/>
    </row>
    <row r="273" spans="1:18" x14ac:dyDescent="0.2">
      <c r="A273" s="72" t="s">
        <v>884</v>
      </c>
      <c r="B273" s="66" t="s">
        <v>885</v>
      </c>
      <c r="C273" s="67">
        <v>27</v>
      </c>
      <c r="D273" s="67" t="s">
        <v>360</v>
      </c>
      <c r="E273" s="71">
        <v>0.75304325727823096</v>
      </c>
      <c r="F273" s="68">
        <v>66.225416036308602</v>
      </c>
      <c r="G273" s="71">
        <v>0.69186363461780598</v>
      </c>
      <c r="H273" s="68">
        <v>26.172465960665701</v>
      </c>
      <c r="I273" s="71">
        <v>0.744791361496561</v>
      </c>
      <c r="J273" s="68">
        <v>44.213313161875902</v>
      </c>
      <c r="K273" s="71">
        <v>0.82247477572032501</v>
      </c>
      <c r="L273" s="68">
        <v>57.034795763993898</v>
      </c>
      <c r="M273" s="71"/>
      <c r="N273" s="68"/>
      <c r="O273" s="71"/>
      <c r="P273" s="68"/>
      <c r="Q273" s="71"/>
      <c r="R273" s="68"/>
    </row>
    <row r="274" spans="1:18" x14ac:dyDescent="0.2">
      <c r="A274" s="72" t="s">
        <v>886</v>
      </c>
      <c r="B274" s="66" t="s">
        <v>887</v>
      </c>
      <c r="C274" s="67">
        <v>27</v>
      </c>
      <c r="D274" s="67" t="s">
        <v>360</v>
      </c>
      <c r="E274" s="71">
        <v>0.675503115447606</v>
      </c>
      <c r="F274" s="68">
        <v>33.320726172466003</v>
      </c>
      <c r="G274" s="71">
        <v>0.68636483919389601</v>
      </c>
      <c r="H274" s="68">
        <v>24.583963691376699</v>
      </c>
      <c r="I274" s="71">
        <v>0.81157120603653798</v>
      </c>
      <c r="J274" s="68">
        <v>63.464447806354002</v>
      </c>
      <c r="K274" s="71">
        <v>0.83200965240575797</v>
      </c>
      <c r="L274" s="68">
        <v>60.854765506807901</v>
      </c>
      <c r="M274" s="71"/>
      <c r="N274" s="68"/>
      <c r="O274" s="71">
        <v>0.37206676415423401</v>
      </c>
      <c r="P274" s="68">
        <v>32.528957528957498</v>
      </c>
      <c r="Q274" s="71"/>
      <c r="R274" s="68"/>
    </row>
    <row r="275" spans="1:18" x14ac:dyDescent="0.2">
      <c r="A275" s="72" t="s">
        <v>888</v>
      </c>
      <c r="B275" s="66" t="s">
        <v>889</v>
      </c>
      <c r="C275" s="67">
        <v>27</v>
      </c>
      <c r="D275" s="67" t="s">
        <v>360</v>
      </c>
      <c r="E275" s="71">
        <v>0.64914923158333004</v>
      </c>
      <c r="F275" s="68">
        <v>23.487140695915301</v>
      </c>
      <c r="G275" s="71">
        <v>0.63236164873327705</v>
      </c>
      <c r="H275" s="68">
        <v>11.3842662632375</v>
      </c>
      <c r="I275" s="71">
        <v>0.75748652741366096</v>
      </c>
      <c r="J275" s="68">
        <v>47.844175491679302</v>
      </c>
      <c r="K275" s="71">
        <v>0.74613561867058098</v>
      </c>
      <c r="L275" s="68">
        <v>31.770045385779099</v>
      </c>
      <c r="M275" s="71"/>
      <c r="N275" s="68"/>
      <c r="O275" s="71">
        <v>0.46061313151580102</v>
      </c>
      <c r="P275" s="68">
        <v>48.648648648648702</v>
      </c>
      <c r="Q275" s="71"/>
      <c r="R275" s="68"/>
    </row>
    <row r="276" spans="1:18" x14ac:dyDescent="0.2">
      <c r="A276" s="72" t="s">
        <v>890</v>
      </c>
      <c r="B276" s="66" t="s">
        <v>891</v>
      </c>
      <c r="C276" s="67">
        <v>27</v>
      </c>
      <c r="D276" s="67" t="s">
        <v>360</v>
      </c>
      <c r="E276" s="71">
        <v>0.82927682715624995</v>
      </c>
      <c r="F276" s="68">
        <v>86.535552193645998</v>
      </c>
      <c r="G276" s="71">
        <v>0.70659651466266105</v>
      </c>
      <c r="H276" s="68">
        <v>30.484114977307101</v>
      </c>
      <c r="I276" s="71">
        <v>0.93304591623097299</v>
      </c>
      <c r="J276" s="68">
        <v>93.835098335854795</v>
      </c>
      <c r="K276" s="71">
        <v>0.84818805057511404</v>
      </c>
      <c r="L276" s="68">
        <v>66.679273827534004</v>
      </c>
      <c r="M276" s="71"/>
      <c r="N276" s="68"/>
      <c r="O276" s="71"/>
      <c r="P276" s="68"/>
      <c r="Q276" s="71"/>
      <c r="R276" s="68"/>
    </row>
    <row r="277" spans="1:18" x14ac:dyDescent="0.2">
      <c r="A277" s="72" t="s">
        <v>892</v>
      </c>
      <c r="B277" s="66" t="s">
        <v>893</v>
      </c>
      <c r="C277" s="67">
        <v>27</v>
      </c>
      <c r="D277" s="67" t="s">
        <v>360</v>
      </c>
      <c r="E277" s="71">
        <v>0.73126277794849803</v>
      </c>
      <c r="F277" s="68">
        <v>58.055975794251097</v>
      </c>
      <c r="G277" s="71">
        <v>0.71337396029447298</v>
      </c>
      <c r="H277" s="68">
        <v>32.639939485627799</v>
      </c>
      <c r="I277" s="71">
        <v>0.71300254254549</v>
      </c>
      <c r="J277" s="68">
        <v>36.686838124054503</v>
      </c>
      <c r="K277" s="71">
        <v>0.76741183100553301</v>
      </c>
      <c r="L277" s="68">
        <v>37.556732223903197</v>
      </c>
      <c r="M277" s="71"/>
      <c r="N277" s="68"/>
      <c r="O277" s="71"/>
      <c r="P277" s="68"/>
      <c r="Q277" s="71"/>
      <c r="R277" s="68"/>
    </row>
    <row r="278" spans="1:18" x14ac:dyDescent="0.2">
      <c r="A278" s="72" t="s">
        <v>894</v>
      </c>
      <c r="B278" s="66" t="s">
        <v>895</v>
      </c>
      <c r="C278" s="67">
        <v>27</v>
      </c>
      <c r="D278" s="67" t="s">
        <v>360</v>
      </c>
      <c r="E278" s="71">
        <v>0.63835612080188397</v>
      </c>
      <c r="F278" s="68">
        <v>20.045385779122501</v>
      </c>
      <c r="G278" s="71">
        <v>0.64380782380859902</v>
      </c>
      <c r="H278" s="68">
        <v>13.767019667171001</v>
      </c>
      <c r="I278" s="71">
        <v>0.66225196153904697</v>
      </c>
      <c r="J278" s="68">
        <v>23.524962178517399</v>
      </c>
      <c r="K278" s="71">
        <v>0.76054996435439204</v>
      </c>
      <c r="L278" s="68">
        <v>35.665658093797298</v>
      </c>
      <c r="M278" s="71"/>
      <c r="N278" s="68"/>
      <c r="O278" s="71">
        <v>0.48681473350549898</v>
      </c>
      <c r="P278" s="68">
        <v>52.8474903474903</v>
      </c>
      <c r="Q278" s="71"/>
      <c r="R278" s="68"/>
    </row>
    <row r="279" spans="1:18" x14ac:dyDescent="0.2">
      <c r="A279" s="72" t="s">
        <v>896</v>
      </c>
      <c r="B279" s="66" t="s">
        <v>897</v>
      </c>
      <c r="C279" s="67">
        <v>27</v>
      </c>
      <c r="D279" s="67" t="s">
        <v>360</v>
      </c>
      <c r="E279" s="71">
        <v>0.68205336937744199</v>
      </c>
      <c r="F279" s="68">
        <v>36.157337367624798</v>
      </c>
      <c r="G279" s="71">
        <v>0.622061996209051</v>
      </c>
      <c r="H279" s="68">
        <v>9.8335854765506792</v>
      </c>
      <c r="I279" s="71">
        <v>0.61794988125094397</v>
      </c>
      <c r="J279" s="68">
        <v>12.291981845688399</v>
      </c>
      <c r="K279" s="71">
        <v>0.80614823067233099</v>
      </c>
      <c r="L279" s="68">
        <v>50.907715582450798</v>
      </c>
      <c r="M279" s="71"/>
      <c r="N279" s="68"/>
      <c r="O279" s="71"/>
      <c r="P279" s="68"/>
      <c r="Q279" s="71"/>
      <c r="R279" s="68"/>
    </row>
    <row r="280" spans="1:18" x14ac:dyDescent="0.2">
      <c r="A280" s="72" t="s">
        <v>898</v>
      </c>
      <c r="B280" s="66" t="s">
        <v>899</v>
      </c>
      <c r="C280" s="67">
        <v>27</v>
      </c>
      <c r="D280" s="67" t="s">
        <v>360</v>
      </c>
      <c r="E280" s="71">
        <v>0.65024279891211201</v>
      </c>
      <c r="F280" s="68">
        <v>24.092284417549202</v>
      </c>
      <c r="G280" s="71">
        <v>0.732033310395097</v>
      </c>
      <c r="H280" s="68">
        <v>38.729198184568801</v>
      </c>
      <c r="I280" s="71">
        <v>0.62973768922627404</v>
      </c>
      <c r="J280" s="68">
        <v>15.2798789712557</v>
      </c>
      <c r="K280" s="71">
        <v>0.77882437854501496</v>
      </c>
      <c r="L280" s="68">
        <v>41.414523449319198</v>
      </c>
      <c r="M280" s="71"/>
      <c r="N280" s="68"/>
      <c r="O280" s="71">
        <v>0.46037581748206202</v>
      </c>
      <c r="P280" s="68">
        <v>48.552123552123497</v>
      </c>
      <c r="Q280" s="71"/>
      <c r="R280" s="68"/>
    </row>
    <row r="281" spans="1:18" x14ac:dyDescent="0.2">
      <c r="A281" s="72" t="s">
        <v>484</v>
      </c>
      <c r="B281" s="66" t="s">
        <v>900</v>
      </c>
      <c r="C281" s="67">
        <v>27</v>
      </c>
      <c r="D281" s="67" t="s">
        <v>360</v>
      </c>
      <c r="E281" s="71">
        <v>0.67587208580462199</v>
      </c>
      <c r="F281" s="68">
        <v>33.698940998487103</v>
      </c>
      <c r="G281" s="71">
        <v>0.71569696941358096</v>
      </c>
      <c r="H281" s="68">
        <v>33.434190620272297</v>
      </c>
      <c r="I281" s="71">
        <v>0.62962094844343597</v>
      </c>
      <c r="J281" s="68">
        <v>15.2420574886536</v>
      </c>
      <c r="K281" s="71">
        <v>0.77084451794436304</v>
      </c>
      <c r="L281" s="68">
        <v>38.653555219364598</v>
      </c>
      <c r="M281" s="71"/>
      <c r="N281" s="68"/>
      <c r="O281" s="71">
        <v>0.587325907417106</v>
      </c>
      <c r="P281" s="68">
        <v>66.312741312741295</v>
      </c>
      <c r="Q281" s="71"/>
      <c r="R281" s="68"/>
    </row>
    <row r="282" spans="1:18" x14ac:dyDescent="0.2">
      <c r="A282" s="72" t="s">
        <v>901</v>
      </c>
      <c r="B282" s="66" t="s">
        <v>902</v>
      </c>
      <c r="C282" s="67">
        <v>27</v>
      </c>
      <c r="D282" s="67" t="s">
        <v>360</v>
      </c>
      <c r="E282" s="71">
        <v>0.64214121370607102</v>
      </c>
      <c r="F282" s="68">
        <v>21.293494704992401</v>
      </c>
      <c r="G282" s="71">
        <v>0.66985481962104099</v>
      </c>
      <c r="H282" s="68">
        <v>20.3101361573374</v>
      </c>
      <c r="I282" s="71">
        <v>0.63120061206826505</v>
      </c>
      <c r="J282" s="68">
        <v>15.733736762481101</v>
      </c>
      <c r="K282" s="71">
        <v>0.82001810213305903</v>
      </c>
      <c r="L282" s="68">
        <v>55.673222390317697</v>
      </c>
      <c r="M282" s="71"/>
      <c r="N282" s="68"/>
      <c r="O282" s="71">
        <v>0.44749132100192002</v>
      </c>
      <c r="P282" s="68">
        <v>45.9942084942085</v>
      </c>
      <c r="Q282" s="71"/>
      <c r="R282" s="68"/>
    </row>
    <row r="283" spans="1:18" x14ac:dyDescent="0.2">
      <c r="A283" s="72" t="s">
        <v>903</v>
      </c>
      <c r="B283" s="66" t="s">
        <v>904</v>
      </c>
      <c r="C283" s="67">
        <v>27</v>
      </c>
      <c r="D283" s="67" t="s">
        <v>360</v>
      </c>
      <c r="E283" s="71">
        <v>0.71125427348777404</v>
      </c>
      <c r="F283" s="68">
        <v>49.054462934947097</v>
      </c>
      <c r="G283" s="71">
        <v>0.68302144674320697</v>
      </c>
      <c r="H283" s="68">
        <v>23.5627836611195</v>
      </c>
      <c r="I283" s="71">
        <v>0.696638365983971</v>
      </c>
      <c r="J283" s="68">
        <v>32.866868381240501</v>
      </c>
      <c r="K283" s="71">
        <v>0.79930168590179496</v>
      </c>
      <c r="L283" s="68">
        <v>48.449319213313203</v>
      </c>
      <c r="M283" s="71"/>
      <c r="N283" s="68"/>
      <c r="O283" s="71">
        <v>0.666055595322121</v>
      </c>
      <c r="P283" s="68">
        <v>75.337837837837796</v>
      </c>
      <c r="Q283" s="71"/>
      <c r="R283" s="68"/>
    </row>
    <row r="284" spans="1:18" x14ac:dyDescent="0.2">
      <c r="A284" s="72" t="s">
        <v>905</v>
      </c>
      <c r="B284" s="66" t="s">
        <v>906</v>
      </c>
      <c r="C284" s="67">
        <v>27</v>
      </c>
      <c r="D284" s="67" t="s">
        <v>360</v>
      </c>
      <c r="E284" s="71">
        <v>0.690958568883419</v>
      </c>
      <c r="F284" s="68">
        <v>39.901664145234498</v>
      </c>
      <c r="G284" s="71">
        <v>0.66229502146794905</v>
      </c>
      <c r="H284" s="68">
        <v>17.927382753403901</v>
      </c>
      <c r="I284" s="71">
        <v>0.65683571304767496</v>
      </c>
      <c r="J284" s="68">
        <v>21.709531013615699</v>
      </c>
      <c r="K284" s="71">
        <v>0.80448731026674902</v>
      </c>
      <c r="L284" s="68">
        <v>50.340393343419102</v>
      </c>
      <c r="M284" s="71"/>
      <c r="N284" s="68"/>
      <c r="O284" s="71">
        <v>0.64021623075130296</v>
      </c>
      <c r="P284" s="68">
        <v>72.297297297297305</v>
      </c>
      <c r="Q284" s="71"/>
      <c r="R284" s="68"/>
    </row>
    <row r="285" spans="1:18" x14ac:dyDescent="0.2">
      <c r="A285" s="72" t="s">
        <v>907</v>
      </c>
      <c r="B285" s="66" t="s">
        <v>908</v>
      </c>
      <c r="C285" s="67">
        <v>27</v>
      </c>
      <c r="D285" s="67" t="s">
        <v>360</v>
      </c>
      <c r="E285" s="71">
        <v>0.70652387558056096</v>
      </c>
      <c r="F285" s="68">
        <v>47.163388804841098</v>
      </c>
      <c r="G285" s="71">
        <v>0.65820727827564895</v>
      </c>
      <c r="H285" s="68">
        <v>17.019667170953099</v>
      </c>
      <c r="I285" s="71">
        <v>0.68774167264254404</v>
      </c>
      <c r="J285" s="68">
        <v>30.7488653555219</v>
      </c>
      <c r="K285" s="71">
        <v>0.82032029841859</v>
      </c>
      <c r="L285" s="68">
        <v>55.786686838124098</v>
      </c>
      <c r="M285" s="71"/>
      <c r="N285" s="68"/>
      <c r="O285" s="71">
        <v>0.65982625298546105</v>
      </c>
      <c r="P285" s="68">
        <v>74.613899613899605</v>
      </c>
      <c r="Q285" s="71"/>
      <c r="R285" s="68"/>
    </row>
    <row r="286" spans="1:18" x14ac:dyDescent="0.2">
      <c r="A286" s="72" t="s">
        <v>909</v>
      </c>
      <c r="B286" s="66" t="s">
        <v>910</v>
      </c>
      <c r="C286" s="67">
        <v>27</v>
      </c>
      <c r="D286" s="67" t="s">
        <v>360</v>
      </c>
      <c r="E286" s="71">
        <v>0.66423179107407104</v>
      </c>
      <c r="F286" s="68">
        <v>29.0090771558245</v>
      </c>
      <c r="G286" s="71">
        <v>0.65597698471952903</v>
      </c>
      <c r="H286" s="68">
        <v>16.4901664145235</v>
      </c>
      <c r="I286" s="71">
        <v>0.66324554671774805</v>
      </c>
      <c r="J286" s="68">
        <v>23.827534039334299</v>
      </c>
      <c r="K286" s="71">
        <v>0.84884868272147795</v>
      </c>
      <c r="L286" s="68">
        <v>66.981845688351001</v>
      </c>
      <c r="M286" s="71"/>
      <c r="N286" s="68"/>
      <c r="O286" s="71">
        <v>0.48885595013752797</v>
      </c>
      <c r="P286" s="68">
        <v>53.185328185328203</v>
      </c>
      <c r="Q286" s="71"/>
      <c r="R286" s="68"/>
    </row>
    <row r="287" spans="1:18" x14ac:dyDescent="0.2">
      <c r="A287" s="72" t="s">
        <v>911</v>
      </c>
      <c r="B287" s="66" t="s">
        <v>912</v>
      </c>
      <c r="C287" s="67">
        <v>27</v>
      </c>
      <c r="D287" s="67" t="s">
        <v>360</v>
      </c>
      <c r="E287" s="71">
        <v>0.69222138402575895</v>
      </c>
      <c r="F287" s="68">
        <v>40.279878971255698</v>
      </c>
      <c r="G287" s="71">
        <v>0.65409739681203205</v>
      </c>
      <c r="H287" s="68">
        <v>16.1875945537065</v>
      </c>
      <c r="I287" s="71">
        <v>0.680128930675577</v>
      </c>
      <c r="J287" s="68">
        <v>28.5552193645991</v>
      </c>
      <c r="K287" s="71">
        <v>0.79126959322722801</v>
      </c>
      <c r="L287" s="68">
        <v>45.499243570348</v>
      </c>
      <c r="M287" s="71"/>
      <c r="N287" s="68"/>
      <c r="O287" s="71">
        <v>0.64338961538819806</v>
      </c>
      <c r="P287" s="68">
        <v>72.779922779922799</v>
      </c>
      <c r="Q287" s="71"/>
      <c r="R287" s="68"/>
    </row>
    <row r="288" spans="1:18" x14ac:dyDescent="0.2">
      <c r="A288" s="72" t="s">
        <v>913</v>
      </c>
      <c r="B288" s="66" t="s">
        <v>914</v>
      </c>
      <c r="C288" s="67">
        <v>27</v>
      </c>
      <c r="D288" s="67" t="s">
        <v>360</v>
      </c>
      <c r="E288" s="71">
        <v>0.71894622913641104</v>
      </c>
      <c r="F288" s="68">
        <v>52.685325264750396</v>
      </c>
      <c r="G288" s="71">
        <v>0.62810110588026302</v>
      </c>
      <c r="H288" s="68">
        <v>10.8169440242057</v>
      </c>
      <c r="I288" s="71">
        <v>0.88317392166809905</v>
      </c>
      <c r="J288" s="68">
        <v>80.7488653555219</v>
      </c>
      <c r="K288" s="71">
        <v>0.85090693507719795</v>
      </c>
      <c r="L288" s="68">
        <v>68.040847201210298</v>
      </c>
      <c r="M288" s="71"/>
      <c r="N288" s="68"/>
      <c r="O288" s="71">
        <v>0.51360295392008604</v>
      </c>
      <c r="P288" s="68">
        <v>56.998069498069498</v>
      </c>
      <c r="Q288" s="71"/>
      <c r="R288" s="68"/>
    </row>
    <row r="289" spans="1:18" x14ac:dyDescent="0.2">
      <c r="A289" s="72" t="s">
        <v>653</v>
      </c>
      <c r="B289" s="66" t="s">
        <v>915</v>
      </c>
      <c r="C289" s="67">
        <v>27</v>
      </c>
      <c r="D289" s="67" t="s">
        <v>360</v>
      </c>
      <c r="E289" s="71">
        <v>0.71522611539459202</v>
      </c>
      <c r="F289" s="68">
        <v>50.832072617246602</v>
      </c>
      <c r="G289" s="71">
        <v>0.66618873345088303</v>
      </c>
      <c r="H289" s="68">
        <v>19.137670196671699</v>
      </c>
      <c r="I289" s="71">
        <v>0.864029496408937</v>
      </c>
      <c r="J289" s="68">
        <v>76.550680786686797</v>
      </c>
      <c r="K289" s="71">
        <v>0.79506258873423796</v>
      </c>
      <c r="L289" s="68">
        <v>46.898638426626299</v>
      </c>
      <c r="M289" s="71"/>
      <c r="N289" s="68"/>
      <c r="O289" s="71">
        <v>0.53562364298430998</v>
      </c>
      <c r="P289" s="68">
        <v>60.086872586872602</v>
      </c>
      <c r="Q289" s="71"/>
      <c r="R289" s="68"/>
    </row>
    <row r="290" spans="1:18" x14ac:dyDescent="0.2">
      <c r="A290" s="72" t="s">
        <v>655</v>
      </c>
      <c r="B290" s="66" t="s">
        <v>916</v>
      </c>
      <c r="C290" s="67">
        <v>27</v>
      </c>
      <c r="D290" s="67" t="s">
        <v>360</v>
      </c>
      <c r="E290" s="71">
        <v>0.70690996025669595</v>
      </c>
      <c r="F290" s="68">
        <v>47.314674735249604</v>
      </c>
      <c r="G290" s="71">
        <v>0.65732336245447998</v>
      </c>
      <c r="H290" s="68">
        <v>16.717095310136202</v>
      </c>
      <c r="I290" s="71">
        <v>0.86935944144571997</v>
      </c>
      <c r="J290" s="68">
        <v>77.874432677761007</v>
      </c>
      <c r="K290" s="71">
        <v>0.82217388940303604</v>
      </c>
      <c r="L290" s="68">
        <v>56.807866868381197</v>
      </c>
      <c r="M290" s="71"/>
      <c r="N290" s="68"/>
      <c r="O290" s="71">
        <v>0.47878314772354702</v>
      </c>
      <c r="P290" s="68">
        <v>51.592664092664101</v>
      </c>
      <c r="Q290" s="71"/>
      <c r="R290" s="68"/>
    </row>
    <row r="291" spans="1:18" x14ac:dyDescent="0.2">
      <c r="A291" s="72" t="s">
        <v>657</v>
      </c>
      <c r="B291" s="66" t="s">
        <v>917</v>
      </c>
      <c r="C291" s="67">
        <v>27</v>
      </c>
      <c r="D291" s="67" t="s">
        <v>360</v>
      </c>
      <c r="E291" s="71">
        <v>0.67943069672401302</v>
      </c>
      <c r="F291" s="68">
        <v>35.325264750378203</v>
      </c>
      <c r="G291" s="71">
        <v>0.64855388864638897</v>
      </c>
      <c r="H291" s="68">
        <v>14.826021180030301</v>
      </c>
      <c r="I291" s="71">
        <v>0.73462044542053095</v>
      </c>
      <c r="J291" s="68">
        <v>41.641452344931899</v>
      </c>
      <c r="K291" s="71">
        <v>0.80818024028308599</v>
      </c>
      <c r="L291" s="68">
        <v>51.588502269289002</v>
      </c>
      <c r="M291" s="71"/>
      <c r="N291" s="68"/>
      <c r="O291" s="71">
        <v>0.52636821254604504</v>
      </c>
      <c r="P291" s="68">
        <v>58.735521235521198</v>
      </c>
      <c r="Q291" s="71"/>
      <c r="R291" s="68"/>
    </row>
    <row r="292" spans="1:18" x14ac:dyDescent="0.2">
      <c r="A292" s="72" t="s">
        <v>918</v>
      </c>
      <c r="B292" s="66" t="s">
        <v>919</v>
      </c>
      <c r="C292" s="67">
        <v>27</v>
      </c>
      <c r="D292" s="67" t="s">
        <v>360</v>
      </c>
      <c r="E292" s="71">
        <v>0.67007226842960699</v>
      </c>
      <c r="F292" s="68">
        <v>31.1270801815431</v>
      </c>
      <c r="G292" s="71">
        <v>0.63907199269589499</v>
      </c>
      <c r="H292" s="68">
        <v>12.7836611195159</v>
      </c>
      <c r="I292" s="71">
        <v>0.65016685800849305</v>
      </c>
      <c r="J292" s="68">
        <v>20.158850226928902</v>
      </c>
      <c r="K292" s="71">
        <v>0.75984074404537505</v>
      </c>
      <c r="L292" s="68">
        <v>35.514372163388799</v>
      </c>
      <c r="M292" s="71"/>
      <c r="N292" s="68"/>
      <c r="O292" s="71">
        <v>0.63120947896866597</v>
      </c>
      <c r="P292" s="68">
        <v>71.235521235521205</v>
      </c>
      <c r="Q292" s="71"/>
      <c r="R292" s="68"/>
    </row>
    <row r="293" spans="1:18" x14ac:dyDescent="0.2">
      <c r="A293" s="72" t="s">
        <v>920</v>
      </c>
      <c r="B293" s="66" t="s">
        <v>921</v>
      </c>
      <c r="C293" s="67">
        <v>27</v>
      </c>
      <c r="D293" s="67" t="s">
        <v>360</v>
      </c>
      <c r="E293" s="71">
        <v>0.64975126346590395</v>
      </c>
      <c r="F293" s="68">
        <v>23.789712556732201</v>
      </c>
      <c r="G293" s="71">
        <v>0.58708123185640604</v>
      </c>
      <c r="H293" s="68">
        <v>4.3872919818456904</v>
      </c>
      <c r="I293" s="71">
        <v>0.59695103134695005</v>
      </c>
      <c r="J293" s="68">
        <v>8.3585476550680795</v>
      </c>
      <c r="K293" s="71">
        <v>0.75525411535647102</v>
      </c>
      <c r="L293" s="68">
        <v>34.304084720120997</v>
      </c>
      <c r="M293" s="71"/>
      <c r="N293" s="68"/>
      <c r="O293" s="71">
        <v>0.65971867530378703</v>
      </c>
      <c r="P293" s="68">
        <v>74.565637065637105</v>
      </c>
      <c r="Q293" s="71"/>
      <c r="R293" s="68"/>
    </row>
    <row r="294" spans="1:18" x14ac:dyDescent="0.2">
      <c r="A294" s="72" t="s">
        <v>922</v>
      </c>
      <c r="B294" s="66" t="s">
        <v>923</v>
      </c>
      <c r="C294" s="67">
        <v>27</v>
      </c>
      <c r="D294" s="67" t="s">
        <v>360</v>
      </c>
      <c r="E294" s="71">
        <v>0.66398597121591996</v>
      </c>
      <c r="F294" s="68">
        <v>28.895612708018199</v>
      </c>
      <c r="G294" s="71">
        <v>0.69292423657048596</v>
      </c>
      <c r="H294" s="68">
        <v>26.6263237518911</v>
      </c>
      <c r="I294" s="71">
        <v>0.64171542284340499</v>
      </c>
      <c r="J294" s="68">
        <v>18.267776096822999</v>
      </c>
      <c r="K294" s="71">
        <v>0.82502683911126695</v>
      </c>
      <c r="L294" s="68">
        <v>58.396369137670199</v>
      </c>
      <c r="M294" s="71"/>
      <c r="N294" s="68"/>
      <c r="O294" s="71">
        <v>0.49627738633852098</v>
      </c>
      <c r="P294" s="68">
        <v>54.922779922779903</v>
      </c>
      <c r="Q294" s="71"/>
      <c r="R294" s="68"/>
    </row>
    <row r="295" spans="1:18" x14ac:dyDescent="0.2">
      <c r="A295" s="72" t="s">
        <v>924</v>
      </c>
      <c r="B295" s="66" t="s">
        <v>925</v>
      </c>
      <c r="C295" s="67">
        <v>27</v>
      </c>
      <c r="D295" s="67" t="s">
        <v>360</v>
      </c>
      <c r="E295" s="71">
        <v>0.69334815957705498</v>
      </c>
      <c r="F295" s="68">
        <v>41.074130105900203</v>
      </c>
      <c r="G295" s="71">
        <v>0.66847208100358602</v>
      </c>
      <c r="H295" s="68">
        <v>19.7428139183056</v>
      </c>
      <c r="I295" s="71">
        <v>0.82762343540040895</v>
      </c>
      <c r="J295" s="68">
        <v>68.381240544629307</v>
      </c>
      <c r="K295" s="71">
        <v>0.808581677570543</v>
      </c>
      <c r="L295" s="68">
        <v>51.777609682299499</v>
      </c>
      <c r="M295" s="71"/>
      <c r="N295" s="68"/>
      <c r="O295" s="71">
        <v>0.46871544433368201</v>
      </c>
      <c r="P295" s="68">
        <v>49.855212355212402</v>
      </c>
      <c r="Q295" s="71"/>
      <c r="R295" s="68"/>
    </row>
    <row r="296" spans="1:18" x14ac:dyDescent="0.2">
      <c r="A296" s="72" t="s">
        <v>926</v>
      </c>
      <c r="B296" s="66" t="s">
        <v>927</v>
      </c>
      <c r="C296" s="67">
        <v>27</v>
      </c>
      <c r="D296" s="67" t="s">
        <v>360</v>
      </c>
      <c r="E296" s="71">
        <v>0.61795551810387594</v>
      </c>
      <c r="F296" s="68">
        <v>14.7125567322239</v>
      </c>
      <c r="G296" s="71">
        <v>0.54299012892296805</v>
      </c>
      <c r="H296" s="68">
        <v>2.9878971255673199</v>
      </c>
      <c r="I296" s="71">
        <v>0.69913499987411498</v>
      </c>
      <c r="J296" s="68">
        <v>33.774583963691398</v>
      </c>
      <c r="K296" s="71">
        <v>0.72179935992581601</v>
      </c>
      <c r="L296" s="68">
        <v>25.151285930408498</v>
      </c>
      <c r="M296" s="71"/>
      <c r="N296" s="68"/>
      <c r="O296" s="71">
        <v>0.50789758369260596</v>
      </c>
      <c r="P296" s="68">
        <v>56.032818532818503</v>
      </c>
      <c r="Q296" s="71"/>
      <c r="R296" s="68"/>
    </row>
    <row r="297" spans="1:18" x14ac:dyDescent="0.2">
      <c r="A297" s="72" t="s">
        <v>928</v>
      </c>
      <c r="B297" s="66" t="s">
        <v>929</v>
      </c>
      <c r="C297" s="67">
        <v>27</v>
      </c>
      <c r="D297" s="67" t="s">
        <v>360</v>
      </c>
      <c r="E297" s="71">
        <v>0.70460526126221501</v>
      </c>
      <c r="F297" s="68">
        <v>45.953101361573403</v>
      </c>
      <c r="G297" s="71">
        <v>0.64929956483144402</v>
      </c>
      <c r="H297" s="68">
        <v>14.9016641452345</v>
      </c>
      <c r="I297" s="71">
        <v>0.689015205838722</v>
      </c>
      <c r="J297" s="68">
        <v>30.900151285930399</v>
      </c>
      <c r="K297" s="71">
        <v>0.82422064308894705</v>
      </c>
      <c r="L297" s="68">
        <v>58.018154311648999</v>
      </c>
      <c r="M297" s="71"/>
      <c r="N297" s="68"/>
      <c r="O297" s="71">
        <v>0.65588563128974897</v>
      </c>
      <c r="P297" s="68">
        <v>74.179536679536696</v>
      </c>
      <c r="Q297" s="71"/>
      <c r="R297" s="68"/>
    </row>
    <row r="298" spans="1:18" x14ac:dyDescent="0.2">
      <c r="A298" s="72" t="s">
        <v>930</v>
      </c>
      <c r="B298" s="66" t="s">
        <v>931</v>
      </c>
      <c r="C298" s="67">
        <v>27</v>
      </c>
      <c r="D298" s="67" t="s">
        <v>360</v>
      </c>
      <c r="E298" s="71">
        <v>0.70399959283038704</v>
      </c>
      <c r="F298" s="68">
        <v>45.763993948562799</v>
      </c>
      <c r="G298" s="71">
        <v>0.67269513126498603</v>
      </c>
      <c r="H298" s="68">
        <v>21.217851739788198</v>
      </c>
      <c r="I298" s="71">
        <v>0.68518629892335103</v>
      </c>
      <c r="J298" s="68">
        <v>29.8789712556732</v>
      </c>
      <c r="K298" s="71">
        <v>0.75849055551444899</v>
      </c>
      <c r="L298" s="68">
        <v>35.098335854765502</v>
      </c>
      <c r="M298" s="71"/>
      <c r="N298" s="68"/>
      <c r="O298" s="71">
        <v>0.69962638561876</v>
      </c>
      <c r="P298" s="68">
        <v>79.633204633204599</v>
      </c>
      <c r="Q298" s="71"/>
      <c r="R298" s="68"/>
    </row>
    <row r="299" spans="1:18" x14ac:dyDescent="0.2">
      <c r="A299" s="72" t="s">
        <v>932</v>
      </c>
      <c r="B299" s="66" t="s">
        <v>933</v>
      </c>
      <c r="C299" s="67">
        <v>27</v>
      </c>
      <c r="D299" s="67" t="s">
        <v>360</v>
      </c>
      <c r="E299" s="71">
        <v>0.68274697926213701</v>
      </c>
      <c r="F299" s="68">
        <v>36.459909228441802</v>
      </c>
      <c r="G299" s="71">
        <v>0.67943276543328102</v>
      </c>
      <c r="H299" s="68">
        <v>22.6172465960666</v>
      </c>
      <c r="I299" s="71">
        <v>0.76722982697911402</v>
      </c>
      <c r="J299" s="68">
        <v>50.605143721633901</v>
      </c>
      <c r="K299" s="71">
        <v>0.78572318722094203</v>
      </c>
      <c r="L299" s="68">
        <v>43.645990922844199</v>
      </c>
      <c r="M299" s="71"/>
      <c r="N299" s="68"/>
      <c r="O299" s="71">
        <v>0.49860213741521098</v>
      </c>
      <c r="P299" s="68">
        <v>55.260617760617798</v>
      </c>
      <c r="Q299" s="71"/>
      <c r="R299" s="68"/>
    </row>
    <row r="300" spans="1:18" x14ac:dyDescent="0.2">
      <c r="A300" s="72" t="s">
        <v>934</v>
      </c>
      <c r="B300" s="66" t="s">
        <v>935</v>
      </c>
      <c r="C300" s="67">
        <v>27</v>
      </c>
      <c r="D300" s="67" t="s">
        <v>360</v>
      </c>
      <c r="E300" s="71">
        <v>0.62417672828172199</v>
      </c>
      <c r="F300" s="68">
        <v>16.0741301059001</v>
      </c>
      <c r="G300" s="71">
        <v>0.65184344097008695</v>
      </c>
      <c r="H300" s="68">
        <v>15.544629349470499</v>
      </c>
      <c r="I300" s="71">
        <v>0.69510583178513397</v>
      </c>
      <c r="J300" s="68">
        <v>32.375189107413</v>
      </c>
      <c r="K300" s="71">
        <v>0.71467534042816205</v>
      </c>
      <c r="L300" s="68">
        <v>23.3736762481089</v>
      </c>
      <c r="M300" s="71"/>
      <c r="N300" s="68"/>
      <c r="O300" s="71">
        <v>0.435082299943503</v>
      </c>
      <c r="P300" s="68">
        <v>43.532818532818503</v>
      </c>
      <c r="Q300" s="71"/>
      <c r="R300" s="68"/>
    </row>
    <row r="301" spans="1:18" x14ac:dyDescent="0.2">
      <c r="A301" s="72" t="s">
        <v>936</v>
      </c>
      <c r="B301" s="66" t="s">
        <v>937</v>
      </c>
      <c r="C301" s="67">
        <v>27</v>
      </c>
      <c r="D301" s="67" t="s">
        <v>360</v>
      </c>
      <c r="E301" s="71">
        <v>0.73126311362397201</v>
      </c>
      <c r="F301" s="68">
        <v>58.093797276853302</v>
      </c>
      <c r="G301" s="71">
        <v>0.63773074421160902</v>
      </c>
      <c r="H301" s="68">
        <v>12.5567322239032</v>
      </c>
      <c r="I301" s="71">
        <v>0.72484480961758702</v>
      </c>
      <c r="J301" s="68">
        <v>39.183055975794304</v>
      </c>
      <c r="K301" s="71">
        <v>0.83121378704271998</v>
      </c>
      <c r="L301" s="68">
        <v>60.741301059001501</v>
      </c>
      <c r="M301" s="71"/>
      <c r="N301" s="68"/>
      <c r="O301" s="71"/>
      <c r="P301" s="68"/>
      <c r="Q301" s="71"/>
      <c r="R301" s="68"/>
    </row>
    <row r="302" spans="1:18" x14ac:dyDescent="0.2">
      <c r="A302" s="72" t="s">
        <v>938</v>
      </c>
      <c r="B302" s="66" t="s">
        <v>939</v>
      </c>
      <c r="C302" s="67">
        <v>27</v>
      </c>
      <c r="D302" s="67" t="s">
        <v>360</v>
      </c>
      <c r="E302" s="71">
        <v>0.646116727958292</v>
      </c>
      <c r="F302" s="68">
        <v>22.579425113464399</v>
      </c>
      <c r="G302" s="71">
        <v>0.61366268641420296</v>
      </c>
      <c r="H302" s="68">
        <v>8.3207261724659602</v>
      </c>
      <c r="I302" s="71">
        <v>0.66543696114570206</v>
      </c>
      <c r="J302" s="68">
        <v>24.470499243570298</v>
      </c>
      <c r="K302" s="71">
        <v>0.77840388260170501</v>
      </c>
      <c r="L302" s="68">
        <v>41.111951588502301</v>
      </c>
      <c r="M302" s="71"/>
      <c r="N302" s="68"/>
      <c r="O302" s="71">
        <v>0.52696338167155898</v>
      </c>
      <c r="P302" s="68">
        <v>58.783783783783797</v>
      </c>
      <c r="Q302" s="71"/>
      <c r="R302" s="68"/>
    </row>
    <row r="303" spans="1:18" x14ac:dyDescent="0.2">
      <c r="A303" s="72" t="s">
        <v>940</v>
      </c>
      <c r="B303" s="66" t="s">
        <v>941</v>
      </c>
      <c r="C303" s="67">
        <v>27</v>
      </c>
      <c r="D303" s="67" t="s">
        <v>360</v>
      </c>
      <c r="E303" s="71">
        <v>0.76754538288607099</v>
      </c>
      <c r="F303" s="68">
        <v>70.650529500756406</v>
      </c>
      <c r="G303" s="71">
        <v>0.73542095757868797</v>
      </c>
      <c r="H303" s="68">
        <v>39.826021180030303</v>
      </c>
      <c r="I303" s="71">
        <v>0.77433079285468798</v>
      </c>
      <c r="J303" s="68">
        <v>52.836611195158902</v>
      </c>
      <c r="K303" s="71">
        <v>0.79288439822483803</v>
      </c>
      <c r="L303" s="68">
        <v>46.028744326777598</v>
      </c>
      <c r="M303" s="71"/>
      <c r="N303" s="68"/>
      <c r="O303" s="71"/>
      <c r="P303" s="68"/>
      <c r="Q303" s="71"/>
      <c r="R303" s="68"/>
    </row>
    <row r="304" spans="1:18" x14ac:dyDescent="0.2">
      <c r="A304" s="72" t="s">
        <v>586</v>
      </c>
      <c r="B304" s="66" t="s">
        <v>942</v>
      </c>
      <c r="C304" s="67">
        <v>27</v>
      </c>
      <c r="D304" s="67" t="s">
        <v>360</v>
      </c>
      <c r="E304" s="71">
        <v>0.60693572062191603</v>
      </c>
      <c r="F304" s="68">
        <v>12.7836611195159</v>
      </c>
      <c r="G304" s="71">
        <v>0.62766435887410499</v>
      </c>
      <c r="H304" s="68">
        <v>10.741301059001501</v>
      </c>
      <c r="I304" s="71">
        <v>0.598582765826701</v>
      </c>
      <c r="J304" s="68">
        <v>8.8124054462934893</v>
      </c>
      <c r="K304" s="71">
        <v>0.70570169002209604</v>
      </c>
      <c r="L304" s="68">
        <v>21.142208774583999</v>
      </c>
      <c r="M304" s="71"/>
      <c r="N304" s="68"/>
      <c r="O304" s="71">
        <v>0.49579406776476398</v>
      </c>
      <c r="P304" s="68">
        <v>54.777992277992297</v>
      </c>
      <c r="Q304" s="71"/>
      <c r="R304" s="68"/>
    </row>
    <row r="305" spans="1:18" x14ac:dyDescent="0.2">
      <c r="A305" s="72" t="s">
        <v>943</v>
      </c>
      <c r="B305" s="66" t="s">
        <v>944</v>
      </c>
      <c r="C305" s="67">
        <v>27</v>
      </c>
      <c r="D305" s="67" t="s">
        <v>360</v>
      </c>
      <c r="E305" s="71">
        <v>0.64147496684363703</v>
      </c>
      <c r="F305" s="68">
        <v>21.104387291981801</v>
      </c>
      <c r="G305" s="71">
        <v>0.65525937266275702</v>
      </c>
      <c r="H305" s="68">
        <v>16.3010590015129</v>
      </c>
      <c r="I305" s="71">
        <v>0.62825295896730105</v>
      </c>
      <c r="J305" s="68">
        <v>14.9016641452345</v>
      </c>
      <c r="K305" s="71">
        <v>0.74653309546531199</v>
      </c>
      <c r="L305" s="68">
        <v>31.959152798789699</v>
      </c>
      <c r="M305" s="71"/>
      <c r="N305" s="68"/>
      <c r="O305" s="71">
        <v>0.53585444027917695</v>
      </c>
      <c r="P305" s="68">
        <v>60.135135135135101</v>
      </c>
      <c r="Q305" s="71"/>
      <c r="R305" s="68"/>
    </row>
    <row r="306" spans="1:18" x14ac:dyDescent="0.2">
      <c r="A306" s="72" t="s">
        <v>945</v>
      </c>
      <c r="B306" s="66" t="s">
        <v>946</v>
      </c>
      <c r="C306" s="67">
        <v>27</v>
      </c>
      <c r="D306" s="67" t="s">
        <v>360</v>
      </c>
      <c r="E306" s="71">
        <v>0.67508462512724599</v>
      </c>
      <c r="F306" s="68">
        <v>33.131618759455399</v>
      </c>
      <c r="G306" s="71">
        <v>0.65619696857108101</v>
      </c>
      <c r="H306" s="68">
        <v>16.5658093797277</v>
      </c>
      <c r="I306" s="71">
        <v>0.65258403149045696</v>
      </c>
      <c r="J306" s="68">
        <v>20.726172465960701</v>
      </c>
      <c r="K306" s="71">
        <v>0.71647287532019999</v>
      </c>
      <c r="L306" s="68">
        <v>23.978819969742801</v>
      </c>
      <c r="M306" s="71"/>
      <c r="N306" s="68"/>
      <c r="O306" s="71"/>
      <c r="P306" s="68"/>
      <c r="Q306" s="71"/>
      <c r="R306" s="68"/>
    </row>
    <row r="307" spans="1:18" x14ac:dyDescent="0.2">
      <c r="A307" s="72" t="s">
        <v>833</v>
      </c>
      <c r="B307" s="66" t="s">
        <v>947</v>
      </c>
      <c r="C307" s="67">
        <v>27</v>
      </c>
      <c r="D307" s="67" t="s">
        <v>360</v>
      </c>
      <c r="E307" s="71">
        <v>0.64092707043993002</v>
      </c>
      <c r="F307" s="68">
        <v>20.915279878971301</v>
      </c>
      <c r="G307" s="71">
        <v>0.59654995126999899</v>
      </c>
      <c r="H307" s="68">
        <v>5.3706505295007601</v>
      </c>
      <c r="I307" s="71">
        <v>0.81110446897920296</v>
      </c>
      <c r="J307" s="68">
        <v>63.199697428139203</v>
      </c>
      <c r="K307" s="71">
        <v>0.75147389702162004</v>
      </c>
      <c r="L307" s="68">
        <v>32.904689863842698</v>
      </c>
      <c r="M307" s="71"/>
      <c r="N307" s="68"/>
      <c r="O307" s="71">
        <v>0.40457996448889699</v>
      </c>
      <c r="P307" s="68">
        <v>37.982625482625501</v>
      </c>
      <c r="Q307" s="71"/>
      <c r="R307" s="68"/>
    </row>
    <row r="308" spans="1:18" x14ac:dyDescent="0.2">
      <c r="A308" s="72" t="s">
        <v>948</v>
      </c>
      <c r="B308" s="66" t="s">
        <v>949</v>
      </c>
      <c r="C308" s="67">
        <v>27</v>
      </c>
      <c r="D308" s="67" t="s">
        <v>360</v>
      </c>
      <c r="E308" s="71">
        <v>0.61546705095701604</v>
      </c>
      <c r="F308" s="68">
        <v>14.334341906202701</v>
      </c>
      <c r="G308" s="71">
        <v>0.64004752158311295</v>
      </c>
      <c r="H308" s="68">
        <v>13.048411497730701</v>
      </c>
      <c r="I308" s="71">
        <v>0.652876872246969</v>
      </c>
      <c r="J308" s="68">
        <v>20.763993948562799</v>
      </c>
      <c r="K308" s="71">
        <v>0.71033716106298195</v>
      </c>
      <c r="L308" s="68">
        <v>22.352496217851701</v>
      </c>
      <c r="M308" s="71"/>
      <c r="N308" s="68"/>
      <c r="O308" s="71">
        <v>0.45860664893499897</v>
      </c>
      <c r="P308" s="68">
        <v>48.214285714285701</v>
      </c>
      <c r="Q308" s="71"/>
      <c r="R308" s="68"/>
    </row>
    <row r="309" spans="1:18" x14ac:dyDescent="0.2">
      <c r="A309" s="72" t="s">
        <v>950</v>
      </c>
      <c r="B309" s="66" t="s">
        <v>951</v>
      </c>
      <c r="C309" s="67">
        <v>27</v>
      </c>
      <c r="D309" s="67" t="s">
        <v>360</v>
      </c>
      <c r="E309" s="71">
        <v>0.60965068295321301</v>
      </c>
      <c r="F309" s="68">
        <v>13.199697428139199</v>
      </c>
      <c r="G309" s="71">
        <v>0.55906318932258403</v>
      </c>
      <c r="H309" s="68">
        <v>3.2148260211800301</v>
      </c>
      <c r="I309" s="71">
        <v>0.71108301114759997</v>
      </c>
      <c r="J309" s="68">
        <v>36.270801815431199</v>
      </c>
      <c r="K309" s="71">
        <v>0.70828671864535098</v>
      </c>
      <c r="L309" s="68">
        <v>21.7473524962179</v>
      </c>
      <c r="M309" s="71"/>
      <c r="N309" s="68"/>
      <c r="O309" s="71">
        <v>0.46016981269731599</v>
      </c>
      <c r="P309" s="68">
        <v>48.503861003860997</v>
      </c>
      <c r="Q309" s="71"/>
      <c r="R309" s="68"/>
    </row>
    <row r="310" spans="1:18" x14ac:dyDescent="0.2">
      <c r="A310" s="72" t="s">
        <v>952</v>
      </c>
      <c r="B310" s="66" t="s">
        <v>953</v>
      </c>
      <c r="C310" s="67">
        <v>27</v>
      </c>
      <c r="D310" s="67" t="s">
        <v>360</v>
      </c>
      <c r="E310" s="71">
        <v>0.63556088699585001</v>
      </c>
      <c r="F310" s="68">
        <v>19.288956127080201</v>
      </c>
      <c r="G310" s="71">
        <v>0.70557141410092705</v>
      </c>
      <c r="H310" s="68">
        <v>30.0680786686838</v>
      </c>
      <c r="I310" s="71">
        <v>0.66739441112917897</v>
      </c>
      <c r="J310" s="68">
        <v>24.962178517397899</v>
      </c>
      <c r="K310" s="71">
        <v>0.69360743079503095</v>
      </c>
      <c r="L310" s="68">
        <v>18.6838124054463</v>
      </c>
      <c r="M310" s="71"/>
      <c r="N310" s="68"/>
      <c r="O310" s="71">
        <v>0.47567029195826299</v>
      </c>
      <c r="P310" s="68">
        <v>51.1583011583012</v>
      </c>
      <c r="Q310" s="71"/>
      <c r="R310" s="68"/>
    </row>
    <row r="311" spans="1:18" x14ac:dyDescent="0.2">
      <c r="A311" s="72" t="s">
        <v>954</v>
      </c>
      <c r="B311" s="66" t="s">
        <v>955</v>
      </c>
      <c r="C311" s="67">
        <v>27</v>
      </c>
      <c r="D311" s="67" t="s">
        <v>360</v>
      </c>
      <c r="E311" s="71">
        <v>0.66821830500850998</v>
      </c>
      <c r="F311" s="68">
        <v>30.408472012102902</v>
      </c>
      <c r="G311" s="71">
        <v>0.66908120135663396</v>
      </c>
      <c r="H311" s="68">
        <v>20.0075642965204</v>
      </c>
      <c r="I311" s="71">
        <v>0.71791489074246795</v>
      </c>
      <c r="J311" s="68">
        <v>37.708018154311702</v>
      </c>
      <c r="K311" s="71">
        <v>0.77194604960444402</v>
      </c>
      <c r="L311" s="68">
        <v>39.069591527987903</v>
      </c>
      <c r="M311" s="71"/>
      <c r="N311" s="68"/>
      <c r="O311" s="71">
        <v>0.51393107833049501</v>
      </c>
      <c r="P311" s="68">
        <v>57.094594594594597</v>
      </c>
      <c r="Q311" s="71"/>
      <c r="R311" s="68"/>
    </row>
    <row r="312" spans="1:18" x14ac:dyDescent="0.2">
      <c r="A312" s="72" t="s">
        <v>956</v>
      </c>
      <c r="B312" s="66" t="s">
        <v>957</v>
      </c>
      <c r="C312" s="67">
        <v>27</v>
      </c>
      <c r="D312" s="67" t="s">
        <v>360</v>
      </c>
      <c r="E312" s="71">
        <v>0.64782264341983598</v>
      </c>
      <c r="F312" s="68">
        <v>23.071104387291999</v>
      </c>
      <c r="G312" s="71">
        <v>0.69965396483917697</v>
      </c>
      <c r="H312" s="68">
        <v>28.403933434190598</v>
      </c>
      <c r="I312" s="71">
        <v>0.70609733941619302</v>
      </c>
      <c r="J312" s="68">
        <v>35.438729198184603</v>
      </c>
      <c r="K312" s="71">
        <v>0.71517327576411704</v>
      </c>
      <c r="L312" s="68">
        <v>23.5627836611195</v>
      </c>
      <c r="M312" s="71"/>
      <c r="N312" s="68"/>
      <c r="O312" s="71">
        <v>0.47036599365985599</v>
      </c>
      <c r="P312" s="68">
        <v>50.289575289575303</v>
      </c>
      <c r="Q312" s="71"/>
      <c r="R312" s="68"/>
    </row>
    <row r="313" spans="1:18" x14ac:dyDescent="0.2">
      <c r="A313" s="72" t="s">
        <v>958</v>
      </c>
      <c r="B313" s="66" t="s">
        <v>959</v>
      </c>
      <c r="C313" s="67">
        <v>27</v>
      </c>
      <c r="D313" s="67" t="s">
        <v>360</v>
      </c>
      <c r="E313" s="71">
        <v>0.65414067672088705</v>
      </c>
      <c r="F313" s="68">
        <v>25.642965204235999</v>
      </c>
      <c r="G313" s="71">
        <v>0.689631889708468</v>
      </c>
      <c r="H313" s="68">
        <v>25.756429652042399</v>
      </c>
      <c r="I313" s="71">
        <v>0.69716988092501297</v>
      </c>
      <c r="J313" s="68">
        <v>33.018154311648999</v>
      </c>
      <c r="K313" s="71">
        <v>0.71106806343853601</v>
      </c>
      <c r="L313" s="68">
        <v>22.465960665658098</v>
      </c>
      <c r="M313" s="71"/>
      <c r="N313" s="68"/>
      <c r="O313" s="71">
        <v>0.51869287281153098</v>
      </c>
      <c r="P313" s="68">
        <v>57.9633204633205</v>
      </c>
      <c r="Q313" s="71"/>
      <c r="R313" s="68"/>
    </row>
    <row r="314" spans="1:18" x14ac:dyDescent="0.2">
      <c r="A314" s="72" t="s">
        <v>960</v>
      </c>
      <c r="B314" s="66" t="s">
        <v>961</v>
      </c>
      <c r="C314" s="67">
        <v>27</v>
      </c>
      <c r="D314" s="67" t="s">
        <v>360</v>
      </c>
      <c r="E314" s="71">
        <v>0.708563613166593</v>
      </c>
      <c r="F314" s="68">
        <v>48.071104387292003</v>
      </c>
      <c r="G314" s="71">
        <v>0.65886731015072197</v>
      </c>
      <c r="H314" s="68">
        <v>17.133131618759499</v>
      </c>
      <c r="I314" s="71">
        <v>0.699770492170531</v>
      </c>
      <c r="J314" s="68">
        <v>33.963691376702002</v>
      </c>
      <c r="K314" s="71">
        <v>0.76705303717852602</v>
      </c>
      <c r="L314" s="68">
        <v>37.405446293494698</v>
      </c>
      <c r="M314" s="71"/>
      <c r="N314" s="68"/>
      <c r="O314" s="71"/>
      <c r="P314" s="68"/>
      <c r="Q314" s="71"/>
      <c r="R314" s="68"/>
    </row>
    <row r="315" spans="1:18" x14ac:dyDescent="0.2">
      <c r="A315" s="72" t="s">
        <v>962</v>
      </c>
      <c r="B315" s="66" t="s">
        <v>963</v>
      </c>
      <c r="C315" s="67">
        <v>27</v>
      </c>
      <c r="D315" s="67" t="s">
        <v>360</v>
      </c>
      <c r="E315" s="71">
        <v>0.66153472103048305</v>
      </c>
      <c r="F315" s="68">
        <v>28.139183055975799</v>
      </c>
      <c r="G315" s="71">
        <v>0.72408979033646503</v>
      </c>
      <c r="H315" s="68">
        <v>36.232980332829001</v>
      </c>
      <c r="I315" s="71">
        <v>0.67696087775266001</v>
      </c>
      <c r="J315" s="68">
        <v>27.647503782148299</v>
      </c>
      <c r="K315" s="71">
        <v>0.71526341708659003</v>
      </c>
      <c r="L315" s="68">
        <v>23.600605143721602</v>
      </c>
      <c r="M315" s="71"/>
      <c r="N315" s="68"/>
      <c r="O315" s="71">
        <v>0.52982479894621803</v>
      </c>
      <c r="P315" s="68">
        <v>59.266409266409298</v>
      </c>
      <c r="Q315" s="71"/>
      <c r="R315" s="68"/>
    </row>
    <row r="316" spans="1:18" x14ac:dyDescent="0.2">
      <c r="A316" s="72" t="s">
        <v>964</v>
      </c>
      <c r="B316" s="66" t="s">
        <v>965</v>
      </c>
      <c r="C316" s="67">
        <v>27</v>
      </c>
      <c r="D316" s="67" t="s">
        <v>360</v>
      </c>
      <c r="E316" s="71">
        <v>0.65107986500232895</v>
      </c>
      <c r="F316" s="68">
        <v>24.4326777609682</v>
      </c>
      <c r="G316" s="71">
        <v>0.72880656816286604</v>
      </c>
      <c r="H316" s="68">
        <v>37.783661119515898</v>
      </c>
      <c r="I316" s="71">
        <v>0.65972805140672097</v>
      </c>
      <c r="J316" s="68">
        <v>22.655068078668702</v>
      </c>
      <c r="K316" s="71">
        <v>0.66903948194793195</v>
      </c>
      <c r="L316" s="68">
        <v>13.6535552193646</v>
      </c>
      <c r="M316" s="71"/>
      <c r="N316" s="68"/>
      <c r="O316" s="71">
        <v>0.54674535849179695</v>
      </c>
      <c r="P316" s="68">
        <v>61.679536679536703</v>
      </c>
      <c r="Q316" s="71"/>
      <c r="R316" s="68"/>
    </row>
    <row r="317" spans="1:18" x14ac:dyDescent="0.2">
      <c r="A317" s="72" t="s">
        <v>675</v>
      </c>
      <c r="B317" s="66" t="s">
        <v>966</v>
      </c>
      <c r="C317" s="67">
        <v>27</v>
      </c>
      <c r="D317" s="67" t="s">
        <v>360</v>
      </c>
      <c r="E317" s="71">
        <v>0.67392610700553501</v>
      </c>
      <c r="F317" s="68">
        <v>32.450832072617203</v>
      </c>
      <c r="G317" s="71">
        <v>0.75034472618657999</v>
      </c>
      <c r="H317" s="68">
        <v>44.856278366112001</v>
      </c>
      <c r="I317" s="71">
        <v>0.643504414644125</v>
      </c>
      <c r="J317" s="68">
        <v>18.645990922844199</v>
      </c>
      <c r="K317" s="71">
        <v>0.71259844286317298</v>
      </c>
      <c r="L317" s="68">
        <v>22.8819969742814</v>
      </c>
      <c r="M317" s="71"/>
      <c r="N317" s="68"/>
      <c r="O317" s="71">
        <v>0.58925684432826297</v>
      </c>
      <c r="P317" s="68">
        <v>66.602316602316606</v>
      </c>
      <c r="Q317" s="71"/>
      <c r="R317" s="68"/>
    </row>
    <row r="318" spans="1:18" x14ac:dyDescent="0.2">
      <c r="A318" s="72" t="s">
        <v>967</v>
      </c>
      <c r="B318" s="66" t="s">
        <v>968</v>
      </c>
      <c r="C318" s="67">
        <v>27</v>
      </c>
      <c r="D318" s="67" t="s">
        <v>360</v>
      </c>
      <c r="E318" s="71">
        <v>0.68958065580790195</v>
      </c>
      <c r="F318" s="68">
        <v>39.3721633888048</v>
      </c>
      <c r="G318" s="71">
        <v>0.75653879945401004</v>
      </c>
      <c r="H318" s="68">
        <v>47.087745839636902</v>
      </c>
      <c r="I318" s="71">
        <v>0.645026204379894</v>
      </c>
      <c r="J318" s="68">
        <v>19.0620272314675</v>
      </c>
      <c r="K318" s="71">
        <v>0.72296451323482702</v>
      </c>
      <c r="L318" s="68">
        <v>25.642965204235999</v>
      </c>
      <c r="M318" s="71"/>
      <c r="N318" s="68"/>
      <c r="O318" s="71">
        <v>0.63379310616287599</v>
      </c>
      <c r="P318" s="68">
        <v>71.525096525096501</v>
      </c>
      <c r="Q318" s="71"/>
      <c r="R318" s="68"/>
    </row>
    <row r="319" spans="1:18" x14ac:dyDescent="0.2">
      <c r="A319" s="72" t="s">
        <v>969</v>
      </c>
      <c r="B319" s="66" t="s">
        <v>970</v>
      </c>
      <c r="C319" s="67">
        <v>27</v>
      </c>
      <c r="D319" s="67" t="s">
        <v>360</v>
      </c>
      <c r="E319" s="71">
        <v>0.72480755321092605</v>
      </c>
      <c r="F319" s="68">
        <v>54.9924357034796</v>
      </c>
      <c r="G319" s="71">
        <v>0.74151194293262201</v>
      </c>
      <c r="H319" s="68">
        <v>41.679273827533997</v>
      </c>
      <c r="I319" s="71">
        <v>0.72885600579724796</v>
      </c>
      <c r="J319" s="68">
        <v>40.204236006051403</v>
      </c>
      <c r="K319" s="71">
        <v>0.89287645147713102</v>
      </c>
      <c r="L319" s="68">
        <v>82.148260211800306</v>
      </c>
      <c r="M319" s="71"/>
      <c r="N319" s="68"/>
      <c r="O319" s="71">
        <v>0.53598581263670397</v>
      </c>
      <c r="P319" s="68">
        <v>60.1833976833977</v>
      </c>
      <c r="Q319" s="71"/>
      <c r="R319" s="68"/>
    </row>
    <row r="320" spans="1:18" x14ac:dyDescent="0.2">
      <c r="A320" s="72" t="s">
        <v>971</v>
      </c>
      <c r="B320" s="66" t="s">
        <v>972</v>
      </c>
      <c r="C320" s="67">
        <v>27</v>
      </c>
      <c r="D320" s="67" t="s">
        <v>360</v>
      </c>
      <c r="E320" s="71">
        <v>0.73959154793119797</v>
      </c>
      <c r="F320" s="68">
        <v>61.422087745839598</v>
      </c>
      <c r="G320" s="71">
        <v>0.80399692833122005</v>
      </c>
      <c r="H320" s="68">
        <v>64.031770045385798</v>
      </c>
      <c r="I320" s="71">
        <v>0.70482489136295601</v>
      </c>
      <c r="J320" s="68">
        <v>35.060514372163397</v>
      </c>
      <c r="K320" s="71">
        <v>0.84685110641627304</v>
      </c>
      <c r="L320" s="68">
        <v>66.376701966717107</v>
      </c>
      <c r="M320" s="71"/>
      <c r="N320" s="68"/>
      <c r="O320" s="71">
        <v>0.602693265614343</v>
      </c>
      <c r="P320" s="68">
        <v>68.050193050193101</v>
      </c>
      <c r="Q320" s="71"/>
      <c r="R320" s="68"/>
    </row>
    <row r="321" spans="1:18" x14ac:dyDescent="0.2">
      <c r="A321" s="72" t="s">
        <v>973</v>
      </c>
      <c r="B321" s="66" t="s">
        <v>974</v>
      </c>
      <c r="C321" s="67">
        <v>27</v>
      </c>
      <c r="D321" s="67" t="s">
        <v>360</v>
      </c>
      <c r="E321" s="71">
        <v>0.74357799242710998</v>
      </c>
      <c r="F321" s="68">
        <v>62.556732223903197</v>
      </c>
      <c r="G321" s="71">
        <v>0.77978687232793298</v>
      </c>
      <c r="H321" s="68">
        <v>55.937972768532497</v>
      </c>
      <c r="I321" s="71">
        <v>0.75386595806117196</v>
      </c>
      <c r="J321" s="68">
        <v>46.633888048411499</v>
      </c>
      <c r="K321" s="71">
        <v>0.834192595345146</v>
      </c>
      <c r="L321" s="68">
        <v>61.459909228441802</v>
      </c>
      <c r="M321" s="71"/>
      <c r="N321" s="68"/>
      <c r="O321" s="71">
        <v>0.60646654397418798</v>
      </c>
      <c r="P321" s="68">
        <v>68.388030888030897</v>
      </c>
      <c r="Q321" s="71"/>
      <c r="R321" s="68"/>
    </row>
    <row r="322" spans="1:18" x14ac:dyDescent="0.2">
      <c r="A322" s="72" t="s">
        <v>975</v>
      </c>
      <c r="B322" s="66" t="s">
        <v>976</v>
      </c>
      <c r="C322" s="67">
        <v>28</v>
      </c>
      <c r="D322" s="67" t="s">
        <v>360</v>
      </c>
      <c r="E322" s="71">
        <v>0.75928048021499195</v>
      </c>
      <c r="F322" s="68">
        <v>79.446640316205503</v>
      </c>
      <c r="G322" s="71">
        <v>0.87254519617302595</v>
      </c>
      <c r="H322" s="68">
        <v>77.075098814229193</v>
      </c>
      <c r="I322" s="71">
        <v>0.81696039289282296</v>
      </c>
      <c r="J322" s="68">
        <v>66.007905138339893</v>
      </c>
      <c r="K322" s="71">
        <v>0.91244948528464798</v>
      </c>
      <c r="L322" s="68">
        <v>96.442687747035606</v>
      </c>
      <c r="M322" s="71">
        <v>0.72135048709749305</v>
      </c>
      <c r="N322" s="68">
        <v>53.968253968253997</v>
      </c>
      <c r="O322" s="71">
        <v>0.47309683962697102</v>
      </c>
      <c r="P322" s="68">
        <v>19.6787148594378</v>
      </c>
      <c r="Q322" s="71"/>
      <c r="R322" s="68"/>
    </row>
    <row r="323" spans="1:18" x14ac:dyDescent="0.2">
      <c r="A323" s="72" t="s">
        <v>977</v>
      </c>
      <c r="B323" s="66" t="s">
        <v>978</v>
      </c>
      <c r="C323" s="67">
        <v>28</v>
      </c>
      <c r="D323" s="67" t="s">
        <v>360</v>
      </c>
      <c r="E323" s="71">
        <v>0.63538776801279995</v>
      </c>
      <c r="F323" s="68">
        <v>44.664031620553402</v>
      </c>
      <c r="G323" s="71">
        <v>0.88652252656767105</v>
      </c>
      <c r="H323" s="68">
        <v>84.584980237154198</v>
      </c>
      <c r="I323" s="71">
        <v>0.815423518176429</v>
      </c>
      <c r="J323" s="68">
        <v>65.2173913043478</v>
      </c>
      <c r="K323" s="71">
        <v>0.87402925192041903</v>
      </c>
      <c r="L323" s="68">
        <v>90.118577075098798</v>
      </c>
      <c r="M323" s="71">
        <v>0.67673086933888604</v>
      </c>
      <c r="N323" s="68">
        <v>44.841269841269799</v>
      </c>
      <c r="O323" s="71">
        <v>0.55962044207339301</v>
      </c>
      <c r="P323" s="68">
        <v>30.5220883534137</v>
      </c>
      <c r="Q323" s="71">
        <v>0</v>
      </c>
      <c r="R323" s="68">
        <v>58.3333333333333</v>
      </c>
    </row>
    <row r="324" spans="1:18" x14ac:dyDescent="0.2">
      <c r="A324" s="72" t="s">
        <v>979</v>
      </c>
      <c r="B324" s="66" t="s">
        <v>980</v>
      </c>
      <c r="C324" s="67">
        <v>28</v>
      </c>
      <c r="D324" s="67" t="s">
        <v>360</v>
      </c>
      <c r="E324" s="71">
        <v>0.64459854325624799</v>
      </c>
      <c r="F324" s="68">
        <v>48.6166007905138</v>
      </c>
      <c r="G324" s="71">
        <v>0.90063408550641699</v>
      </c>
      <c r="H324" s="68">
        <v>90.513833992094902</v>
      </c>
      <c r="I324" s="71">
        <v>0.89876036788311098</v>
      </c>
      <c r="J324" s="68">
        <v>79.051383399209499</v>
      </c>
      <c r="K324" s="71">
        <v>0.83066613299241698</v>
      </c>
      <c r="L324" s="68">
        <v>79.841897233201607</v>
      </c>
      <c r="M324" s="71">
        <v>0.66929426637911804</v>
      </c>
      <c r="N324" s="68">
        <v>42.460317460317498</v>
      </c>
      <c r="O324" s="71">
        <v>0.56823640677642595</v>
      </c>
      <c r="P324" s="68">
        <v>33.3333333333333</v>
      </c>
      <c r="Q324" s="71">
        <v>0</v>
      </c>
      <c r="R324" s="68">
        <v>58.3333333333333</v>
      </c>
    </row>
    <row r="325" spans="1:18" x14ac:dyDescent="0.2">
      <c r="A325" s="72" t="s">
        <v>981</v>
      </c>
      <c r="B325" s="66" t="s">
        <v>982</v>
      </c>
      <c r="C325" s="67">
        <v>28</v>
      </c>
      <c r="D325" s="67" t="s">
        <v>360</v>
      </c>
      <c r="E325" s="71">
        <v>0.54956320642159495</v>
      </c>
      <c r="F325" s="68">
        <v>24.505928853754899</v>
      </c>
      <c r="G325" s="71">
        <v>0.88716491697823796</v>
      </c>
      <c r="H325" s="68">
        <v>85.375494071146207</v>
      </c>
      <c r="I325" s="71">
        <v>0.79300550005460002</v>
      </c>
      <c r="J325" s="68">
        <v>59.288537549407103</v>
      </c>
      <c r="K325" s="71">
        <v>0.65342190242141496</v>
      </c>
      <c r="L325" s="68">
        <v>27.272727272727298</v>
      </c>
      <c r="M325" s="71">
        <v>0.39413995686770298</v>
      </c>
      <c r="N325" s="68">
        <v>15.476190476190499</v>
      </c>
      <c r="O325" s="71">
        <v>0.56964696220761302</v>
      </c>
      <c r="P325" s="68">
        <v>33.734939759036102</v>
      </c>
      <c r="Q325" s="71">
        <v>0</v>
      </c>
      <c r="R325" s="68">
        <v>58.3333333333333</v>
      </c>
    </row>
    <row r="326" spans="1:18" x14ac:dyDescent="0.2">
      <c r="A326" s="72" t="s">
        <v>983</v>
      </c>
      <c r="B326" s="66" t="s">
        <v>984</v>
      </c>
      <c r="C326" s="67">
        <v>28</v>
      </c>
      <c r="D326" s="67" t="s">
        <v>360</v>
      </c>
      <c r="E326" s="71">
        <v>0.75944108876388405</v>
      </c>
      <c r="F326" s="68">
        <v>79.841897233201607</v>
      </c>
      <c r="G326" s="71">
        <v>0.85788088153752295</v>
      </c>
      <c r="H326" s="68">
        <v>71.541501976284593</v>
      </c>
      <c r="I326" s="71">
        <v>0.69941924222090301</v>
      </c>
      <c r="J326" s="68">
        <v>43.0830039525692</v>
      </c>
      <c r="K326" s="71">
        <v>0.87067951386890696</v>
      </c>
      <c r="L326" s="68">
        <v>89.328063241106705</v>
      </c>
      <c r="M326" s="71">
        <v>0.77340670781586995</v>
      </c>
      <c r="N326" s="68">
        <v>64.682539682539698</v>
      </c>
      <c r="O326" s="71">
        <v>0.35526018714010399</v>
      </c>
      <c r="P326" s="68">
        <v>10.4417670682731</v>
      </c>
      <c r="Q326" s="71">
        <v>1</v>
      </c>
      <c r="R326" s="68">
        <v>100</v>
      </c>
    </row>
    <row r="327" spans="1:18" x14ac:dyDescent="0.2">
      <c r="A327" s="72" t="s">
        <v>985</v>
      </c>
      <c r="B327" s="66" t="s">
        <v>986</v>
      </c>
      <c r="C327" s="67">
        <v>28</v>
      </c>
      <c r="D327" s="67" t="s">
        <v>360</v>
      </c>
      <c r="E327" s="71">
        <v>0.65916039197100995</v>
      </c>
      <c r="F327" s="68">
        <v>54.1501976284585</v>
      </c>
      <c r="G327" s="71">
        <v>0.866675022152126</v>
      </c>
      <c r="H327" s="68">
        <v>75.494071146245105</v>
      </c>
      <c r="I327" s="71">
        <v>0.98467950517500502</v>
      </c>
      <c r="J327" s="68">
        <v>98.814229249011902</v>
      </c>
      <c r="K327" s="71">
        <v>0.82224109477996898</v>
      </c>
      <c r="L327" s="68">
        <v>75.098814229249001</v>
      </c>
      <c r="M327" s="71">
        <v>0.60236483974120603</v>
      </c>
      <c r="N327" s="68">
        <v>31.746031746031701</v>
      </c>
      <c r="O327" s="71">
        <v>0.67900188997775002</v>
      </c>
      <c r="P327" s="68">
        <v>59.4377510040161</v>
      </c>
      <c r="Q327" s="71">
        <v>0</v>
      </c>
      <c r="R327" s="68">
        <v>58.3333333333333</v>
      </c>
    </row>
    <row r="328" spans="1:18" x14ac:dyDescent="0.2">
      <c r="A328" s="72" t="s">
        <v>987</v>
      </c>
      <c r="B328" s="66" t="s">
        <v>988</v>
      </c>
      <c r="C328" s="67">
        <v>28</v>
      </c>
      <c r="D328" s="67" t="s">
        <v>360</v>
      </c>
      <c r="E328" s="71">
        <v>0.69403002431171901</v>
      </c>
      <c r="F328" s="68">
        <v>66.403162055335997</v>
      </c>
      <c r="G328" s="71">
        <v>0.80755096021096895</v>
      </c>
      <c r="H328" s="68">
        <v>49.407114624505901</v>
      </c>
      <c r="I328" s="71">
        <v>0.778600367959842</v>
      </c>
      <c r="J328" s="68">
        <v>56.9169960474308</v>
      </c>
      <c r="K328" s="71">
        <v>0.77454783830976104</v>
      </c>
      <c r="L328" s="68">
        <v>61.660079051383399</v>
      </c>
      <c r="M328" s="71">
        <v>0.69160407525842105</v>
      </c>
      <c r="N328" s="68">
        <v>47.619047619047599</v>
      </c>
      <c r="O328" s="71">
        <v>0.61032690413131896</v>
      </c>
      <c r="P328" s="68">
        <v>43.775100401606402</v>
      </c>
      <c r="Q328" s="71">
        <v>0.50155000000000005</v>
      </c>
      <c r="R328" s="68">
        <v>76.315789473684205</v>
      </c>
    </row>
    <row r="329" spans="1:18" x14ac:dyDescent="0.2">
      <c r="A329" s="72" t="s">
        <v>989</v>
      </c>
      <c r="B329" s="66" t="s">
        <v>990</v>
      </c>
      <c r="C329" s="67">
        <v>27</v>
      </c>
      <c r="D329" s="67" t="s">
        <v>360</v>
      </c>
      <c r="E329" s="71">
        <v>0.65002221823129402</v>
      </c>
      <c r="F329" s="68">
        <v>23.903177004538598</v>
      </c>
      <c r="G329" s="71">
        <v>0.66726489843926495</v>
      </c>
      <c r="H329" s="68">
        <v>19.4402420574887</v>
      </c>
      <c r="I329" s="71">
        <v>0.73520027719355097</v>
      </c>
      <c r="J329" s="68">
        <v>41.792738275340398</v>
      </c>
      <c r="K329" s="71">
        <v>0.63546601416447701</v>
      </c>
      <c r="L329" s="68">
        <v>8.6232980332829001</v>
      </c>
      <c r="M329" s="71"/>
      <c r="N329" s="68"/>
      <c r="O329" s="71">
        <v>0.56215768312788295</v>
      </c>
      <c r="P329" s="68">
        <v>63.513513513513502</v>
      </c>
      <c r="Q329" s="71"/>
      <c r="R329" s="68"/>
    </row>
    <row r="330" spans="1:18" x14ac:dyDescent="0.2">
      <c r="A330" s="72" t="s">
        <v>991</v>
      </c>
      <c r="B330" s="66" t="s">
        <v>992</v>
      </c>
      <c r="C330" s="67">
        <v>27</v>
      </c>
      <c r="D330" s="67" t="s">
        <v>360</v>
      </c>
      <c r="E330" s="71">
        <v>0.70470900675287196</v>
      </c>
      <c r="F330" s="68">
        <v>46.142208774583999</v>
      </c>
      <c r="G330" s="71">
        <v>0.72445661432994402</v>
      </c>
      <c r="H330" s="68">
        <v>36.3842662632375</v>
      </c>
      <c r="I330" s="71">
        <v>0.78597428753026799</v>
      </c>
      <c r="J330" s="68">
        <v>56.1270801815431</v>
      </c>
      <c r="K330" s="71">
        <v>0.70682111081683496</v>
      </c>
      <c r="L330" s="68">
        <v>21.406959152798802</v>
      </c>
      <c r="M330" s="71"/>
      <c r="N330" s="68"/>
      <c r="O330" s="71">
        <v>0.60158401433443998</v>
      </c>
      <c r="P330" s="68">
        <v>67.905405405405403</v>
      </c>
      <c r="Q330" s="71"/>
      <c r="R330" s="68"/>
    </row>
    <row r="331" spans="1:18" x14ac:dyDescent="0.2">
      <c r="A331" s="72" t="s">
        <v>993</v>
      </c>
      <c r="B331" s="66" t="s">
        <v>994</v>
      </c>
      <c r="C331" s="67">
        <v>27</v>
      </c>
      <c r="D331" s="67" t="s">
        <v>360</v>
      </c>
      <c r="E331" s="71">
        <v>0.83037596202008201</v>
      </c>
      <c r="F331" s="68">
        <v>87.027231467473499</v>
      </c>
      <c r="G331" s="71">
        <v>0.78141130352478005</v>
      </c>
      <c r="H331" s="68">
        <v>56.6187594553707</v>
      </c>
      <c r="I331" s="71">
        <v>0.89455611770950605</v>
      </c>
      <c r="J331" s="68">
        <v>83.320726172465996</v>
      </c>
      <c r="K331" s="71">
        <v>0.81516046482596205</v>
      </c>
      <c r="L331" s="68">
        <v>53.6308623298033</v>
      </c>
      <c r="M331" s="71"/>
      <c r="N331" s="68"/>
      <c r="O331" s="71"/>
      <c r="P331" s="68"/>
      <c r="Q331" s="71"/>
      <c r="R331" s="68"/>
    </row>
    <row r="332" spans="1:18" x14ac:dyDescent="0.2">
      <c r="A332" s="72" t="s">
        <v>995</v>
      </c>
      <c r="B332" s="66" t="s">
        <v>996</v>
      </c>
      <c r="C332" s="67">
        <v>27</v>
      </c>
      <c r="D332" s="67" t="s">
        <v>360</v>
      </c>
      <c r="E332" s="71">
        <v>0.75503142558164804</v>
      </c>
      <c r="F332" s="68">
        <v>66.717095310136202</v>
      </c>
      <c r="G332" s="71">
        <v>0.82999446646619102</v>
      </c>
      <c r="H332" s="68">
        <v>72.314674735249596</v>
      </c>
      <c r="I332" s="71">
        <v>0.77198876788220305</v>
      </c>
      <c r="J332" s="68">
        <v>51.853252647503801</v>
      </c>
      <c r="K332" s="71">
        <v>0.66311104239655105</v>
      </c>
      <c r="L332" s="68">
        <v>12.859304084720099</v>
      </c>
      <c r="M332" s="71"/>
      <c r="N332" s="68"/>
      <c r="O332" s="71"/>
      <c r="P332" s="68"/>
      <c r="Q332" s="71"/>
      <c r="R332" s="68"/>
    </row>
    <row r="333" spans="1:18" x14ac:dyDescent="0.2">
      <c r="A333" s="72" t="s">
        <v>997</v>
      </c>
      <c r="B333" s="66" t="s">
        <v>998</v>
      </c>
      <c r="C333" s="67">
        <v>27</v>
      </c>
      <c r="D333" s="67" t="s">
        <v>360</v>
      </c>
      <c r="E333" s="71">
        <v>0.66222537632206702</v>
      </c>
      <c r="F333" s="68">
        <v>28.290468986384301</v>
      </c>
      <c r="G333" s="71">
        <v>0.75404973074738402</v>
      </c>
      <c r="H333" s="68">
        <v>46.406959152798798</v>
      </c>
      <c r="I333" s="71">
        <v>0.71225833966604901</v>
      </c>
      <c r="J333" s="68">
        <v>36.535552193645998</v>
      </c>
      <c r="K333" s="71">
        <v>0.54939153599876001</v>
      </c>
      <c r="L333" s="68">
        <v>2.6096822995461402</v>
      </c>
      <c r="M333" s="71"/>
      <c r="N333" s="68"/>
      <c r="O333" s="71">
        <v>0.63320189887607503</v>
      </c>
      <c r="P333" s="68">
        <v>71.476833976834001</v>
      </c>
      <c r="Q333" s="71"/>
      <c r="R333" s="68"/>
    </row>
    <row r="334" spans="1:18" x14ac:dyDescent="0.2">
      <c r="A334" s="72" t="s">
        <v>999</v>
      </c>
      <c r="B334" s="66" t="s">
        <v>1000</v>
      </c>
      <c r="C334" s="67">
        <v>27</v>
      </c>
      <c r="D334" s="67" t="s">
        <v>360</v>
      </c>
      <c r="E334" s="71">
        <v>0.69279646429070996</v>
      </c>
      <c r="F334" s="68">
        <v>40.6202723146747</v>
      </c>
      <c r="G334" s="71">
        <v>0.76028130939985406</v>
      </c>
      <c r="H334" s="68">
        <v>48.562783661119497</v>
      </c>
      <c r="I334" s="71">
        <v>0.60254845921049804</v>
      </c>
      <c r="J334" s="68">
        <v>9.4553706505295008</v>
      </c>
      <c r="K334" s="71">
        <v>0.61973624476517297</v>
      </c>
      <c r="L334" s="68">
        <v>7.1104387291981803</v>
      </c>
      <c r="M334" s="71"/>
      <c r="N334" s="68"/>
      <c r="O334" s="71">
        <v>0.78861984378731598</v>
      </c>
      <c r="P334" s="68">
        <v>88.996138996138995</v>
      </c>
      <c r="Q334" s="71"/>
      <c r="R334" s="68"/>
    </row>
    <row r="335" spans="1:18" x14ac:dyDescent="0.2">
      <c r="A335" s="72" t="s">
        <v>1001</v>
      </c>
      <c r="B335" s="66" t="s">
        <v>1002</v>
      </c>
      <c r="C335" s="67">
        <v>27</v>
      </c>
      <c r="D335" s="67" t="s">
        <v>360</v>
      </c>
      <c r="E335" s="71">
        <v>0.70435675452927604</v>
      </c>
      <c r="F335" s="68">
        <v>45.8774583963691</v>
      </c>
      <c r="G335" s="71">
        <v>0.80097263818440501</v>
      </c>
      <c r="H335" s="68">
        <v>62.783661119515898</v>
      </c>
      <c r="I335" s="71">
        <v>0.66472272091258799</v>
      </c>
      <c r="J335" s="68">
        <v>24.319213313161899</v>
      </c>
      <c r="K335" s="71">
        <v>0.64403062779090403</v>
      </c>
      <c r="L335" s="68">
        <v>10.0605143721634</v>
      </c>
      <c r="M335" s="71"/>
      <c r="N335" s="68"/>
      <c r="O335" s="71">
        <v>0.70770103122920802</v>
      </c>
      <c r="P335" s="68">
        <v>80.791505791505799</v>
      </c>
      <c r="Q335" s="71"/>
      <c r="R335" s="68"/>
    </row>
    <row r="336" spans="1:18" x14ac:dyDescent="0.2">
      <c r="A336" s="72" t="s">
        <v>1003</v>
      </c>
      <c r="B336" s="66" t="s">
        <v>1004</v>
      </c>
      <c r="C336" s="67">
        <v>27</v>
      </c>
      <c r="D336" s="67" t="s">
        <v>360</v>
      </c>
      <c r="E336" s="71">
        <v>0.70628678959350399</v>
      </c>
      <c r="F336" s="68">
        <v>47.049924357034797</v>
      </c>
      <c r="G336" s="71">
        <v>0.84014525002626295</v>
      </c>
      <c r="H336" s="68">
        <v>74.924357034795804</v>
      </c>
      <c r="I336" s="71">
        <v>0.67042264163859699</v>
      </c>
      <c r="J336" s="68">
        <v>25.718608169440198</v>
      </c>
      <c r="K336" s="71">
        <v>0.60723633923313403</v>
      </c>
      <c r="L336" s="68">
        <v>5.7488653555219402</v>
      </c>
      <c r="M336" s="71"/>
      <c r="N336" s="68"/>
      <c r="O336" s="71">
        <v>0.70734292747602301</v>
      </c>
      <c r="P336" s="68">
        <v>80.646718146718101</v>
      </c>
      <c r="Q336" s="71"/>
      <c r="R336" s="68"/>
    </row>
    <row r="337" spans="1:18" x14ac:dyDescent="0.2">
      <c r="A337" s="72" t="s">
        <v>1005</v>
      </c>
      <c r="B337" s="66" t="s">
        <v>1006</v>
      </c>
      <c r="C337" s="67">
        <v>27</v>
      </c>
      <c r="D337" s="67" t="s">
        <v>360</v>
      </c>
      <c r="E337" s="71">
        <v>0.705902030171221</v>
      </c>
      <c r="F337" s="68">
        <v>46.671709531013597</v>
      </c>
      <c r="G337" s="71">
        <v>0.842833531463696</v>
      </c>
      <c r="H337" s="68">
        <v>75.567322239031796</v>
      </c>
      <c r="I337" s="71">
        <v>0.67657472780741801</v>
      </c>
      <c r="J337" s="68">
        <v>27.420574886535601</v>
      </c>
      <c r="K337" s="71">
        <v>0.64161711156744405</v>
      </c>
      <c r="L337" s="68">
        <v>9.6066565809379707</v>
      </c>
      <c r="M337" s="71"/>
      <c r="N337" s="68"/>
      <c r="O337" s="71">
        <v>0.66258274984632803</v>
      </c>
      <c r="P337" s="68">
        <v>75</v>
      </c>
      <c r="Q337" s="71"/>
      <c r="R337" s="68"/>
    </row>
    <row r="338" spans="1:18" x14ac:dyDescent="0.2">
      <c r="A338" s="72" t="s">
        <v>1007</v>
      </c>
      <c r="B338" s="66" t="s">
        <v>1008</v>
      </c>
      <c r="C338" s="67">
        <v>27</v>
      </c>
      <c r="D338" s="67" t="s">
        <v>360</v>
      </c>
      <c r="E338" s="71">
        <v>0.72069502512972605</v>
      </c>
      <c r="F338" s="68">
        <v>53.290468986384298</v>
      </c>
      <c r="G338" s="71">
        <v>0.83182101182368395</v>
      </c>
      <c r="H338" s="68">
        <v>73.071104387291996</v>
      </c>
      <c r="I338" s="71">
        <v>0.61948479973739901</v>
      </c>
      <c r="J338" s="68">
        <v>12.7458396369138</v>
      </c>
      <c r="K338" s="71">
        <v>0.76509671329865803</v>
      </c>
      <c r="L338" s="68">
        <v>37.027231467473499</v>
      </c>
      <c r="M338" s="71"/>
      <c r="N338" s="68"/>
      <c r="O338" s="71">
        <v>0.666377575659165</v>
      </c>
      <c r="P338" s="68">
        <v>75.386100386100395</v>
      </c>
      <c r="Q338" s="71"/>
      <c r="R338" s="68"/>
    </row>
    <row r="339" spans="1:18" x14ac:dyDescent="0.2">
      <c r="A339" s="72" t="s">
        <v>1009</v>
      </c>
      <c r="B339" s="66" t="s">
        <v>1010</v>
      </c>
      <c r="C339" s="67">
        <v>27</v>
      </c>
      <c r="D339" s="67" t="s">
        <v>360</v>
      </c>
      <c r="E339" s="71">
        <v>0.734557924789633</v>
      </c>
      <c r="F339" s="68">
        <v>59.682299546142197</v>
      </c>
      <c r="G339" s="71">
        <v>0.82278183737495503</v>
      </c>
      <c r="H339" s="68">
        <v>69.629349470499207</v>
      </c>
      <c r="I339" s="71">
        <v>0.70996855905116196</v>
      </c>
      <c r="J339" s="68">
        <v>36.043872919818497</v>
      </c>
      <c r="K339" s="71">
        <v>0.67092337794278201</v>
      </c>
      <c r="L339" s="68">
        <v>14.107413010589999</v>
      </c>
      <c r="M339" s="71"/>
      <c r="N339" s="68"/>
      <c r="O339" s="71"/>
      <c r="P339" s="68"/>
      <c r="Q339" s="71"/>
      <c r="R339" s="68"/>
    </row>
    <row r="340" spans="1:18" x14ac:dyDescent="0.2">
      <c r="A340" s="72" t="s">
        <v>1011</v>
      </c>
      <c r="B340" s="66" t="s">
        <v>1012</v>
      </c>
      <c r="C340" s="67">
        <v>27</v>
      </c>
      <c r="D340" s="67" t="s">
        <v>360</v>
      </c>
      <c r="E340" s="71">
        <v>0.83097971636693602</v>
      </c>
      <c r="F340" s="68">
        <v>87.178517397882004</v>
      </c>
      <c r="G340" s="71">
        <v>0.85982884006317695</v>
      </c>
      <c r="H340" s="68">
        <v>80.484114977307101</v>
      </c>
      <c r="I340" s="71">
        <v>0.75602540797177398</v>
      </c>
      <c r="J340" s="68">
        <v>47.390317700453899</v>
      </c>
      <c r="K340" s="71">
        <v>0.84853478001737404</v>
      </c>
      <c r="L340" s="68">
        <v>66.868381240544593</v>
      </c>
      <c r="M340" s="71"/>
      <c r="N340" s="68"/>
      <c r="O340" s="71">
        <v>0.859529837415417</v>
      </c>
      <c r="P340" s="68">
        <v>93.436293436293397</v>
      </c>
      <c r="Q340" s="71"/>
      <c r="R340" s="68"/>
    </row>
    <row r="341" spans="1:18" x14ac:dyDescent="0.2">
      <c r="A341" s="72" t="s">
        <v>1013</v>
      </c>
      <c r="B341" s="66" t="s">
        <v>1014</v>
      </c>
      <c r="C341" s="67">
        <v>27</v>
      </c>
      <c r="D341" s="67" t="s">
        <v>360</v>
      </c>
      <c r="E341" s="71">
        <v>0.84899459990178705</v>
      </c>
      <c r="F341" s="68">
        <v>90.771558245083199</v>
      </c>
      <c r="G341" s="71">
        <v>0.85151587212380797</v>
      </c>
      <c r="H341" s="68">
        <v>78.441754916792704</v>
      </c>
      <c r="I341" s="71">
        <v>0.93797014771686704</v>
      </c>
      <c r="J341" s="68">
        <v>94.856278366111994</v>
      </c>
      <c r="K341" s="71">
        <v>0.85055352104797199</v>
      </c>
      <c r="L341" s="68">
        <v>67.889561270801806</v>
      </c>
      <c r="M341" s="71"/>
      <c r="N341" s="68"/>
      <c r="O341" s="71">
        <v>0.75593885871850197</v>
      </c>
      <c r="P341" s="68">
        <v>85.907335907335906</v>
      </c>
      <c r="Q341" s="71"/>
      <c r="R341" s="68"/>
    </row>
    <row r="342" spans="1:18" x14ac:dyDescent="0.2">
      <c r="A342" s="72" t="s">
        <v>1015</v>
      </c>
      <c r="B342" s="66" t="s">
        <v>1016</v>
      </c>
      <c r="C342" s="67">
        <v>27</v>
      </c>
      <c r="D342" s="67" t="s">
        <v>360</v>
      </c>
      <c r="E342" s="71">
        <v>0.84515658947018601</v>
      </c>
      <c r="F342" s="68">
        <v>89.901664145234506</v>
      </c>
      <c r="G342" s="71">
        <v>0.84828451783339198</v>
      </c>
      <c r="H342" s="68">
        <v>77.382753403933407</v>
      </c>
      <c r="I342" s="71">
        <v>0.90836541010142102</v>
      </c>
      <c r="J342" s="68">
        <v>86.875945537065107</v>
      </c>
      <c r="K342" s="71">
        <v>0.77484402787072804</v>
      </c>
      <c r="L342" s="68">
        <v>39.977307110438701</v>
      </c>
      <c r="M342" s="71"/>
      <c r="N342" s="68"/>
      <c r="O342" s="71">
        <v>0.84913240207520202</v>
      </c>
      <c r="P342" s="68">
        <v>93.050193050193101</v>
      </c>
      <c r="Q342" s="71"/>
      <c r="R342" s="68"/>
    </row>
    <row r="343" spans="1:18" x14ac:dyDescent="0.2">
      <c r="A343" s="72" t="s">
        <v>1017</v>
      </c>
      <c r="B343" s="66" t="s">
        <v>1018</v>
      </c>
      <c r="C343" s="67">
        <v>27</v>
      </c>
      <c r="D343" s="67" t="s">
        <v>360</v>
      </c>
      <c r="E343" s="71">
        <v>0.87390284861691703</v>
      </c>
      <c r="F343" s="68">
        <v>95.272314674735199</v>
      </c>
      <c r="G343" s="71">
        <v>0.86644151744721098</v>
      </c>
      <c r="H343" s="68">
        <v>82.148260211800306</v>
      </c>
      <c r="I343" s="71">
        <v>0.81810092659046996</v>
      </c>
      <c r="J343" s="68">
        <v>65.620272314674693</v>
      </c>
      <c r="K343" s="71">
        <v>0.84121080757464906</v>
      </c>
      <c r="L343" s="68">
        <v>64.069591527987896</v>
      </c>
      <c r="M343" s="71"/>
      <c r="N343" s="68"/>
      <c r="O343" s="71">
        <v>0.969858142855336</v>
      </c>
      <c r="P343" s="68">
        <v>98.648648648648603</v>
      </c>
      <c r="Q343" s="71"/>
      <c r="R343" s="68"/>
    </row>
    <row r="344" spans="1:18" x14ac:dyDescent="0.2">
      <c r="A344" s="72" t="s">
        <v>1019</v>
      </c>
      <c r="B344" s="66" t="s">
        <v>1020</v>
      </c>
      <c r="C344" s="67">
        <v>27</v>
      </c>
      <c r="D344" s="67" t="s">
        <v>360</v>
      </c>
      <c r="E344" s="71">
        <v>0.92250948017355205</v>
      </c>
      <c r="F344" s="68">
        <v>99.394856278366106</v>
      </c>
      <c r="G344" s="71">
        <v>0.87274638299653795</v>
      </c>
      <c r="H344" s="68">
        <v>83.698940998487103</v>
      </c>
      <c r="I344" s="71">
        <v>0.94066018966979303</v>
      </c>
      <c r="J344" s="68">
        <v>95.272314674735199</v>
      </c>
      <c r="K344" s="71">
        <v>0.87663134802787801</v>
      </c>
      <c r="L344" s="68">
        <v>76.021180030257199</v>
      </c>
      <c r="M344" s="71"/>
      <c r="N344" s="68"/>
      <c r="O344" s="71">
        <v>1</v>
      </c>
      <c r="P344" s="68">
        <v>100</v>
      </c>
      <c r="Q344" s="71"/>
      <c r="R344" s="68"/>
    </row>
    <row r="345" spans="1:18" x14ac:dyDescent="0.2">
      <c r="A345" s="72" t="s">
        <v>1021</v>
      </c>
      <c r="B345" s="66" t="s">
        <v>1022</v>
      </c>
      <c r="C345" s="67">
        <v>27</v>
      </c>
      <c r="D345" s="67" t="s">
        <v>360</v>
      </c>
      <c r="E345" s="71">
        <v>0.79662920667070003</v>
      </c>
      <c r="F345" s="68">
        <v>78.782148260211798</v>
      </c>
      <c r="G345" s="71">
        <v>0.63831512082722697</v>
      </c>
      <c r="H345" s="68">
        <v>12.5945537065053</v>
      </c>
      <c r="I345" s="71">
        <v>0.91438953359733</v>
      </c>
      <c r="J345" s="68">
        <v>88.426626323751904</v>
      </c>
      <c r="K345" s="71">
        <v>0.81965968308586101</v>
      </c>
      <c r="L345" s="68">
        <v>55.559757942511297</v>
      </c>
      <c r="M345" s="71"/>
      <c r="N345" s="68"/>
      <c r="O345" s="71">
        <v>0.81415248917238003</v>
      </c>
      <c r="P345" s="68">
        <v>91.167953667953697</v>
      </c>
      <c r="Q345" s="71"/>
      <c r="R345" s="68"/>
    </row>
    <row r="346" spans="1:18" x14ac:dyDescent="0.2">
      <c r="A346" s="72" t="s">
        <v>1023</v>
      </c>
      <c r="B346" s="66" t="s">
        <v>1024</v>
      </c>
      <c r="C346" s="67">
        <v>27</v>
      </c>
      <c r="D346" s="67" t="s">
        <v>360</v>
      </c>
      <c r="E346" s="71">
        <v>0.87503386734717303</v>
      </c>
      <c r="F346" s="68">
        <v>95.499243570348</v>
      </c>
      <c r="G346" s="71">
        <v>0.83566286871627005</v>
      </c>
      <c r="H346" s="68">
        <v>73.940998487140703</v>
      </c>
      <c r="I346" s="71">
        <v>0.93143190688269095</v>
      </c>
      <c r="J346" s="68">
        <v>93.683812405446304</v>
      </c>
      <c r="K346" s="71">
        <v>0.90221661228369898</v>
      </c>
      <c r="L346" s="68">
        <v>84.644478063540106</v>
      </c>
      <c r="M346" s="71"/>
      <c r="N346" s="68"/>
      <c r="O346" s="71">
        <v>0.83082408150603104</v>
      </c>
      <c r="P346" s="68">
        <v>92.181467181467198</v>
      </c>
      <c r="Q346" s="71"/>
      <c r="R346" s="68"/>
    </row>
    <row r="347" spans="1:18" x14ac:dyDescent="0.2">
      <c r="A347" s="72" t="s">
        <v>1025</v>
      </c>
      <c r="B347" s="66" t="s">
        <v>1026</v>
      </c>
      <c r="C347" s="67">
        <v>27</v>
      </c>
      <c r="D347" s="67" t="s">
        <v>360</v>
      </c>
      <c r="E347" s="71">
        <v>0.87564780062521796</v>
      </c>
      <c r="F347" s="68">
        <v>95.650529500756406</v>
      </c>
      <c r="G347" s="71">
        <v>0.848508182821468</v>
      </c>
      <c r="H347" s="68">
        <v>77.4962178517398</v>
      </c>
      <c r="I347" s="71">
        <v>0.948946653695107</v>
      </c>
      <c r="J347" s="68">
        <v>96.180030257186104</v>
      </c>
      <c r="K347" s="71">
        <v>0.86171852863931198</v>
      </c>
      <c r="L347" s="68">
        <v>71.558245083207296</v>
      </c>
      <c r="M347" s="71">
        <v>0.92983167714459503</v>
      </c>
      <c r="N347" s="68">
        <v>93.181818181818201</v>
      </c>
      <c r="O347" s="71">
        <v>0.78923396082560604</v>
      </c>
      <c r="P347" s="68">
        <v>89.140926640926594</v>
      </c>
      <c r="Q347" s="71"/>
      <c r="R347" s="68"/>
    </row>
    <row r="348" spans="1:18" x14ac:dyDescent="0.2">
      <c r="A348" s="72" t="s">
        <v>1027</v>
      </c>
      <c r="B348" s="66" t="s">
        <v>1028</v>
      </c>
      <c r="C348" s="67">
        <v>27</v>
      </c>
      <c r="D348" s="67" t="s">
        <v>360</v>
      </c>
      <c r="E348" s="71">
        <v>0.80009483542703397</v>
      </c>
      <c r="F348" s="68">
        <v>79.878971255673207</v>
      </c>
      <c r="G348" s="71">
        <v>0.82635171523796402</v>
      </c>
      <c r="H348" s="68">
        <v>71.142208774584006</v>
      </c>
      <c r="I348" s="71">
        <v>0.79692879955581997</v>
      </c>
      <c r="J348" s="68">
        <v>59.417549167927397</v>
      </c>
      <c r="K348" s="71">
        <v>0.83676215518547103</v>
      </c>
      <c r="L348" s="68">
        <v>62.556732223903197</v>
      </c>
      <c r="M348" s="71">
        <v>0.76759278036909395</v>
      </c>
      <c r="N348" s="68">
        <v>81.818181818181799</v>
      </c>
      <c r="O348" s="71">
        <v>0.77283872678682197</v>
      </c>
      <c r="P348" s="68">
        <v>87.644787644787598</v>
      </c>
      <c r="Q348" s="71"/>
      <c r="R348" s="68"/>
    </row>
    <row r="349" spans="1:18" x14ac:dyDescent="0.2">
      <c r="A349" s="72" t="s">
        <v>1029</v>
      </c>
      <c r="B349" s="66" t="s">
        <v>1030</v>
      </c>
      <c r="C349" s="67">
        <v>27</v>
      </c>
      <c r="D349" s="67" t="s">
        <v>360</v>
      </c>
      <c r="E349" s="71">
        <v>0.86651412869072697</v>
      </c>
      <c r="F349" s="68">
        <v>94.2511346444781</v>
      </c>
      <c r="G349" s="71">
        <v>0.84410457300651198</v>
      </c>
      <c r="H349" s="68">
        <v>75.983358547655101</v>
      </c>
      <c r="I349" s="71">
        <v>0.77060936343165298</v>
      </c>
      <c r="J349" s="68">
        <v>51.701966717095303</v>
      </c>
      <c r="K349" s="71">
        <v>0.93553058599537597</v>
      </c>
      <c r="L349" s="68">
        <v>93.4947049924357</v>
      </c>
      <c r="M349" s="71"/>
      <c r="N349" s="68"/>
      <c r="O349" s="71">
        <v>0.91581199232936805</v>
      </c>
      <c r="P349" s="68">
        <v>96.5733590733591</v>
      </c>
      <c r="Q349" s="71"/>
      <c r="R349" s="68"/>
    </row>
    <row r="350" spans="1:18" x14ac:dyDescent="0.2">
      <c r="A350" s="72" t="s">
        <v>1031</v>
      </c>
      <c r="B350" s="66" t="s">
        <v>1032</v>
      </c>
      <c r="C350" s="67">
        <v>27</v>
      </c>
      <c r="D350" s="67" t="s">
        <v>360</v>
      </c>
      <c r="E350" s="71">
        <v>0.79708885327129297</v>
      </c>
      <c r="F350" s="68">
        <v>78.971255673222402</v>
      </c>
      <c r="G350" s="71">
        <v>0.80872843291261198</v>
      </c>
      <c r="H350" s="68">
        <v>65.544629349470497</v>
      </c>
      <c r="I350" s="71">
        <v>0.84559070156862004</v>
      </c>
      <c r="J350" s="68">
        <v>73.449319213313203</v>
      </c>
      <c r="K350" s="71">
        <v>0.84714387717251005</v>
      </c>
      <c r="L350" s="68">
        <v>66.452344931921303</v>
      </c>
      <c r="M350" s="71"/>
      <c r="N350" s="68"/>
      <c r="O350" s="71">
        <v>0.68689240143143104</v>
      </c>
      <c r="P350" s="68">
        <v>77.992277992278005</v>
      </c>
      <c r="Q350" s="71"/>
      <c r="R350" s="68"/>
    </row>
    <row r="351" spans="1:18" x14ac:dyDescent="0.2">
      <c r="A351" s="72" t="s">
        <v>1033</v>
      </c>
      <c r="B351" s="66" t="s">
        <v>1034</v>
      </c>
      <c r="C351" s="67">
        <v>27</v>
      </c>
      <c r="D351" s="67" t="s">
        <v>360</v>
      </c>
      <c r="E351" s="71">
        <v>0.88899200810766699</v>
      </c>
      <c r="F351" s="68">
        <v>96.860816944024194</v>
      </c>
      <c r="G351" s="71">
        <v>0.85541698486628803</v>
      </c>
      <c r="H351" s="68">
        <v>79.273827534039299</v>
      </c>
      <c r="I351" s="71">
        <v>0.98033510751404096</v>
      </c>
      <c r="J351" s="68">
        <v>99.508320726172499</v>
      </c>
      <c r="K351" s="71">
        <v>0.931032410724285</v>
      </c>
      <c r="L351" s="68">
        <v>92.284417549167898</v>
      </c>
      <c r="M351" s="71"/>
      <c r="N351" s="68"/>
      <c r="O351" s="71">
        <v>0.78918352932605595</v>
      </c>
      <c r="P351" s="68">
        <v>89.092664092664094</v>
      </c>
      <c r="Q351" s="71"/>
      <c r="R351" s="68"/>
    </row>
    <row r="352" spans="1:18" x14ac:dyDescent="0.2">
      <c r="A352" s="72" t="s">
        <v>1035</v>
      </c>
      <c r="B352" s="66" t="s">
        <v>1036</v>
      </c>
      <c r="C352" s="67">
        <v>28</v>
      </c>
      <c r="D352" s="67" t="s">
        <v>360</v>
      </c>
      <c r="E352" s="71">
        <v>0.66601421828799701</v>
      </c>
      <c r="F352" s="68">
        <v>56.521739130434803</v>
      </c>
      <c r="G352" s="71">
        <v>0.89756805402741402</v>
      </c>
      <c r="H352" s="68">
        <v>89.328063241106705</v>
      </c>
      <c r="I352" s="71">
        <v>0.97791189955060798</v>
      </c>
      <c r="J352" s="68">
        <v>97.628458498023704</v>
      </c>
      <c r="K352" s="71">
        <v>0.86830421634879396</v>
      </c>
      <c r="L352" s="68">
        <v>88.9328063241107</v>
      </c>
      <c r="M352" s="71">
        <v>0.71391388413772605</v>
      </c>
      <c r="N352" s="68">
        <v>51.984126984127002</v>
      </c>
      <c r="O352" s="71">
        <v>0.53838725566343903</v>
      </c>
      <c r="P352" s="68">
        <v>27.710843373494001</v>
      </c>
      <c r="Q352" s="71">
        <v>0</v>
      </c>
      <c r="R352" s="68">
        <v>58.3333333333333</v>
      </c>
    </row>
    <row r="353" spans="1:18" x14ac:dyDescent="0.2">
      <c r="A353" s="72" t="s">
        <v>1037</v>
      </c>
      <c r="B353" s="66" t="s">
        <v>1038</v>
      </c>
      <c r="C353" s="67">
        <v>27</v>
      </c>
      <c r="D353" s="67" t="s">
        <v>360</v>
      </c>
      <c r="E353" s="71">
        <v>0.87907403095039705</v>
      </c>
      <c r="F353" s="68">
        <v>96.028744326777598</v>
      </c>
      <c r="G353" s="71">
        <v>0.83528195772289204</v>
      </c>
      <c r="H353" s="68">
        <v>73.789712556732198</v>
      </c>
      <c r="I353" s="71">
        <v>0.98216237352140501</v>
      </c>
      <c r="J353" s="68">
        <v>99.735249621785201</v>
      </c>
      <c r="K353" s="71">
        <v>0.92828979323494998</v>
      </c>
      <c r="L353" s="68">
        <v>91.679273827534004</v>
      </c>
      <c r="M353" s="71"/>
      <c r="N353" s="68"/>
      <c r="O353" s="71">
        <v>0.77056199932234104</v>
      </c>
      <c r="P353" s="68">
        <v>87.355212355212402</v>
      </c>
      <c r="Q353" s="71"/>
      <c r="R353" s="68"/>
    </row>
    <row r="354" spans="1:18" x14ac:dyDescent="0.2">
      <c r="A354" s="72" t="s">
        <v>1039</v>
      </c>
      <c r="B354" s="66" t="s">
        <v>1040</v>
      </c>
      <c r="C354" s="67">
        <v>28</v>
      </c>
      <c r="D354" s="67" t="s">
        <v>360</v>
      </c>
      <c r="E354" s="71">
        <v>0.67122256833998495</v>
      </c>
      <c r="F354" s="68">
        <v>58.498023715415002</v>
      </c>
      <c r="G354" s="71">
        <v>0.88168256924486599</v>
      </c>
      <c r="H354" s="68">
        <v>81.027667984189705</v>
      </c>
      <c r="I354" s="71">
        <v>0.75746028428685197</v>
      </c>
      <c r="J354" s="68">
        <v>54.940711462450601</v>
      </c>
      <c r="K354" s="71">
        <v>0.93640054867212597</v>
      </c>
      <c r="L354" s="68">
        <v>98.023715415019794</v>
      </c>
      <c r="M354" s="71">
        <v>0.73622369301702995</v>
      </c>
      <c r="N354" s="68">
        <v>57.142857142857103</v>
      </c>
      <c r="O354" s="71">
        <v>0.71556831481903804</v>
      </c>
      <c r="P354" s="68">
        <v>67.068273092369495</v>
      </c>
      <c r="Q354" s="71">
        <v>0</v>
      </c>
      <c r="R354" s="68">
        <v>58.3333333333333</v>
      </c>
    </row>
    <row r="355" spans="1:18" x14ac:dyDescent="0.2">
      <c r="A355" s="72" t="s">
        <v>1041</v>
      </c>
      <c r="B355" s="66" t="s">
        <v>1042</v>
      </c>
      <c r="C355" s="67">
        <v>27</v>
      </c>
      <c r="D355" s="67" t="s">
        <v>360</v>
      </c>
      <c r="E355" s="71">
        <v>0.92282704452327302</v>
      </c>
      <c r="F355" s="68">
        <v>99.432677760968204</v>
      </c>
      <c r="G355" s="71">
        <v>0.88486232768114503</v>
      </c>
      <c r="H355" s="68">
        <v>86.270801815431199</v>
      </c>
      <c r="I355" s="71">
        <v>0.91635735547018904</v>
      </c>
      <c r="J355" s="68">
        <v>88.842662632375195</v>
      </c>
      <c r="K355" s="71">
        <v>0.93886361207077196</v>
      </c>
      <c r="L355" s="68">
        <v>93.910741301059005</v>
      </c>
      <c r="M355" s="71"/>
      <c r="N355" s="68"/>
      <c r="O355" s="71">
        <v>0.95122488287098805</v>
      </c>
      <c r="P355" s="68">
        <v>98.069498069498096</v>
      </c>
      <c r="Q355" s="71"/>
      <c r="R355" s="68"/>
    </row>
    <row r="356" spans="1:18" x14ac:dyDescent="0.2">
      <c r="A356" s="72" t="s">
        <v>1043</v>
      </c>
      <c r="B356" s="66" t="s">
        <v>1044</v>
      </c>
      <c r="C356" s="67">
        <v>28</v>
      </c>
      <c r="D356" s="67" t="s">
        <v>360</v>
      </c>
      <c r="E356" s="71">
        <v>0.837649960739418</v>
      </c>
      <c r="F356" s="68">
        <v>94.4664031620553</v>
      </c>
      <c r="G356" s="71">
        <v>0.90020007464240304</v>
      </c>
      <c r="H356" s="68">
        <v>90.118577075098798</v>
      </c>
      <c r="I356" s="71">
        <v>0.75186136435097295</v>
      </c>
      <c r="J356" s="68">
        <v>52.964426877470402</v>
      </c>
      <c r="K356" s="71">
        <v>0.89801484739955195</v>
      </c>
      <c r="L356" s="68">
        <v>93.675889328063207</v>
      </c>
      <c r="M356" s="71">
        <v>0.89239235517215698</v>
      </c>
      <c r="N356" s="68">
        <v>88.095238095238102</v>
      </c>
      <c r="O356" s="71">
        <v>0.74578116213200696</v>
      </c>
      <c r="P356" s="68">
        <v>74.698795180722897</v>
      </c>
      <c r="Q356" s="71"/>
      <c r="R356" s="68"/>
    </row>
    <row r="357" spans="1:18" x14ac:dyDescent="0.2">
      <c r="A357" s="72" t="s">
        <v>1045</v>
      </c>
      <c r="B357" s="66" t="s">
        <v>1046</v>
      </c>
      <c r="C357" s="67">
        <v>27</v>
      </c>
      <c r="D357" s="67" t="s">
        <v>360</v>
      </c>
      <c r="E357" s="71">
        <v>0.827621151140989</v>
      </c>
      <c r="F357" s="68">
        <v>86.195158850226903</v>
      </c>
      <c r="G357" s="71">
        <v>0.82540305698634497</v>
      </c>
      <c r="H357" s="68">
        <v>70.537065052950098</v>
      </c>
      <c r="I357" s="71">
        <v>0.80096697419351404</v>
      </c>
      <c r="J357" s="68">
        <v>60.400907715582498</v>
      </c>
      <c r="K357" s="71">
        <v>0.95130682033411196</v>
      </c>
      <c r="L357" s="68">
        <v>96.293494704992398</v>
      </c>
      <c r="M357" s="71"/>
      <c r="N357" s="68"/>
      <c r="O357" s="71">
        <v>0.73280775304998402</v>
      </c>
      <c r="P357" s="68">
        <v>83.445945945945894</v>
      </c>
      <c r="Q357" s="71"/>
      <c r="R357" s="68"/>
    </row>
    <row r="358" spans="1:18" x14ac:dyDescent="0.2">
      <c r="A358" s="72" t="s">
        <v>1047</v>
      </c>
      <c r="B358" s="66" t="s">
        <v>1048</v>
      </c>
      <c r="C358" s="67">
        <v>29</v>
      </c>
      <c r="D358" s="67" t="s">
        <v>360</v>
      </c>
      <c r="E358" s="71">
        <v>0.89065895029931397</v>
      </c>
      <c r="F358" s="68">
        <v>95.735129068462399</v>
      </c>
      <c r="G358" s="71">
        <v>0.89780939290122797</v>
      </c>
      <c r="H358" s="68">
        <v>80.695847362514002</v>
      </c>
      <c r="I358" s="71">
        <v>0.77391140437850803</v>
      </c>
      <c r="J358" s="68">
        <v>62.5140291806959</v>
      </c>
      <c r="K358" s="71">
        <v>0.96600924210757999</v>
      </c>
      <c r="L358" s="68">
        <v>95.735129068462399</v>
      </c>
      <c r="M358" s="71">
        <v>1</v>
      </c>
      <c r="N358" s="68">
        <v>100</v>
      </c>
      <c r="O358" s="71">
        <v>0.81556471210925496</v>
      </c>
      <c r="P358" s="68">
        <v>72.328767123287705</v>
      </c>
      <c r="Q358" s="71"/>
      <c r="R358" s="68"/>
    </row>
    <row r="359" spans="1:18" x14ac:dyDescent="0.2">
      <c r="A359" s="72" t="s">
        <v>1049</v>
      </c>
      <c r="B359" s="66" t="s">
        <v>1050</v>
      </c>
      <c r="C359" s="67">
        <v>27</v>
      </c>
      <c r="D359" s="67" t="s">
        <v>360</v>
      </c>
      <c r="E359" s="71">
        <v>0.93767369611013396</v>
      </c>
      <c r="F359" s="68">
        <v>99.924357034795804</v>
      </c>
      <c r="G359" s="71">
        <v>0.90137992935503497</v>
      </c>
      <c r="H359" s="68">
        <v>89.977307110438701</v>
      </c>
      <c r="I359" s="71">
        <v>0.91051917184464704</v>
      </c>
      <c r="J359" s="68">
        <v>87.329803328290495</v>
      </c>
      <c r="K359" s="71">
        <v>0.93879568324085405</v>
      </c>
      <c r="L359" s="68">
        <v>93.872919818456893</v>
      </c>
      <c r="M359" s="71"/>
      <c r="N359" s="68"/>
      <c r="O359" s="71">
        <v>1</v>
      </c>
      <c r="P359" s="68">
        <v>100</v>
      </c>
      <c r="Q359" s="71"/>
      <c r="R359" s="68"/>
    </row>
    <row r="360" spans="1:18" x14ac:dyDescent="0.2">
      <c r="A360" s="72" t="s">
        <v>1051</v>
      </c>
      <c r="B360" s="66" t="s">
        <v>1052</v>
      </c>
      <c r="C360" s="67">
        <v>27</v>
      </c>
      <c r="D360" s="67" t="s">
        <v>360</v>
      </c>
      <c r="E360" s="71">
        <v>0.91883026148713298</v>
      </c>
      <c r="F360" s="68">
        <v>99.319213313161896</v>
      </c>
      <c r="G360" s="71">
        <v>0.88104888800912395</v>
      </c>
      <c r="H360" s="68">
        <v>85.514372163388799</v>
      </c>
      <c r="I360" s="71">
        <v>0.88862903742516197</v>
      </c>
      <c r="J360" s="68">
        <v>81.9969742813918</v>
      </c>
      <c r="K360" s="71">
        <v>0.905643120514245</v>
      </c>
      <c r="L360" s="68">
        <v>85.590015128592995</v>
      </c>
      <c r="M360" s="71"/>
      <c r="N360" s="68"/>
      <c r="O360" s="71">
        <v>1</v>
      </c>
      <c r="P360" s="68">
        <v>100</v>
      </c>
      <c r="Q360" s="71"/>
      <c r="R360" s="68"/>
    </row>
    <row r="361" spans="1:18" x14ac:dyDescent="0.2">
      <c r="A361" s="72" t="s">
        <v>1053</v>
      </c>
      <c r="B361" s="66" t="s">
        <v>1054</v>
      </c>
      <c r="C361" s="67">
        <v>27</v>
      </c>
      <c r="D361" s="67" t="s">
        <v>360</v>
      </c>
      <c r="E361" s="71">
        <v>0.85437228090879502</v>
      </c>
      <c r="F361" s="68">
        <v>92.2465960665658</v>
      </c>
      <c r="G361" s="71">
        <v>0.86482752241786498</v>
      </c>
      <c r="H361" s="68">
        <v>81.580937972768496</v>
      </c>
      <c r="I361" s="71">
        <v>0.86498576523321902</v>
      </c>
      <c r="J361" s="68">
        <v>76.853252647503794</v>
      </c>
      <c r="K361" s="71">
        <v>0.95544218781551105</v>
      </c>
      <c r="L361" s="68">
        <v>96.936459909228404</v>
      </c>
      <c r="M361" s="71"/>
      <c r="N361" s="68"/>
      <c r="O361" s="71">
        <v>0.73223364816858605</v>
      </c>
      <c r="P361" s="68">
        <v>83.397683397683394</v>
      </c>
      <c r="Q361" s="71"/>
      <c r="R361" s="68"/>
    </row>
    <row r="362" spans="1:18" x14ac:dyDescent="0.2">
      <c r="A362" s="72" t="s">
        <v>1055</v>
      </c>
      <c r="B362" s="66" t="s">
        <v>1056</v>
      </c>
      <c r="C362" s="67">
        <v>29</v>
      </c>
      <c r="D362" s="67" t="s">
        <v>360</v>
      </c>
      <c r="E362" s="71">
        <v>0.79191280888986904</v>
      </c>
      <c r="F362" s="68">
        <v>53.984287317620598</v>
      </c>
      <c r="G362" s="71">
        <v>0.87858352900024606</v>
      </c>
      <c r="H362" s="68">
        <v>71.268237934904604</v>
      </c>
      <c r="I362" s="71">
        <v>0.87552978449067898</v>
      </c>
      <c r="J362" s="68">
        <v>94.725028058361403</v>
      </c>
      <c r="K362" s="71">
        <v>0.96784334837539499</v>
      </c>
      <c r="L362" s="68">
        <v>96.184062850729504</v>
      </c>
      <c r="M362" s="71"/>
      <c r="N362" s="68"/>
      <c r="O362" s="71">
        <v>0.44569457369315502</v>
      </c>
      <c r="P362" s="68">
        <v>14.1095890410959</v>
      </c>
      <c r="Q362" s="71"/>
      <c r="R362" s="68"/>
    </row>
    <row r="363" spans="1:18" x14ac:dyDescent="0.2">
      <c r="A363" s="72" t="s">
        <v>1057</v>
      </c>
      <c r="B363" s="66" t="s">
        <v>1058</v>
      </c>
      <c r="C363" s="67">
        <v>29</v>
      </c>
      <c r="D363" s="67" t="s">
        <v>360</v>
      </c>
      <c r="E363" s="71">
        <v>0.87711544572735101</v>
      </c>
      <c r="F363" s="68">
        <v>92.031425364758704</v>
      </c>
      <c r="G363" s="71">
        <v>0.81925941669948599</v>
      </c>
      <c r="H363" s="68">
        <v>40.067340067340098</v>
      </c>
      <c r="I363" s="71">
        <v>0.89172711506707003</v>
      </c>
      <c r="J363" s="68">
        <v>96.408529741863106</v>
      </c>
      <c r="K363" s="71">
        <v>0.93885562787223997</v>
      </c>
      <c r="L363" s="68">
        <v>87.429854096520799</v>
      </c>
      <c r="M363" s="71"/>
      <c r="N363" s="68"/>
      <c r="O363" s="71">
        <v>0.85861962327060803</v>
      </c>
      <c r="P363" s="68">
        <v>82.328767123287705</v>
      </c>
      <c r="Q363" s="71"/>
      <c r="R363" s="68"/>
    </row>
    <row r="364" spans="1:18" x14ac:dyDescent="0.2">
      <c r="A364" s="72" t="s">
        <v>1059</v>
      </c>
      <c r="B364" s="66" t="s">
        <v>1060</v>
      </c>
      <c r="C364" s="67">
        <v>29</v>
      </c>
      <c r="D364" s="67" t="s">
        <v>360</v>
      </c>
      <c r="E364" s="71">
        <v>0.88207805191544897</v>
      </c>
      <c r="F364" s="68">
        <v>93.714927048260407</v>
      </c>
      <c r="G364" s="71">
        <v>0.82010586875644398</v>
      </c>
      <c r="H364" s="68">
        <v>40.852974186307499</v>
      </c>
      <c r="I364" s="71">
        <v>0.883829311906138</v>
      </c>
      <c r="J364" s="68">
        <v>95.622895622895598</v>
      </c>
      <c r="K364" s="71">
        <v>0.86774410545483405</v>
      </c>
      <c r="L364" s="68">
        <v>58.922558922558899</v>
      </c>
      <c r="M364" s="71"/>
      <c r="N364" s="68"/>
      <c r="O364" s="71">
        <v>0.95663292154438095</v>
      </c>
      <c r="P364" s="68">
        <v>96.301369863013704</v>
      </c>
      <c r="Q364" s="71"/>
      <c r="R364" s="68"/>
    </row>
    <row r="365" spans="1:18" x14ac:dyDescent="0.2">
      <c r="A365" s="72" t="s">
        <v>1061</v>
      </c>
      <c r="B365" s="66" t="s">
        <v>1062</v>
      </c>
      <c r="C365" s="67">
        <v>29</v>
      </c>
      <c r="D365" s="67" t="s">
        <v>360</v>
      </c>
      <c r="E365" s="71">
        <v>0.83854372661941301</v>
      </c>
      <c r="F365" s="68">
        <v>74.410774410774394</v>
      </c>
      <c r="G365" s="71">
        <v>0.78267490262309103</v>
      </c>
      <c r="H365" s="68">
        <v>23.456790123456798</v>
      </c>
      <c r="I365" s="71">
        <v>0.81743174057031598</v>
      </c>
      <c r="J365" s="68">
        <v>82.716049382716093</v>
      </c>
      <c r="K365" s="71">
        <v>0.97483055392546702</v>
      </c>
      <c r="L365" s="68">
        <v>97.643097643097605</v>
      </c>
      <c r="M365" s="71"/>
      <c r="N365" s="68"/>
      <c r="O365" s="71">
        <v>0.77923770935877901</v>
      </c>
      <c r="P365" s="68">
        <v>65.479452054794507</v>
      </c>
      <c r="Q365" s="71"/>
      <c r="R365" s="68"/>
    </row>
    <row r="366" spans="1:18" x14ac:dyDescent="0.2">
      <c r="A366" s="72" t="s">
        <v>1063</v>
      </c>
      <c r="B366" s="66" t="s">
        <v>1064</v>
      </c>
      <c r="C366" s="67">
        <v>29</v>
      </c>
      <c r="D366" s="67" t="s">
        <v>360</v>
      </c>
      <c r="E366" s="71">
        <v>0.86844595626249299</v>
      </c>
      <c r="F366" s="68">
        <v>89.337822671156005</v>
      </c>
      <c r="G366" s="71">
        <v>0.79254179543479797</v>
      </c>
      <c r="H366" s="68">
        <v>26.936026936026899</v>
      </c>
      <c r="I366" s="71">
        <v>0.89377693349887999</v>
      </c>
      <c r="J366" s="68">
        <v>96.969696969696997</v>
      </c>
      <c r="K366" s="71">
        <v>0.92086340083102902</v>
      </c>
      <c r="L366" s="68">
        <v>80.359147025813698</v>
      </c>
      <c r="M366" s="71"/>
      <c r="N366" s="68"/>
      <c r="O366" s="71">
        <v>0.86660169528526498</v>
      </c>
      <c r="P366" s="68">
        <v>83.424657534246606</v>
      </c>
      <c r="Q366" s="71"/>
      <c r="R366" s="68"/>
    </row>
    <row r="367" spans="1:18" x14ac:dyDescent="0.2">
      <c r="A367" s="72" t="s">
        <v>1065</v>
      </c>
      <c r="B367" s="66" t="s">
        <v>1066</v>
      </c>
      <c r="C367" s="67">
        <v>40</v>
      </c>
      <c r="D367" s="67" t="s">
        <v>360</v>
      </c>
      <c r="E367" s="71">
        <v>0.74114216067471395</v>
      </c>
      <c r="F367" s="68">
        <v>86.997433704020494</v>
      </c>
      <c r="G367" s="71">
        <v>0.82623717461317103</v>
      </c>
      <c r="H367" s="68">
        <v>85.885372112916997</v>
      </c>
      <c r="I367" s="71">
        <v>0.71946324888940405</v>
      </c>
      <c r="J367" s="68">
        <v>53.378956372968297</v>
      </c>
      <c r="K367" s="71">
        <v>0.99060676153864802</v>
      </c>
      <c r="L367" s="68">
        <v>99.743370402053003</v>
      </c>
      <c r="M367" s="71">
        <v>0.58137100994243895</v>
      </c>
      <c r="N367" s="68">
        <v>28.999144568006798</v>
      </c>
      <c r="O367" s="71">
        <v>0.58803260838990601</v>
      </c>
      <c r="P367" s="68">
        <v>82.707423580785999</v>
      </c>
      <c r="Q367" s="71"/>
      <c r="R367" s="68"/>
    </row>
    <row r="368" spans="1:18" x14ac:dyDescent="0.2">
      <c r="A368" s="72" t="s">
        <v>1067</v>
      </c>
      <c r="B368" s="66" t="s">
        <v>1068</v>
      </c>
      <c r="C368" s="67">
        <v>40</v>
      </c>
      <c r="D368" s="67" t="s">
        <v>360</v>
      </c>
      <c r="E368" s="71">
        <v>0.71424842791668797</v>
      </c>
      <c r="F368" s="68">
        <v>77.245508982035901</v>
      </c>
      <c r="G368" s="71">
        <v>0.776812582724836</v>
      </c>
      <c r="H368" s="68">
        <v>74.422583404619303</v>
      </c>
      <c r="I368" s="71">
        <v>0.73049669551088103</v>
      </c>
      <c r="J368" s="68">
        <v>56.287425149700603</v>
      </c>
      <c r="K368" s="71">
        <v>0.93624862917021201</v>
      </c>
      <c r="L368" s="68">
        <v>94.183062446535502</v>
      </c>
      <c r="M368" s="71">
        <v>0.58573172858887201</v>
      </c>
      <c r="N368" s="68">
        <v>30.538922155688599</v>
      </c>
      <c r="O368" s="71">
        <v>0.541952503588636</v>
      </c>
      <c r="P368" s="68">
        <v>77.379912663755505</v>
      </c>
      <c r="Q368" s="71"/>
      <c r="R368" s="68"/>
    </row>
    <row r="369" spans="1:18" x14ac:dyDescent="0.2">
      <c r="A369" s="72" t="s">
        <v>1069</v>
      </c>
      <c r="B369" s="66" t="s">
        <v>1070</v>
      </c>
      <c r="C369" s="67">
        <v>40</v>
      </c>
      <c r="D369" s="67" t="s">
        <v>360</v>
      </c>
      <c r="E369" s="71">
        <v>0.68169198294626998</v>
      </c>
      <c r="F369" s="68">
        <v>61.5911035072712</v>
      </c>
      <c r="G369" s="71">
        <v>0.80608249834699897</v>
      </c>
      <c r="H369" s="68">
        <v>81.180496150555996</v>
      </c>
      <c r="I369" s="71">
        <v>0.76848226821983701</v>
      </c>
      <c r="J369" s="68">
        <v>68.177929854576604</v>
      </c>
      <c r="K369" s="71">
        <v>0.91889388055242505</v>
      </c>
      <c r="L369" s="68">
        <v>91.017964071856298</v>
      </c>
      <c r="M369" s="71">
        <v>0.57264957264957295</v>
      </c>
      <c r="N369" s="68">
        <v>26.432848588537201</v>
      </c>
      <c r="O369" s="71">
        <v>0.342351694962516</v>
      </c>
      <c r="P369" s="68">
        <v>37.991266375545798</v>
      </c>
      <c r="Q369" s="71"/>
      <c r="R369" s="68"/>
    </row>
    <row r="370" spans="1:18" x14ac:dyDescent="0.2">
      <c r="A370" s="72" t="s">
        <v>1071</v>
      </c>
      <c r="B370" s="66" t="s">
        <v>1072</v>
      </c>
      <c r="C370" s="67">
        <v>40</v>
      </c>
      <c r="D370" s="67" t="s">
        <v>360</v>
      </c>
      <c r="E370" s="71">
        <v>0.73894627968582305</v>
      </c>
      <c r="F370" s="68">
        <v>86.313088109495297</v>
      </c>
      <c r="G370" s="71">
        <v>0.82158217122306199</v>
      </c>
      <c r="H370" s="68">
        <v>85.115483319076105</v>
      </c>
      <c r="I370" s="71">
        <v>0.69633337869200695</v>
      </c>
      <c r="J370" s="68">
        <v>45.1668092386655</v>
      </c>
      <c r="K370" s="71">
        <v>0.95809308852773101</v>
      </c>
      <c r="L370" s="68">
        <v>97.091531223267793</v>
      </c>
      <c r="M370" s="71">
        <v>0.56392813535670705</v>
      </c>
      <c r="N370" s="68">
        <v>24.208725406330199</v>
      </c>
      <c r="O370" s="71">
        <v>0.65479462462960802</v>
      </c>
      <c r="P370" s="68">
        <v>89.956331877729298</v>
      </c>
      <c r="Q370" s="71"/>
      <c r="R370" s="68"/>
    </row>
    <row r="371" spans="1:18" x14ac:dyDescent="0.2">
      <c r="A371" s="72" t="s">
        <v>1073</v>
      </c>
      <c r="B371" s="66" t="s">
        <v>1074</v>
      </c>
      <c r="C371" s="67">
        <v>40</v>
      </c>
      <c r="D371" s="67" t="s">
        <v>360</v>
      </c>
      <c r="E371" s="71">
        <v>0.78671935461542897</v>
      </c>
      <c r="F371" s="68">
        <v>94.525235243798093</v>
      </c>
      <c r="G371" s="71">
        <v>0.93607937639105898</v>
      </c>
      <c r="H371" s="68">
        <v>97.690333618477297</v>
      </c>
      <c r="I371" s="71">
        <v>0.78980426669103698</v>
      </c>
      <c r="J371" s="68">
        <v>75.192472198460194</v>
      </c>
      <c r="K371" s="71">
        <v>0.986461270108972</v>
      </c>
      <c r="L371" s="68">
        <v>99.5722840034217</v>
      </c>
      <c r="M371" s="71">
        <v>0.81684981684981695</v>
      </c>
      <c r="N371" s="68">
        <v>90.248075278015406</v>
      </c>
      <c r="O371" s="71">
        <v>0.40440204303625898</v>
      </c>
      <c r="P371" s="68">
        <v>50.829694323144103</v>
      </c>
      <c r="Q371" s="71"/>
      <c r="R371" s="68"/>
    </row>
    <row r="372" spans="1:18" x14ac:dyDescent="0.2">
      <c r="A372" s="72" t="s">
        <v>1075</v>
      </c>
      <c r="B372" s="66" t="s">
        <v>1076</v>
      </c>
      <c r="C372" s="67">
        <v>40</v>
      </c>
      <c r="D372" s="67" t="s">
        <v>360</v>
      </c>
      <c r="E372" s="71">
        <v>0.72932328085603804</v>
      </c>
      <c r="F372" s="68">
        <v>83.233532934131702</v>
      </c>
      <c r="G372" s="71">
        <v>0.85825611153875503</v>
      </c>
      <c r="H372" s="68">
        <v>90.504704875962403</v>
      </c>
      <c r="I372" s="71">
        <v>0.73071359277455505</v>
      </c>
      <c r="J372" s="68">
        <v>56.372968349016197</v>
      </c>
      <c r="K372" s="71">
        <v>0.96961218323968801</v>
      </c>
      <c r="L372" s="68">
        <v>98.203592814371206</v>
      </c>
      <c r="M372" s="71">
        <v>0.69474969474969495</v>
      </c>
      <c r="N372" s="68">
        <v>68.605645851154804</v>
      </c>
      <c r="O372" s="71">
        <v>0.39328482197749598</v>
      </c>
      <c r="P372" s="68">
        <v>47.772925764192102</v>
      </c>
      <c r="Q372" s="71"/>
      <c r="R372" s="68"/>
    </row>
    <row r="373" spans="1:18" x14ac:dyDescent="0.2">
      <c r="A373" s="72" t="s">
        <v>1077</v>
      </c>
      <c r="B373" s="66" t="s">
        <v>1078</v>
      </c>
      <c r="C373" s="67">
        <v>40</v>
      </c>
      <c r="D373" s="67" t="s">
        <v>360</v>
      </c>
      <c r="E373" s="71">
        <v>0.67767999207559304</v>
      </c>
      <c r="F373" s="68">
        <v>60.393498716852001</v>
      </c>
      <c r="G373" s="71">
        <v>0.81512638227603995</v>
      </c>
      <c r="H373" s="68">
        <v>83.233532934131702</v>
      </c>
      <c r="I373" s="71">
        <v>0.73324718761430097</v>
      </c>
      <c r="J373" s="68">
        <v>57.3994867408041</v>
      </c>
      <c r="K373" s="71">
        <v>0.93260520124052604</v>
      </c>
      <c r="L373" s="68">
        <v>93.327630453379001</v>
      </c>
      <c r="M373" s="71">
        <v>0.56392813535670705</v>
      </c>
      <c r="N373" s="68">
        <v>24.208725406330199</v>
      </c>
      <c r="O373" s="71">
        <v>0.34349305389039297</v>
      </c>
      <c r="P373" s="68">
        <v>38.253275109170303</v>
      </c>
      <c r="Q373" s="71"/>
      <c r="R373" s="68"/>
    </row>
    <row r="374" spans="1:18" x14ac:dyDescent="0.2">
      <c r="A374" s="72" t="s">
        <v>1079</v>
      </c>
      <c r="B374" s="66" t="s">
        <v>1080</v>
      </c>
      <c r="C374" s="67">
        <v>40</v>
      </c>
      <c r="D374" s="67" t="s">
        <v>360</v>
      </c>
      <c r="E374" s="71">
        <v>0.790503131743027</v>
      </c>
      <c r="F374" s="68">
        <v>95.380667236954693</v>
      </c>
      <c r="G374" s="71">
        <v>0.89567144589388503</v>
      </c>
      <c r="H374" s="68">
        <v>94.781864841745104</v>
      </c>
      <c r="I374" s="71">
        <v>0.75107594312041503</v>
      </c>
      <c r="J374" s="68">
        <v>63.045337895637303</v>
      </c>
      <c r="K374" s="71">
        <v>0.97452286351622996</v>
      </c>
      <c r="L374" s="68">
        <v>98.887938408896503</v>
      </c>
      <c r="M374" s="71">
        <v>0.68602825745682905</v>
      </c>
      <c r="N374" s="68">
        <v>65.183917878528604</v>
      </c>
      <c r="O374" s="71">
        <v>0.64521714872777503</v>
      </c>
      <c r="P374" s="68">
        <v>89.170305676855904</v>
      </c>
      <c r="Q374" s="71"/>
      <c r="R374" s="68"/>
    </row>
    <row r="375" spans="1:18" x14ac:dyDescent="0.2">
      <c r="A375" s="72" t="s">
        <v>734</v>
      </c>
      <c r="B375" s="66" t="s">
        <v>1081</v>
      </c>
      <c r="C375" s="67">
        <v>40</v>
      </c>
      <c r="D375" s="67" t="s">
        <v>360</v>
      </c>
      <c r="E375" s="71">
        <v>0.69082414005155102</v>
      </c>
      <c r="F375" s="68">
        <v>66.295979469632201</v>
      </c>
      <c r="G375" s="71">
        <v>0.84246329984707002</v>
      </c>
      <c r="H375" s="68">
        <v>88.1950384944397</v>
      </c>
      <c r="I375" s="71">
        <v>0.759358129031655</v>
      </c>
      <c r="J375" s="68">
        <v>65.526090675791295</v>
      </c>
      <c r="K375" s="71">
        <v>0.97308638124406199</v>
      </c>
      <c r="L375" s="68">
        <v>98.631308810949506</v>
      </c>
      <c r="M375" s="71">
        <v>0.45927088784231701</v>
      </c>
      <c r="N375" s="68">
        <v>7.6133447390932396</v>
      </c>
      <c r="O375" s="71">
        <v>0.41994200229265299</v>
      </c>
      <c r="P375" s="68">
        <v>54.148471615720503</v>
      </c>
      <c r="Q375" s="71"/>
      <c r="R375" s="68"/>
    </row>
    <row r="376" spans="1:18" x14ac:dyDescent="0.2">
      <c r="A376" s="72" t="s">
        <v>1082</v>
      </c>
      <c r="B376" s="66" t="s">
        <v>1083</v>
      </c>
      <c r="C376" s="67">
        <v>40</v>
      </c>
      <c r="D376" s="67" t="s">
        <v>360</v>
      </c>
      <c r="E376" s="71">
        <v>0.72630136470817497</v>
      </c>
      <c r="F376" s="68">
        <v>82.549187339606505</v>
      </c>
      <c r="G376" s="71">
        <v>0.81835177622205701</v>
      </c>
      <c r="H376" s="68">
        <v>84.260051325919605</v>
      </c>
      <c r="I376" s="71">
        <v>0.7611905141541</v>
      </c>
      <c r="J376" s="68">
        <v>66.295979469632201</v>
      </c>
      <c r="K376" s="71">
        <v>0.968826946059415</v>
      </c>
      <c r="L376" s="68">
        <v>98.118049615055597</v>
      </c>
      <c r="M376" s="71">
        <v>0.68166753881039599</v>
      </c>
      <c r="N376" s="68">
        <v>63.3019674935843</v>
      </c>
      <c r="O376" s="71">
        <v>0.40147004829490901</v>
      </c>
      <c r="P376" s="68">
        <v>49.868995633187801</v>
      </c>
      <c r="Q376" s="71"/>
      <c r="R376" s="68"/>
    </row>
    <row r="377" spans="1:18" x14ac:dyDescent="0.2">
      <c r="A377" s="72" t="s">
        <v>1073</v>
      </c>
      <c r="B377" s="66" t="s">
        <v>1084</v>
      </c>
      <c r="C377" s="67">
        <v>40</v>
      </c>
      <c r="D377" s="67" t="s">
        <v>360</v>
      </c>
      <c r="E377" s="71">
        <v>0.68913447141898698</v>
      </c>
      <c r="F377" s="68">
        <v>65.611633875106904</v>
      </c>
      <c r="G377" s="71">
        <v>0.79941870352271305</v>
      </c>
      <c r="H377" s="68">
        <v>80.239520958083801</v>
      </c>
      <c r="I377" s="71">
        <v>0.77970092594428797</v>
      </c>
      <c r="J377" s="68">
        <v>71.770744225834093</v>
      </c>
      <c r="K377" s="71">
        <v>0.98573834619145895</v>
      </c>
      <c r="L377" s="68">
        <v>99.401197604790397</v>
      </c>
      <c r="M377" s="71">
        <v>0.43746729461015199</v>
      </c>
      <c r="N377" s="68">
        <v>6.3301967493584304</v>
      </c>
      <c r="O377" s="71">
        <v>0.44334708682632201</v>
      </c>
      <c r="P377" s="68">
        <v>59.737991266375502</v>
      </c>
      <c r="Q377" s="71"/>
      <c r="R377" s="68"/>
    </row>
    <row r="378" spans="1:18" x14ac:dyDescent="0.2">
      <c r="A378" s="72" t="s">
        <v>1085</v>
      </c>
      <c r="B378" s="66" t="s">
        <v>1086</v>
      </c>
      <c r="C378" s="67">
        <v>40</v>
      </c>
      <c r="D378" s="67" t="s">
        <v>360</v>
      </c>
      <c r="E378" s="71">
        <v>0.748541291736599</v>
      </c>
      <c r="F378" s="68">
        <v>88.366124893071003</v>
      </c>
      <c r="G378" s="71">
        <v>0.88277748865870598</v>
      </c>
      <c r="H378" s="68">
        <v>93.156544054747599</v>
      </c>
      <c r="I378" s="71">
        <v>0.756870708958019</v>
      </c>
      <c r="J378" s="68">
        <v>64.670658682634695</v>
      </c>
      <c r="K378" s="71">
        <v>0.98641747256329504</v>
      </c>
      <c r="L378" s="68">
        <v>99.486740804106105</v>
      </c>
      <c r="M378" s="71">
        <v>0.66422466422466397</v>
      </c>
      <c r="N378" s="68">
        <v>57.3994867408041</v>
      </c>
      <c r="O378" s="71">
        <v>0.45241612427830902</v>
      </c>
      <c r="P378" s="68">
        <v>61.135371179039304</v>
      </c>
      <c r="Q378" s="71"/>
      <c r="R378" s="68"/>
    </row>
    <row r="379" spans="1:18" x14ac:dyDescent="0.2">
      <c r="A379" s="72" t="s">
        <v>1087</v>
      </c>
      <c r="B379" s="66" t="s">
        <v>1088</v>
      </c>
      <c r="C379" s="67">
        <v>40</v>
      </c>
      <c r="D379" s="67" t="s">
        <v>360</v>
      </c>
      <c r="E379" s="71">
        <v>0.77919879512524903</v>
      </c>
      <c r="F379" s="68">
        <v>93.413173652694596</v>
      </c>
      <c r="G379" s="71">
        <v>0.94883264010540702</v>
      </c>
      <c r="H379" s="68">
        <v>98.631308810949506</v>
      </c>
      <c r="I379" s="71">
        <v>0.795537321014127</v>
      </c>
      <c r="J379" s="68">
        <v>76.988879384089003</v>
      </c>
      <c r="K379" s="71">
        <v>0.96966326251255996</v>
      </c>
      <c r="L379" s="68">
        <v>98.2891360136869</v>
      </c>
      <c r="M379" s="71">
        <v>0.77760334903192097</v>
      </c>
      <c r="N379" s="68">
        <v>86.569717707442294</v>
      </c>
      <c r="O379" s="71">
        <v>0.404357402962229</v>
      </c>
      <c r="P379" s="68">
        <v>50.655021834061102</v>
      </c>
      <c r="Q379" s="71"/>
      <c r="R379" s="68"/>
    </row>
    <row r="380" spans="1:18" x14ac:dyDescent="0.2">
      <c r="A380" s="72" t="s">
        <v>773</v>
      </c>
      <c r="B380" s="66" t="s">
        <v>1089</v>
      </c>
      <c r="C380" s="67">
        <v>40</v>
      </c>
      <c r="D380" s="67" t="s">
        <v>360</v>
      </c>
      <c r="E380" s="71">
        <v>0.74887269128629497</v>
      </c>
      <c r="F380" s="68">
        <v>88.451668092386697</v>
      </c>
      <c r="G380" s="71">
        <v>0.91056993046617296</v>
      </c>
      <c r="H380" s="68">
        <v>95.893926432848602</v>
      </c>
      <c r="I380" s="71">
        <v>0.81931120916553102</v>
      </c>
      <c r="J380" s="68">
        <v>84.602224123182197</v>
      </c>
      <c r="K380" s="71">
        <v>0.94726544317884098</v>
      </c>
      <c r="L380" s="68">
        <v>95.295124037638999</v>
      </c>
      <c r="M380" s="71">
        <v>0.63806035234606695</v>
      </c>
      <c r="N380" s="68">
        <v>48.588537211291701</v>
      </c>
      <c r="O380" s="71">
        <v>0.42915652127486498</v>
      </c>
      <c r="P380" s="68">
        <v>56.419213973799103</v>
      </c>
      <c r="Q380" s="71"/>
      <c r="R380" s="68"/>
    </row>
    <row r="381" spans="1:18" x14ac:dyDescent="0.2">
      <c r="A381" s="72" t="s">
        <v>1090</v>
      </c>
      <c r="B381" s="66" t="s">
        <v>1091</v>
      </c>
      <c r="C381" s="67">
        <v>40</v>
      </c>
      <c r="D381" s="67" t="s">
        <v>360</v>
      </c>
      <c r="E381" s="71">
        <v>0.638747114452616</v>
      </c>
      <c r="F381" s="68">
        <v>37.040205303678398</v>
      </c>
      <c r="G381" s="71">
        <v>0.80158678512829196</v>
      </c>
      <c r="H381" s="68">
        <v>80.667236954662101</v>
      </c>
      <c r="I381" s="71">
        <v>0.83429320360363501</v>
      </c>
      <c r="J381" s="68">
        <v>88.793840889649303</v>
      </c>
      <c r="K381" s="71">
        <v>0.96105331790422899</v>
      </c>
      <c r="L381" s="68">
        <v>97.433704020530399</v>
      </c>
      <c r="M381" s="71">
        <v>0.46799232513518202</v>
      </c>
      <c r="N381" s="68">
        <v>8.2121471343028194</v>
      </c>
      <c r="O381" s="71">
        <v>0.12880994049174199</v>
      </c>
      <c r="P381" s="68">
        <v>4.9781659388646302</v>
      </c>
      <c r="Q381" s="71"/>
      <c r="R381" s="68"/>
    </row>
    <row r="382" spans="1:18" x14ac:dyDescent="0.2">
      <c r="A382" s="72" t="s">
        <v>1092</v>
      </c>
      <c r="B382" s="66" t="s">
        <v>1093</v>
      </c>
      <c r="C382" s="67">
        <v>40</v>
      </c>
      <c r="D382" s="67" t="s">
        <v>360</v>
      </c>
      <c r="E382" s="71">
        <v>0.69984263560871296</v>
      </c>
      <c r="F382" s="68">
        <v>71.086398631308796</v>
      </c>
      <c r="G382" s="71">
        <v>0.94188790480394702</v>
      </c>
      <c r="H382" s="68">
        <v>98.118049615055597</v>
      </c>
      <c r="I382" s="71">
        <v>0.89491044194795999</v>
      </c>
      <c r="J382" s="68">
        <v>95.637296834901605</v>
      </c>
      <c r="K382" s="71">
        <v>0.97894708247310702</v>
      </c>
      <c r="L382" s="68">
        <v>99.1445680068435</v>
      </c>
      <c r="M382" s="71">
        <v>0.55956741671027399</v>
      </c>
      <c r="N382" s="68">
        <v>22.497861420017099</v>
      </c>
      <c r="O382" s="71">
        <v>0.123900332108275</v>
      </c>
      <c r="P382" s="68">
        <v>4.8034934497816604</v>
      </c>
      <c r="Q382" s="71"/>
      <c r="R382" s="68"/>
    </row>
    <row r="383" spans="1:18" x14ac:dyDescent="0.2">
      <c r="A383" s="72" t="s">
        <v>1094</v>
      </c>
      <c r="B383" s="66" t="s">
        <v>1095</v>
      </c>
      <c r="C383" s="67">
        <v>40</v>
      </c>
      <c r="D383" s="67" t="s">
        <v>360</v>
      </c>
      <c r="E383" s="71">
        <v>0.73535103483811304</v>
      </c>
      <c r="F383" s="68">
        <v>85.457656116338796</v>
      </c>
      <c r="G383" s="71">
        <v>0.876798612705464</v>
      </c>
      <c r="H383" s="68">
        <v>92.557741659538095</v>
      </c>
      <c r="I383" s="71">
        <v>0.82601961085091902</v>
      </c>
      <c r="J383" s="68">
        <v>86.997433704020494</v>
      </c>
      <c r="K383" s="71">
        <v>0.96795598278972705</v>
      </c>
      <c r="L383" s="68">
        <v>98.032506415739903</v>
      </c>
      <c r="M383" s="71">
        <v>0.65550322693179797</v>
      </c>
      <c r="N383" s="68">
        <v>54.063301967493601</v>
      </c>
      <c r="O383" s="71">
        <v>0.35047774091265699</v>
      </c>
      <c r="P383" s="68">
        <v>39.213973799126599</v>
      </c>
      <c r="Q383" s="71"/>
      <c r="R383" s="68"/>
    </row>
    <row r="384" spans="1:18" x14ac:dyDescent="0.2">
      <c r="A384" s="72" t="s">
        <v>1096</v>
      </c>
      <c r="B384" s="66" t="s">
        <v>1097</v>
      </c>
      <c r="C384" s="67">
        <v>40</v>
      </c>
      <c r="D384" s="67" t="s">
        <v>360</v>
      </c>
      <c r="E384" s="71">
        <v>0.76234778438153505</v>
      </c>
      <c r="F384" s="68">
        <v>91.103507271171907</v>
      </c>
      <c r="G384" s="71">
        <v>0.84313673179961901</v>
      </c>
      <c r="H384" s="68">
        <v>88.366124893071003</v>
      </c>
      <c r="I384" s="71">
        <v>0.94769512206574502</v>
      </c>
      <c r="J384" s="68">
        <v>99.315654405474803</v>
      </c>
      <c r="K384" s="71">
        <v>0.99797132334994099</v>
      </c>
      <c r="L384" s="68">
        <v>100</v>
      </c>
      <c r="M384" s="71">
        <v>0.74707831850688999</v>
      </c>
      <c r="N384" s="68">
        <v>82.378100940975202</v>
      </c>
      <c r="O384" s="71">
        <v>0.27585742618547898</v>
      </c>
      <c r="P384" s="68">
        <v>24.0174672489083</v>
      </c>
      <c r="Q384" s="71"/>
      <c r="R384" s="68"/>
    </row>
    <row r="385" spans="1:18" x14ac:dyDescent="0.2">
      <c r="A385" s="72" t="s">
        <v>1098</v>
      </c>
      <c r="B385" s="66" t="s">
        <v>1099</v>
      </c>
      <c r="C385" s="67">
        <v>40</v>
      </c>
      <c r="D385" s="67" t="s">
        <v>360</v>
      </c>
      <c r="E385" s="71">
        <v>0.697736045091499</v>
      </c>
      <c r="F385" s="68">
        <v>70.059880239520993</v>
      </c>
      <c r="G385" s="71">
        <v>0.82576136035077896</v>
      </c>
      <c r="H385" s="68">
        <v>85.628742514970099</v>
      </c>
      <c r="I385" s="71">
        <v>0.91597143111525603</v>
      </c>
      <c r="J385" s="68">
        <v>96.920444824636405</v>
      </c>
      <c r="K385" s="71">
        <v>0.99413347252087403</v>
      </c>
      <c r="L385" s="68">
        <v>99.828913601368697</v>
      </c>
      <c r="M385" s="71">
        <v>0.59445316588173702</v>
      </c>
      <c r="N385" s="68">
        <v>33.789563729683501</v>
      </c>
      <c r="O385" s="71">
        <v>0.158360795588847</v>
      </c>
      <c r="P385" s="68">
        <v>7.3362445414847199</v>
      </c>
      <c r="Q385" s="71"/>
      <c r="R385" s="68"/>
    </row>
    <row r="386" spans="1:18" x14ac:dyDescent="0.2">
      <c r="A386" s="72" t="s">
        <v>1100</v>
      </c>
      <c r="B386" s="66" t="s">
        <v>1101</v>
      </c>
      <c r="C386" s="67">
        <v>40</v>
      </c>
      <c r="D386" s="67" t="s">
        <v>360</v>
      </c>
      <c r="E386" s="71">
        <v>0.75595947334698999</v>
      </c>
      <c r="F386" s="68">
        <v>89.820359281437106</v>
      </c>
      <c r="G386" s="71">
        <v>0.84570262873242896</v>
      </c>
      <c r="H386" s="68">
        <v>88.622754491018</v>
      </c>
      <c r="I386" s="71">
        <v>0.99909098346759095</v>
      </c>
      <c r="J386" s="68">
        <v>100</v>
      </c>
      <c r="K386" s="71">
        <v>0.82591421827781797</v>
      </c>
      <c r="L386" s="68">
        <v>57.3994867408041</v>
      </c>
      <c r="M386" s="71">
        <v>0.89970347113204296</v>
      </c>
      <c r="N386" s="68">
        <v>96.321642429426902</v>
      </c>
      <c r="O386" s="71">
        <v>0.20938606512506999</v>
      </c>
      <c r="P386" s="68">
        <v>13.275109170305701</v>
      </c>
      <c r="Q386" s="71"/>
      <c r="R386" s="68"/>
    </row>
    <row r="387" spans="1:18" x14ac:dyDescent="0.2">
      <c r="A387" s="72" t="s">
        <v>1102</v>
      </c>
      <c r="B387" s="66" t="s">
        <v>1103</v>
      </c>
      <c r="C387" s="67">
        <v>40</v>
      </c>
      <c r="D387" s="67" t="s">
        <v>360</v>
      </c>
      <c r="E387" s="71">
        <v>0.84346569020014195</v>
      </c>
      <c r="F387" s="68">
        <v>98.7168520102652</v>
      </c>
      <c r="G387" s="71">
        <v>0.81336930071390601</v>
      </c>
      <c r="H387" s="68">
        <v>83.147989734816093</v>
      </c>
      <c r="I387" s="71">
        <v>0.93474180494900105</v>
      </c>
      <c r="J387" s="68">
        <v>98.2891360136869</v>
      </c>
      <c r="K387" s="71">
        <v>0.74785177723778395</v>
      </c>
      <c r="L387" s="68">
        <v>26.7750213857998</v>
      </c>
      <c r="M387" s="71">
        <v>0.877899877899878</v>
      </c>
      <c r="N387" s="68">
        <v>95.209580838323305</v>
      </c>
      <c r="O387" s="71"/>
      <c r="P387" s="68"/>
      <c r="Q387" s="71"/>
      <c r="R387" s="68"/>
    </row>
    <row r="388" spans="1:18" x14ac:dyDescent="0.2">
      <c r="A388" s="72" t="s">
        <v>1104</v>
      </c>
      <c r="B388" s="66" t="s">
        <v>1105</v>
      </c>
      <c r="C388" s="67">
        <v>40</v>
      </c>
      <c r="D388" s="67" t="s">
        <v>360</v>
      </c>
      <c r="E388" s="71">
        <v>0.71894828493379903</v>
      </c>
      <c r="F388" s="68">
        <v>79.897348160821196</v>
      </c>
      <c r="G388" s="71">
        <v>0.86700718052269699</v>
      </c>
      <c r="H388" s="68">
        <v>91.274593669803295</v>
      </c>
      <c r="I388" s="71">
        <v>0.81637547572594205</v>
      </c>
      <c r="J388" s="68">
        <v>83.575705731394393</v>
      </c>
      <c r="K388" s="71">
        <v>0.92054221449527296</v>
      </c>
      <c r="L388" s="68">
        <v>91.274593669803295</v>
      </c>
      <c r="M388" s="71">
        <v>0.85173556602127998</v>
      </c>
      <c r="N388" s="68">
        <v>93.327630453379001</v>
      </c>
      <c r="O388" s="71">
        <v>0.139080987903801</v>
      </c>
      <c r="P388" s="68">
        <v>5.9388646288209603</v>
      </c>
      <c r="Q388" s="71"/>
      <c r="R388" s="68"/>
    </row>
    <row r="389" spans="1:18" x14ac:dyDescent="0.2">
      <c r="A389" s="72" t="s">
        <v>1106</v>
      </c>
      <c r="B389" s="66" t="s">
        <v>1107</v>
      </c>
      <c r="C389" s="67">
        <v>40</v>
      </c>
      <c r="D389" s="67" t="s">
        <v>360</v>
      </c>
      <c r="E389" s="71">
        <v>0.65920471438824901</v>
      </c>
      <c r="F389" s="68">
        <v>48.9307100085543</v>
      </c>
      <c r="G389" s="71">
        <v>0.798693936073123</v>
      </c>
      <c r="H389" s="68">
        <v>79.811804961505601</v>
      </c>
      <c r="I389" s="71">
        <v>0.82037824320447605</v>
      </c>
      <c r="J389" s="68">
        <v>84.858853721129194</v>
      </c>
      <c r="K389" s="71">
        <v>0.83836792350320499</v>
      </c>
      <c r="L389" s="68">
        <v>62.703165098374697</v>
      </c>
      <c r="M389" s="71">
        <v>0.633699633699634</v>
      </c>
      <c r="N389" s="68">
        <v>47.390932420872502</v>
      </c>
      <c r="O389" s="71">
        <v>0.20488383546080899</v>
      </c>
      <c r="P389" s="68">
        <v>12.4890829694323</v>
      </c>
      <c r="Q389" s="71"/>
      <c r="R389" s="68"/>
    </row>
    <row r="390" spans="1:18" x14ac:dyDescent="0.2">
      <c r="A390" s="72" t="s">
        <v>993</v>
      </c>
      <c r="B390" s="66" t="s">
        <v>1108</v>
      </c>
      <c r="C390" s="67">
        <v>40</v>
      </c>
      <c r="D390" s="67" t="s">
        <v>360</v>
      </c>
      <c r="E390" s="71">
        <v>0.63439154385702101</v>
      </c>
      <c r="F390" s="68">
        <v>34.2172797262618</v>
      </c>
      <c r="G390" s="71">
        <v>0.82262288988482002</v>
      </c>
      <c r="H390" s="68">
        <v>85.201026518391799</v>
      </c>
      <c r="I390" s="71">
        <v>0.83958372552796801</v>
      </c>
      <c r="J390" s="68">
        <v>89.820359281437106</v>
      </c>
      <c r="K390" s="71">
        <v>0.90967619254590903</v>
      </c>
      <c r="L390" s="68">
        <v>89.136013686911895</v>
      </c>
      <c r="M390" s="71">
        <v>0.511599511599512</v>
      </c>
      <c r="N390" s="68">
        <v>13.2591958939264</v>
      </c>
      <c r="O390" s="71">
        <v>8.8475399726895096E-2</v>
      </c>
      <c r="P390" s="68">
        <v>2.7947598253275099</v>
      </c>
      <c r="Q390" s="71"/>
      <c r="R390" s="68"/>
    </row>
    <row r="391" spans="1:18" x14ac:dyDescent="0.2">
      <c r="A391" s="72" t="s">
        <v>1109</v>
      </c>
      <c r="B391" s="66" t="s">
        <v>1110</v>
      </c>
      <c r="C391" s="67">
        <v>40</v>
      </c>
      <c r="D391" s="67" t="s">
        <v>360</v>
      </c>
      <c r="E391" s="71">
        <v>0.50317397183734502</v>
      </c>
      <c r="F391" s="68">
        <v>3.0795551753635602</v>
      </c>
      <c r="G391" s="71">
        <v>0.64840444264260699</v>
      </c>
      <c r="H391" s="68">
        <v>16.937553464499601</v>
      </c>
      <c r="I391" s="71">
        <v>0.65608591549040296</v>
      </c>
      <c r="J391" s="68">
        <v>29.940119760479</v>
      </c>
      <c r="K391" s="71">
        <v>0.78394667015849995</v>
      </c>
      <c r="L391" s="68">
        <v>38.922155688622802</v>
      </c>
      <c r="M391" s="71">
        <v>0.29792429792429798</v>
      </c>
      <c r="N391" s="68">
        <v>2.3096663815226699</v>
      </c>
      <c r="O391" s="71">
        <v>0.12950853297091899</v>
      </c>
      <c r="P391" s="68">
        <v>5.1528384279476001</v>
      </c>
      <c r="Q391" s="71"/>
      <c r="R391" s="68"/>
    </row>
    <row r="392" spans="1:18" x14ac:dyDescent="0.2">
      <c r="A392" s="72" t="s">
        <v>1111</v>
      </c>
      <c r="B392" s="66" t="s">
        <v>1112</v>
      </c>
      <c r="C392" s="67">
        <v>40</v>
      </c>
      <c r="D392" s="67" t="s">
        <v>360</v>
      </c>
      <c r="E392" s="71">
        <v>0.73969753683099504</v>
      </c>
      <c r="F392" s="68">
        <v>86.740804106073597</v>
      </c>
      <c r="G392" s="71">
        <v>0.90441750923779896</v>
      </c>
      <c r="H392" s="68">
        <v>95.551753635585996</v>
      </c>
      <c r="I392" s="71">
        <v>0.846105080954908</v>
      </c>
      <c r="J392" s="68">
        <v>90.932420872540604</v>
      </c>
      <c r="K392" s="71">
        <v>0.96490149864236396</v>
      </c>
      <c r="L392" s="68">
        <v>97.690333618477297</v>
      </c>
      <c r="M392" s="71">
        <v>0.72963544392115798</v>
      </c>
      <c r="N392" s="68">
        <v>78.272027373823803</v>
      </c>
      <c r="O392" s="71">
        <v>0.25342815139874703</v>
      </c>
      <c r="P392" s="68">
        <v>19.039301310043701</v>
      </c>
      <c r="Q392" s="71"/>
      <c r="R392" s="68"/>
    </row>
    <row r="393" spans="1:18" x14ac:dyDescent="0.2">
      <c r="A393" s="72" t="s">
        <v>1113</v>
      </c>
      <c r="B393" s="66" t="s">
        <v>1114</v>
      </c>
      <c r="C393" s="67">
        <v>40</v>
      </c>
      <c r="D393" s="67" t="s">
        <v>360</v>
      </c>
      <c r="E393" s="71">
        <v>0.59673986255168698</v>
      </c>
      <c r="F393" s="68">
        <v>17.023096663815199</v>
      </c>
      <c r="G393" s="71">
        <v>0.80080348641413401</v>
      </c>
      <c r="H393" s="68">
        <v>80.325064157399495</v>
      </c>
      <c r="I393" s="71">
        <v>0.81105306867888005</v>
      </c>
      <c r="J393" s="68">
        <v>81.779298545765599</v>
      </c>
      <c r="K393" s="71">
        <v>0.935577445346786</v>
      </c>
      <c r="L393" s="68">
        <v>94.011976047904199</v>
      </c>
      <c r="M393" s="71">
        <v>0.34589220303506002</v>
      </c>
      <c r="N393" s="68">
        <v>2.9084687767322501</v>
      </c>
      <c r="O393" s="71">
        <v>9.0373109283576503E-2</v>
      </c>
      <c r="P393" s="68">
        <v>2.8820960698690001</v>
      </c>
      <c r="Q393" s="71"/>
      <c r="R393" s="68"/>
    </row>
    <row r="394" spans="1:18" x14ac:dyDescent="0.2">
      <c r="A394" s="72" t="s">
        <v>1115</v>
      </c>
      <c r="B394" s="66" t="s">
        <v>1116</v>
      </c>
      <c r="C394" s="67">
        <v>40</v>
      </c>
      <c r="D394" s="67" t="s">
        <v>360</v>
      </c>
      <c r="E394" s="71">
        <v>0.74688046019868404</v>
      </c>
      <c r="F394" s="68">
        <v>87.938408896492703</v>
      </c>
      <c r="G394" s="71">
        <v>0.85239614997911695</v>
      </c>
      <c r="H394" s="68">
        <v>89.392643284858806</v>
      </c>
      <c r="I394" s="71">
        <v>0.77706843360045497</v>
      </c>
      <c r="J394" s="68">
        <v>70.915312232677493</v>
      </c>
      <c r="K394" s="71">
        <v>0.92477974019579701</v>
      </c>
      <c r="L394" s="68">
        <v>92.301112061591098</v>
      </c>
      <c r="M394" s="71">
        <v>0.66858538287109703</v>
      </c>
      <c r="N394" s="68">
        <v>58.597091531223299</v>
      </c>
      <c r="O394" s="71">
        <v>0.51157259434695501</v>
      </c>
      <c r="P394" s="68">
        <v>70.9170305676856</v>
      </c>
      <c r="Q394" s="71"/>
      <c r="R394" s="68"/>
    </row>
    <row r="395" spans="1:18" x14ac:dyDescent="0.2">
      <c r="A395" s="72" t="s">
        <v>1117</v>
      </c>
      <c r="B395" s="66" t="s">
        <v>1118</v>
      </c>
      <c r="C395" s="67">
        <v>40</v>
      </c>
      <c r="D395" s="67" t="s">
        <v>360</v>
      </c>
      <c r="E395" s="71">
        <v>0.72769576857939999</v>
      </c>
      <c r="F395" s="68">
        <v>82.891360136869096</v>
      </c>
      <c r="G395" s="71">
        <v>0.85579826767945399</v>
      </c>
      <c r="H395" s="68">
        <v>90.076988879384103</v>
      </c>
      <c r="I395" s="71">
        <v>0.77571432295755904</v>
      </c>
      <c r="J395" s="68">
        <v>70.573139435414902</v>
      </c>
      <c r="K395" s="71">
        <v>0.82562832524625596</v>
      </c>
      <c r="L395" s="68">
        <v>57.228400342172797</v>
      </c>
      <c r="M395" s="71">
        <v>0.81684981684981695</v>
      </c>
      <c r="N395" s="68">
        <v>90.248075278015406</v>
      </c>
      <c r="O395" s="71">
        <v>0.36448811016391303</v>
      </c>
      <c r="P395" s="68">
        <v>41.310043668122297</v>
      </c>
      <c r="Q395" s="71"/>
      <c r="R395" s="68"/>
    </row>
    <row r="396" spans="1:18" x14ac:dyDescent="0.2">
      <c r="A396" s="72" t="s">
        <v>1119</v>
      </c>
      <c r="B396" s="66" t="s">
        <v>1120</v>
      </c>
      <c r="C396" s="67">
        <v>40</v>
      </c>
      <c r="D396" s="67" t="s">
        <v>360</v>
      </c>
      <c r="E396" s="71">
        <v>0.58689346532312003</v>
      </c>
      <c r="F396" s="68">
        <v>13.772455089820401</v>
      </c>
      <c r="G396" s="71">
        <v>0.72573504787788301</v>
      </c>
      <c r="H396" s="68">
        <v>56.800684345594497</v>
      </c>
      <c r="I396" s="71">
        <v>0.78731557958008402</v>
      </c>
      <c r="J396" s="68">
        <v>74.337040205303694</v>
      </c>
      <c r="K396" s="71">
        <v>0.891688514225355</v>
      </c>
      <c r="L396" s="68">
        <v>83.490162532078699</v>
      </c>
      <c r="M396" s="71">
        <v>0.47671376242804803</v>
      </c>
      <c r="N396" s="68">
        <v>8.5543199315654395</v>
      </c>
      <c r="O396" s="71">
        <v>5.30144225042277E-2</v>
      </c>
      <c r="P396" s="68">
        <v>1.4847161572052401</v>
      </c>
      <c r="Q396" s="71"/>
      <c r="R396" s="68"/>
    </row>
    <row r="397" spans="1:18" x14ac:dyDescent="0.2">
      <c r="A397" s="72" t="s">
        <v>1121</v>
      </c>
      <c r="B397" s="66" t="s">
        <v>1122</v>
      </c>
      <c r="C397" s="67">
        <v>40</v>
      </c>
      <c r="D397" s="67" t="s">
        <v>360</v>
      </c>
      <c r="E397" s="71">
        <v>0.73347918274050306</v>
      </c>
      <c r="F397" s="68">
        <v>85.029940119760496</v>
      </c>
      <c r="G397" s="71">
        <v>0.91119733371543499</v>
      </c>
      <c r="H397" s="68">
        <v>95.979469632164196</v>
      </c>
      <c r="I397" s="71">
        <v>0.80605199538596195</v>
      </c>
      <c r="J397" s="68">
        <v>80.496150556030798</v>
      </c>
      <c r="K397" s="71">
        <v>0.95287093088310004</v>
      </c>
      <c r="L397" s="68">
        <v>96.065012831479905</v>
      </c>
      <c r="M397" s="71">
        <v>0.73835688121402399</v>
      </c>
      <c r="N397" s="68">
        <v>80.325064157399495</v>
      </c>
      <c r="O397" s="71">
        <v>0.25891877250399598</v>
      </c>
      <c r="P397" s="68">
        <v>20.436681222707399</v>
      </c>
      <c r="Q397" s="71"/>
      <c r="R397" s="68"/>
    </row>
    <row r="398" spans="1:18" x14ac:dyDescent="0.2">
      <c r="A398" s="72" t="s">
        <v>773</v>
      </c>
      <c r="B398" s="66" t="s">
        <v>1123</v>
      </c>
      <c r="C398" s="67">
        <v>40</v>
      </c>
      <c r="D398" s="67" t="s">
        <v>360</v>
      </c>
      <c r="E398" s="71">
        <v>0.71677412580565503</v>
      </c>
      <c r="F398" s="68">
        <v>78.357570573139398</v>
      </c>
      <c r="G398" s="71">
        <v>0.84101719911165995</v>
      </c>
      <c r="H398" s="68">
        <v>87.852865697177094</v>
      </c>
      <c r="I398" s="71">
        <v>0.723593933159143</v>
      </c>
      <c r="J398" s="68">
        <v>54.662104362703197</v>
      </c>
      <c r="K398" s="71">
        <v>0.92186499231652697</v>
      </c>
      <c r="L398" s="68">
        <v>91.616766467065901</v>
      </c>
      <c r="M398" s="71">
        <v>0.85609628466771304</v>
      </c>
      <c r="N398" s="68">
        <v>93.755346449957202</v>
      </c>
      <c r="O398" s="71">
        <v>0.24129821977323099</v>
      </c>
      <c r="P398" s="68">
        <v>17.816593886462901</v>
      </c>
      <c r="Q398" s="71"/>
      <c r="R398" s="68"/>
    </row>
    <row r="399" spans="1:18" x14ac:dyDescent="0.2">
      <c r="A399" s="72" t="s">
        <v>1124</v>
      </c>
      <c r="B399" s="66" t="s">
        <v>1125</v>
      </c>
      <c r="C399" s="67">
        <v>40</v>
      </c>
      <c r="D399" s="67" t="s">
        <v>360</v>
      </c>
      <c r="E399" s="71">
        <v>0.73247750166281</v>
      </c>
      <c r="F399" s="68">
        <v>84.516680923866502</v>
      </c>
      <c r="G399" s="71">
        <v>0.95533894463010005</v>
      </c>
      <c r="H399" s="68">
        <v>99.059024807527805</v>
      </c>
      <c r="I399" s="71">
        <v>0.93925284626118499</v>
      </c>
      <c r="J399" s="68">
        <v>98.631308810949506</v>
      </c>
      <c r="K399" s="71">
        <v>0.996934624078603</v>
      </c>
      <c r="L399" s="68">
        <v>99.914456800684306</v>
      </c>
      <c r="M399" s="71">
        <v>0.62061747776033505</v>
      </c>
      <c r="N399" s="68">
        <v>42.771599657827203</v>
      </c>
      <c r="O399" s="71">
        <v>0.15024361558382701</v>
      </c>
      <c r="P399" s="68">
        <v>6.5502183406113499</v>
      </c>
      <c r="Q399" s="71"/>
      <c r="R399" s="68"/>
    </row>
    <row r="400" spans="1:18" x14ac:dyDescent="0.2">
      <c r="A400" s="72" t="s">
        <v>1126</v>
      </c>
      <c r="B400" s="66" t="s">
        <v>1127</v>
      </c>
      <c r="C400" s="67">
        <v>40</v>
      </c>
      <c r="D400" s="67" t="s">
        <v>360</v>
      </c>
      <c r="E400" s="71">
        <v>0.58273166592159198</v>
      </c>
      <c r="F400" s="68">
        <v>12.3182207014542</v>
      </c>
      <c r="G400" s="71">
        <v>0.74512313415266795</v>
      </c>
      <c r="H400" s="68">
        <v>64.1573994867408</v>
      </c>
      <c r="I400" s="71">
        <v>0.70200020761924198</v>
      </c>
      <c r="J400" s="68">
        <v>46.193327630453403</v>
      </c>
      <c r="K400" s="71">
        <v>0.91008696611522</v>
      </c>
      <c r="L400" s="68">
        <v>89.221556886227503</v>
      </c>
      <c r="M400" s="71">
        <v>0.40258154543868802</v>
      </c>
      <c r="N400" s="68">
        <v>4.02053036783576</v>
      </c>
      <c r="O400" s="71">
        <v>0.15386647628214201</v>
      </c>
      <c r="P400" s="68">
        <v>7.0742358078602603</v>
      </c>
      <c r="Q400" s="71"/>
      <c r="R400" s="68"/>
    </row>
    <row r="401" spans="1:18" x14ac:dyDescent="0.2">
      <c r="A401" s="72" t="s">
        <v>1128</v>
      </c>
      <c r="B401" s="66" t="s">
        <v>1129</v>
      </c>
      <c r="C401" s="67">
        <v>40</v>
      </c>
      <c r="D401" s="67" t="s">
        <v>360</v>
      </c>
      <c r="E401" s="71">
        <v>0.61697783988419497</v>
      </c>
      <c r="F401" s="68">
        <v>25.748502994012</v>
      </c>
      <c r="G401" s="71">
        <v>0.799199734033603</v>
      </c>
      <c r="H401" s="68">
        <v>80.068434559452498</v>
      </c>
      <c r="I401" s="71">
        <v>0.764124082907784</v>
      </c>
      <c r="J401" s="68">
        <v>66.980325064157398</v>
      </c>
      <c r="K401" s="71">
        <v>0.88871376976222705</v>
      </c>
      <c r="L401" s="68">
        <v>82.634730538922199</v>
      </c>
      <c r="M401" s="71">
        <v>0.56392813535670705</v>
      </c>
      <c r="N401" s="68">
        <v>24.208725406330199</v>
      </c>
      <c r="O401" s="71">
        <v>6.8923477360656696E-2</v>
      </c>
      <c r="P401" s="68">
        <v>2.1834061135371199</v>
      </c>
      <c r="Q401" s="71"/>
      <c r="R401" s="68"/>
    </row>
    <row r="402" spans="1:18" x14ac:dyDescent="0.2">
      <c r="A402" s="72" t="s">
        <v>1130</v>
      </c>
      <c r="B402" s="66" t="s">
        <v>1131</v>
      </c>
      <c r="C402" s="67">
        <v>40</v>
      </c>
      <c r="D402" s="67" t="s">
        <v>360</v>
      </c>
      <c r="E402" s="71">
        <v>0.63479640591286501</v>
      </c>
      <c r="F402" s="68">
        <v>34.473909324208698</v>
      </c>
      <c r="G402" s="71">
        <v>0.71624707254232101</v>
      </c>
      <c r="H402" s="68">
        <v>51.839178785286599</v>
      </c>
      <c r="I402" s="71">
        <v>0.80308328604572699</v>
      </c>
      <c r="J402" s="68">
        <v>79.982891360136904</v>
      </c>
      <c r="K402" s="71">
        <v>0.90703486774537001</v>
      </c>
      <c r="L402" s="68">
        <v>88.366124893071003</v>
      </c>
      <c r="M402" s="71">
        <v>0.42438513867085298</v>
      </c>
      <c r="N402" s="68">
        <v>5.1325919589392601</v>
      </c>
      <c r="O402" s="71">
        <v>0.32323166456005298</v>
      </c>
      <c r="P402" s="68">
        <v>33.973799126637601</v>
      </c>
      <c r="Q402" s="71"/>
      <c r="R402" s="68"/>
    </row>
    <row r="403" spans="1:18" x14ac:dyDescent="0.2">
      <c r="A403" s="72" t="s">
        <v>1132</v>
      </c>
      <c r="B403" s="66" t="s">
        <v>1133</v>
      </c>
      <c r="C403" s="67">
        <v>40</v>
      </c>
      <c r="D403" s="67" t="s">
        <v>360</v>
      </c>
      <c r="E403" s="71">
        <v>0.66668358612630296</v>
      </c>
      <c r="F403" s="68">
        <v>53.378956372968297</v>
      </c>
      <c r="G403" s="71">
        <v>0.86714448588433801</v>
      </c>
      <c r="H403" s="68">
        <v>91.360136869118904</v>
      </c>
      <c r="I403" s="71">
        <v>0.70761880870312999</v>
      </c>
      <c r="J403" s="68">
        <v>47.904191616766497</v>
      </c>
      <c r="K403" s="71">
        <v>0.80894708505942103</v>
      </c>
      <c r="L403" s="68">
        <v>49.529512403763903</v>
      </c>
      <c r="M403" s="71">
        <v>0.79940694226408504</v>
      </c>
      <c r="N403" s="68">
        <v>89.136013686911895</v>
      </c>
      <c r="O403" s="71">
        <v>0.15030060872053799</v>
      </c>
      <c r="P403" s="68">
        <v>6.6375545851528397</v>
      </c>
      <c r="Q403" s="71"/>
      <c r="R403" s="68"/>
    </row>
    <row r="404" spans="1:18" x14ac:dyDescent="0.2">
      <c r="A404" s="72" t="s">
        <v>1041</v>
      </c>
      <c r="B404" s="66" t="s">
        <v>1134</v>
      </c>
      <c r="C404" s="67">
        <v>40</v>
      </c>
      <c r="D404" s="67" t="s">
        <v>360</v>
      </c>
      <c r="E404" s="71">
        <v>0.637663081797614</v>
      </c>
      <c r="F404" s="68">
        <v>36.013686911890503</v>
      </c>
      <c r="G404" s="71">
        <v>0.78548377789077695</v>
      </c>
      <c r="H404" s="68">
        <v>76.133447390932403</v>
      </c>
      <c r="I404" s="71">
        <v>0.68818865461555401</v>
      </c>
      <c r="J404" s="68">
        <v>42.686056458511601</v>
      </c>
      <c r="K404" s="71">
        <v>0.82373809517177299</v>
      </c>
      <c r="L404" s="68">
        <v>56.030795551753599</v>
      </c>
      <c r="M404" s="71">
        <v>0.71219256933542696</v>
      </c>
      <c r="N404" s="68">
        <v>73.3960650128315</v>
      </c>
      <c r="O404" s="71">
        <v>0.17871231197453699</v>
      </c>
      <c r="P404" s="68">
        <v>9.3449781659388709</v>
      </c>
      <c r="Q404" s="71"/>
      <c r="R404" s="68"/>
    </row>
    <row r="405" spans="1:18" x14ac:dyDescent="0.2">
      <c r="A405" s="72" t="s">
        <v>1135</v>
      </c>
      <c r="B405" s="66" t="s">
        <v>1136</v>
      </c>
      <c r="C405" s="67">
        <v>40</v>
      </c>
      <c r="D405" s="67" t="s">
        <v>360</v>
      </c>
      <c r="E405" s="71">
        <v>0.68667826134996501</v>
      </c>
      <c r="F405" s="68">
        <v>64.1573994867408</v>
      </c>
      <c r="G405" s="71">
        <v>0.81854802033095797</v>
      </c>
      <c r="H405" s="68">
        <v>84.431137724550894</v>
      </c>
      <c r="I405" s="71">
        <v>0.90462173767058096</v>
      </c>
      <c r="J405" s="68">
        <v>96.236099230111193</v>
      </c>
      <c r="K405" s="71">
        <v>0.92278911602769598</v>
      </c>
      <c r="L405" s="68">
        <v>91.787852865697204</v>
      </c>
      <c r="M405" s="71">
        <v>0.62061747776033505</v>
      </c>
      <c r="N405" s="68">
        <v>42.771599657827203</v>
      </c>
      <c r="O405" s="71">
        <v>0.166814954960256</v>
      </c>
      <c r="P405" s="68">
        <v>8.1222707423580793</v>
      </c>
      <c r="Q405" s="71"/>
      <c r="R405" s="68"/>
    </row>
    <row r="406" spans="1:18" x14ac:dyDescent="0.2">
      <c r="A406" s="72" t="s">
        <v>1137</v>
      </c>
      <c r="B406" s="66" t="s">
        <v>1138</v>
      </c>
      <c r="C406" s="67">
        <v>40</v>
      </c>
      <c r="D406" s="67" t="s">
        <v>360</v>
      </c>
      <c r="E406" s="71">
        <v>0.66026958525747104</v>
      </c>
      <c r="F406" s="68">
        <v>49.443969204448202</v>
      </c>
      <c r="G406" s="71">
        <v>0.87460322943760804</v>
      </c>
      <c r="H406" s="68">
        <v>92.130025662959795</v>
      </c>
      <c r="I406" s="71">
        <v>0.71678431269810405</v>
      </c>
      <c r="J406" s="68">
        <v>52.266894781864799</v>
      </c>
      <c r="K406" s="71">
        <v>0.88734453381919898</v>
      </c>
      <c r="L406" s="68">
        <v>82.207014542343899</v>
      </c>
      <c r="M406" s="71">
        <v>0.65986394557823103</v>
      </c>
      <c r="N406" s="68">
        <v>55.774165953806701</v>
      </c>
      <c r="O406" s="71">
        <v>0.162751904754214</v>
      </c>
      <c r="P406" s="68">
        <v>7.8602620087336303</v>
      </c>
      <c r="Q406" s="71"/>
      <c r="R406" s="68"/>
    </row>
    <row r="407" spans="1:18" x14ac:dyDescent="0.2">
      <c r="A407" s="72" t="s">
        <v>1139</v>
      </c>
      <c r="B407" s="66" t="s">
        <v>1140</v>
      </c>
      <c r="C407" s="67">
        <v>40</v>
      </c>
      <c r="D407" s="67" t="s">
        <v>360</v>
      </c>
      <c r="E407" s="71">
        <v>0.61802450113882401</v>
      </c>
      <c r="F407" s="68">
        <v>26.432848588537201</v>
      </c>
      <c r="G407" s="71">
        <v>0.719379961029319</v>
      </c>
      <c r="H407" s="68">
        <v>53.464499572283998</v>
      </c>
      <c r="I407" s="71">
        <v>0.71532938720646899</v>
      </c>
      <c r="J407" s="68">
        <v>51.240376390077003</v>
      </c>
      <c r="K407" s="71">
        <v>0.90272723412768696</v>
      </c>
      <c r="L407" s="68">
        <v>87.596236099230097</v>
      </c>
      <c r="M407" s="71">
        <v>0.54212454212454197</v>
      </c>
      <c r="N407" s="68">
        <v>17.621899059024798</v>
      </c>
      <c r="O407" s="71">
        <v>0.21056138120610099</v>
      </c>
      <c r="P407" s="68">
        <v>13.6244541484716</v>
      </c>
      <c r="Q407" s="71"/>
      <c r="R407" s="68"/>
    </row>
    <row r="408" spans="1:18" x14ac:dyDescent="0.2">
      <c r="A408" s="72" t="s">
        <v>1141</v>
      </c>
      <c r="B408" s="66" t="s">
        <v>1142</v>
      </c>
      <c r="C408" s="67">
        <v>40</v>
      </c>
      <c r="D408" s="67" t="s">
        <v>360</v>
      </c>
      <c r="E408" s="71">
        <v>0.66461105895028805</v>
      </c>
      <c r="F408" s="68">
        <v>51.753635585970898</v>
      </c>
      <c r="G408" s="71">
        <v>0.83290349989617496</v>
      </c>
      <c r="H408" s="68">
        <v>86.9118905047049</v>
      </c>
      <c r="I408" s="71">
        <v>0.64558775581445005</v>
      </c>
      <c r="J408" s="68">
        <v>25.491873396064999</v>
      </c>
      <c r="K408" s="71">
        <v>0.85031909163340802</v>
      </c>
      <c r="L408" s="68">
        <v>68.177929854576604</v>
      </c>
      <c r="M408" s="71">
        <v>0.82557125414268295</v>
      </c>
      <c r="N408" s="68">
        <v>91.103507271171907</v>
      </c>
      <c r="O408" s="71">
        <v>0.16867369326472301</v>
      </c>
      <c r="P408" s="68">
        <v>8.2969432314410501</v>
      </c>
      <c r="Q408" s="71"/>
      <c r="R408" s="68"/>
    </row>
    <row r="409" spans="1:18" x14ac:dyDescent="0.2">
      <c r="A409" s="72" t="s">
        <v>1041</v>
      </c>
      <c r="B409" s="66" t="s">
        <v>1143</v>
      </c>
      <c r="C409" s="67">
        <v>40</v>
      </c>
      <c r="D409" s="67" t="s">
        <v>360</v>
      </c>
      <c r="E409" s="71">
        <v>0.52728615427251901</v>
      </c>
      <c r="F409" s="68">
        <v>4.7904191616766498</v>
      </c>
      <c r="G409" s="71">
        <v>0.67505688397242303</v>
      </c>
      <c r="H409" s="68">
        <v>29.084687767322499</v>
      </c>
      <c r="I409" s="71">
        <v>0.73049529934136204</v>
      </c>
      <c r="J409" s="68">
        <v>56.201881950384902</v>
      </c>
      <c r="K409" s="71">
        <v>0.89787057388852198</v>
      </c>
      <c r="L409" s="68">
        <v>85.799828913601402</v>
      </c>
      <c r="M409" s="71">
        <v>0.232513518227804</v>
      </c>
      <c r="N409" s="68">
        <v>1.9674935842600501</v>
      </c>
      <c r="O409" s="71">
        <v>0.100494495932482</v>
      </c>
      <c r="P409" s="68">
        <v>3.23144104803493</v>
      </c>
      <c r="Q409" s="71"/>
      <c r="R409" s="68"/>
    </row>
    <row r="410" spans="1:18" x14ac:dyDescent="0.2">
      <c r="A410" s="72" t="s">
        <v>1144</v>
      </c>
      <c r="B410" s="66" t="s">
        <v>1145</v>
      </c>
      <c r="C410" s="67">
        <v>40</v>
      </c>
      <c r="D410" s="67" t="s">
        <v>360</v>
      </c>
      <c r="E410" s="71">
        <v>0.69201613740145496</v>
      </c>
      <c r="F410" s="68">
        <v>66.980325064157398</v>
      </c>
      <c r="G410" s="71">
        <v>0.917701594738767</v>
      </c>
      <c r="H410" s="68">
        <v>96.578272027373799</v>
      </c>
      <c r="I410" s="71">
        <v>0.70101745850530495</v>
      </c>
      <c r="J410" s="68">
        <v>45.936698032506399</v>
      </c>
      <c r="K410" s="71">
        <v>0.91280835308192698</v>
      </c>
      <c r="L410" s="68">
        <v>89.734816082121498</v>
      </c>
      <c r="M410" s="71">
        <v>0.73835688121402399</v>
      </c>
      <c r="N410" s="68">
        <v>80.325064157399495</v>
      </c>
      <c r="O410" s="71">
        <v>0.19019639946725</v>
      </c>
      <c r="P410" s="68">
        <v>10.5676855895196</v>
      </c>
      <c r="Q410" s="71"/>
      <c r="R410" s="68"/>
    </row>
    <row r="411" spans="1:18" x14ac:dyDescent="0.2">
      <c r="A411" s="72" t="s">
        <v>1146</v>
      </c>
      <c r="B411" s="66" t="s">
        <v>1147</v>
      </c>
      <c r="C411" s="67">
        <v>40</v>
      </c>
      <c r="D411" s="67" t="s">
        <v>360</v>
      </c>
      <c r="E411" s="71">
        <v>0.65468438892705705</v>
      </c>
      <c r="F411" s="68">
        <v>45.936698032506399</v>
      </c>
      <c r="G411" s="71">
        <v>0.87227487588436903</v>
      </c>
      <c r="H411" s="68">
        <v>92.044482463644101</v>
      </c>
      <c r="I411" s="71">
        <v>0.67189379848136499</v>
      </c>
      <c r="J411" s="68">
        <v>36.2703165098375</v>
      </c>
      <c r="K411" s="71">
        <v>0.87523895950144504</v>
      </c>
      <c r="L411" s="68">
        <v>77.844311377245504</v>
      </c>
      <c r="M411" s="71">
        <v>0.72091400662829297</v>
      </c>
      <c r="N411" s="68">
        <v>76.133447390932403</v>
      </c>
      <c r="O411" s="71">
        <v>0.133100304139814</v>
      </c>
      <c r="P411" s="68">
        <v>5.5021834061135397</v>
      </c>
      <c r="Q411" s="71"/>
      <c r="R411" s="68"/>
    </row>
    <row r="412" spans="1:18" x14ac:dyDescent="0.2">
      <c r="A412" s="72" t="s">
        <v>1148</v>
      </c>
      <c r="B412" s="66" t="s">
        <v>1149</v>
      </c>
      <c r="C412" s="67">
        <v>28</v>
      </c>
      <c r="D412" s="67" t="s">
        <v>360</v>
      </c>
      <c r="E412" s="71">
        <v>0.61111486153238204</v>
      </c>
      <c r="F412" s="68">
        <v>36.7588932806324</v>
      </c>
      <c r="G412" s="71">
        <v>0.84017047298438396</v>
      </c>
      <c r="H412" s="68">
        <v>62.450592885375499</v>
      </c>
      <c r="I412" s="71">
        <v>0.70766939064212497</v>
      </c>
      <c r="J412" s="68">
        <v>45.8498023715415</v>
      </c>
      <c r="K412" s="71">
        <v>0.92530266909736802</v>
      </c>
      <c r="L412" s="68">
        <v>97.2332015810277</v>
      </c>
      <c r="M412" s="71">
        <v>0.77340670781586995</v>
      </c>
      <c r="N412" s="68">
        <v>64.682539682539698</v>
      </c>
      <c r="O412" s="71">
        <v>0.42013992865454802</v>
      </c>
      <c r="P412" s="68">
        <v>13.253012048192801</v>
      </c>
      <c r="Q412" s="71">
        <v>0</v>
      </c>
      <c r="R412" s="68">
        <v>58.3333333333333</v>
      </c>
    </row>
    <row r="413" spans="1:18" x14ac:dyDescent="0.2">
      <c r="A413" s="72" t="s">
        <v>1150</v>
      </c>
      <c r="B413" s="66" t="s">
        <v>1151</v>
      </c>
      <c r="C413" s="67">
        <v>28</v>
      </c>
      <c r="D413" s="67" t="s">
        <v>360</v>
      </c>
      <c r="E413" s="71">
        <v>0.70634711428950103</v>
      </c>
      <c r="F413" s="68">
        <v>69.169960474308297</v>
      </c>
      <c r="G413" s="71">
        <v>0.81822525460989604</v>
      </c>
      <c r="H413" s="68">
        <v>52.964426877470402</v>
      </c>
      <c r="I413" s="71">
        <v>0.75271108280902299</v>
      </c>
      <c r="J413" s="68">
        <v>53.359683794466399</v>
      </c>
      <c r="K413" s="71">
        <v>0.94788623160695895</v>
      </c>
      <c r="L413" s="68">
        <v>99.209486166007906</v>
      </c>
      <c r="M413" s="71">
        <v>0.76597010485610195</v>
      </c>
      <c r="N413" s="68">
        <v>63.8888888888889</v>
      </c>
      <c r="O413" s="71">
        <v>0.95329001185502604</v>
      </c>
      <c r="P413" s="68">
        <v>98.393574297188806</v>
      </c>
      <c r="Q413" s="71">
        <v>0</v>
      </c>
      <c r="R413" s="68">
        <v>58.3333333333333</v>
      </c>
    </row>
    <row r="414" spans="1:18" x14ac:dyDescent="0.2">
      <c r="A414" s="72" t="s">
        <v>880</v>
      </c>
      <c r="B414" s="66" t="s">
        <v>1152</v>
      </c>
      <c r="C414" s="67">
        <v>29</v>
      </c>
      <c r="D414" s="67" t="s">
        <v>360</v>
      </c>
      <c r="E414" s="71">
        <v>0.81744790376836596</v>
      </c>
      <c r="F414" s="68">
        <v>64.983164983164997</v>
      </c>
      <c r="G414" s="71">
        <v>0.82469351248941702</v>
      </c>
      <c r="H414" s="68">
        <v>43.434343434343397</v>
      </c>
      <c r="I414" s="71">
        <v>0.745997472291695</v>
      </c>
      <c r="J414" s="68">
        <v>47.9236812570146</v>
      </c>
      <c r="K414" s="71">
        <v>0.94032671796948797</v>
      </c>
      <c r="L414" s="68">
        <v>88.103254769921406</v>
      </c>
      <c r="M414" s="71">
        <v>0.81490433031218501</v>
      </c>
      <c r="N414" s="68">
        <v>80.434782608695699</v>
      </c>
      <c r="O414" s="71">
        <v>0.76131748577904401</v>
      </c>
      <c r="P414" s="68">
        <v>60.821917808219197</v>
      </c>
      <c r="Q414" s="71"/>
      <c r="R414" s="68"/>
    </row>
    <row r="415" spans="1:18" x14ac:dyDescent="0.2">
      <c r="A415" s="72" t="s">
        <v>894</v>
      </c>
      <c r="B415" s="66" t="s">
        <v>1153</v>
      </c>
      <c r="C415" s="67">
        <v>29</v>
      </c>
      <c r="D415" s="67" t="s">
        <v>360</v>
      </c>
      <c r="E415" s="71">
        <v>0.79776671367555296</v>
      </c>
      <c r="F415" s="68">
        <v>55.780022446689102</v>
      </c>
      <c r="G415" s="71">
        <v>0.77901590753491101</v>
      </c>
      <c r="H415" s="68">
        <v>22.2222222222222</v>
      </c>
      <c r="I415" s="71">
        <v>0.69472423064785505</v>
      </c>
      <c r="J415" s="68">
        <v>25.0280583613917</v>
      </c>
      <c r="K415" s="71">
        <v>0.96609562845771702</v>
      </c>
      <c r="L415" s="68">
        <v>95.8473625140292</v>
      </c>
      <c r="M415" s="71"/>
      <c r="N415" s="68"/>
      <c r="O415" s="71">
        <v>0.751231088061729</v>
      </c>
      <c r="P415" s="68">
        <v>58.767123287671197</v>
      </c>
      <c r="Q415" s="71"/>
      <c r="R415" s="68"/>
    </row>
    <row r="416" spans="1:18" x14ac:dyDescent="0.2">
      <c r="A416" s="72" t="s">
        <v>1154</v>
      </c>
      <c r="B416" s="66" t="s">
        <v>1155</v>
      </c>
      <c r="C416" s="67">
        <v>29</v>
      </c>
      <c r="D416" s="67" t="s">
        <v>360</v>
      </c>
      <c r="E416" s="71">
        <v>0.77772361715710803</v>
      </c>
      <c r="F416" s="68">
        <v>47.362514029180701</v>
      </c>
      <c r="G416" s="71">
        <v>0.76998901762190897</v>
      </c>
      <c r="H416" s="68">
        <v>19.4163860830527</v>
      </c>
      <c r="I416" s="71">
        <v>0.71165314606358998</v>
      </c>
      <c r="J416" s="68">
        <v>30.976430976431001</v>
      </c>
      <c r="K416" s="71">
        <v>0.91472435866770996</v>
      </c>
      <c r="L416" s="68">
        <v>78.114478114478104</v>
      </c>
      <c r="M416" s="71"/>
      <c r="N416" s="68"/>
      <c r="O416" s="71">
        <v>0.71452794627522198</v>
      </c>
      <c r="P416" s="68">
        <v>50.821917808219197</v>
      </c>
      <c r="Q416" s="71"/>
      <c r="R416" s="68"/>
    </row>
    <row r="417" spans="1:18" x14ac:dyDescent="0.2">
      <c r="A417" s="72" t="s">
        <v>1156</v>
      </c>
      <c r="B417" s="66" t="s">
        <v>1157</v>
      </c>
      <c r="C417" s="67">
        <v>29</v>
      </c>
      <c r="D417" s="67" t="s">
        <v>360</v>
      </c>
      <c r="E417" s="71">
        <v>0.78973330813874498</v>
      </c>
      <c r="F417" s="68">
        <v>53.086419753086403</v>
      </c>
      <c r="G417" s="71">
        <v>0.78721342084059398</v>
      </c>
      <c r="H417" s="68">
        <v>25.140291806958501</v>
      </c>
      <c r="I417" s="71">
        <v>0.71367326543653897</v>
      </c>
      <c r="J417" s="68">
        <v>32.323232323232297</v>
      </c>
      <c r="K417" s="71">
        <v>0.90905894282493305</v>
      </c>
      <c r="L417" s="68">
        <v>75.533108866442205</v>
      </c>
      <c r="M417" s="71"/>
      <c r="N417" s="68"/>
      <c r="O417" s="71">
        <v>0.74898760345291304</v>
      </c>
      <c r="P417" s="68">
        <v>58.219178082191803</v>
      </c>
      <c r="Q417" s="71"/>
      <c r="R417" s="68"/>
    </row>
    <row r="418" spans="1:18" x14ac:dyDescent="0.2">
      <c r="A418" s="72" t="s">
        <v>1158</v>
      </c>
      <c r="B418" s="66" t="s">
        <v>1159</v>
      </c>
      <c r="C418" s="67">
        <v>40</v>
      </c>
      <c r="D418" s="67" t="s">
        <v>360</v>
      </c>
      <c r="E418" s="71">
        <v>0.668618263017002</v>
      </c>
      <c r="F418" s="68">
        <v>54.491017964071901</v>
      </c>
      <c r="G418" s="71">
        <v>0.77647277691329597</v>
      </c>
      <c r="H418" s="68">
        <v>74.251497005988</v>
      </c>
      <c r="I418" s="71">
        <v>0.76094200005333901</v>
      </c>
      <c r="J418" s="68">
        <v>66.124893071000898</v>
      </c>
      <c r="K418" s="71">
        <v>0.89583456095438896</v>
      </c>
      <c r="L418" s="68">
        <v>85.201026518391799</v>
      </c>
      <c r="M418" s="71">
        <v>0.61189604046746904</v>
      </c>
      <c r="N418" s="68">
        <v>39.692044482463601</v>
      </c>
      <c r="O418" s="71">
        <v>0.29794593669651898</v>
      </c>
      <c r="P418" s="68">
        <v>27.772925764192099</v>
      </c>
      <c r="Q418" s="71"/>
      <c r="R418" s="68"/>
    </row>
    <row r="419" spans="1:18" x14ac:dyDescent="0.2">
      <c r="A419" s="72" t="s">
        <v>1160</v>
      </c>
      <c r="B419" s="66" t="s">
        <v>1161</v>
      </c>
      <c r="C419" s="67">
        <v>40</v>
      </c>
      <c r="D419" s="67" t="s">
        <v>360</v>
      </c>
      <c r="E419" s="71">
        <v>0.81073962322970505</v>
      </c>
      <c r="F419" s="68">
        <v>96.834901625320796</v>
      </c>
      <c r="G419" s="71">
        <v>0.82702859237741999</v>
      </c>
      <c r="H419" s="68">
        <v>85.970915312232705</v>
      </c>
      <c r="I419" s="71">
        <v>0.773558129285564</v>
      </c>
      <c r="J419" s="68">
        <v>70.059880239520993</v>
      </c>
      <c r="K419" s="71">
        <v>0.97378638838473797</v>
      </c>
      <c r="L419" s="68">
        <v>98.7168520102652</v>
      </c>
      <c r="M419" s="71">
        <v>0.66858538287109703</v>
      </c>
      <c r="N419" s="68">
        <v>58.597091531223299</v>
      </c>
      <c r="O419" s="71"/>
      <c r="P419" s="68"/>
      <c r="Q419" s="71"/>
      <c r="R419" s="68"/>
    </row>
    <row r="420" spans="1:18" x14ac:dyDescent="0.2">
      <c r="A420" s="72" t="s">
        <v>1162</v>
      </c>
      <c r="B420" s="66" t="s">
        <v>1163</v>
      </c>
      <c r="C420" s="67">
        <v>40</v>
      </c>
      <c r="D420" s="67" t="s">
        <v>360</v>
      </c>
      <c r="E420" s="71">
        <v>0.61000699541279502</v>
      </c>
      <c r="F420" s="68">
        <v>21.984602224123201</v>
      </c>
      <c r="G420" s="71">
        <v>0.85146726790550098</v>
      </c>
      <c r="H420" s="68">
        <v>89.307100085543198</v>
      </c>
      <c r="I420" s="71">
        <v>0.60955679965086196</v>
      </c>
      <c r="J420" s="68">
        <v>14.200171086398599</v>
      </c>
      <c r="K420" s="71">
        <v>0.60525007809351805</v>
      </c>
      <c r="L420" s="68">
        <v>4.19161676646707</v>
      </c>
      <c r="M420" s="71">
        <v>0.56828885400314</v>
      </c>
      <c r="N420" s="68">
        <v>25.577416595380701</v>
      </c>
      <c r="O420" s="71">
        <v>0.41547197741095598</v>
      </c>
      <c r="P420" s="68">
        <v>52.925764192139702</v>
      </c>
      <c r="Q420" s="71"/>
      <c r="R420" s="68"/>
    </row>
    <row r="421" spans="1:18" x14ac:dyDescent="0.2">
      <c r="A421" s="72" t="s">
        <v>1164</v>
      </c>
      <c r="B421" s="66" t="s">
        <v>1165</v>
      </c>
      <c r="C421" s="67">
        <v>29</v>
      </c>
      <c r="D421" s="67" t="s">
        <v>360</v>
      </c>
      <c r="E421" s="71">
        <v>0.75845638330596798</v>
      </c>
      <c r="F421" s="68">
        <v>39.393939393939398</v>
      </c>
      <c r="G421" s="71">
        <v>0.81632701288950904</v>
      </c>
      <c r="H421" s="68">
        <v>37.598204264870901</v>
      </c>
      <c r="I421" s="71">
        <v>0.64213144312978698</v>
      </c>
      <c r="J421" s="68">
        <v>12.3456790123457</v>
      </c>
      <c r="K421" s="71">
        <v>0.81871298496850997</v>
      </c>
      <c r="L421" s="68">
        <v>42.873176206509498</v>
      </c>
      <c r="M421" s="71"/>
      <c r="N421" s="68"/>
      <c r="O421" s="71">
        <v>0.75665409223606495</v>
      </c>
      <c r="P421" s="68">
        <v>60</v>
      </c>
      <c r="Q421" s="71"/>
      <c r="R421" s="68"/>
    </row>
    <row r="422" spans="1:18" x14ac:dyDescent="0.2">
      <c r="A422" s="72" t="s">
        <v>1166</v>
      </c>
      <c r="B422" s="66" t="s">
        <v>1167</v>
      </c>
      <c r="C422" s="67">
        <v>29</v>
      </c>
      <c r="D422" s="67" t="s">
        <v>360</v>
      </c>
      <c r="E422" s="71">
        <v>0.72969189096287501</v>
      </c>
      <c r="F422" s="68">
        <v>30.751964085297399</v>
      </c>
      <c r="G422" s="71">
        <v>0.73067854325673798</v>
      </c>
      <c r="H422" s="68">
        <v>11.7845117845118</v>
      </c>
      <c r="I422" s="71">
        <v>0.64377957135921404</v>
      </c>
      <c r="J422" s="68">
        <v>12.794612794612799</v>
      </c>
      <c r="K422" s="71">
        <v>0.84339950693104504</v>
      </c>
      <c r="L422" s="68">
        <v>51.4029180695847</v>
      </c>
      <c r="M422" s="71"/>
      <c r="N422" s="68"/>
      <c r="O422" s="71">
        <v>0.70090994230450299</v>
      </c>
      <c r="P422" s="68">
        <v>48.219178082191803</v>
      </c>
      <c r="Q422" s="71"/>
      <c r="R422" s="68"/>
    </row>
    <row r="423" spans="1:18" x14ac:dyDescent="0.2">
      <c r="A423" s="72" t="s">
        <v>1168</v>
      </c>
      <c r="B423" s="66" t="s">
        <v>1169</v>
      </c>
      <c r="C423" s="67">
        <v>29</v>
      </c>
      <c r="D423" s="67" t="s">
        <v>360</v>
      </c>
      <c r="E423" s="71">
        <v>0.64896442311414804</v>
      </c>
      <c r="F423" s="68">
        <v>11.672278338945</v>
      </c>
      <c r="G423" s="71">
        <v>0.72869753586673103</v>
      </c>
      <c r="H423" s="68">
        <v>11.4478114478114</v>
      </c>
      <c r="I423" s="71">
        <v>0.53203375673087105</v>
      </c>
      <c r="J423" s="68">
        <v>3.0303030303030298</v>
      </c>
      <c r="K423" s="71">
        <v>0.50852868590214395</v>
      </c>
      <c r="L423" s="68">
        <v>2.6936026936026898</v>
      </c>
      <c r="M423" s="71">
        <v>0.70614300100704896</v>
      </c>
      <c r="N423" s="68">
        <v>58.695652173912997</v>
      </c>
      <c r="O423" s="71">
        <v>0.76941913606394197</v>
      </c>
      <c r="P423" s="68">
        <v>63.150684931506902</v>
      </c>
      <c r="Q423" s="71"/>
      <c r="R423" s="68"/>
    </row>
    <row r="424" spans="1:18" x14ac:dyDescent="0.2">
      <c r="A424" s="72" t="s">
        <v>1170</v>
      </c>
      <c r="B424" s="66" t="s">
        <v>1171</v>
      </c>
      <c r="C424" s="67">
        <v>29</v>
      </c>
      <c r="D424" s="67" t="s">
        <v>360</v>
      </c>
      <c r="E424" s="71">
        <v>0.62953886046935803</v>
      </c>
      <c r="F424" s="68">
        <v>8.4175084175084205</v>
      </c>
      <c r="G424" s="71">
        <v>0.789444489244292</v>
      </c>
      <c r="H424" s="68">
        <v>25.476992143658801</v>
      </c>
      <c r="I424" s="71">
        <v>0.70783477786968096</v>
      </c>
      <c r="J424" s="68">
        <v>29.966329966330001</v>
      </c>
      <c r="K424" s="71">
        <v>0.84137201442068699</v>
      </c>
      <c r="L424" s="68">
        <v>50.505050505050498</v>
      </c>
      <c r="M424" s="71">
        <v>1.3293051359516601E-2</v>
      </c>
      <c r="N424" s="68">
        <v>4.3478260869565197</v>
      </c>
      <c r="O424" s="71">
        <v>0.795749969452614</v>
      </c>
      <c r="P424" s="68">
        <v>68.767123287671197</v>
      </c>
      <c r="Q424" s="71"/>
      <c r="R424" s="68"/>
    </row>
    <row r="425" spans="1:18" x14ac:dyDescent="0.2">
      <c r="A425" s="72" t="s">
        <v>1172</v>
      </c>
      <c r="B425" s="66" t="s">
        <v>1173</v>
      </c>
      <c r="C425" s="67">
        <v>40</v>
      </c>
      <c r="D425" s="67" t="s">
        <v>360</v>
      </c>
      <c r="E425" s="71">
        <v>0.74070184524461802</v>
      </c>
      <c r="F425" s="68">
        <v>86.9118905047049</v>
      </c>
      <c r="G425" s="71">
        <v>0.91857475701255298</v>
      </c>
      <c r="H425" s="68">
        <v>96.749358426005102</v>
      </c>
      <c r="I425" s="71">
        <v>0.72026356204185205</v>
      </c>
      <c r="J425" s="68">
        <v>53.721129170231002</v>
      </c>
      <c r="K425" s="71">
        <v>0.81483639577157096</v>
      </c>
      <c r="L425" s="68">
        <v>52.095808383233503</v>
      </c>
      <c r="M425" s="71">
        <v>0.82557125414268295</v>
      </c>
      <c r="N425" s="68">
        <v>91.103507271171907</v>
      </c>
      <c r="O425" s="71">
        <v>0.42426325725443198</v>
      </c>
      <c r="P425" s="68">
        <v>55.196506550218302</v>
      </c>
      <c r="Q425" s="71"/>
      <c r="R425" s="68"/>
    </row>
    <row r="426" spans="1:18" x14ac:dyDescent="0.2">
      <c r="A426" s="72" t="s">
        <v>1174</v>
      </c>
      <c r="B426" s="66" t="s">
        <v>1175</v>
      </c>
      <c r="C426" s="67">
        <v>40</v>
      </c>
      <c r="D426" s="67" t="s">
        <v>360</v>
      </c>
      <c r="E426" s="71">
        <v>0.65838319292480096</v>
      </c>
      <c r="F426" s="68">
        <v>48.417450812660398</v>
      </c>
      <c r="G426" s="71">
        <v>0.81263009775616801</v>
      </c>
      <c r="H426" s="68">
        <v>82.891360136869096</v>
      </c>
      <c r="I426" s="71">
        <v>0.69378842355459303</v>
      </c>
      <c r="J426" s="68">
        <v>44.653550042771599</v>
      </c>
      <c r="K426" s="71">
        <v>0.87611671693871296</v>
      </c>
      <c r="L426" s="68">
        <v>78.186484174508095</v>
      </c>
      <c r="M426" s="71">
        <v>0.55956741671027399</v>
      </c>
      <c r="N426" s="68">
        <v>22.497861420017099</v>
      </c>
      <c r="O426" s="71">
        <v>0.349813309664259</v>
      </c>
      <c r="P426" s="68">
        <v>39.126637554585201</v>
      </c>
      <c r="Q426" s="71"/>
      <c r="R426" s="68"/>
    </row>
    <row r="427" spans="1:18" x14ac:dyDescent="0.2">
      <c r="A427" s="72" t="s">
        <v>1176</v>
      </c>
      <c r="B427" s="66" t="s">
        <v>1177</v>
      </c>
      <c r="C427" s="67">
        <v>40</v>
      </c>
      <c r="D427" s="67" t="s">
        <v>360</v>
      </c>
      <c r="E427" s="71">
        <v>0.55377168701573098</v>
      </c>
      <c r="F427" s="68">
        <v>7.1000855431993104</v>
      </c>
      <c r="G427" s="71">
        <v>0.71648144288946802</v>
      </c>
      <c r="H427" s="68">
        <v>52.010265183917902</v>
      </c>
      <c r="I427" s="71">
        <v>0.61330143979459295</v>
      </c>
      <c r="J427" s="68">
        <v>15.141146278870799</v>
      </c>
      <c r="K427" s="71">
        <v>0.77021672449330802</v>
      </c>
      <c r="L427" s="68">
        <v>34.046193327630498</v>
      </c>
      <c r="M427" s="71">
        <v>0.450549450549451</v>
      </c>
      <c r="N427" s="68">
        <v>7.0145423438836598</v>
      </c>
      <c r="O427" s="71">
        <v>0.218309377351837</v>
      </c>
      <c r="P427" s="68">
        <v>14.5851528384279</v>
      </c>
      <c r="Q427" s="71"/>
      <c r="R427" s="68"/>
    </row>
    <row r="428" spans="1:18" x14ac:dyDescent="0.2">
      <c r="A428" s="72" t="s">
        <v>1178</v>
      </c>
      <c r="B428" s="66" t="s">
        <v>1179</v>
      </c>
      <c r="C428" s="67">
        <v>28</v>
      </c>
      <c r="D428" s="67" t="s">
        <v>360</v>
      </c>
      <c r="E428" s="71">
        <v>0.67708957507623901</v>
      </c>
      <c r="F428" s="68">
        <v>60.4743083003953</v>
      </c>
      <c r="G428" s="71">
        <v>0.83358176559092101</v>
      </c>
      <c r="H428" s="68">
        <v>58.893280632411098</v>
      </c>
      <c r="I428" s="71">
        <v>0.71334485046399099</v>
      </c>
      <c r="J428" s="68">
        <v>46.640316205533601</v>
      </c>
      <c r="K428" s="71">
        <v>0.87289061835410697</v>
      </c>
      <c r="L428" s="68">
        <v>89.723320158102794</v>
      </c>
      <c r="M428" s="71">
        <v>0.69904067821819005</v>
      </c>
      <c r="N428" s="68">
        <v>48.809523809523803</v>
      </c>
      <c r="O428" s="71">
        <v>0.94367953783022596</v>
      </c>
      <c r="P428" s="68">
        <v>97.991967871485897</v>
      </c>
      <c r="Q428" s="71">
        <v>0</v>
      </c>
      <c r="R428" s="68">
        <v>58.3333333333333</v>
      </c>
    </row>
    <row r="429" spans="1:18" x14ac:dyDescent="0.2">
      <c r="A429" s="72" t="s">
        <v>688</v>
      </c>
      <c r="B429" s="66" t="s">
        <v>1180</v>
      </c>
      <c r="C429" s="67">
        <v>29</v>
      </c>
      <c r="D429" s="67" t="s">
        <v>360</v>
      </c>
      <c r="E429" s="71">
        <v>0.81993139753059696</v>
      </c>
      <c r="F429" s="68">
        <v>66.554433221099899</v>
      </c>
      <c r="G429" s="71">
        <v>0.81050763573967899</v>
      </c>
      <c r="H429" s="68">
        <v>34.792368125701501</v>
      </c>
      <c r="I429" s="71">
        <v>0.72636279935465298</v>
      </c>
      <c r="J429" s="68">
        <v>38.271604938271601</v>
      </c>
      <c r="K429" s="71">
        <v>0.84771862474705395</v>
      </c>
      <c r="L429" s="68">
        <v>52.188552188552201</v>
      </c>
      <c r="M429" s="71"/>
      <c r="N429" s="68"/>
      <c r="O429" s="71">
        <v>0.89513653028100204</v>
      </c>
      <c r="P429" s="68">
        <v>88.630136986301395</v>
      </c>
      <c r="Q429" s="71"/>
      <c r="R429" s="68"/>
    </row>
    <row r="430" spans="1:18" x14ac:dyDescent="0.2">
      <c r="A430" s="72" t="s">
        <v>439</v>
      </c>
      <c r="B430" s="66" t="s">
        <v>1181</v>
      </c>
      <c r="C430" s="67">
        <v>29</v>
      </c>
      <c r="D430" s="67" t="s">
        <v>360</v>
      </c>
      <c r="E430" s="71">
        <v>0.782552946585932</v>
      </c>
      <c r="F430" s="68">
        <v>49.607182940516303</v>
      </c>
      <c r="G430" s="71">
        <v>0.79553981568138499</v>
      </c>
      <c r="H430" s="68">
        <v>28.282828282828302</v>
      </c>
      <c r="I430" s="71">
        <v>0.71294884118973101</v>
      </c>
      <c r="J430" s="68">
        <v>31.986531986532</v>
      </c>
      <c r="K430" s="71">
        <v>0.90390368735950399</v>
      </c>
      <c r="L430" s="68">
        <v>72.502805836139203</v>
      </c>
      <c r="M430" s="71">
        <v>0.698086606243706</v>
      </c>
      <c r="N430" s="68">
        <v>54.347826086956502</v>
      </c>
      <c r="O430" s="71">
        <v>0.802285782455332</v>
      </c>
      <c r="P430" s="68">
        <v>69.726027397260296</v>
      </c>
      <c r="Q430" s="71"/>
      <c r="R430" s="68"/>
    </row>
    <row r="431" spans="1:18" x14ac:dyDescent="0.2">
      <c r="A431" s="72" t="s">
        <v>441</v>
      </c>
      <c r="B431" s="66" t="s">
        <v>1182</v>
      </c>
      <c r="C431" s="67">
        <v>29</v>
      </c>
      <c r="D431" s="67" t="s">
        <v>360</v>
      </c>
      <c r="E431" s="71">
        <v>0.86589778185006905</v>
      </c>
      <c r="F431" s="68">
        <v>87.991021324354705</v>
      </c>
      <c r="G431" s="71">
        <v>0.82143193330253605</v>
      </c>
      <c r="H431" s="68">
        <v>41.750841750841801</v>
      </c>
      <c r="I431" s="71">
        <v>0.77835285446238001</v>
      </c>
      <c r="J431" s="68">
        <v>64.758698092031395</v>
      </c>
      <c r="K431" s="71">
        <v>0.93241831469886105</v>
      </c>
      <c r="L431" s="68">
        <v>84.624017957351299</v>
      </c>
      <c r="M431" s="71"/>
      <c r="N431" s="68"/>
      <c r="O431" s="71">
        <v>0.93138802493649897</v>
      </c>
      <c r="P431" s="68">
        <v>93.424657534246606</v>
      </c>
      <c r="Q431" s="71"/>
      <c r="R431" s="68"/>
    </row>
    <row r="432" spans="1:18" x14ac:dyDescent="0.2">
      <c r="A432" s="72" t="s">
        <v>1183</v>
      </c>
      <c r="B432" s="66" t="s">
        <v>1184</v>
      </c>
      <c r="C432" s="67">
        <v>29</v>
      </c>
      <c r="D432" s="67" t="s">
        <v>360</v>
      </c>
      <c r="E432" s="71">
        <v>0.817477981407566</v>
      </c>
      <c r="F432" s="68">
        <v>65.095398428731798</v>
      </c>
      <c r="G432" s="71">
        <v>0.77772332563842494</v>
      </c>
      <c r="H432" s="68">
        <v>21.5488215488215</v>
      </c>
      <c r="I432" s="71">
        <v>0.70100170439142195</v>
      </c>
      <c r="J432" s="68">
        <v>27.497194163860801</v>
      </c>
      <c r="K432" s="71">
        <v>0.90318206519418798</v>
      </c>
      <c r="L432" s="68">
        <v>72.053872053872098</v>
      </c>
      <c r="M432" s="71"/>
      <c r="N432" s="68"/>
      <c r="O432" s="71">
        <v>0.88800483040623002</v>
      </c>
      <c r="P432" s="68">
        <v>87.808219178082197</v>
      </c>
      <c r="Q432" s="71"/>
      <c r="R432" s="68"/>
    </row>
    <row r="433" spans="1:18" x14ac:dyDescent="0.2">
      <c r="A433" s="72" t="s">
        <v>443</v>
      </c>
      <c r="B433" s="66" t="s">
        <v>1185</v>
      </c>
      <c r="C433" s="67">
        <v>29</v>
      </c>
      <c r="D433" s="67" t="s">
        <v>360</v>
      </c>
      <c r="E433" s="71">
        <v>0.793173571707392</v>
      </c>
      <c r="F433" s="68">
        <v>54.2087542087542</v>
      </c>
      <c r="G433" s="71">
        <v>0.82725298504157896</v>
      </c>
      <c r="H433" s="68">
        <v>45.342312008978702</v>
      </c>
      <c r="I433" s="71">
        <v>0.73546885532691497</v>
      </c>
      <c r="J433" s="68">
        <v>42.985409652076299</v>
      </c>
      <c r="K433" s="71">
        <v>0.69177679504953504</v>
      </c>
      <c r="L433" s="68">
        <v>16.610549943883299</v>
      </c>
      <c r="M433" s="71"/>
      <c r="N433" s="68"/>
      <c r="O433" s="71">
        <v>0.91819565141153703</v>
      </c>
      <c r="P433" s="68">
        <v>91.643835616438395</v>
      </c>
      <c r="Q433" s="71"/>
      <c r="R433" s="68"/>
    </row>
    <row r="434" spans="1:18" x14ac:dyDescent="0.2">
      <c r="A434" s="72" t="s">
        <v>1186</v>
      </c>
      <c r="B434" s="66" t="s">
        <v>1187</v>
      </c>
      <c r="C434" s="67">
        <v>29</v>
      </c>
      <c r="D434" s="67" t="s">
        <v>360</v>
      </c>
      <c r="E434" s="71">
        <v>0.69135035479678097</v>
      </c>
      <c r="F434" s="68">
        <v>20.202020202020201</v>
      </c>
      <c r="G434" s="71">
        <v>0.77883859795819899</v>
      </c>
      <c r="H434" s="68">
        <v>22.109988776655399</v>
      </c>
      <c r="I434" s="71">
        <v>0.67122321196331902</v>
      </c>
      <c r="J434" s="68">
        <v>18.518518518518501</v>
      </c>
      <c r="K434" s="71">
        <v>0.80624472542412196</v>
      </c>
      <c r="L434" s="68">
        <v>39.955106621773297</v>
      </c>
      <c r="M434" s="71">
        <v>0.71822759315206397</v>
      </c>
      <c r="N434" s="68">
        <v>65.2173913043478</v>
      </c>
      <c r="O434" s="71">
        <v>0.4822176454862</v>
      </c>
      <c r="P434" s="68">
        <v>17.808219178082201</v>
      </c>
      <c r="Q434" s="71"/>
      <c r="R434" s="68"/>
    </row>
    <row r="435" spans="1:18" x14ac:dyDescent="0.2">
      <c r="A435" s="72" t="s">
        <v>1188</v>
      </c>
      <c r="B435" s="66" t="s">
        <v>1189</v>
      </c>
      <c r="C435" s="67">
        <v>40</v>
      </c>
      <c r="D435" s="67" t="s">
        <v>360</v>
      </c>
      <c r="E435" s="71">
        <v>0.70213855576909601</v>
      </c>
      <c r="F435" s="68">
        <v>72.455089820359305</v>
      </c>
      <c r="G435" s="71">
        <v>0.87686893461910298</v>
      </c>
      <c r="H435" s="68">
        <v>92.643284858853704</v>
      </c>
      <c r="I435" s="71">
        <v>0.78339573090343995</v>
      </c>
      <c r="J435" s="68">
        <v>72.9683490162532</v>
      </c>
      <c r="K435" s="71">
        <v>0.96298122165244704</v>
      </c>
      <c r="L435" s="68">
        <v>97.604790419161702</v>
      </c>
      <c r="M435" s="71">
        <v>0.58137100994243895</v>
      </c>
      <c r="N435" s="68">
        <v>28.999144568006798</v>
      </c>
      <c r="O435" s="71">
        <v>0.306075881728051</v>
      </c>
      <c r="P435" s="68">
        <v>29.432314410480299</v>
      </c>
      <c r="Q435" s="71"/>
      <c r="R435" s="68"/>
    </row>
    <row r="436" spans="1:18" x14ac:dyDescent="0.2">
      <c r="A436" s="72" t="s">
        <v>1190</v>
      </c>
      <c r="B436" s="66" t="s">
        <v>1191</v>
      </c>
      <c r="C436" s="67">
        <v>40</v>
      </c>
      <c r="D436" s="67" t="s">
        <v>360</v>
      </c>
      <c r="E436" s="71">
        <v>0.77261490722806203</v>
      </c>
      <c r="F436" s="68">
        <v>92.643284858853704</v>
      </c>
      <c r="G436" s="71">
        <v>0.885026377510302</v>
      </c>
      <c r="H436" s="68">
        <v>93.413173652694596</v>
      </c>
      <c r="I436" s="71">
        <v>0.71671626947342904</v>
      </c>
      <c r="J436" s="68">
        <v>52.181351582549198</v>
      </c>
      <c r="K436" s="71">
        <v>0.89516139812545303</v>
      </c>
      <c r="L436" s="68">
        <v>84.858853721129194</v>
      </c>
      <c r="M436" s="71">
        <v>0.73835688121402399</v>
      </c>
      <c r="N436" s="68">
        <v>80.325064157399495</v>
      </c>
      <c r="O436" s="71">
        <v>0.62781360981710099</v>
      </c>
      <c r="P436" s="68">
        <v>87.074235807860305</v>
      </c>
      <c r="Q436" s="71"/>
      <c r="R436" s="68"/>
    </row>
    <row r="437" spans="1:18" x14ac:dyDescent="0.2">
      <c r="A437" s="72" t="s">
        <v>1192</v>
      </c>
      <c r="B437" s="66" t="s">
        <v>1193</v>
      </c>
      <c r="C437" s="67">
        <v>40</v>
      </c>
      <c r="D437" s="67" t="s">
        <v>360</v>
      </c>
      <c r="E437" s="71">
        <v>0.66484142674453395</v>
      </c>
      <c r="F437" s="68">
        <v>52.095808383233503</v>
      </c>
      <c r="G437" s="71">
        <v>0.82024325431215395</v>
      </c>
      <c r="H437" s="68">
        <v>84.773310521813499</v>
      </c>
      <c r="I437" s="71">
        <v>0.74160356622111201</v>
      </c>
      <c r="J437" s="68">
        <v>59.965782720273701</v>
      </c>
      <c r="K437" s="71">
        <v>0.89231238674728897</v>
      </c>
      <c r="L437" s="68">
        <v>83.832335329341305</v>
      </c>
      <c r="M437" s="71">
        <v>0.57264957264957295</v>
      </c>
      <c r="N437" s="68">
        <v>26.432848588537201</v>
      </c>
      <c r="O437" s="71">
        <v>0.29739835379254298</v>
      </c>
      <c r="P437" s="68">
        <v>27.598253275109201</v>
      </c>
      <c r="Q437" s="71"/>
      <c r="R437" s="68"/>
    </row>
    <row r="438" spans="1:18" x14ac:dyDescent="0.2">
      <c r="A438" s="72" t="s">
        <v>1194</v>
      </c>
      <c r="B438" s="66" t="s">
        <v>1195</v>
      </c>
      <c r="C438" s="67">
        <v>40</v>
      </c>
      <c r="D438" s="67" t="s">
        <v>360</v>
      </c>
      <c r="E438" s="71">
        <v>0.755102428901129</v>
      </c>
      <c r="F438" s="68">
        <v>89.563729683490195</v>
      </c>
      <c r="G438" s="71">
        <v>0.90786879260840903</v>
      </c>
      <c r="H438" s="68">
        <v>95.808383233532894</v>
      </c>
      <c r="I438" s="71">
        <v>0.80674477491819196</v>
      </c>
      <c r="J438" s="68">
        <v>80.923866552609098</v>
      </c>
      <c r="K438" s="71">
        <v>0.95299719987071996</v>
      </c>
      <c r="L438" s="68">
        <v>96.150556030795599</v>
      </c>
      <c r="M438" s="71">
        <v>0.69474969474969495</v>
      </c>
      <c r="N438" s="68">
        <v>68.605645851154804</v>
      </c>
      <c r="O438" s="71">
        <v>0.41315168235863098</v>
      </c>
      <c r="P438" s="68">
        <v>52.139737991266401</v>
      </c>
      <c r="Q438" s="71"/>
      <c r="R438" s="68"/>
    </row>
    <row r="439" spans="1:18" x14ac:dyDescent="0.2">
      <c r="A439" s="72" t="s">
        <v>1090</v>
      </c>
      <c r="B439" s="66" t="s">
        <v>1196</v>
      </c>
      <c r="C439" s="67">
        <v>40</v>
      </c>
      <c r="D439" s="67" t="s">
        <v>360</v>
      </c>
      <c r="E439" s="71">
        <v>0.78374676830516798</v>
      </c>
      <c r="F439" s="68">
        <v>94.183062446535502</v>
      </c>
      <c r="G439" s="71">
        <v>0.94188218697868198</v>
      </c>
      <c r="H439" s="68">
        <v>98.032506415739903</v>
      </c>
      <c r="I439" s="71">
        <v>0.71392788116168704</v>
      </c>
      <c r="J439" s="68">
        <v>50.470487596236097</v>
      </c>
      <c r="K439" s="71">
        <v>0.76475052830700396</v>
      </c>
      <c r="L439" s="68">
        <v>32.5064157399487</v>
      </c>
      <c r="M439" s="71">
        <v>0.82993197278911601</v>
      </c>
      <c r="N439" s="68">
        <v>91.702309666381495</v>
      </c>
      <c r="O439" s="71">
        <v>0.66824127228935304</v>
      </c>
      <c r="P439" s="68">
        <v>90.9170305676856</v>
      </c>
      <c r="Q439" s="71"/>
      <c r="R439" s="68"/>
    </row>
    <row r="440" spans="1:18" x14ac:dyDescent="0.2">
      <c r="A440" s="72" t="s">
        <v>1197</v>
      </c>
      <c r="B440" s="66" t="s">
        <v>1198</v>
      </c>
      <c r="C440" s="67">
        <v>40</v>
      </c>
      <c r="D440" s="67" t="s">
        <v>360</v>
      </c>
      <c r="E440" s="71">
        <v>0.81018525671277697</v>
      </c>
      <c r="F440" s="68">
        <v>96.663815226689493</v>
      </c>
      <c r="G440" s="71">
        <v>0.99756007988083395</v>
      </c>
      <c r="H440" s="68">
        <v>100</v>
      </c>
      <c r="I440" s="71">
        <v>0.77460287040680997</v>
      </c>
      <c r="J440" s="68">
        <v>70.230966638152296</v>
      </c>
      <c r="K440" s="71">
        <v>0.95360070718495005</v>
      </c>
      <c r="L440" s="68">
        <v>96.236099230111193</v>
      </c>
      <c r="M440" s="71">
        <v>1</v>
      </c>
      <c r="N440" s="68">
        <v>100</v>
      </c>
      <c r="O440" s="71">
        <v>0.32516262609129198</v>
      </c>
      <c r="P440" s="68">
        <v>34.497816593886498</v>
      </c>
      <c r="Q440" s="71"/>
      <c r="R440" s="68"/>
    </row>
    <row r="441" spans="1:18" x14ac:dyDescent="0.2">
      <c r="A441" s="72" t="s">
        <v>1199</v>
      </c>
      <c r="B441" s="66" t="s">
        <v>1200</v>
      </c>
      <c r="C441" s="67">
        <v>40</v>
      </c>
      <c r="D441" s="67" t="s">
        <v>360</v>
      </c>
      <c r="E441" s="71">
        <v>0.73446993313993503</v>
      </c>
      <c r="F441" s="68">
        <v>85.115483319076105</v>
      </c>
      <c r="G441" s="71">
        <v>0.93752158828826004</v>
      </c>
      <c r="H441" s="68">
        <v>97.775876817793005</v>
      </c>
      <c r="I441" s="71">
        <v>0.73191378050344502</v>
      </c>
      <c r="J441" s="68">
        <v>56.9717707442258</v>
      </c>
      <c r="K441" s="71">
        <v>0.94368966628067197</v>
      </c>
      <c r="L441" s="68">
        <v>94.952951240376393</v>
      </c>
      <c r="M441" s="71">
        <v>0.78632478632478597</v>
      </c>
      <c r="N441" s="68">
        <v>87.510692899914503</v>
      </c>
      <c r="O441" s="71">
        <v>0.27289984430251202</v>
      </c>
      <c r="P441" s="68">
        <v>23.4934497816594</v>
      </c>
      <c r="Q441" s="71"/>
      <c r="R441" s="68"/>
    </row>
    <row r="442" spans="1:18" x14ac:dyDescent="0.2">
      <c r="A442" s="72" t="s">
        <v>1201</v>
      </c>
      <c r="B442" s="66" t="s">
        <v>1202</v>
      </c>
      <c r="C442" s="67">
        <v>40</v>
      </c>
      <c r="D442" s="67" t="s">
        <v>360</v>
      </c>
      <c r="E442" s="71">
        <v>0.71668215159964699</v>
      </c>
      <c r="F442" s="68">
        <v>78.186484174508095</v>
      </c>
      <c r="G442" s="71">
        <v>0.88603055963134703</v>
      </c>
      <c r="H442" s="68">
        <v>93.669803250641607</v>
      </c>
      <c r="I442" s="71">
        <v>0.799468233508559</v>
      </c>
      <c r="J442" s="68">
        <v>78.699743370402004</v>
      </c>
      <c r="K442" s="71">
        <v>0.97422093541033505</v>
      </c>
      <c r="L442" s="68">
        <v>98.802395209580794</v>
      </c>
      <c r="M442" s="71">
        <v>0.65114250828536602</v>
      </c>
      <c r="N442" s="68">
        <v>52.865697177074402</v>
      </c>
      <c r="O442" s="71">
        <v>0.27254852116262601</v>
      </c>
      <c r="P442" s="68">
        <v>23.318777292576399</v>
      </c>
      <c r="Q442" s="71"/>
      <c r="R442" s="68"/>
    </row>
    <row r="443" spans="1:18" x14ac:dyDescent="0.2">
      <c r="A443" s="72" t="s">
        <v>1203</v>
      </c>
      <c r="B443" s="66" t="s">
        <v>1204</v>
      </c>
      <c r="C443" s="67">
        <v>40</v>
      </c>
      <c r="D443" s="67" t="s">
        <v>360</v>
      </c>
      <c r="E443" s="71">
        <v>0.61162361434578205</v>
      </c>
      <c r="F443" s="68">
        <v>22.5834046193328</v>
      </c>
      <c r="G443" s="71">
        <v>0.71727222050700501</v>
      </c>
      <c r="H443" s="68">
        <v>52.181351582549198</v>
      </c>
      <c r="I443" s="71">
        <v>0.86740670832800804</v>
      </c>
      <c r="J443" s="68">
        <v>93.242087254063307</v>
      </c>
      <c r="K443" s="71">
        <v>0.91416195351671903</v>
      </c>
      <c r="L443" s="68">
        <v>89.820359281437106</v>
      </c>
      <c r="M443" s="71">
        <v>0.40258154543868802</v>
      </c>
      <c r="N443" s="68">
        <v>4.02053036783576</v>
      </c>
      <c r="O443" s="71">
        <v>0.156695643938491</v>
      </c>
      <c r="P443" s="68">
        <v>7.2489082969432301</v>
      </c>
      <c r="Q443" s="71"/>
      <c r="R443" s="68"/>
    </row>
    <row r="444" spans="1:18" x14ac:dyDescent="0.2">
      <c r="A444" s="72" t="s">
        <v>1205</v>
      </c>
      <c r="B444" s="66" t="s">
        <v>1206</v>
      </c>
      <c r="C444" s="67">
        <v>40</v>
      </c>
      <c r="D444" s="67" t="s">
        <v>360</v>
      </c>
      <c r="E444" s="71">
        <v>0.66414311587398001</v>
      </c>
      <c r="F444" s="68">
        <v>51.411462788708299</v>
      </c>
      <c r="G444" s="71">
        <v>0.83202277529087298</v>
      </c>
      <c r="H444" s="68">
        <v>86.740804106073597</v>
      </c>
      <c r="I444" s="71">
        <v>0.75875124924829795</v>
      </c>
      <c r="J444" s="68">
        <v>65.183917878528604</v>
      </c>
      <c r="K444" s="71">
        <v>0.93693444476168797</v>
      </c>
      <c r="L444" s="68">
        <v>94.268605645851196</v>
      </c>
      <c r="M444" s="71">
        <v>0.55956741671027399</v>
      </c>
      <c r="N444" s="68">
        <v>22.497861420017099</v>
      </c>
      <c r="O444" s="71">
        <v>0.23343969335876699</v>
      </c>
      <c r="P444" s="68">
        <v>16.419213973799099</v>
      </c>
      <c r="Q444" s="71"/>
      <c r="R444" s="68"/>
    </row>
    <row r="445" spans="1:18" x14ac:dyDescent="0.2">
      <c r="A445" s="72" t="s">
        <v>1207</v>
      </c>
      <c r="B445" s="66" t="s">
        <v>1208</v>
      </c>
      <c r="C445" s="67">
        <v>40</v>
      </c>
      <c r="D445" s="67" t="s">
        <v>360</v>
      </c>
      <c r="E445" s="71">
        <v>0.73147175237473705</v>
      </c>
      <c r="F445" s="68">
        <v>84.174508126603897</v>
      </c>
      <c r="G445" s="71">
        <v>0.90342010555250996</v>
      </c>
      <c r="H445" s="68">
        <v>95.295124037638999</v>
      </c>
      <c r="I445" s="71">
        <v>0.78050612822533205</v>
      </c>
      <c r="J445" s="68">
        <v>72.112917023096699</v>
      </c>
      <c r="K445" s="71">
        <v>0.91872540303818695</v>
      </c>
      <c r="L445" s="68">
        <v>90.846877673224995</v>
      </c>
      <c r="M445" s="71">
        <v>0.76888191173905496</v>
      </c>
      <c r="N445" s="68">
        <v>85.970915312232705</v>
      </c>
      <c r="O445" s="71">
        <v>0.285825213318601</v>
      </c>
      <c r="P445" s="68">
        <v>25.938864628821001</v>
      </c>
      <c r="Q445" s="71"/>
      <c r="R445" s="68"/>
    </row>
    <row r="446" spans="1:18" x14ac:dyDescent="0.2">
      <c r="A446" s="72" t="s">
        <v>1209</v>
      </c>
      <c r="B446" s="66" t="s">
        <v>1210</v>
      </c>
      <c r="C446" s="67">
        <v>28</v>
      </c>
      <c r="D446" s="67" t="s">
        <v>360</v>
      </c>
      <c r="E446" s="71">
        <v>0.60559483580897999</v>
      </c>
      <c r="F446" s="68">
        <v>35.177865612648198</v>
      </c>
      <c r="G446" s="71">
        <v>0.82603546933253102</v>
      </c>
      <c r="H446" s="68">
        <v>56.126482213438699</v>
      </c>
      <c r="I446" s="71">
        <v>0.73719344251879504</v>
      </c>
      <c r="J446" s="68">
        <v>49.802371541501998</v>
      </c>
      <c r="K446" s="71">
        <v>0.90686254786553699</v>
      </c>
      <c r="L446" s="68">
        <v>95.652173913043498</v>
      </c>
      <c r="M446" s="71">
        <v>0.72878709005726106</v>
      </c>
      <c r="N446" s="68">
        <v>55.5555555555556</v>
      </c>
      <c r="O446" s="71">
        <v>0.43469046507975601</v>
      </c>
      <c r="P446" s="68">
        <v>14.4578313253012</v>
      </c>
      <c r="Q446" s="71">
        <v>0</v>
      </c>
      <c r="R446" s="68">
        <v>58.3333333333333</v>
      </c>
    </row>
    <row r="447" spans="1:18" x14ac:dyDescent="0.2">
      <c r="A447" s="72" t="s">
        <v>1211</v>
      </c>
      <c r="B447" s="66" t="s">
        <v>1212</v>
      </c>
      <c r="C447" s="67">
        <v>28</v>
      </c>
      <c r="D447" s="67" t="s">
        <v>360</v>
      </c>
      <c r="E447" s="71">
        <v>0.66969175647655399</v>
      </c>
      <c r="F447" s="68">
        <v>56.9169960474308</v>
      </c>
      <c r="G447" s="71">
        <v>0.84924372296040496</v>
      </c>
      <c r="H447" s="68">
        <v>67.588932806324095</v>
      </c>
      <c r="I447" s="71">
        <v>0.62152366333190301</v>
      </c>
      <c r="J447" s="68">
        <v>16.99604743083</v>
      </c>
      <c r="K447" s="71">
        <v>0.74239993893372502</v>
      </c>
      <c r="L447" s="68">
        <v>49.802371541501998</v>
      </c>
      <c r="M447" s="71">
        <v>0.81802632557447696</v>
      </c>
      <c r="N447" s="68">
        <v>73.015873015872998</v>
      </c>
      <c r="O447" s="71">
        <v>0.98695688805881499</v>
      </c>
      <c r="P447" s="68">
        <v>99.196787148594396</v>
      </c>
      <c r="Q447" s="71">
        <v>0</v>
      </c>
      <c r="R447" s="68">
        <v>58.3333333333333</v>
      </c>
    </row>
    <row r="448" spans="1:18" x14ac:dyDescent="0.2">
      <c r="A448" s="72" t="s">
        <v>619</v>
      </c>
      <c r="B448" s="66" t="s">
        <v>1213</v>
      </c>
      <c r="C448" s="67">
        <v>28</v>
      </c>
      <c r="D448" s="67" t="s">
        <v>360</v>
      </c>
      <c r="E448" s="71">
        <v>0.64968874026059797</v>
      </c>
      <c r="F448" s="68">
        <v>49.407114624505901</v>
      </c>
      <c r="G448" s="71">
        <v>0.73412689264787401</v>
      </c>
      <c r="H448" s="68">
        <v>25.6916996047431</v>
      </c>
      <c r="I448" s="71">
        <v>0.72108846458778997</v>
      </c>
      <c r="J448" s="68">
        <v>48.221343873517803</v>
      </c>
      <c r="K448" s="71">
        <v>0.77242422504812902</v>
      </c>
      <c r="L448" s="68">
        <v>60.869565217391298</v>
      </c>
      <c r="M448" s="71">
        <v>0.67673086933888604</v>
      </c>
      <c r="N448" s="68">
        <v>44.841269841269799</v>
      </c>
      <c r="O448" s="71">
        <v>0.99376198994091203</v>
      </c>
      <c r="P448" s="68">
        <v>99.598393574297205</v>
      </c>
      <c r="Q448" s="71">
        <v>0</v>
      </c>
      <c r="R448" s="68">
        <v>58.3333333333333</v>
      </c>
    </row>
    <row r="449" spans="1:18" x14ac:dyDescent="0.2">
      <c r="A449" s="72" t="s">
        <v>1214</v>
      </c>
      <c r="B449" s="66" t="s">
        <v>1215</v>
      </c>
      <c r="C449" s="67">
        <v>29</v>
      </c>
      <c r="D449" s="67" t="s">
        <v>360</v>
      </c>
      <c r="E449" s="71">
        <v>0.78480182690539901</v>
      </c>
      <c r="F449" s="68">
        <v>50.392817059483697</v>
      </c>
      <c r="G449" s="71">
        <v>0.81480974539404105</v>
      </c>
      <c r="H449" s="68">
        <v>36.700336700336699</v>
      </c>
      <c r="I449" s="71">
        <v>0.63862413513998495</v>
      </c>
      <c r="J449" s="68">
        <v>11.896745230078601</v>
      </c>
      <c r="K449" s="71">
        <v>0.886612118476658</v>
      </c>
      <c r="L449" s="68">
        <v>67.227833894500606</v>
      </c>
      <c r="M449" s="71"/>
      <c r="N449" s="68"/>
      <c r="O449" s="71">
        <v>0.79916130861091395</v>
      </c>
      <c r="P449" s="68">
        <v>69.178082191780803</v>
      </c>
      <c r="Q449" s="71"/>
      <c r="R449" s="68"/>
    </row>
    <row r="450" spans="1:18" x14ac:dyDescent="0.2">
      <c r="A450" s="72" t="s">
        <v>1216</v>
      </c>
      <c r="B450" s="66" t="s">
        <v>1217</v>
      </c>
      <c r="C450" s="67">
        <v>29</v>
      </c>
      <c r="D450" s="67" t="s">
        <v>360</v>
      </c>
      <c r="E450" s="71">
        <v>0.83556858002737799</v>
      </c>
      <c r="F450" s="68">
        <v>73.625140291807</v>
      </c>
      <c r="G450" s="71">
        <v>0.83008314327601596</v>
      </c>
      <c r="H450" s="68">
        <v>46.464646464646499</v>
      </c>
      <c r="I450" s="71">
        <v>0.72356173906149801</v>
      </c>
      <c r="J450" s="68">
        <v>37.149270482603796</v>
      </c>
      <c r="K450" s="71">
        <v>0.94902162282321301</v>
      </c>
      <c r="L450" s="68">
        <v>90.909090909090907</v>
      </c>
      <c r="M450" s="71"/>
      <c r="N450" s="68"/>
      <c r="O450" s="71">
        <v>0.839607814948783</v>
      </c>
      <c r="P450" s="68">
        <v>78.219178082191803</v>
      </c>
      <c r="Q450" s="71"/>
      <c r="R450" s="68"/>
    </row>
    <row r="451" spans="1:18" x14ac:dyDescent="0.2">
      <c r="A451" s="72" t="s">
        <v>1218</v>
      </c>
      <c r="B451" s="66" t="s">
        <v>1219</v>
      </c>
      <c r="C451" s="67">
        <v>28</v>
      </c>
      <c r="D451" s="67" t="s">
        <v>360</v>
      </c>
      <c r="E451" s="71">
        <v>0.74787982524212604</v>
      </c>
      <c r="F451" s="68">
        <v>77.470355731225297</v>
      </c>
      <c r="G451" s="71">
        <v>0.87597588668531201</v>
      </c>
      <c r="H451" s="68">
        <v>77.470355731225297</v>
      </c>
      <c r="I451" s="71">
        <v>0.77406811665683595</v>
      </c>
      <c r="J451" s="68">
        <v>55.335968379446598</v>
      </c>
      <c r="K451" s="71">
        <v>1</v>
      </c>
      <c r="L451" s="68">
        <v>100</v>
      </c>
      <c r="M451" s="71">
        <v>0.91470216405146099</v>
      </c>
      <c r="N451" s="68">
        <v>92.460317460317498</v>
      </c>
      <c r="O451" s="71">
        <v>0.92253278405914796</v>
      </c>
      <c r="P451" s="68">
        <v>97.590361445783103</v>
      </c>
      <c r="Q451" s="71">
        <v>0</v>
      </c>
      <c r="R451" s="68">
        <v>58.3333333333333</v>
      </c>
    </row>
    <row r="452" spans="1:18" x14ac:dyDescent="0.2">
      <c r="A452" s="72" t="s">
        <v>1220</v>
      </c>
      <c r="B452" s="66" t="s">
        <v>1221</v>
      </c>
      <c r="C452" s="67">
        <v>29</v>
      </c>
      <c r="D452" s="67" t="s">
        <v>360</v>
      </c>
      <c r="E452" s="71">
        <v>0.82055129614845501</v>
      </c>
      <c r="F452" s="68">
        <v>66.778900112233401</v>
      </c>
      <c r="G452" s="71">
        <v>0.82544386248625901</v>
      </c>
      <c r="H452" s="68">
        <v>43.883277216610601</v>
      </c>
      <c r="I452" s="71">
        <v>0.59664143657656299</v>
      </c>
      <c r="J452" s="68">
        <v>6.73400673400673</v>
      </c>
      <c r="K452" s="71">
        <v>0.91314343808315801</v>
      </c>
      <c r="L452" s="68">
        <v>76.992143658810306</v>
      </c>
      <c r="M452" s="71">
        <v>0.85921450151057399</v>
      </c>
      <c r="N452" s="68">
        <v>84.7826086956522</v>
      </c>
      <c r="O452" s="71">
        <v>0.90831324208572095</v>
      </c>
      <c r="P452" s="68">
        <v>90.547945205479493</v>
      </c>
      <c r="Q452" s="71"/>
      <c r="R452" s="68"/>
    </row>
    <row r="453" spans="1:18" x14ac:dyDescent="0.2">
      <c r="A453" s="72" t="s">
        <v>1222</v>
      </c>
      <c r="B453" s="66" t="s">
        <v>1223</v>
      </c>
      <c r="C453" s="67">
        <v>29</v>
      </c>
      <c r="D453" s="67" t="s">
        <v>360</v>
      </c>
      <c r="E453" s="71">
        <v>0.83576623233687797</v>
      </c>
      <c r="F453" s="68">
        <v>74.074074074074105</v>
      </c>
      <c r="G453" s="71">
        <v>0.86489663778574399</v>
      </c>
      <c r="H453" s="68">
        <v>63.1874298540965</v>
      </c>
      <c r="I453" s="71">
        <v>0.66827393940866897</v>
      </c>
      <c r="J453" s="68">
        <v>17.957351290684599</v>
      </c>
      <c r="K453" s="71">
        <v>0.92065568127931896</v>
      </c>
      <c r="L453" s="68">
        <v>80.022446689113394</v>
      </c>
      <c r="M453" s="71"/>
      <c r="N453" s="68"/>
      <c r="O453" s="71">
        <v>0.88923867087378095</v>
      </c>
      <c r="P453" s="68">
        <v>87.945205479452099</v>
      </c>
      <c r="Q453" s="71"/>
      <c r="R453" s="68"/>
    </row>
    <row r="454" spans="1:18" x14ac:dyDescent="0.2">
      <c r="A454" s="72" t="s">
        <v>1224</v>
      </c>
      <c r="B454" s="66" t="s">
        <v>1225</v>
      </c>
      <c r="C454" s="67">
        <v>29</v>
      </c>
      <c r="D454" s="67" t="s">
        <v>360</v>
      </c>
      <c r="E454" s="71">
        <v>0.788684342469263</v>
      </c>
      <c r="F454" s="68">
        <v>52.188552188552201</v>
      </c>
      <c r="G454" s="71">
        <v>0.85014368855254996</v>
      </c>
      <c r="H454" s="68">
        <v>55.667789001122301</v>
      </c>
      <c r="I454" s="71">
        <v>0.659588462732557</v>
      </c>
      <c r="J454" s="68">
        <v>15.6004489337823</v>
      </c>
      <c r="K454" s="71">
        <v>0.81932734207993396</v>
      </c>
      <c r="L454" s="68">
        <v>43.322109988776702</v>
      </c>
      <c r="M454" s="71"/>
      <c r="N454" s="68"/>
      <c r="O454" s="71">
        <v>0.82567787651201197</v>
      </c>
      <c r="P454" s="68">
        <v>74.383561643835606</v>
      </c>
      <c r="Q454" s="71"/>
      <c r="R454" s="68"/>
    </row>
    <row r="455" spans="1:18" x14ac:dyDescent="0.2">
      <c r="A455" s="72" t="s">
        <v>1226</v>
      </c>
      <c r="B455" s="66" t="s">
        <v>1227</v>
      </c>
      <c r="C455" s="67">
        <v>29</v>
      </c>
      <c r="D455" s="67" t="s">
        <v>360</v>
      </c>
      <c r="E455" s="71">
        <v>0.75631551911201</v>
      </c>
      <c r="F455" s="68">
        <v>38.720538720538698</v>
      </c>
      <c r="G455" s="71">
        <v>0.86268255993461196</v>
      </c>
      <c r="H455" s="68">
        <v>62.289562289562298</v>
      </c>
      <c r="I455" s="71">
        <v>0.51565725419320896</v>
      </c>
      <c r="J455" s="68">
        <v>2.3569023569023599</v>
      </c>
      <c r="K455" s="71">
        <v>0.85420757430408101</v>
      </c>
      <c r="L455" s="68">
        <v>54.320987654321002</v>
      </c>
      <c r="M455" s="71"/>
      <c r="N455" s="68"/>
      <c r="O455" s="71">
        <v>0.79271468801613898</v>
      </c>
      <c r="P455" s="68">
        <v>67.808219178082197</v>
      </c>
      <c r="Q455" s="71"/>
      <c r="R455" s="68"/>
    </row>
    <row r="456" spans="1:18" x14ac:dyDescent="0.2">
      <c r="A456" s="72" t="s">
        <v>1228</v>
      </c>
      <c r="B456" s="66" t="s">
        <v>1229</v>
      </c>
      <c r="C456" s="67">
        <v>29</v>
      </c>
      <c r="D456" s="67" t="s">
        <v>360</v>
      </c>
      <c r="E456" s="71">
        <v>0.86113177741404701</v>
      </c>
      <c r="F456" s="68">
        <v>84.960718294051603</v>
      </c>
      <c r="G456" s="71">
        <v>0.90483198988037405</v>
      </c>
      <c r="H456" s="68">
        <v>84.175084175084194</v>
      </c>
      <c r="I456" s="71">
        <v>0.76659167752062696</v>
      </c>
      <c r="J456" s="68">
        <v>58.361391694725</v>
      </c>
      <c r="K456" s="71">
        <v>0.98960442824355299</v>
      </c>
      <c r="L456" s="68">
        <v>99.551066217732895</v>
      </c>
      <c r="M456" s="71"/>
      <c r="N456" s="68"/>
      <c r="O456" s="71">
        <v>0.78349901401163402</v>
      </c>
      <c r="P456" s="68">
        <v>66.301369863013704</v>
      </c>
      <c r="Q456" s="71"/>
      <c r="R456" s="68"/>
    </row>
    <row r="457" spans="1:18" x14ac:dyDescent="0.2">
      <c r="A457" s="72" t="s">
        <v>1230</v>
      </c>
      <c r="B457" s="66" t="s">
        <v>1231</v>
      </c>
      <c r="C457" s="67">
        <v>29</v>
      </c>
      <c r="D457" s="67" t="s">
        <v>360</v>
      </c>
      <c r="E457" s="71">
        <v>0.82399782415227996</v>
      </c>
      <c r="F457" s="68">
        <v>68.013468013468</v>
      </c>
      <c r="G457" s="71">
        <v>0.88990443948926001</v>
      </c>
      <c r="H457" s="68">
        <v>76.094276094276097</v>
      </c>
      <c r="I457" s="71">
        <v>0.73837127155943105</v>
      </c>
      <c r="J457" s="68">
        <v>43.883277216610601</v>
      </c>
      <c r="K457" s="71">
        <v>0.95552282156826696</v>
      </c>
      <c r="L457" s="68">
        <v>92.817059483726197</v>
      </c>
      <c r="M457" s="71"/>
      <c r="N457" s="68"/>
      <c r="O457" s="71">
        <v>0.71219276399216103</v>
      </c>
      <c r="P457" s="68">
        <v>50.5479452054795</v>
      </c>
      <c r="Q457" s="71"/>
      <c r="R457" s="68"/>
    </row>
    <row r="458" spans="1:18" x14ac:dyDescent="0.2">
      <c r="A458" s="72" t="s">
        <v>1183</v>
      </c>
      <c r="B458" s="66" t="s">
        <v>1232</v>
      </c>
      <c r="C458" s="67">
        <v>29</v>
      </c>
      <c r="D458" s="67" t="s">
        <v>360</v>
      </c>
      <c r="E458" s="71">
        <v>0.83879306495481498</v>
      </c>
      <c r="F458" s="68">
        <v>74.635241301907996</v>
      </c>
      <c r="G458" s="71">
        <v>0.87863736406846804</v>
      </c>
      <c r="H458" s="68">
        <v>71.380471380471405</v>
      </c>
      <c r="I458" s="71">
        <v>0.73412487793177394</v>
      </c>
      <c r="J458" s="68">
        <v>42.199775533108898</v>
      </c>
      <c r="K458" s="71">
        <v>0.98050052714404301</v>
      </c>
      <c r="L458" s="68">
        <v>98.316498316498297</v>
      </c>
      <c r="M458" s="71"/>
      <c r="N458" s="68"/>
      <c r="O458" s="71">
        <v>0.76190949067497404</v>
      </c>
      <c r="P458" s="68">
        <v>60.958904109589</v>
      </c>
      <c r="Q458" s="71"/>
      <c r="R458" s="68"/>
    </row>
    <row r="459" spans="1:18" x14ac:dyDescent="0.2">
      <c r="A459" s="72" t="s">
        <v>1073</v>
      </c>
      <c r="B459" s="66" t="s">
        <v>1233</v>
      </c>
      <c r="C459" s="67">
        <v>29</v>
      </c>
      <c r="D459" s="67" t="s">
        <v>360</v>
      </c>
      <c r="E459" s="71">
        <v>0.84188352008510303</v>
      </c>
      <c r="F459" s="68">
        <v>76.3187429854096</v>
      </c>
      <c r="G459" s="71">
        <v>0.86761521077903203</v>
      </c>
      <c r="H459" s="68">
        <v>64.870931537598196</v>
      </c>
      <c r="I459" s="71">
        <v>0.72282850404177601</v>
      </c>
      <c r="J459" s="68">
        <v>36.8125701459035</v>
      </c>
      <c r="K459" s="71">
        <v>0.94893594530287695</v>
      </c>
      <c r="L459" s="68">
        <v>90.796857463524105</v>
      </c>
      <c r="M459" s="71"/>
      <c r="N459" s="68"/>
      <c r="O459" s="71">
        <v>0.82815442021672503</v>
      </c>
      <c r="P459" s="68">
        <v>75.205479452054803</v>
      </c>
      <c r="Q459" s="71"/>
      <c r="R459" s="68"/>
    </row>
    <row r="460" spans="1:18" x14ac:dyDescent="0.2">
      <c r="A460" s="72" t="s">
        <v>1234</v>
      </c>
      <c r="B460" s="66" t="s">
        <v>1235</v>
      </c>
      <c r="C460" s="67">
        <v>29</v>
      </c>
      <c r="D460" s="67" t="s">
        <v>360</v>
      </c>
      <c r="E460" s="71">
        <v>0.88759033253583597</v>
      </c>
      <c r="F460" s="68">
        <v>95.061728395061706</v>
      </c>
      <c r="G460" s="71">
        <v>0.86697075662372203</v>
      </c>
      <c r="H460" s="68">
        <v>64.646464646464693</v>
      </c>
      <c r="I460" s="71">
        <v>0.85156955468092899</v>
      </c>
      <c r="J460" s="68">
        <v>91.245791245791196</v>
      </c>
      <c r="K460" s="71">
        <v>0.97630492471061803</v>
      </c>
      <c r="L460" s="68">
        <v>97.867564534231207</v>
      </c>
      <c r="M460" s="71"/>
      <c r="N460" s="68"/>
      <c r="O460" s="71">
        <v>0.85551609412807295</v>
      </c>
      <c r="P460" s="68">
        <v>81.917808219178099</v>
      </c>
      <c r="Q460" s="71"/>
      <c r="R460" s="68"/>
    </row>
    <row r="461" spans="1:18" x14ac:dyDescent="0.2">
      <c r="A461" s="72" t="s">
        <v>1236</v>
      </c>
      <c r="B461" s="66" t="s">
        <v>1237</v>
      </c>
      <c r="C461" s="67">
        <v>29</v>
      </c>
      <c r="D461" s="67" t="s">
        <v>360</v>
      </c>
      <c r="E461" s="71">
        <v>0.89542362895164895</v>
      </c>
      <c r="F461" s="68">
        <v>96.632996632996594</v>
      </c>
      <c r="G461" s="71">
        <v>0.81503842311999797</v>
      </c>
      <c r="H461" s="68">
        <v>36.8125701459035</v>
      </c>
      <c r="I461" s="71">
        <v>0.89296972083273296</v>
      </c>
      <c r="J461" s="68">
        <v>96.857463524130196</v>
      </c>
      <c r="K461" s="71">
        <v>0.97826274290221404</v>
      </c>
      <c r="L461" s="68">
        <v>98.204264870931496</v>
      </c>
      <c r="M461" s="71"/>
      <c r="N461" s="68"/>
      <c r="O461" s="71"/>
      <c r="P461" s="68"/>
      <c r="Q461" s="71"/>
      <c r="R461" s="68"/>
    </row>
    <row r="462" spans="1:18" x14ac:dyDescent="0.2">
      <c r="A462" s="72" t="s">
        <v>1238</v>
      </c>
      <c r="B462" s="66" t="s">
        <v>1239</v>
      </c>
      <c r="C462" s="67">
        <v>29</v>
      </c>
      <c r="D462" s="67" t="s">
        <v>360</v>
      </c>
      <c r="E462" s="71">
        <v>0.86914706000758801</v>
      </c>
      <c r="F462" s="68">
        <v>89.898989898989896</v>
      </c>
      <c r="G462" s="71">
        <v>0.75672285863243105</v>
      </c>
      <c r="H462" s="68">
        <v>16.386083052749701</v>
      </c>
      <c r="I462" s="71">
        <v>0.91576539011513103</v>
      </c>
      <c r="J462" s="68">
        <v>98.653198653198601</v>
      </c>
      <c r="K462" s="71">
        <v>0.91039216387173805</v>
      </c>
      <c r="L462" s="68">
        <v>75.869809203142495</v>
      </c>
      <c r="M462" s="71"/>
      <c r="N462" s="68"/>
      <c r="O462" s="71">
        <v>0.89370782741105204</v>
      </c>
      <c r="P462" s="68">
        <v>88.493150684931507</v>
      </c>
      <c r="Q462" s="71"/>
      <c r="R462" s="68"/>
    </row>
    <row r="463" spans="1:18" x14ac:dyDescent="0.2">
      <c r="A463" s="72" t="s">
        <v>1240</v>
      </c>
      <c r="B463" s="66" t="s">
        <v>1241</v>
      </c>
      <c r="C463" s="67">
        <v>29</v>
      </c>
      <c r="D463" s="67" t="s">
        <v>360</v>
      </c>
      <c r="E463" s="71">
        <v>0.72249126819954201</v>
      </c>
      <c r="F463" s="68">
        <v>28.282828282828302</v>
      </c>
      <c r="G463" s="71">
        <v>0.83015683711619204</v>
      </c>
      <c r="H463" s="68">
        <v>46.576879910213201</v>
      </c>
      <c r="I463" s="71">
        <v>0.39683081568574402</v>
      </c>
      <c r="J463" s="68">
        <v>0.78563411896745206</v>
      </c>
      <c r="K463" s="71">
        <v>0.82931276391243702</v>
      </c>
      <c r="L463" s="68">
        <v>46.240179573512897</v>
      </c>
      <c r="M463" s="71"/>
      <c r="N463" s="68"/>
      <c r="O463" s="71">
        <v>0.83366465608379303</v>
      </c>
      <c r="P463" s="68">
        <v>76.986301369863</v>
      </c>
      <c r="Q463" s="71"/>
      <c r="R463" s="68"/>
    </row>
    <row r="464" spans="1:18" x14ac:dyDescent="0.2">
      <c r="A464" s="72" t="s">
        <v>1242</v>
      </c>
      <c r="B464" s="66" t="s">
        <v>1243</v>
      </c>
      <c r="C464" s="67">
        <v>40</v>
      </c>
      <c r="D464" s="67" t="s">
        <v>360</v>
      </c>
      <c r="E464" s="71">
        <v>0.696381280514213</v>
      </c>
      <c r="F464" s="68">
        <v>68.862275449101801</v>
      </c>
      <c r="G464" s="71">
        <v>0.86009979912280499</v>
      </c>
      <c r="H464" s="68">
        <v>90.846877673224995</v>
      </c>
      <c r="I464" s="71">
        <v>0.62737563984026301</v>
      </c>
      <c r="J464" s="68">
        <v>20.102651839178801</v>
      </c>
      <c r="K464" s="71">
        <v>0.85498926363368499</v>
      </c>
      <c r="L464" s="68">
        <v>70.145423438836602</v>
      </c>
      <c r="M464" s="71">
        <v>0.61625675911390199</v>
      </c>
      <c r="N464" s="68">
        <v>40.975192472198501</v>
      </c>
      <c r="O464" s="71">
        <v>0.52318494086041201</v>
      </c>
      <c r="P464" s="68">
        <v>73.799126637554593</v>
      </c>
      <c r="Q464" s="71"/>
      <c r="R464" s="68"/>
    </row>
    <row r="465" spans="1:18" x14ac:dyDescent="0.2">
      <c r="A465" s="72" t="s">
        <v>1244</v>
      </c>
      <c r="B465" s="66" t="s">
        <v>1245</v>
      </c>
      <c r="C465" s="67">
        <v>29</v>
      </c>
      <c r="D465" s="67" t="s">
        <v>360</v>
      </c>
      <c r="E465" s="71">
        <v>0.81843995595982899</v>
      </c>
      <c r="F465" s="68">
        <v>65.544332210998903</v>
      </c>
      <c r="G465" s="71">
        <v>0.80869773161085401</v>
      </c>
      <c r="H465" s="68">
        <v>34.006734006734</v>
      </c>
      <c r="I465" s="71">
        <v>0.69597286907800404</v>
      </c>
      <c r="J465" s="68">
        <v>25.589225589225599</v>
      </c>
      <c r="K465" s="71">
        <v>0.93880216669953997</v>
      </c>
      <c r="L465" s="68">
        <v>87.317620650953998</v>
      </c>
      <c r="M465" s="71"/>
      <c r="N465" s="68"/>
      <c r="O465" s="71">
        <v>0.83028705645091905</v>
      </c>
      <c r="P465" s="68">
        <v>76.027397260274</v>
      </c>
      <c r="Q465" s="71"/>
      <c r="R465" s="68"/>
    </row>
    <row r="466" spans="1:18" x14ac:dyDescent="0.2">
      <c r="A466" s="72" t="s">
        <v>1246</v>
      </c>
      <c r="B466" s="66" t="s">
        <v>1247</v>
      </c>
      <c r="C466" s="67">
        <v>29</v>
      </c>
      <c r="D466" s="67" t="s">
        <v>360</v>
      </c>
      <c r="E466" s="71">
        <v>0.83150034313239896</v>
      </c>
      <c r="F466" s="68">
        <v>71.492704826038107</v>
      </c>
      <c r="G466" s="71">
        <v>0.82546877171065602</v>
      </c>
      <c r="H466" s="68">
        <v>44.107744107744097</v>
      </c>
      <c r="I466" s="71">
        <v>0.74315668708091898</v>
      </c>
      <c r="J466" s="68">
        <v>46.576879910213201</v>
      </c>
      <c r="K466" s="71">
        <v>0.86548696025898397</v>
      </c>
      <c r="L466" s="68">
        <v>57.912457912457903</v>
      </c>
      <c r="M466" s="71"/>
      <c r="N466" s="68"/>
      <c r="O466" s="71">
        <v>0.89188895347903796</v>
      </c>
      <c r="P466" s="68">
        <v>88.356164383561605</v>
      </c>
      <c r="Q466" s="71"/>
      <c r="R466" s="68"/>
    </row>
    <row r="467" spans="1:18" x14ac:dyDescent="0.2">
      <c r="A467" s="72" t="s">
        <v>1248</v>
      </c>
      <c r="B467" s="66" t="s">
        <v>1249</v>
      </c>
      <c r="C467" s="67">
        <v>29</v>
      </c>
      <c r="D467" s="67" t="s">
        <v>360</v>
      </c>
      <c r="E467" s="71">
        <v>0.85816320173773497</v>
      </c>
      <c r="F467" s="68">
        <v>83.950617283950606</v>
      </c>
      <c r="G467" s="71">
        <v>0.83221143316173596</v>
      </c>
      <c r="H467" s="68">
        <v>47.474747474747502</v>
      </c>
      <c r="I467" s="71">
        <v>0.73509174053480197</v>
      </c>
      <c r="J467" s="68">
        <v>42.873176206509498</v>
      </c>
      <c r="K467" s="71">
        <v>0.95942602516723496</v>
      </c>
      <c r="L467" s="68">
        <v>94.276094276094298</v>
      </c>
      <c r="M467" s="71"/>
      <c r="N467" s="68"/>
      <c r="O467" s="71">
        <v>0.90592360808716699</v>
      </c>
      <c r="P467" s="68">
        <v>90.136986301369902</v>
      </c>
      <c r="Q467" s="71"/>
      <c r="R467" s="68"/>
    </row>
    <row r="468" spans="1:18" x14ac:dyDescent="0.2">
      <c r="A468" s="72" t="s">
        <v>1250</v>
      </c>
      <c r="B468" s="66" t="s">
        <v>1251</v>
      </c>
      <c r="C468" s="67">
        <v>29</v>
      </c>
      <c r="D468" s="67" t="s">
        <v>360</v>
      </c>
      <c r="E468" s="71">
        <v>0.83455784795477705</v>
      </c>
      <c r="F468" s="68">
        <v>73.176206509539796</v>
      </c>
      <c r="G468" s="71">
        <v>0.83527820053250801</v>
      </c>
      <c r="H468" s="68">
        <v>48.709315375982001</v>
      </c>
      <c r="I468" s="71">
        <v>0.72210449015124301</v>
      </c>
      <c r="J468" s="68">
        <v>36.251402918069601</v>
      </c>
      <c r="K468" s="71">
        <v>0.86559231014670601</v>
      </c>
      <c r="L468" s="68">
        <v>58.136924803591498</v>
      </c>
      <c r="M468" s="71"/>
      <c r="N468" s="68"/>
      <c r="O468" s="71">
        <v>0.91525639098865097</v>
      </c>
      <c r="P468" s="68">
        <v>91.095890410958901</v>
      </c>
      <c r="Q468" s="71"/>
      <c r="R468" s="68"/>
    </row>
    <row r="469" spans="1:18" x14ac:dyDescent="0.2">
      <c r="A469" s="72" t="s">
        <v>1130</v>
      </c>
      <c r="B469" s="66" t="s">
        <v>1252</v>
      </c>
      <c r="C469" s="67">
        <v>29</v>
      </c>
      <c r="D469" s="67" t="s">
        <v>360</v>
      </c>
      <c r="E469" s="71">
        <v>0.86169415990225895</v>
      </c>
      <c r="F469" s="68">
        <v>85.409652076318693</v>
      </c>
      <c r="G469" s="71">
        <v>0.85262008082034002</v>
      </c>
      <c r="H469" s="68">
        <v>57.6879910213244</v>
      </c>
      <c r="I469" s="71">
        <v>0.76184053762109105</v>
      </c>
      <c r="J469" s="68">
        <v>55.443322109988799</v>
      </c>
      <c r="K469" s="71">
        <v>0.96574594776886202</v>
      </c>
      <c r="L469" s="68">
        <v>95.398428731762095</v>
      </c>
      <c r="M469" s="71"/>
      <c r="N469" s="68"/>
      <c r="O469" s="71">
        <v>0.86657007339874303</v>
      </c>
      <c r="P469" s="68">
        <v>83.287671232876704</v>
      </c>
      <c r="Q469" s="71"/>
      <c r="R469" s="68"/>
    </row>
    <row r="470" spans="1:18" x14ac:dyDescent="0.2">
      <c r="A470" s="72" t="s">
        <v>1253</v>
      </c>
      <c r="B470" s="66" t="s">
        <v>1254</v>
      </c>
      <c r="C470" s="67">
        <v>40</v>
      </c>
      <c r="D470" s="67" t="s">
        <v>360</v>
      </c>
      <c r="E470" s="71">
        <v>0.83212652152319899</v>
      </c>
      <c r="F470" s="68">
        <v>98.032506415739903</v>
      </c>
      <c r="G470" s="71">
        <v>0.94619121129311101</v>
      </c>
      <c r="H470" s="68">
        <v>98.374679213002594</v>
      </c>
      <c r="I470" s="71">
        <v>0.75876122332835405</v>
      </c>
      <c r="J470" s="68">
        <v>65.269461077844298</v>
      </c>
      <c r="K470" s="71">
        <v>0.93908231461155101</v>
      </c>
      <c r="L470" s="68">
        <v>94.610778443113801</v>
      </c>
      <c r="M470" s="71">
        <v>0.877899877899878</v>
      </c>
      <c r="N470" s="68">
        <v>95.209580838323305</v>
      </c>
      <c r="O470" s="71">
        <v>0.638697980483102</v>
      </c>
      <c r="P470" s="68">
        <v>88.384279475982495</v>
      </c>
      <c r="Q470" s="71"/>
      <c r="R470" s="68"/>
    </row>
    <row r="471" spans="1:18" x14ac:dyDescent="0.2">
      <c r="A471" s="72" t="s">
        <v>1255</v>
      </c>
      <c r="B471" s="66" t="s">
        <v>1256</v>
      </c>
      <c r="C471" s="67">
        <v>40</v>
      </c>
      <c r="D471" s="67" t="s">
        <v>360</v>
      </c>
      <c r="E471" s="71">
        <v>0.72950422551282501</v>
      </c>
      <c r="F471" s="68">
        <v>83.404619332763005</v>
      </c>
      <c r="G471" s="71">
        <v>0.92191607024306799</v>
      </c>
      <c r="H471" s="68">
        <v>96.920444824636405</v>
      </c>
      <c r="I471" s="71">
        <v>0.82748762842408297</v>
      </c>
      <c r="J471" s="68">
        <v>87.3396065012832</v>
      </c>
      <c r="K471" s="71">
        <v>0.93338654897769502</v>
      </c>
      <c r="L471" s="68">
        <v>93.498716852010304</v>
      </c>
      <c r="M471" s="71">
        <v>0.72527472527472503</v>
      </c>
      <c r="N471" s="68">
        <v>77.587681779298507</v>
      </c>
      <c r="O471" s="71">
        <v>0.239456154644555</v>
      </c>
      <c r="P471" s="68">
        <v>17.292576419214001</v>
      </c>
      <c r="Q471" s="71"/>
      <c r="R471" s="68"/>
    </row>
    <row r="472" spans="1:18" x14ac:dyDescent="0.2">
      <c r="A472" s="72" t="s">
        <v>1257</v>
      </c>
      <c r="B472" s="66" t="s">
        <v>1258</v>
      </c>
      <c r="C472" s="67">
        <v>29</v>
      </c>
      <c r="D472" s="67" t="s">
        <v>360</v>
      </c>
      <c r="E472" s="71">
        <v>0.64214394464125302</v>
      </c>
      <c r="F472" s="68">
        <v>10.2132435465769</v>
      </c>
      <c r="G472" s="71">
        <v>0.81228150589661496</v>
      </c>
      <c r="H472" s="68">
        <v>35.353535353535399</v>
      </c>
      <c r="I472" s="71">
        <v>0.56688309275730697</v>
      </c>
      <c r="J472" s="68">
        <v>4.6015712682379304</v>
      </c>
      <c r="K472" s="71">
        <v>0.91530986371184497</v>
      </c>
      <c r="L472" s="68">
        <v>78.451178451178393</v>
      </c>
      <c r="M472" s="71">
        <v>0.41611278952668701</v>
      </c>
      <c r="N472" s="68">
        <v>19.565217391304301</v>
      </c>
      <c r="O472" s="71">
        <v>0.500132471313814</v>
      </c>
      <c r="P472" s="68">
        <v>20</v>
      </c>
      <c r="Q472" s="71"/>
      <c r="R472" s="68"/>
    </row>
    <row r="473" spans="1:18" x14ac:dyDescent="0.2">
      <c r="A473" s="72" t="s">
        <v>1259</v>
      </c>
      <c r="B473" s="66" t="s">
        <v>1260</v>
      </c>
      <c r="C473" s="67">
        <v>40</v>
      </c>
      <c r="D473" s="67" t="s">
        <v>360</v>
      </c>
      <c r="E473" s="71">
        <v>0.50345586824121702</v>
      </c>
      <c r="F473" s="68">
        <v>3.1650983746792098</v>
      </c>
      <c r="G473" s="71">
        <v>0.60580635982561903</v>
      </c>
      <c r="H473" s="68">
        <v>5.9024807527801499</v>
      </c>
      <c r="I473" s="71">
        <v>0.76911420479623105</v>
      </c>
      <c r="J473" s="68">
        <v>68.349016253207907</v>
      </c>
      <c r="K473" s="71">
        <v>0.81421614486119098</v>
      </c>
      <c r="L473" s="68">
        <v>51.753635585970898</v>
      </c>
      <c r="M473" s="71">
        <v>0.136577708006279</v>
      </c>
      <c r="N473" s="68">
        <v>1.62532078699743</v>
      </c>
      <c r="O473" s="71">
        <v>0.19156492371676401</v>
      </c>
      <c r="P473" s="68">
        <v>10.8296943231441</v>
      </c>
      <c r="Q473" s="71"/>
      <c r="R473" s="68"/>
    </row>
    <row r="474" spans="1:18" x14ac:dyDescent="0.2">
      <c r="A474" s="72" t="s">
        <v>1261</v>
      </c>
      <c r="B474" s="66" t="s">
        <v>1262</v>
      </c>
      <c r="C474" s="67">
        <v>40</v>
      </c>
      <c r="D474" s="67" t="s">
        <v>360</v>
      </c>
      <c r="E474" s="71">
        <v>0.35245114105485997</v>
      </c>
      <c r="F474" s="68">
        <v>1.45423438836612</v>
      </c>
      <c r="G474" s="71">
        <v>0.34003144524052897</v>
      </c>
      <c r="H474" s="68">
        <v>1.19760479041916</v>
      </c>
      <c r="I474" s="71">
        <v>0.62602172305205905</v>
      </c>
      <c r="J474" s="68">
        <v>19.332763045337899</v>
      </c>
      <c r="K474" s="71">
        <v>0.73258403223718704</v>
      </c>
      <c r="L474" s="68">
        <v>22.668947818648402</v>
      </c>
      <c r="M474" s="71">
        <v>0</v>
      </c>
      <c r="N474" s="68">
        <v>1.02651839178785</v>
      </c>
      <c r="O474" s="71">
        <v>6.36185047445227E-2</v>
      </c>
      <c r="P474" s="68">
        <v>2.00873362445415</v>
      </c>
      <c r="Q474" s="71"/>
      <c r="R474" s="68"/>
    </row>
    <row r="475" spans="1:18" x14ac:dyDescent="0.2">
      <c r="A475" s="72" t="s">
        <v>1263</v>
      </c>
      <c r="B475" s="66" t="s">
        <v>1264</v>
      </c>
      <c r="C475" s="67">
        <v>40</v>
      </c>
      <c r="D475" s="67" t="s">
        <v>360</v>
      </c>
      <c r="E475" s="71">
        <v>0.52553979198217604</v>
      </c>
      <c r="F475" s="68">
        <v>4.6193327630453398</v>
      </c>
      <c r="G475" s="71">
        <v>0.64322306487561798</v>
      </c>
      <c r="H475" s="68">
        <v>14.798973481608201</v>
      </c>
      <c r="I475" s="71">
        <v>0.70808148609687804</v>
      </c>
      <c r="J475" s="68">
        <v>48.160821214713401</v>
      </c>
      <c r="K475" s="71">
        <v>0.84259900091057904</v>
      </c>
      <c r="L475" s="68">
        <v>64.5851154833191</v>
      </c>
      <c r="M475" s="71">
        <v>0.258677830106402</v>
      </c>
      <c r="N475" s="68">
        <v>2.1385799828913599</v>
      </c>
      <c r="O475" s="71">
        <v>0.17511757792140301</v>
      </c>
      <c r="P475" s="68">
        <v>8.9956331877729294</v>
      </c>
      <c r="Q475" s="71"/>
      <c r="R475" s="68"/>
    </row>
    <row r="476" spans="1:18" x14ac:dyDescent="0.2">
      <c r="A476" s="72" t="s">
        <v>1265</v>
      </c>
      <c r="B476" s="66" t="s">
        <v>1266</v>
      </c>
      <c r="C476" s="67">
        <v>40</v>
      </c>
      <c r="D476" s="67" t="s">
        <v>360</v>
      </c>
      <c r="E476" s="71">
        <v>0.58170773396161102</v>
      </c>
      <c r="F476" s="68">
        <v>12.0615911035073</v>
      </c>
      <c r="G476" s="71">
        <v>0.69893826912294399</v>
      </c>
      <c r="H476" s="68">
        <v>43.0282292557742</v>
      </c>
      <c r="I476" s="71">
        <v>0.71190897655280305</v>
      </c>
      <c r="J476" s="68">
        <v>49.529512403763903</v>
      </c>
      <c r="K476" s="71">
        <v>0.86757136577694405</v>
      </c>
      <c r="L476" s="68">
        <v>75.278015397775903</v>
      </c>
      <c r="M476" s="71">
        <v>0.42438513867085298</v>
      </c>
      <c r="N476" s="68">
        <v>5.1325919589392601</v>
      </c>
      <c r="O476" s="71">
        <v>0.20573491968450999</v>
      </c>
      <c r="P476" s="68">
        <v>12.751091703056799</v>
      </c>
      <c r="Q476" s="71"/>
      <c r="R476" s="68"/>
    </row>
    <row r="477" spans="1:18" x14ac:dyDescent="0.2">
      <c r="A477" s="72" t="s">
        <v>1267</v>
      </c>
      <c r="B477" s="66" t="s">
        <v>1268</v>
      </c>
      <c r="C477" s="67">
        <v>40</v>
      </c>
      <c r="D477" s="67" t="s">
        <v>360</v>
      </c>
      <c r="E477" s="71">
        <v>0.64754123884429005</v>
      </c>
      <c r="F477" s="68">
        <v>42.258340461933301</v>
      </c>
      <c r="G477" s="71">
        <v>0.68597699582706995</v>
      </c>
      <c r="H477" s="68">
        <v>35.329341317365298</v>
      </c>
      <c r="I477" s="71">
        <v>0.70999224312033005</v>
      </c>
      <c r="J477" s="68">
        <v>48.9307100085543</v>
      </c>
      <c r="K477" s="71">
        <v>0.94899002239233599</v>
      </c>
      <c r="L477" s="68">
        <v>95.551753635585996</v>
      </c>
      <c r="M477" s="71">
        <v>0.49415663701377999</v>
      </c>
      <c r="N477" s="68">
        <v>10.607356715141099</v>
      </c>
      <c r="O477" s="71">
        <v>0.39859029586793698</v>
      </c>
      <c r="P477" s="68">
        <v>48.908296943231399</v>
      </c>
      <c r="Q477" s="71"/>
      <c r="R477" s="68"/>
    </row>
    <row r="478" spans="1:18" x14ac:dyDescent="0.2">
      <c r="A478" s="72" t="s">
        <v>1269</v>
      </c>
      <c r="B478" s="66" t="s">
        <v>1270</v>
      </c>
      <c r="C478" s="67">
        <v>40</v>
      </c>
      <c r="D478" s="67" t="s">
        <v>360</v>
      </c>
      <c r="E478" s="71">
        <v>0.69632036913416495</v>
      </c>
      <c r="F478" s="68">
        <v>68.776732249786093</v>
      </c>
      <c r="G478" s="71">
        <v>0.68538721056611596</v>
      </c>
      <c r="H478" s="68">
        <v>34.559452523524399</v>
      </c>
      <c r="I478" s="71">
        <v>0.66018073249504605</v>
      </c>
      <c r="J478" s="68">
        <v>31.2232677502139</v>
      </c>
      <c r="K478" s="71">
        <v>0.90182684432771498</v>
      </c>
      <c r="L478" s="68">
        <v>87.425149700598794</v>
      </c>
      <c r="M478" s="71">
        <v>0.59881388452816997</v>
      </c>
      <c r="N478" s="68">
        <v>34.9871685201026</v>
      </c>
      <c r="O478" s="71">
        <v>0.63539317375377602</v>
      </c>
      <c r="P478" s="68">
        <v>87.510917030567697</v>
      </c>
      <c r="Q478" s="71"/>
      <c r="R478" s="68"/>
    </row>
    <row r="479" spans="1:18" x14ac:dyDescent="0.2">
      <c r="A479" s="72" t="s">
        <v>1271</v>
      </c>
      <c r="B479" s="66" t="s">
        <v>1272</v>
      </c>
      <c r="C479" s="67">
        <v>40</v>
      </c>
      <c r="D479" s="67" t="s">
        <v>360</v>
      </c>
      <c r="E479" s="71">
        <v>0.67368297710194702</v>
      </c>
      <c r="F479" s="68">
        <v>57.998289136013703</v>
      </c>
      <c r="G479" s="71">
        <v>0.662213603085406</v>
      </c>
      <c r="H479" s="68">
        <v>22.5834046193328</v>
      </c>
      <c r="I479" s="71">
        <v>0.66667667309994605</v>
      </c>
      <c r="J479" s="68">
        <v>34.302822925577402</v>
      </c>
      <c r="K479" s="71">
        <v>0.83765380778467702</v>
      </c>
      <c r="L479" s="68">
        <v>62.617621899059003</v>
      </c>
      <c r="M479" s="71">
        <v>0.60753532182103598</v>
      </c>
      <c r="N479" s="68">
        <v>37.895637296834899</v>
      </c>
      <c r="O479" s="71">
        <v>0.59433547971866896</v>
      </c>
      <c r="P479" s="68">
        <v>83.755458515283806</v>
      </c>
      <c r="Q479" s="71"/>
      <c r="R479" s="68"/>
    </row>
    <row r="480" spans="1:18" x14ac:dyDescent="0.2">
      <c r="A480" s="72" t="s">
        <v>999</v>
      </c>
      <c r="B480" s="66" t="s">
        <v>1273</v>
      </c>
      <c r="C480" s="67">
        <v>40</v>
      </c>
      <c r="D480" s="67" t="s">
        <v>360</v>
      </c>
      <c r="E480" s="71">
        <v>0.58584161169652904</v>
      </c>
      <c r="F480" s="68">
        <v>13.430282292557701</v>
      </c>
      <c r="G480" s="71">
        <v>0.61713825909715903</v>
      </c>
      <c r="H480" s="68">
        <v>7.6133447390932396</v>
      </c>
      <c r="I480" s="71">
        <v>0.66318395289223098</v>
      </c>
      <c r="J480" s="68">
        <v>32.677502138580003</v>
      </c>
      <c r="K480" s="71">
        <v>0.924116546895841</v>
      </c>
      <c r="L480" s="68">
        <v>92.044482463644101</v>
      </c>
      <c r="M480" s="71">
        <v>0.43310657596371899</v>
      </c>
      <c r="N480" s="68">
        <v>5.9880239520958103</v>
      </c>
      <c r="O480" s="71">
        <v>0.291662723633696</v>
      </c>
      <c r="P480" s="68">
        <v>26.8122270742358</v>
      </c>
      <c r="Q480" s="71"/>
      <c r="R480" s="68"/>
    </row>
    <row r="481" spans="1:18" x14ac:dyDescent="0.2">
      <c r="A481" s="72" t="s">
        <v>1274</v>
      </c>
      <c r="B481" s="66" t="s">
        <v>1275</v>
      </c>
      <c r="C481" s="67">
        <v>40</v>
      </c>
      <c r="D481" s="67" t="s">
        <v>360</v>
      </c>
      <c r="E481" s="71">
        <v>0.54965670504561603</v>
      </c>
      <c r="F481" s="68">
        <v>6.41573994867408</v>
      </c>
      <c r="G481" s="71">
        <v>0.59248071376102596</v>
      </c>
      <c r="H481" s="68">
        <v>4.19161676646707</v>
      </c>
      <c r="I481" s="71">
        <v>0.61117631453321697</v>
      </c>
      <c r="J481" s="68">
        <v>14.713430282292601</v>
      </c>
      <c r="K481" s="71">
        <v>0.82017021123450395</v>
      </c>
      <c r="L481" s="68">
        <v>53.9777587681779</v>
      </c>
      <c r="M481" s="71">
        <v>0.56392813535670705</v>
      </c>
      <c r="N481" s="68">
        <v>24.208725406330199</v>
      </c>
      <c r="O481" s="71">
        <v>0.16052815034262499</v>
      </c>
      <c r="P481" s="68">
        <v>7.5109170305676898</v>
      </c>
      <c r="Q481" s="71"/>
      <c r="R481" s="68"/>
    </row>
    <row r="482" spans="1:18" x14ac:dyDescent="0.2">
      <c r="A482" s="72" t="s">
        <v>1276</v>
      </c>
      <c r="B482" s="66" t="s">
        <v>1277</v>
      </c>
      <c r="C482" s="67">
        <v>40</v>
      </c>
      <c r="D482" s="67" t="s">
        <v>360</v>
      </c>
      <c r="E482" s="71">
        <v>0.67081689571377401</v>
      </c>
      <c r="F482" s="68">
        <v>55.603079555175398</v>
      </c>
      <c r="G482" s="71">
        <v>0.689688788385173</v>
      </c>
      <c r="H482" s="68">
        <v>37.724550898203603</v>
      </c>
      <c r="I482" s="71">
        <v>0.73419085942658802</v>
      </c>
      <c r="J482" s="68">
        <v>57.656116338751097</v>
      </c>
      <c r="K482" s="71">
        <v>0.92439253098075003</v>
      </c>
      <c r="L482" s="68">
        <v>92.130025662959795</v>
      </c>
      <c r="M482" s="71">
        <v>0.511599511599512</v>
      </c>
      <c r="N482" s="68">
        <v>13.2591958939264</v>
      </c>
      <c r="O482" s="71">
        <v>0.494212788176846</v>
      </c>
      <c r="P482" s="68">
        <v>68.122270742358097</v>
      </c>
      <c r="Q482" s="71"/>
      <c r="R482" s="68"/>
    </row>
    <row r="483" spans="1:18" x14ac:dyDescent="0.2">
      <c r="A483" s="72" t="s">
        <v>1278</v>
      </c>
      <c r="B483" s="66" t="s">
        <v>1279</v>
      </c>
      <c r="C483" s="67">
        <v>40</v>
      </c>
      <c r="D483" s="67" t="s">
        <v>360</v>
      </c>
      <c r="E483" s="71">
        <v>0.662586478154231</v>
      </c>
      <c r="F483" s="68">
        <v>50.470487596236097</v>
      </c>
      <c r="G483" s="71">
        <v>0.64189364323832998</v>
      </c>
      <c r="H483" s="68">
        <v>14.371257485029901</v>
      </c>
      <c r="I483" s="71">
        <v>0.76642267455788804</v>
      </c>
      <c r="J483" s="68">
        <v>67.664670658682596</v>
      </c>
      <c r="K483" s="71">
        <v>0.90049811043207795</v>
      </c>
      <c r="L483" s="68">
        <v>86.9118905047049</v>
      </c>
      <c r="M483" s="71">
        <v>0.34153148438862702</v>
      </c>
      <c r="N483" s="68">
        <v>2.8229255774166</v>
      </c>
      <c r="O483" s="71"/>
      <c r="P483" s="68"/>
      <c r="Q483" s="71"/>
      <c r="R483" s="68"/>
    </row>
    <row r="484" spans="1:18" x14ac:dyDescent="0.2">
      <c r="A484" s="72" t="s">
        <v>1280</v>
      </c>
      <c r="B484" s="66" t="s">
        <v>1281</v>
      </c>
      <c r="C484" s="67">
        <v>39</v>
      </c>
      <c r="D484" s="67" t="s">
        <v>360</v>
      </c>
      <c r="E484" s="71">
        <v>0.54383772418128895</v>
      </c>
      <c r="F484" s="68">
        <v>12.565905096660799</v>
      </c>
      <c r="G484" s="71">
        <v>0.662460396752933</v>
      </c>
      <c r="H484" s="68">
        <v>13.971880492091399</v>
      </c>
      <c r="I484" s="71">
        <v>0.70665330066408805</v>
      </c>
      <c r="J484" s="68">
        <v>38.752196836555399</v>
      </c>
      <c r="K484" s="71">
        <v>0.94035519540260004</v>
      </c>
      <c r="L484" s="68">
        <v>72.319859402460494</v>
      </c>
      <c r="M484" s="71">
        <v>0.47810060711188102</v>
      </c>
      <c r="N484" s="68">
        <v>14.1600703605981</v>
      </c>
      <c r="O484" s="71">
        <v>0.47545684515623099</v>
      </c>
      <c r="P484" s="68">
        <v>32.8125</v>
      </c>
      <c r="Q484" s="71">
        <v>0</v>
      </c>
      <c r="R484" s="68">
        <v>35.834609494640098</v>
      </c>
    </row>
    <row r="485" spans="1:18" x14ac:dyDescent="0.2">
      <c r="A485" s="72" t="s">
        <v>1043</v>
      </c>
      <c r="B485" s="66" t="s">
        <v>1282</v>
      </c>
      <c r="C485" s="67">
        <v>39</v>
      </c>
      <c r="D485" s="67" t="s">
        <v>360</v>
      </c>
      <c r="E485" s="71">
        <v>0.55549953080094605</v>
      </c>
      <c r="F485" s="68">
        <v>13.796133567662601</v>
      </c>
      <c r="G485" s="71">
        <v>0.66531118944067102</v>
      </c>
      <c r="H485" s="68">
        <v>14.938488576449901</v>
      </c>
      <c r="I485" s="71">
        <v>0.689519422085069</v>
      </c>
      <c r="J485" s="68">
        <v>31.2829525483304</v>
      </c>
      <c r="K485" s="71">
        <v>0.91114230970074195</v>
      </c>
      <c r="L485" s="68">
        <v>52.021089630931499</v>
      </c>
      <c r="M485" s="71">
        <v>0.55941023417172497</v>
      </c>
      <c r="N485" s="68">
        <v>24.538258575197901</v>
      </c>
      <c r="O485" s="71">
        <v>0.50761402940746703</v>
      </c>
      <c r="P485" s="68">
        <v>39.246323529411796</v>
      </c>
      <c r="Q485" s="71">
        <v>0</v>
      </c>
      <c r="R485" s="68">
        <v>35.834609494640098</v>
      </c>
    </row>
    <row r="486" spans="1:18" x14ac:dyDescent="0.2">
      <c r="A486" s="72" t="s">
        <v>1283</v>
      </c>
      <c r="B486" s="66" t="s">
        <v>1284</v>
      </c>
      <c r="C486" s="67">
        <v>39</v>
      </c>
      <c r="D486" s="67" t="s">
        <v>360</v>
      </c>
      <c r="E486" s="71">
        <v>0.55323845558318896</v>
      </c>
      <c r="F486" s="68">
        <v>13.2688927943761</v>
      </c>
      <c r="G486" s="71">
        <v>0.63436534570587699</v>
      </c>
      <c r="H486" s="68">
        <v>9.8418277680140598</v>
      </c>
      <c r="I486" s="71">
        <v>0.89191929553710303</v>
      </c>
      <c r="J486" s="68">
        <v>92.530755711775001</v>
      </c>
      <c r="K486" s="71">
        <v>0.94887093308249604</v>
      </c>
      <c r="L486" s="68">
        <v>78.646748681898103</v>
      </c>
      <c r="M486" s="71">
        <v>0.41305290546400603</v>
      </c>
      <c r="N486" s="68">
        <v>8.6191732629727404</v>
      </c>
      <c r="O486" s="71">
        <v>0.43122225370965001</v>
      </c>
      <c r="P486" s="68">
        <v>26.5625</v>
      </c>
      <c r="Q486" s="71">
        <v>0</v>
      </c>
      <c r="R486" s="68">
        <v>35.834609494640098</v>
      </c>
    </row>
    <row r="487" spans="1:18" x14ac:dyDescent="0.2">
      <c r="A487" s="72" t="s">
        <v>1285</v>
      </c>
      <c r="B487" s="66" t="s">
        <v>1286</v>
      </c>
      <c r="C487" s="67">
        <v>39</v>
      </c>
      <c r="D487" s="67" t="s">
        <v>360</v>
      </c>
      <c r="E487" s="71">
        <v>0.546883759949644</v>
      </c>
      <c r="F487" s="68">
        <v>12.829525483304</v>
      </c>
      <c r="G487" s="71">
        <v>0.63473782612715801</v>
      </c>
      <c r="H487" s="68">
        <v>9.9297012302284706</v>
      </c>
      <c r="I487" s="71">
        <v>0.68435422228964105</v>
      </c>
      <c r="J487" s="68">
        <v>28.9103690685413</v>
      </c>
      <c r="K487" s="71">
        <v>0.94690192941340001</v>
      </c>
      <c r="L487" s="68">
        <v>77.152899824253097</v>
      </c>
      <c r="M487" s="71">
        <v>0.52146574154379799</v>
      </c>
      <c r="N487" s="68">
        <v>19.349164467897999</v>
      </c>
      <c r="O487" s="71">
        <v>0.49384284032386699</v>
      </c>
      <c r="P487" s="68">
        <v>36.029411764705898</v>
      </c>
      <c r="Q487" s="71">
        <v>0</v>
      </c>
      <c r="R487" s="68">
        <v>35.834609494640098</v>
      </c>
    </row>
    <row r="488" spans="1:18" x14ac:dyDescent="0.2">
      <c r="A488" s="72" t="s">
        <v>1287</v>
      </c>
      <c r="B488" s="66" t="s">
        <v>1288</v>
      </c>
      <c r="C488" s="67">
        <v>39</v>
      </c>
      <c r="D488" s="67" t="s">
        <v>360</v>
      </c>
      <c r="E488" s="71">
        <v>0.66514936717814499</v>
      </c>
      <c r="F488" s="68">
        <v>33.919156414762703</v>
      </c>
      <c r="G488" s="71">
        <v>0.70863608223834895</v>
      </c>
      <c r="H488" s="68">
        <v>22.671353251318099</v>
      </c>
      <c r="I488" s="71">
        <v>0.69799226000450498</v>
      </c>
      <c r="J488" s="68">
        <v>35.149384885764498</v>
      </c>
      <c r="K488" s="71">
        <v>0.81524053838100197</v>
      </c>
      <c r="L488" s="68">
        <v>19.068541300527201</v>
      </c>
      <c r="M488" s="71">
        <v>0.64614050303555903</v>
      </c>
      <c r="N488" s="68">
        <v>37.291116974494301</v>
      </c>
      <c r="O488" s="71">
        <v>0.62288681940945601</v>
      </c>
      <c r="P488" s="68">
        <v>56.617647058823501</v>
      </c>
      <c r="Q488" s="71">
        <v>0.5</v>
      </c>
      <c r="R488" s="68">
        <v>48.5451761102603</v>
      </c>
    </row>
    <row r="489" spans="1:18" x14ac:dyDescent="0.2">
      <c r="A489" s="72" t="s">
        <v>1289</v>
      </c>
      <c r="B489" s="66" t="s">
        <v>1290</v>
      </c>
      <c r="C489" s="67">
        <v>39</v>
      </c>
      <c r="D489" s="67" t="s">
        <v>360</v>
      </c>
      <c r="E489" s="71">
        <v>0.44229393320404298</v>
      </c>
      <c r="F489" s="68">
        <v>3.1634446397188101</v>
      </c>
      <c r="G489" s="71">
        <v>0.481993358451967</v>
      </c>
      <c r="H489" s="68">
        <v>2.7240773286467501</v>
      </c>
      <c r="I489" s="71">
        <v>0.64354413389934295</v>
      </c>
      <c r="J489" s="68">
        <v>16.520210896309301</v>
      </c>
      <c r="K489" s="71">
        <v>0.84664497198450395</v>
      </c>
      <c r="L489" s="68">
        <v>25.395430579964898</v>
      </c>
      <c r="M489" s="71">
        <v>0.277536860364267</v>
      </c>
      <c r="N489" s="68">
        <v>3.8698328935795998</v>
      </c>
      <c r="O489" s="71">
        <v>0.40404427452418001</v>
      </c>
      <c r="P489" s="68">
        <v>23.529411764705898</v>
      </c>
      <c r="Q489" s="71">
        <v>0</v>
      </c>
      <c r="R489" s="68">
        <v>35.834609494640098</v>
      </c>
    </row>
    <row r="490" spans="1:18" x14ac:dyDescent="0.2">
      <c r="A490" s="72" t="s">
        <v>1291</v>
      </c>
      <c r="B490" s="66" t="s">
        <v>1292</v>
      </c>
      <c r="C490" s="67">
        <v>39</v>
      </c>
      <c r="D490" s="67" t="s">
        <v>360</v>
      </c>
      <c r="E490" s="71">
        <v>0.48030516856764599</v>
      </c>
      <c r="F490" s="68">
        <v>6.1511423550087896</v>
      </c>
      <c r="G490" s="71">
        <v>0.52368860327313504</v>
      </c>
      <c r="H490" s="68">
        <v>3.8664323374340901</v>
      </c>
      <c r="I490" s="71">
        <v>0.68018178977340604</v>
      </c>
      <c r="J490" s="68">
        <v>26.977152899824301</v>
      </c>
      <c r="K490" s="71">
        <v>0.93078603415944805</v>
      </c>
      <c r="L490" s="68">
        <v>66.168717047451693</v>
      </c>
      <c r="M490" s="71">
        <v>0.28837814397224598</v>
      </c>
      <c r="N490" s="68">
        <v>4.2216358839050097</v>
      </c>
      <c r="O490" s="71">
        <v>0.45879644022763999</v>
      </c>
      <c r="P490" s="68">
        <v>30.698529411764699</v>
      </c>
      <c r="Q490" s="71">
        <v>0</v>
      </c>
      <c r="R490" s="68">
        <v>35.834609494640098</v>
      </c>
    </row>
    <row r="491" spans="1:18" x14ac:dyDescent="0.2">
      <c r="A491" s="72" t="s">
        <v>1293</v>
      </c>
      <c r="B491" s="66" t="s">
        <v>1294</v>
      </c>
      <c r="C491" s="67">
        <v>40</v>
      </c>
      <c r="D491" s="67" t="s">
        <v>360</v>
      </c>
      <c r="E491" s="71">
        <v>0.52577726306433303</v>
      </c>
      <c r="F491" s="68">
        <v>4.7048759623609904</v>
      </c>
      <c r="G491" s="71">
        <v>0.59357569680732303</v>
      </c>
      <c r="H491" s="68">
        <v>4.3627031650983703</v>
      </c>
      <c r="I491" s="71">
        <v>0.64897643122041604</v>
      </c>
      <c r="J491" s="68">
        <v>27.373823781009399</v>
      </c>
      <c r="K491" s="71">
        <v>0.872525634747913</v>
      </c>
      <c r="L491" s="68">
        <v>76.988879384089003</v>
      </c>
      <c r="M491" s="71">
        <v>0.33717076574219401</v>
      </c>
      <c r="N491" s="68">
        <v>2.5662959794696301</v>
      </c>
      <c r="O491" s="71">
        <v>0.176637786803818</v>
      </c>
      <c r="P491" s="68">
        <v>9.1703056768559001</v>
      </c>
      <c r="Q491" s="71"/>
      <c r="R491" s="68"/>
    </row>
    <row r="492" spans="1:18" x14ac:dyDescent="0.2">
      <c r="A492" s="72" t="s">
        <v>1295</v>
      </c>
      <c r="B492" s="66" t="s">
        <v>1296</v>
      </c>
      <c r="C492" s="67">
        <v>39</v>
      </c>
      <c r="D492" s="67" t="s">
        <v>360</v>
      </c>
      <c r="E492" s="71">
        <v>0.49596952550694801</v>
      </c>
      <c r="F492" s="68">
        <v>8.0843585237258306</v>
      </c>
      <c r="G492" s="71">
        <v>0.683925691796053</v>
      </c>
      <c r="H492" s="68">
        <v>18.4534270650264</v>
      </c>
      <c r="I492" s="71">
        <v>0.80107955210122705</v>
      </c>
      <c r="J492" s="68">
        <v>77.680140597539506</v>
      </c>
      <c r="K492" s="71">
        <v>0.94418702760453399</v>
      </c>
      <c r="L492" s="68">
        <v>75.571177504393702</v>
      </c>
      <c r="M492" s="71">
        <v>0.27211621856027701</v>
      </c>
      <c r="N492" s="68">
        <v>3.6939313984168902</v>
      </c>
      <c r="O492" s="71">
        <v>0.27450866297959903</v>
      </c>
      <c r="P492" s="68">
        <v>10.477941176470599</v>
      </c>
      <c r="Q492" s="71">
        <v>0</v>
      </c>
      <c r="R492" s="68">
        <v>35.834609494640098</v>
      </c>
    </row>
    <row r="493" spans="1:18" x14ac:dyDescent="0.2">
      <c r="A493" s="72" t="s">
        <v>1297</v>
      </c>
      <c r="B493" s="66" t="s">
        <v>1298</v>
      </c>
      <c r="C493" s="67">
        <v>39</v>
      </c>
      <c r="D493" s="67" t="s">
        <v>360</v>
      </c>
      <c r="E493" s="71">
        <v>0.53458227867166597</v>
      </c>
      <c r="F493" s="68">
        <v>11.423550087873499</v>
      </c>
      <c r="G493" s="71">
        <v>0.70857137582327501</v>
      </c>
      <c r="H493" s="68">
        <v>22.583479789103698</v>
      </c>
      <c r="I493" s="71">
        <v>0.77964100378636103</v>
      </c>
      <c r="J493" s="68">
        <v>70.474516695957803</v>
      </c>
      <c r="K493" s="71">
        <v>0.87687294797335003</v>
      </c>
      <c r="L493" s="68">
        <v>33.655536028119499</v>
      </c>
      <c r="M493" s="71">
        <v>0.55941023417172497</v>
      </c>
      <c r="N493" s="68">
        <v>24.538258575197901</v>
      </c>
      <c r="O493" s="71">
        <v>0.28299811027528299</v>
      </c>
      <c r="P493" s="68">
        <v>11.580882352941201</v>
      </c>
      <c r="Q493" s="71">
        <v>0</v>
      </c>
      <c r="R493" s="68">
        <v>35.834609494640098</v>
      </c>
    </row>
    <row r="494" spans="1:18" x14ac:dyDescent="0.2">
      <c r="A494" s="72" t="s">
        <v>1299</v>
      </c>
      <c r="B494" s="66" t="s">
        <v>1300</v>
      </c>
      <c r="C494" s="67">
        <v>39</v>
      </c>
      <c r="D494" s="67" t="s">
        <v>360</v>
      </c>
      <c r="E494" s="71">
        <v>0.57063416003313405</v>
      </c>
      <c r="F494" s="68">
        <v>15.992970123022801</v>
      </c>
      <c r="G494" s="71">
        <v>0.66285847798950404</v>
      </c>
      <c r="H494" s="68">
        <v>14.059753954305799</v>
      </c>
      <c r="I494" s="71">
        <v>0.77511017565064799</v>
      </c>
      <c r="J494" s="68">
        <v>68.453427065026403</v>
      </c>
      <c r="K494" s="71">
        <v>0.92626025580565896</v>
      </c>
      <c r="L494" s="68">
        <v>62.917398945518499</v>
      </c>
      <c r="M494" s="71">
        <v>0.48894189071986099</v>
      </c>
      <c r="N494" s="68">
        <v>15.303430079155699</v>
      </c>
      <c r="O494" s="71"/>
      <c r="P494" s="68"/>
      <c r="Q494" s="71">
        <v>0</v>
      </c>
      <c r="R494" s="68">
        <v>35.834609494640098</v>
      </c>
    </row>
    <row r="495" spans="1:18" x14ac:dyDescent="0.2">
      <c r="A495" s="72" t="s">
        <v>1301</v>
      </c>
      <c r="B495" s="66" t="s">
        <v>1302</v>
      </c>
      <c r="C495" s="67">
        <v>39</v>
      </c>
      <c r="D495" s="67" t="s">
        <v>360</v>
      </c>
      <c r="E495" s="71">
        <v>0.48281159781569</v>
      </c>
      <c r="F495" s="68">
        <v>6.5905096660808402</v>
      </c>
      <c r="G495" s="71">
        <v>0.65366651707166301</v>
      </c>
      <c r="H495" s="68">
        <v>12.390158172232001</v>
      </c>
      <c r="I495" s="71">
        <v>0.76628773442523301</v>
      </c>
      <c r="J495" s="68">
        <v>65.729349736379604</v>
      </c>
      <c r="K495" s="71">
        <v>0.84879357998064697</v>
      </c>
      <c r="L495" s="68">
        <v>25.659050966608099</v>
      </c>
      <c r="M495" s="71">
        <v>0.456418039895923</v>
      </c>
      <c r="N495" s="68">
        <v>11.8733509234828</v>
      </c>
      <c r="O495" s="71">
        <v>0.17170371552067601</v>
      </c>
      <c r="P495" s="68">
        <v>4.1360294117647101</v>
      </c>
      <c r="Q495" s="71">
        <v>0</v>
      </c>
      <c r="R495" s="68">
        <v>35.834609494640098</v>
      </c>
    </row>
    <row r="496" spans="1:18" x14ac:dyDescent="0.2">
      <c r="A496" s="72" t="s">
        <v>1303</v>
      </c>
      <c r="B496" s="66" t="s">
        <v>1304</v>
      </c>
      <c r="C496" s="67">
        <v>39</v>
      </c>
      <c r="D496" s="67" t="s">
        <v>360</v>
      </c>
      <c r="E496" s="71">
        <v>0.71201347033330498</v>
      </c>
      <c r="F496" s="68">
        <v>46.133567662565902</v>
      </c>
      <c r="G496" s="71">
        <v>0.57747921523575096</v>
      </c>
      <c r="H496" s="68">
        <v>5.6239015817223201</v>
      </c>
      <c r="I496" s="71">
        <v>0.73919848033172397</v>
      </c>
      <c r="J496" s="68">
        <v>54.481546572935002</v>
      </c>
      <c r="K496" s="71">
        <v>0.90905981117048396</v>
      </c>
      <c r="L496" s="68">
        <v>50.878734622144101</v>
      </c>
      <c r="M496" s="71">
        <v>0.59193408499566302</v>
      </c>
      <c r="N496" s="68">
        <v>29.463500439753702</v>
      </c>
      <c r="O496" s="71">
        <v>0.454409230266208</v>
      </c>
      <c r="P496" s="68">
        <v>30.055147058823501</v>
      </c>
      <c r="Q496" s="71">
        <v>1</v>
      </c>
      <c r="R496" s="68">
        <v>100</v>
      </c>
    </row>
    <row r="497" spans="1:18" x14ac:dyDescent="0.2">
      <c r="A497" s="72" t="s">
        <v>1305</v>
      </c>
      <c r="B497" s="66" t="s">
        <v>1306</v>
      </c>
      <c r="C497" s="67">
        <v>39</v>
      </c>
      <c r="D497" s="67" t="s">
        <v>360</v>
      </c>
      <c r="E497" s="71">
        <v>0.48054860931253002</v>
      </c>
      <c r="F497" s="68">
        <v>6.2390158172232004</v>
      </c>
      <c r="G497" s="71">
        <v>0.58264624313907198</v>
      </c>
      <c r="H497" s="68">
        <v>5.9753954305799599</v>
      </c>
      <c r="I497" s="71">
        <v>0.725258588286674</v>
      </c>
      <c r="J497" s="68">
        <v>47.891036906854097</v>
      </c>
      <c r="K497" s="71">
        <v>0.86791762691460905</v>
      </c>
      <c r="L497" s="68">
        <v>31.019332161687199</v>
      </c>
      <c r="M497" s="71">
        <v>0.35342584562012103</v>
      </c>
      <c r="N497" s="68">
        <v>6.2445030782761703</v>
      </c>
      <c r="O497" s="71">
        <v>0.35184335191470301</v>
      </c>
      <c r="P497" s="68">
        <v>17.738970588235301</v>
      </c>
      <c r="Q497" s="71">
        <v>2.2000000000000001E-3</v>
      </c>
      <c r="R497" s="68">
        <v>39.203675344563599</v>
      </c>
    </row>
    <row r="498" spans="1:18" x14ac:dyDescent="0.2">
      <c r="A498" s="72" t="s">
        <v>1307</v>
      </c>
      <c r="B498" s="66" t="s">
        <v>1308</v>
      </c>
      <c r="C498" s="67">
        <v>39</v>
      </c>
      <c r="D498" s="67" t="s">
        <v>360</v>
      </c>
      <c r="E498" s="71">
        <v>0.55050682280385299</v>
      </c>
      <c r="F498" s="68">
        <v>13.0931458699473</v>
      </c>
      <c r="G498" s="71">
        <v>0.67860044013444298</v>
      </c>
      <c r="H498" s="68">
        <v>17.223198594024598</v>
      </c>
      <c r="I498" s="71">
        <v>0.79705650791111704</v>
      </c>
      <c r="J498" s="68">
        <v>76.362038664323407</v>
      </c>
      <c r="K498" s="71">
        <v>0.93212761364637697</v>
      </c>
      <c r="L498" s="68">
        <v>66.608084358523698</v>
      </c>
      <c r="M498" s="71">
        <v>0.50520381613182896</v>
      </c>
      <c r="N498" s="68">
        <v>17.238346525945499</v>
      </c>
      <c r="O498" s="71">
        <v>0.38850255899935199</v>
      </c>
      <c r="P498" s="68">
        <v>21.415441176470601</v>
      </c>
      <c r="Q498" s="71">
        <v>1.5499999999999999E-3</v>
      </c>
      <c r="R498" s="68">
        <v>38.284839203675297</v>
      </c>
    </row>
    <row r="499" spans="1:18" x14ac:dyDescent="0.2">
      <c r="A499" s="72" t="s">
        <v>1309</v>
      </c>
      <c r="B499" s="66" t="s">
        <v>1310</v>
      </c>
      <c r="C499" s="67">
        <v>39</v>
      </c>
      <c r="D499" s="67" t="s">
        <v>360</v>
      </c>
      <c r="E499" s="71">
        <v>0.555951104553978</v>
      </c>
      <c r="F499" s="68">
        <v>13.884007029877001</v>
      </c>
      <c r="G499" s="71">
        <v>0.61347799419054605</v>
      </c>
      <c r="H499" s="68">
        <v>8.2601054481546594</v>
      </c>
      <c r="I499" s="71">
        <v>0.71437374159122402</v>
      </c>
      <c r="J499" s="68">
        <v>43.233743409490302</v>
      </c>
      <c r="K499" s="71">
        <v>0.91718376772110299</v>
      </c>
      <c r="L499" s="68">
        <v>57.205623901581703</v>
      </c>
      <c r="M499" s="71">
        <v>0.53772766695576701</v>
      </c>
      <c r="N499" s="68">
        <v>21.8117854001759</v>
      </c>
      <c r="O499" s="71">
        <v>0.55294345686522595</v>
      </c>
      <c r="P499" s="68">
        <v>45.955882352941202</v>
      </c>
      <c r="Q499" s="71">
        <v>0</v>
      </c>
      <c r="R499" s="68">
        <v>35.834609494640098</v>
      </c>
    </row>
    <row r="500" spans="1:18" x14ac:dyDescent="0.2">
      <c r="A500" s="72" t="s">
        <v>1311</v>
      </c>
      <c r="B500" s="66" t="s">
        <v>1312</v>
      </c>
      <c r="C500" s="67">
        <v>40</v>
      </c>
      <c r="D500" s="67" t="s">
        <v>360</v>
      </c>
      <c r="E500" s="71">
        <v>0.599695516671369</v>
      </c>
      <c r="F500" s="68">
        <v>18.648417450812701</v>
      </c>
      <c r="G500" s="71">
        <v>0.64728127425517501</v>
      </c>
      <c r="H500" s="68">
        <v>16.338751069290002</v>
      </c>
      <c r="I500" s="71">
        <v>0.69087821124981397</v>
      </c>
      <c r="J500" s="68">
        <v>43.113772455089801</v>
      </c>
      <c r="K500" s="71">
        <v>0.95129992381885098</v>
      </c>
      <c r="L500" s="68">
        <v>95.979469632164196</v>
      </c>
      <c r="M500" s="71">
        <v>0.446188731903018</v>
      </c>
      <c r="N500" s="68">
        <v>6.8434559452523498</v>
      </c>
      <c r="O500" s="71">
        <v>0.26282944212998799</v>
      </c>
      <c r="P500" s="68">
        <v>21.6593886462882</v>
      </c>
      <c r="Q500" s="71"/>
      <c r="R500" s="68"/>
    </row>
    <row r="501" spans="1:18" x14ac:dyDescent="0.2">
      <c r="A501" s="72" t="s">
        <v>1313</v>
      </c>
      <c r="B501" s="66" t="s">
        <v>1314</v>
      </c>
      <c r="C501" s="67">
        <v>40</v>
      </c>
      <c r="D501" s="67" t="s">
        <v>360</v>
      </c>
      <c r="E501" s="71">
        <v>0.62468033455727401</v>
      </c>
      <c r="F501" s="68">
        <v>29.170230966638201</v>
      </c>
      <c r="G501" s="71">
        <v>0.67616592946341902</v>
      </c>
      <c r="H501" s="68">
        <v>29.854576561163402</v>
      </c>
      <c r="I501" s="71">
        <v>0.74598447254092204</v>
      </c>
      <c r="J501" s="68">
        <v>61.420017108639897</v>
      </c>
      <c r="K501" s="71">
        <v>0.97292393477459804</v>
      </c>
      <c r="L501" s="68">
        <v>98.545765611633897</v>
      </c>
      <c r="M501" s="71">
        <v>0.41566370137798703</v>
      </c>
      <c r="N501" s="68">
        <v>4.5337895637296803</v>
      </c>
      <c r="O501" s="71">
        <v>0.31266363462944102</v>
      </c>
      <c r="P501" s="68">
        <v>31.4410480349345</v>
      </c>
      <c r="Q501" s="71"/>
      <c r="R501" s="68"/>
    </row>
    <row r="502" spans="1:18" x14ac:dyDescent="0.2">
      <c r="A502" s="72" t="s">
        <v>1315</v>
      </c>
      <c r="B502" s="66" t="s">
        <v>1316</v>
      </c>
      <c r="C502" s="67">
        <v>40</v>
      </c>
      <c r="D502" s="67" t="s">
        <v>360</v>
      </c>
      <c r="E502" s="71">
        <v>0.61426641321925002</v>
      </c>
      <c r="F502" s="68">
        <v>24.550898203592801</v>
      </c>
      <c r="G502" s="71">
        <v>0.70410692981323797</v>
      </c>
      <c r="H502" s="68">
        <v>45.423438836612497</v>
      </c>
      <c r="I502" s="71">
        <v>0.670687688302811</v>
      </c>
      <c r="J502" s="68">
        <v>35.757057313943498</v>
      </c>
      <c r="K502" s="71">
        <v>0.94814608631005803</v>
      </c>
      <c r="L502" s="68">
        <v>95.466210436270302</v>
      </c>
      <c r="M502" s="71">
        <v>0.61189604046746904</v>
      </c>
      <c r="N502" s="68">
        <v>39.692044482463601</v>
      </c>
      <c r="O502" s="71">
        <v>0.13649532120267599</v>
      </c>
      <c r="P502" s="68">
        <v>5.6768558951965096</v>
      </c>
      <c r="Q502" s="71"/>
      <c r="R502" s="68"/>
    </row>
    <row r="503" spans="1:18" x14ac:dyDescent="0.2">
      <c r="A503" s="72" t="s">
        <v>1317</v>
      </c>
      <c r="B503" s="66" t="s">
        <v>1318</v>
      </c>
      <c r="C503" s="67">
        <v>40</v>
      </c>
      <c r="D503" s="67" t="s">
        <v>360</v>
      </c>
      <c r="E503" s="71">
        <v>0.61416286368412598</v>
      </c>
      <c r="F503" s="68">
        <v>24.4653550042772</v>
      </c>
      <c r="G503" s="71">
        <v>0.66775820768854899</v>
      </c>
      <c r="H503" s="68">
        <v>26.090675791274599</v>
      </c>
      <c r="I503" s="71">
        <v>0.71081614088718803</v>
      </c>
      <c r="J503" s="68">
        <v>49.272882805816899</v>
      </c>
      <c r="K503" s="71">
        <v>0.95108160844840095</v>
      </c>
      <c r="L503" s="68">
        <v>95.893926432848602</v>
      </c>
      <c r="M503" s="71">
        <v>0.450549450549451</v>
      </c>
      <c r="N503" s="68">
        <v>7.0145423438836598</v>
      </c>
      <c r="O503" s="71">
        <v>0.29060891084704199</v>
      </c>
      <c r="P503" s="68">
        <v>26.550218340611401</v>
      </c>
      <c r="Q503" s="71"/>
      <c r="R503" s="68"/>
    </row>
    <row r="504" spans="1:18" x14ac:dyDescent="0.2">
      <c r="A504" s="72" t="s">
        <v>1319</v>
      </c>
      <c r="B504" s="66" t="s">
        <v>1320</v>
      </c>
      <c r="C504" s="67">
        <v>40</v>
      </c>
      <c r="D504" s="67" t="s">
        <v>360</v>
      </c>
      <c r="E504" s="71">
        <v>0.722651434914797</v>
      </c>
      <c r="F504" s="68">
        <v>81.351582549187299</v>
      </c>
      <c r="G504" s="71">
        <v>0.82157264543446296</v>
      </c>
      <c r="H504" s="68">
        <v>85.029940119760496</v>
      </c>
      <c r="I504" s="71">
        <v>0.76686002769105399</v>
      </c>
      <c r="J504" s="68">
        <v>67.750213857998304</v>
      </c>
      <c r="K504" s="71">
        <v>0.97863570270086497</v>
      </c>
      <c r="L504" s="68">
        <v>99.059024807527805</v>
      </c>
      <c r="M504" s="71">
        <v>0.64242107099250001</v>
      </c>
      <c r="N504" s="68">
        <v>49.615055603079597</v>
      </c>
      <c r="O504" s="71">
        <v>0.403767727755102</v>
      </c>
      <c r="P504" s="68">
        <v>50.393013100436697</v>
      </c>
      <c r="Q504" s="71"/>
      <c r="R504" s="68"/>
    </row>
    <row r="505" spans="1:18" x14ac:dyDescent="0.2">
      <c r="A505" s="72" t="s">
        <v>1321</v>
      </c>
      <c r="B505" s="66" t="s">
        <v>1322</v>
      </c>
      <c r="C505" s="67">
        <v>40</v>
      </c>
      <c r="D505" s="67" t="s">
        <v>360</v>
      </c>
      <c r="E505" s="71">
        <v>0.69624829286273004</v>
      </c>
      <c r="F505" s="68">
        <v>68.691189050470499</v>
      </c>
      <c r="G505" s="71">
        <v>0.79269004572830604</v>
      </c>
      <c r="H505" s="68">
        <v>77.929854576561198</v>
      </c>
      <c r="I505" s="71">
        <v>0.76505836881234901</v>
      </c>
      <c r="J505" s="68">
        <v>67.236954662104395</v>
      </c>
      <c r="K505" s="71">
        <v>0.98138973346564395</v>
      </c>
      <c r="L505" s="68">
        <v>99.315654405474803</v>
      </c>
      <c r="M505" s="71">
        <v>0.60753532182103598</v>
      </c>
      <c r="N505" s="68">
        <v>37.895637296834899</v>
      </c>
      <c r="O505" s="71">
        <v>0.33456799448631802</v>
      </c>
      <c r="P505" s="68">
        <v>36.593886462882097</v>
      </c>
      <c r="Q505" s="71"/>
      <c r="R505" s="68"/>
    </row>
    <row r="506" spans="1:18" x14ac:dyDescent="0.2">
      <c r="A506" s="72" t="s">
        <v>1323</v>
      </c>
      <c r="B506" s="66" t="s">
        <v>1324</v>
      </c>
      <c r="C506" s="67">
        <v>40</v>
      </c>
      <c r="D506" s="67" t="s">
        <v>360</v>
      </c>
      <c r="E506" s="71">
        <v>0.65839791914007995</v>
      </c>
      <c r="F506" s="68">
        <v>48.502994011976</v>
      </c>
      <c r="G506" s="71">
        <v>0.72448218516302898</v>
      </c>
      <c r="H506" s="68">
        <v>55.774165953806701</v>
      </c>
      <c r="I506" s="71">
        <v>0.76401418166288704</v>
      </c>
      <c r="J506" s="68">
        <v>66.894781864841704</v>
      </c>
      <c r="K506" s="71">
        <v>0.97237053839276799</v>
      </c>
      <c r="L506" s="68">
        <v>98.460222412318203</v>
      </c>
      <c r="M506" s="71">
        <v>0.43310657596371899</v>
      </c>
      <c r="N506" s="68">
        <v>5.9880239520958103</v>
      </c>
      <c r="O506" s="71">
        <v>0.39801611451799701</v>
      </c>
      <c r="P506" s="68">
        <v>48.733624454148497</v>
      </c>
      <c r="Q506" s="71"/>
      <c r="R506" s="68"/>
    </row>
    <row r="507" spans="1:18" x14ac:dyDescent="0.2">
      <c r="A507" s="72" t="s">
        <v>1325</v>
      </c>
      <c r="B507" s="66" t="s">
        <v>1326</v>
      </c>
      <c r="C507" s="67">
        <v>40</v>
      </c>
      <c r="D507" s="67" t="s">
        <v>360</v>
      </c>
      <c r="E507" s="71">
        <v>0.676414747805824</v>
      </c>
      <c r="F507" s="68">
        <v>59.623609923011102</v>
      </c>
      <c r="G507" s="71">
        <v>0.80925617933879801</v>
      </c>
      <c r="H507" s="68">
        <v>81.950384944396902</v>
      </c>
      <c r="I507" s="71">
        <v>0.76046529967415399</v>
      </c>
      <c r="J507" s="68">
        <v>66.039349871685204</v>
      </c>
      <c r="K507" s="71">
        <v>0.97785288328551401</v>
      </c>
      <c r="L507" s="68">
        <v>98.973481608212097</v>
      </c>
      <c r="M507" s="71">
        <v>0.52032094889237801</v>
      </c>
      <c r="N507" s="68">
        <v>14.285714285714301</v>
      </c>
      <c r="O507" s="71">
        <v>0.31417842783827599</v>
      </c>
      <c r="P507" s="68">
        <v>32.052401746724897</v>
      </c>
      <c r="Q507" s="71"/>
      <c r="R507" s="68"/>
    </row>
    <row r="508" spans="1:18" x14ac:dyDescent="0.2">
      <c r="A508" s="72" t="s">
        <v>1327</v>
      </c>
      <c r="B508" s="66" t="s">
        <v>1328</v>
      </c>
      <c r="C508" s="67">
        <v>40</v>
      </c>
      <c r="D508" s="67" t="s">
        <v>360</v>
      </c>
      <c r="E508" s="71">
        <v>0.64649158492115499</v>
      </c>
      <c r="F508" s="68">
        <v>41.659538066723698</v>
      </c>
      <c r="G508" s="71">
        <v>0.72874239762471504</v>
      </c>
      <c r="H508" s="68">
        <v>57.912745936698002</v>
      </c>
      <c r="I508" s="71">
        <v>0.74679245892864698</v>
      </c>
      <c r="J508" s="68">
        <v>61.762189905902503</v>
      </c>
      <c r="K508" s="71">
        <v>0.96751150490053806</v>
      </c>
      <c r="L508" s="68">
        <v>97.946963216424294</v>
      </c>
      <c r="M508" s="71">
        <v>0.42874585731728598</v>
      </c>
      <c r="N508" s="68">
        <v>5.5603079555175396</v>
      </c>
      <c r="O508" s="71">
        <v>0.36066570583459101</v>
      </c>
      <c r="P508" s="68">
        <v>40.6113537117904</v>
      </c>
      <c r="Q508" s="71"/>
      <c r="R508" s="68"/>
    </row>
    <row r="509" spans="1:18" x14ac:dyDescent="0.2">
      <c r="A509" s="72" t="s">
        <v>1329</v>
      </c>
      <c r="B509" s="66" t="s">
        <v>1330</v>
      </c>
      <c r="C509" s="67">
        <v>40</v>
      </c>
      <c r="D509" s="67" t="s">
        <v>360</v>
      </c>
      <c r="E509" s="71">
        <v>0.565123050568754</v>
      </c>
      <c r="F509" s="68">
        <v>8.4687767322497898</v>
      </c>
      <c r="G509" s="71">
        <v>0.63382761232298201</v>
      </c>
      <c r="H509" s="68">
        <v>11.462788708297699</v>
      </c>
      <c r="I509" s="71">
        <v>0.675499913407129</v>
      </c>
      <c r="J509" s="68">
        <v>37.5534644995723</v>
      </c>
      <c r="K509" s="71">
        <v>0.86830713243177704</v>
      </c>
      <c r="L509" s="68">
        <v>75.620188195038494</v>
      </c>
      <c r="M509" s="71">
        <v>0.328449328449328</v>
      </c>
      <c r="N509" s="68">
        <v>2.39520958083832</v>
      </c>
      <c r="O509" s="71">
        <v>0.31953126623255201</v>
      </c>
      <c r="P509" s="68">
        <v>33.100436681222703</v>
      </c>
      <c r="Q509" s="71"/>
      <c r="R509" s="68"/>
    </row>
    <row r="510" spans="1:18" x14ac:dyDescent="0.2">
      <c r="A510" s="72" t="s">
        <v>1331</v>
      </c>
      <c r="B510" s="66" t="s">
        <v>1332</v>
      </c>
      <c r="C510" s="67">
        <v>40</v>
      </c>
      <c r="D510" s="67" t="s">
        <v>360</v>
      </c>
      <c r="E510" s="71">
        <v>0.62471972525118302</v>
      </c>
      <c r="F510" s="68">
        <v>29.255774165953799</v>
      </c>
      <c r="G510" s="71">
        <v>0.72333880946734097</v>
      </c>
      <c r="H510" s="68">
        <v>55.2609067579127</v>
      </c>
      <c r="I510" s="71">
        <v>0.75363662969025902</v>
      </c>
      <c r="J510" s="68">
        <v>63.7296834901625</v>
      </c>
      <c r="K510" s="71">
        <v>0.94000255323434301</v>
      </c>
      <c r="L510" s="68">
        <v>94.696321642429396</v>
      </c>
      <c r="M510" s="71">
        <v>0.48979591836734698</v>
      </c>
      <c r="N510" s="68">
        <v>10.179640718562901</v>
      </c>
      <c r="O510" s="71">
        <v>0.21682471549662299</v>
      </c>
      <c r="P510" s="68">
        <v>14.497816593886499</v>
      </c>
      <c r="Q510" s="71"/>
      <c r="R510" s="68"/>
    </row>
    <row r="511" spans="1:18" x14ac:dyDescent="0.2">
      <c r="A511" s="72" t="s">
        <v>1333</v>
      </c>
      <c r="B511" s="66" t="s">
        <v>1334</v>
      </c>
      <c r="C511" s="67">
        <v>39</v>
      </c>
      <c r="D511" s="67" t="s">
        <v>360</v>
      </c>
      <c r="E511" s="71">
        <v>0.66542048515813201</v>
      </c>
      <c r="F511" s="68">
        <v>34.0070298769771</v>
      </c>
      <c r="G511" s="71">
        <v>0.73864036468096905</v>
      </c>
      <c r="H511" s="68">
        <v>28.031634446397199</v>
      </c>
      <c r="I511" s="71">
        <v>0.83152286521469498</v>
      </c>
      <c r="J511" s="68">
        <v>83.391915641476302</v>
      </c>
      <c r="K511" s="71">
        <v>0.93397680867539001</v>
      </c>
      <c r="L511" s="68">
        <v>67.838312829525506</v>
      </c>
      <c r="M511" s="71">
        <v>0.44015611448395398</v>
      </c>
      <c r="N511" s="68">
        <v>10.554089709762501</v>
      </c>
      <c r="O511" s="71">
        <v>0.18602675789378501</v>
      </c>
      <c r="P511" s="68">
        <v>4.5036764705882399</v>
      </c>
      <c r="Q511" s="71">
        <v>0.86219999999999997</v>
      </c>
      <c r="R511" s="68">
        <v>52.526799387442601</v>
      </c>
    </row>
    <row r="512" spans="1:18" x14ac:dyDescent="0.2">
      <c r="A512" s="72" t="s">
        <v>1335</v>
      </c>
      <c r="B512" s="66" t="s">
        <v>1336</v>
      </c>
      <c r="C512" s="67">
        <v>39</v>
      </c>
      <c r="D512" s="67" t="s">
        <v>360</v>
      </c>
      <c r="E512" s="71">
        <v>0.64616065647398002</v>
      </c>
      <c r="F512" s="68">
        <v>28.8224956063269</v>
      </c>
      <c r="G512" s="71">
        <v>0.66199257182379201</v>
      </c>
      <c r="H512" s="68">
        <v>13.708260105448201</v>
      </c>
      <c r="I512" s="71">
        <v>0.61100089056474405</v>
      </c>
      <c r="J512" s="68">
        <v>10.1933216168717</v>
      </c>
      <c r="K512" s="71">
        <v>0.87691369082741999</v>
      </c>
      <c r="L512" s="68">
        <v>33.743409490333903</v>
      </c>
      <c r="M512" s="71">
        <v>0.43473547267996498</v>
      </c>
      <c r="N512" s="68">
        <v>9.8504837291116996</v>
      </c>
      <c r="O512" s="71"/>
      <c r="P512" s="68"/>
      <c r="Q512" s="71"/>
      <c r="R512" s="68"/>
    </row>
    <row r="513" spans="1:18" x14ac:dyDescent="0.2">
      <c r="A513" s="72" t="s">
        <v>1337</v>
      </c>
      <c r="B513" s="66" t="s">
        <v>1338</v>
      </c>
      <c r="C513" s="67">
        <v>39</v>
      </c>
      <c r="D513" s="67" t="s">
        <v>360</v>
      </c>
      <c r="E513" s="71">
        <v>0.51354741014087801</v>
      </c>
      <c r="F513" s="68">
        <v>9.2267135325131804</v>
      </c>
      <c r="G513" s="71">
        <v>0.68463478185459703</v>
      </c>
      <c r="H513" s="68">
        <v>18.6291739894552</v>
      </c>
      <c r="I513" s="71">
        <v>0.62059763516657995</v>
      </c>
      <c r="J513" s="68">
        <v>11.511423550087899</v>
      </c>
      <c r="K513" s="71">
        <v>0.91251501572481097</v>
      </c>
      <c r="L513" s="68">
        <v>52.8998242530756</v>
      </c>
      <c r="M513" s="71">
        <v>0.51062445793581901</v>
      </c>
      <c r="N513" s="68">
        <v>18.293755496921701</v>
      </c>
      <c r="O513" s="71">
        <v>0.352912570163462</v>
      </c>
      <c r="P513" s="68">
        <v>17.830882352941199</v>
      </c>
      <c r="Q513" s="71">
        <v>0</v>
      </c>
      <c r="R513" s="68">
        <v>35.834609494640098</v>
      </c>
    </row>
    <row r="514" spans="1:18" x14ac:dyDescent="0.2">
      <c r="A514" s="72" t="s">
        <v>1339</v>
      </c>
      <c r="B514" s="66" t="s">
        <v>1340</v>
      </c>
      <c r="C514" s="67">
        <v>39</v>
      </c>
      <c r="D514" s="67" t="s">
        <v>360</v>
      </c>
      <c r="E514" s="71">
        <v>0.61822466712250002</v>
      </c>
      <c r="F514" s="68">
        <v>22.759226713532499</v>
      </c>
      <c r="G514" s="71">
        <v>0.76484327249673301</v>
      </c>
      <c r="H514" s="68">
        <v>35.061511423550101</v>
      </c>
      <c r="I514" s="71">
        <v>0.70762087491743397</v>
      </c>
      <c r="J514" s="68">
        <v>39.2794376098418</v>
      </c>
      <c r="K514" s="71">
        <v>0.94474682297694101</v>
      </c>
      <c r="L514" s="68">
        <v>75.834797891036899</v>
      </c>
      <c r="M514" s="71">
        <v>0.68950563746747495</v>
      </c>
      <c r="N514" s="68">
        <v>45.294635004397499</v>
      </c>
      <c r="O514" s="71">
        <v>0.60263139487641504</v>
      </c>
      <c r="P514" s="68">
        <v>53.033088235294102</v>
      </c>
      <c r="Q514" s="71">
        <v>0</v>
      </c>
      <c r="R514" s="68">
        <v>35.834609494640098</v>
      </c>
    </row>
    <row r="515" spans="1:18" x14ac:dyDescent="0.2">
      <c r="A515" s="72" t="s">
        <v>734</v>
      </c>
      <c r="B515" s="66" t="s">
        <v>1341</v>
      </c>
      <c r="C515" s="67">
        <v>39</v>
      </c>
      <c r="D515" s="67" t="s">
        <v>360</v>
      </c>
      <c r="E515" s="71">
        <v>0.71378041880051901</v>
      </c>
      <c r="F515" s="68">
        <v>46.572934973637999</v>
      </c>
      <c r="G515" s="71">
        <v>0.74684913808150499</v>
      </c>
      <c r="H515" s="68">
        <v>30.228471001757502</v>
      </c>
      <c r="I515" s="71">
        <v>0.74783484866116401</v>
      </c>
      <c r="J515" s="68">
        <v>57.908611599296997</v>
      </c>
      <c r="K515" s="71">
        <v>0.885584630153047</v>
      </c>
      <c r="L515" s="68">
        <v>37.697715289982398</v>
      </c>
      <c r="M515" s="71">
        <v>0.575672159583694</v>
      </c>
      <c r="N515" s="68">
        <v>26.561125769568999</v>
      </c>
      <c r="O515" s="71">
        <v>0.61296131752318295</v>
      </c>
      <c r="P515" s="68">
        <v>54.779411764705898</v>
      </c>
      <c r="Q515" s="71"/>
      <c r="R515" s="68"/>
    </row>
    <row r="516" spans="1:18" x14ac:dyDescent="0.2">
      <c r="A516" s="72" t="s">
        <v>1342</v>
      </c>
      <c r="B516" s="66" t="s">
        <v>1343</v>
      </c>
      <c r="C516" s="67">
        <v>39</v>
      </c>
      <c r="D516" s="67" t="s">
        <v>360</v>
      </c>
      <c r="E516" s="71">
        <v>0.682326530115278</v>
      </c>
      <c r="F516" s="68">
        <v>37.785588752196801</v>
      </c>
      <c r="G516" s="71">
        <v>0.88300079408872001</v>
      </c>
      <c r="H516" s="68">
        <v>75.131810193321598</v>
      </c>
      <c r="I516" s="71">
        <v>0.77612451854250497</v>
      </c>
      <c r="J516" s="68">
        <v>68.980667838312797</v>
      </c>
      <c r="K516" s="71">
        <v>0.93618171388740301</v>
      </c>
      <c r="L516" s="68">
        <v>69.771528998242502</v>
      </c>
      <c r="M516" s="71">
        <v>0.84670424978317305</v>
      </c>
      <c r="N516" s="68">
        <v>79.947229551451201</v>
      </c>
      <c r="O516" s="71">
        <v>0.65194790438986805</v>
      </c>
      <c r="P516" s="68">
        <v>61.488970588235297</v>
      </c>
      <c r="Q516" s="71">
        <v>0</v>
      </c>
      <c r="R516" s="68">
        <v>35.834609494640098</v>
      </c>
    </row>
    <row r="517" spans="1:18" x14ac:dyDescent="0.2">
      <c r="A517" s="72" t="s">
        <v>1344</v>
      </c>
      <c r="B517" s="66" t="s">
        <v>1345</v>
      </c>
      <c r="C517" s="67">
        <v>39</v>
      </c>
      <c r="D517" s="67" t="s">
        <v>360</v>
      </c>
      <c r="E517" s="71">
        <v>0.71513082349929802</v>
      </c>
      <c r="F517" s="68">
        <v>47.012302284710003</v>
      </c>
      <c r="G517" s="71">
        <v>0.86841900888014201</v>
      </c>
      <c r="H517" s="68">
        <v>69.595782073813695</v>
      </c>
      <c r="I517" s="71">
        <v>0.88601066953764895</v>
      </c>
      <c r="J517" s="68">
        <v>91.827768014059799</v>
      </c>
      <c r="K517" s="71">
        <v>0.963678905687545</v>
      </c>
      <c r="L517" s="68">
        <v>88.576449912126506</v>
      </c>
      <c r="M517" s="71">
        <v>0.85754553339115203</v>
      </c>
      <c r="N517" s="68">
        <v>82.058047493403706</v>
      </c>
      <c r="O517" s="71"/>
      <c r="P517" s="68"/>
      <c r="Q517" s="71">
        <v>0</v>
      </c>
      <c r="R517" s="68">
        <v>35.834609494640098</v>
      </c>
    </row>
    <row r="518" spans="1:18" x14ac:dyDescent="0.2">
      <c r="A518" s="72" t="s">
        <v>1346</v>
      </c>
      <c r="B518" s="66" t="s">
        <v>1347</v>
      </c>
      <c r="C518" s="67">
        <v>39</v>
      </c>
      <c r="D518" s="67" t="s">
        <v>360</v>
      </c>
      <c r="E518" s="71">
        <v>0.67116471856536097</v>
      </c>
      <c r="F518" s="68">
        <v>35.149384885764498</v>
      </c>
      <c r="G518" s="71">
        <v>0.88051261520667301</v>
      </c>
      <c r="H518" s="68">
        <v>73.989455184534293</v>
      </c>
      <c r="I518" s="71">
        <v>0.77448991521478305</v>
      </c>
      <c r="J518" s="68">
        <v>68.189806678383107</v>
      </c>
      <c r="K518" s="71">
        <v>0.80917456983555303</v>
      </c>
      <c r="L518" s="68">
        <v>18.1019332161687</v>
      </c>
      <c r="M518" s="71">
        <v>0.91717259323503797</v>
      </c>
      <c r="N518" s="68">
        <v>92.875989445910307</v>
      </c>
      <c r="O518" s="71">
        <v>0.64563861790011501</v>
      </c>
      <c r="P518" s="68">
        <v>60.9375</v>
      </c>
      <c r="Q518" s="71">
        <v>0</v>
      </c>
      <c r="R518" s="68">
        <v>35.834609494640098</v>
      </c>
    </row>
    <row r="519" spans="1:18" x14ac:dyDescent="0.2">
      <c r="A519" s="72" t="s">
        <v>1348</v>
      </c>
      <c r="B519" s="66" t="s">
        <v>1349</v>
      </c>
      <c r="C519" s="67">
        <v>39</v>
      </c>
      <c r="D519" s="67" t="s">
        <v>360</v>
      </c>
      <c r="E519" s="71">
        <v>0.834235447689335</v>
      </c>
      <c r="F519" s="68">
        <v>79.437609841827793</v>
      </c>
      <c r="G519" s="71">
        <v>0.72742981575275201</v>
      </c>
      <c r="H519" s="68">
        <v>26.0984182776801</v>
      </c>
      <c r="I519" s="71">
        <v>0.90409004691720396</v>
      </c>
      <c r="J519" s="68">
        <v>93.760984182776795</v>
      </c>
      <c r="K519" s="71">
        <v>0.88016788688575698</v>
      </c>
      <c r="L519" s="68">
        <v>34.710017574692401</v>
      </c>
      <c r="M519" s="71">
        <v>0.91175195143104804</v>
      </c>
      <c r="N519" s="68">
        <v>92.1723834652595</v>
      </c>
      <c r="O519" s="71">
        <v>0.581972985149246</v>
      </c>
      <c r="P519" s="68">
        <v>49.356617647058798</v>
      </c>
      <c r="Q519" s="71">
        <v>1</v>
      </c>
      <c r="R519" s="68">
        <v>100</v>
      </c>
    </row>
    <row r="520" spans="1:18" x14ac:dyDescent="0.2">
      <c r="A520" s="72" t="s">
        <v>1350</v>
      </c>
      <c r="B520" s="66" t="s">
        <v>1351</v>
      </c>
      <c r="C520" s="67">
        <v>40</v>
      </c>
      <c r="D520" s="67" t="s">
        <v>360</v>
      </c>
      <c r="E520" s="71">
        <v>0.70665971877969502</v>
      </c>
      <c r="F520" s="68">
        <v>74.593669803250606</v>
      </c>
      <c r="G520" s="71">
        <v>0.81746821605139897</v>
      </c>
      <c r="H520" s="68">
        <v>83.917878528656999</v>
      </c>
      <c r="I520" s="71">
        <v>0.77118418666234601</v>
      </c>
      <c r="J520" s="68">
        <v>69.204448246364393</v>
      </c>
      <c r="K520" s="71">
        <v>0.94031786668508099</v>
      </c>
      <c r="L520" s="68">
        <v>94.781864841745104</v>
      </c>
      <c r="M520" s="71">
        <v>0.67294610151752998</v>
      </c>
      <c r="N520" s="68">
        <v>60.307955517536399</v>
      </c>
      <c r="O520" s="71">
        <v>0.331382222982118</v>
      </c>
      <c r="P520" s="68">
        <v>35.895196506550199</v>
      </c>
      <c r="Q520" s="71"/>
      <c r="R520" s="68"/>
    </row>
    <row r="521" spans="1:18" x14ac:dyDescent="0.2">
      <c r="A521" s="72" t="s">
        <v>1352</v>
      </c>
      <c r="B521" s="66" t="s">
        <v>1353</v>
      </c>
      <c r="C521" s="67">
        <v>40</v>
      </c>
      <c r="D521" s="67" t="s">
        <v>360</v>
      </c>
      <c r="E521" s="71">
        <v>0.63724445579878797</v>
      </c>
      <c r="F521" s="68">
        <v>35.757057313943498</v>
      </c>
      <c r="G521" s="71">
        <v>0.777302242254443</v>
      </c>
      <c r="H521" s="68">
        <v>74.508126603934997</v>
      </c>
      <c r="I521" s="71">
        <v>0.72118711789172596</v>
      </c>
      <c r="J521" s="68">
        <v>53.9777587681779</v>
      </c>
      <c r="K521" s="71">
        <v>0.79342324469368597</v>
      </c>
      <c r="L521" s="68">
        <v>42.343883661248903</v>
      </c>
      <c r="M521" s="71">
        <v>0.58573172858887201</v>
      </c>
      <c r="N521" s="68">
        <v>30.538922155688599</v>
      </c>
      <c r="O521" s="71">
        <v>0.30857794556521301</v>
      </c>
      <c r="P521" s="68">
        <v>30.393013100436701</v>
      </c>
      <c r="Q521" s="71"/>
      <c r="R521" s="68"/>
    </row>
    <row r="522" spans="1:18" x14ac:dyDescent="0.2">
      <c r="A522" s="72" t="s">
        <v>1354</v>
      </c>
      <c r="B522" s="66" t="s">
        <v>1355</v>
      </c>
      <c r="C522" s="67">
        <v>40</v>
      </c>
      <c r="D522" s="67" t="s">
        <v>360</v>
      </c>
      <c r="E522" s="71">
        <v>0.67392397708028495</v>
      </c>
      <c r="F522" s="68">
        <v>58.2549187339607</v>
      </c>
      <c r="G522" s="71">
        <v>0.754618089410794</v>
      </c>
      <c r="H522" s="68">
        <v>67.493584260051307</v>
      </c>
      <c r="I522" s="71">
        <v>0.83219905634507296</v>
      </c>
      <c r="J522" s="68">
        <v>88.366124893071003</v>
      </c>
      <c r="K522" s="71">
        <v>0.98657944737646497</v>
      </c>
      <c r="L522" s="68">
        <v>99.657827202737394</v>
      </c>
      <c r="M522" s="71">
        <v>0.46363160648874902</v>
      </c>
      <c r="N522" s="68">
        <v>7.7844311377245496</v>
      </c>
      <c r="O522" s="71">
        <v>0.33259168578034398</v>
      </c>
      <c r="P522" s="68">
        <v>36.244541484716201</v>
      </c>
      <c r="Q522" s="71"/>
      <c r="R522" s="68"/>
    </row>
    <row r="523" spans="1:18" x14ac:dyDescent="0.2">
      <c r="A523" s="72" t="s">
        <v>1356</v>
      </c>
      <c r="B523" s="66" t="s">
        <v>1357</v>
      </c>
      <c r="C523" s="67">
        <v>40</v>
      </c>
      <c r="D523" s="67" t="s">
        <v>360</v>
      </c>
      <c r="E523" s="71">
        <v>0.66594667225489002</v>
      </c>
      <c r="F523" s="68">
        <v>53.036783575705698</v>
      </c>
      <c r="G523" s="71">
        <v>0.78858487136472499</v>
      </c>
      <c r="H523" s="68">
        <v>76.903336184773295</v>
      </c>
      <c r="I523" s="71">
        <v>0.75128661700577304</v>
      </c>
      <c r="J523" s="68">
        <v>63.130881094952997</v>
      </c>
      <c r="K523" s="71">
        <v>0.91873646603135095</v>
      </c>
      <c r="L523" s="68">
        <v>90.932420872540604</v>
      </c>
      <c r="M523" s="71">
        <v>0.54648526077097503</v>
      </c>
      <c r="N523" s="68">
        <v>18.905047048759599</v>
      </c>
      <c r="O523" s="71">
        <v>0.324640146101628</v>
      </c>
      <c r="P523" s="68">
        <v>34.323144104803497</v>
      </c>
      <c r="Q523" s="71"/>
      <c r="R523" s="68"/>
    </row>
    <row r="524" spans="1:18" x14ac:dyDescent="0.2">
      <c r="A524" s="72" t="s">
        <v>1358</v>
      </c>
      <c r="B524" s="66" t="s">
        <v>1359</v>
      </c>
      <c r="C524" s="67">
        <v>40</v>
      </c>
      <c r="D524" s="67" t="s">
        <v>360</v>
      </c>
      <c r="E524" s="71">
        <v>0.60032608992296599</v>
      </c>
      <c r="F524" s="68">
        <v>18.905047048759599</v>
      </c>
      <c r="G524" s="71">
        <v>0.69953682288644803</v>
      </c>
      <c r="H524" s="68">
        <v>43.113772455089801</v>
      </c>
      <c r="I524" s="71">
        <v>0.79310622342487402</v>
      </c>
      <c r="J524" s="68">
        <v>76.218990590248097</v>
      </c>
      <c r="K524" s="71">
        <v>0.88756945244849295</v>
      </c>
      <c r="L524" s="68">
        <v>82.378100940975202</v>
      </c>
      <c r="M524" s="71">
        <v>0.37205651491365799</v>
      </c>
      <c r="N524" s="68">
        <v>3.1650983746792098</v>
      </c>
      <c r="O524" s="71">
        <v>0.24936143594135701</v>
      </c>
      <c r="P524" s="68">
        <v>18.602620087336199</v>
      </c>
      <c r="Q524" s="71"/>
      <c r="R524" s="68"/>
    </row>
    <row r="525" spans="1:18" x14ac:dyDescent="0.2">
      <c r="A525" s="72" t="s">
        <v>1360</v>
      </c>
      <c r="B525" s="66" t="s">
        <v>1361</v>
      </c>
      <c r="C525" s="67">
        <v>40</v>
      </c>
      <c r="D525" s="67" t="s">
        <v>360</v>
      </c>
      <c r="E525" s="71">
        <v>0.63004881411370794</v>
      </c>
      <c r="F525" s="68">
        <v>31.565440547476499</v>
      </c>
      <c r="G525" s="71">
        <v>0.74077153542347296</v>
      </c>
      <c r="H525" s="68">
        <v>62.189905902480803</v>
      </c>
      <c r="I525" s="71">
        <v>0.79189494215872303</v>
      </c>
      <c r="J525" s="68">
        <v>75.791274593669797</v>
      </c>
      <c r="K525" s="71">
        <v>0.93046958312480399</v>
      </c>
      <c r="L525" s="68">
        <v>93.156544054747599</v>
      </c>
      <c r="M525" s="71">
        <v>0.48543519972091398</v>
      </c>
      <c r="N525" s="68">
        <v>9.6663815226689493</v>
      </c>
      <c r="O525" s="71">
        <v>0.20167281014062799</v>
      </c>
      <c r="P525" s="68">
        <v>12.0524017467249</v>
      </c>
      <c r="Q525" s="71"/>
      <c r="R525" s="68"/>
    </row>
    <row r="526" spans="1:18" x14ac:dyDescent="0.2">
      <c r="A526" s="72" t="s">
        <v>1362</v>
      </c>
      <c r="B526" s="66" t="s">
        <v>1363</v>
      </c>
      <c r="C526" s="67">
        <v>40</v>
      </c>
      <c r="D526" s="67" t="s">
        <v>360</v>
      </c>
      <c r="E526" s="71">
        <v>0.66651754318221501</v>
      </c>
      <c r="F526" s="68">
        <v>53.293413173652702</v>
      </c>
      <c r="G526" s="71">
        <v>0.79920985838946201</v>
      </c>
      <c r="H526" s="68">
        <v>80.153977758768207</v>
      </c>
      <c r="I526" s="71">
        <v>0.84434586261867794</v>
      </c>
      <c r="J526" s="68">
        <v>90.590248075277998</v>
      </c>
      <c r="K526" s="71">
        <v>0.92490114309848304</v>
      </c>
      <c r="L526" s="68">
        <v>92.472198460222401</v>
      </c>
      <c r="M526" s="71">
        <v>0.52032094889237801</v>
      </c>
      <c r="N526" s="68">
        <v>14.285714285714301</v>
      </c>
      <c r="O526" s="71">
        <v>0.24380990291207499</v>
      </c>
      <c r="P526" s="68">
        <v>18.165938864628799</v>
      </c>
      <c r="Q526" s="71"/>
      <c r="R526" s="68"/>
    </row>
    <row r="527" spans="1:18" x14ac:dyDescent="0.2">
      <c r="A527" s="72" t="s">
        <v>1364</v>
      </c>
      <c r="B527" s="66" t="s">
        <v>1365</v>
      </c>
      <c r="C527" s="67">
        <v>39</v>
      </c>
      <c r="D527" s="67" t="s">
        <v>360</v>
      </c>
      <c r="E527" s="71">
        <v>0.68477146442621895</v>
      </c>
      <c r="F527" s="68">
        <v>38.927943760984199</v>
      </c>
      <c r="G527" s="71">
        <v>0.733462878309324</v>
      </c>
      <c r="H527" s="68">
        <v>27.065026362038701</v>
      </c>
      <c r="I527" s="71">
        <v>0.68543080050214</v>
      </c>
      <c r="J527" s="68">
        <v>29.613356766256601</v>
      </c>
      <c r="K527" s="71">
        <v>0.91939883430781999</v>
      </c>
      <c r="L527" s="68">
        <v>58.523725834797901</v>
      </c>
      <c r="M527" s="71">
        <v>0.55941023417172497</v>
      </c>
      <c r="N527" s="68">
        <v>24.538258575197901</v>
      </c>
      <c r="O527" s="71">
        <v>0.52615457484008399</v>
      </c>
      <c r="P527" s="68">
        <v>42.279411764705898</v>
      </c>
      <c r="Q527" s="71"/>
      <c r="R527" s="68"/>
    </row>
    <row r="528" spans="1:18" x14ac:dyDescent="0.2">
      <c r="A528" s="72" t="s">
        <v>688</v>
      </c>
      <c r="B528" s="66" t="s">
        <v>1366</v>
      </c>
      <c r="C528" s="67">
        <v>40</v>
      </c>
      <c r="D528" s="67" t="s">
        <v>360</v>
      </c>
      <c r="E528" s="71">
        <v>0.64428145002237003</v>
      </c>
      <c r="F528" s="68">
        <v>39.948674080410598</v>
      </c>
      <c r="G528" s="71">
        <v>0.71335847982856404</v>
      </c>
      <c r="H528" s="68">
        <v>49.7861420017109</v>
      </c>
      <c r="I528" s="71">
        <v>0.88567508513345405</v>
      </c>
      <c r="J528" s="68">
        <v>94.696321642429396</v>
      </c>
      <c r="K528" s="71">
        <v>0.91738518000037905</v>
      </c>
      <c r="L528" s="68">
        <v>90.675791274593706</v>
      </c>
      <c r="M528" s="71">
        <v>0.48543519972091398</v>
      </c>
      <c r="N528" s="68">
        <v>9.6663815226689493</v>
      </c>
      <c r="O528" s="71">
        <v>0.21955330542853799</v>
      </c>
      <c r="P528" s="68">
        <v>15.1091703056769</v>
      </c>
      <c r="Q528" s="71"/>
      <c r="R528" s="68"/>
    </row>
    <row r="529" spans="1:18" x14ac:dyDescent="0.2">
      <c r="A529" s="72" t="s">
        <v>1367</v>
      </c>
      <c r="B529" s="66" t="s">
        <v>1368</v>
      </c>
      <c r="C529" s="67">
        <v>39</v>
      </c>
      <c r="D529" s="67" t="s">
        <v>360</v>
      </c>
      <c r="E529" s="71">
        <v>0.61014848228656804</v>
      </c>
      <c r="F529" s="68">
        <v>21.441124780316301</v>
      </c>
      <c r="G529" s="71">
        <v>0.65567083622025102</v>
      </c>
      <c r="H529" s="68">
        <v>12.829525483304</v>
      </c>
      <c r="I529" s="71">
        <v>0.63370862989115595</v>
      </c>
      <c r="J529" s="68">
        <v>13.796133567662601</v>
      </c>
      <c r="K529" s="71">
        <v>0.85689337008835098</v>
      </c>
      <c r="L529" s="68">
        <v>27.504393673110702</v>
      </c>
      <c r="M529" s="71">
        <v>0.52688638334778803</v>
      </c>
      <c r="N529" s="68">
        <v>20.404573438874198</v>
      </c>
      <c r="O529" s="71">
        <v>0.317131674171861</v>
      </c>
      <c r="P529" s="68">
        <v>14.522058823529401</v>
      </c>
      <c r="Q529" s="71">
        <v>0.67059999999999997</v>
      </c>
      <c r="R529" s="68">
        <v>50.076569678407303</v>
      </c>
    </row>
    <row r="530" spans="1:18" x14ac:dyDescent="0.2">
      <c r="A530" s="72" t="s">
        <v>1369</v>
      </c>
      <c r="B530" s="66" t="s">
        <v>1370</v>
      </c>
      <c r="C530" s="67">
        <v>39</v>
      </c>
      <c r="D530" s="67" t="s">
        <v>360</v>
      </c>
      <c r="E530" s="71">
        <v>0.64464056916907997</v>
      </c>
      <c r="F530" s="68">
        <v>28.4710017574692</v>
      </c>
      <c r="G530" s="71">
        <v>0.838266185637491</v>
      </c>
      <c r="H530" s="68">
        <v>59.666080843585199</v>
      </c>
      <c r="I530" s="71">
        <v>0.71971711810620098</v>
      </c>
      <c r="J530" s="68">
        <v>45.430579964850601</v>
      </c>
      <c r="K530" s="71">
        <v>0.89431843324504701</v>
      </c>
      <c r="L530" s="68">
        <v>42.091388400703003</v>
      </c>
      <c r="M530" s="71">
        <v>0.82502168256721498</v>
      </c>
      <c r="N530" s="68">
        <v>75.373790677220796</v>
      </c>
      <c r="O530" s="71">
        <v>0.59051999545852596</v>
      </c>
      <c r="P530" s="68">
        <v>50.919117647058798</v>
      </c>
      <c r="Q530" s="71">
        <v>0</v>
      </c>
      <c r="R530" s="68">
        <v>35.834609494640098</v>
      </c>
    </row>
    <row r="531" spans="1:18" x14ac:dyDescent="0.2">
      <c r="A531" s="72" t="s">
        <v>1371</v>
      </c>
      <c r="B531" s="66" t="s">
        <v>1372</v>
      </c>
      <c r="C531" s="67">
        <v>39</v>
      </c>
      <c r="D531" s="67" t="s">
        <v>360</v>
      </c>
      <c r="E531" s="71">
        <v>0.59496866929075498</v>
      </c>
      <c r="F531" s="68">
        <v>19.156414762741701</v>
      </c>
      <c r="G531" s="71">
        <v>0.66333274157349997</v>
      </c>
      <c r="H531" s="68">
        <v>14.2355008787346</v>
      </c>
      <c r="I531" s="71">
        <v>0.69330102262670501</v>
      </c>
      <c r="J531" s="68">
        <v>32.952548330404198</v>
      </c>
      <c r="K531" s="71">
        <v>0.90723617045757199</v>
      </c>
      <c r="L531" s="68">
        <v>49.736379613356803</v>
      </c>
      <c r="M531" s="71">
        <v>0.72745013009540205</v>
      </c>
      <c r="N531" s="68">
        <v>54.705364995602501</v>
      </c>
      <c r="O531" s="71">
        <v>0.57849195099134798</v>
      </c>
      <c r="P531" s="68">
        <v>48.988970588235297</v>
      </c>
      <c r="Q531" s="71">
        <v>0</v>
      </c>
      <c r="R531" s="68">
        <v>35.834609494640098</v>
      </c>
    </row>
    <row r="532" spans="1:18" x14ac:dyDescent="0.2">
      <c r="A532" s="72" t="s">
        <v>1373</v>
      </c>
      <c r="B532" s="66" t="s">
        <v>1374</v>
      </c>
      <c r="C532" s="67">
        <v>39</v>
      </c>
      <c r="D532" s="67" t="s">
        <v>360</v>
      </c>
      <c r="E532" s="71">
        <v>0.57971462463316004</v>
      </c>
      <c r="F532" s="68">
        <v>17.486818980667799</v>
      </c>
      <c r="G532" s="71">
        <v>0.66138932850198795</v>
      </c>
      <c r="H532" s="68">
        <v>13.620386643233701</v>
      </c>
      <c r="I532" s="71">
        <v>0.56177648261287405</v>
      </c>
      <c r="J532" s="68">
        <v>5.5360281195079102</v>
      </c>
      <c r="K532" s="71">
        <v>0.77104420580507804</v>
      </c>
      <c r="L532" s="68">
        <v>13.884007029877001</v>
      </c>
      <c r="M532" s="71">
        <v>0.722029488291413</v>
      </c>
      <c r="N532" s="68">
        <v>53.825857519788897</v>
      </c>
      <c r="O532" s="71">
        <v>0.59974824258760995</v>
      </c>
      <c r="P532" s="68">
        <v>52.297794117647101</v>
      </c>
      <c r="Q532" s="71">
        <v>0.1623</v>
      </c>
      <c r="R532" s="68">
        <v>42.879019908116398</v>
      </c>
    </row>
    <row r="533" spans="1:18" x14ac:dyDescent="0.2">
      <c r="A533" s="72" t="s">
        <v>1375</v>
      </c>
      <c r="B533" s="66" t="s">
        <v>1376</v>
      </c>
      <c r="C533" s="67">
        <v>39</v>
      </c>
      <c r="D533" s="67" t="s">
        <v>360</v>
      </c>
      <c r="E533" s="71">
        <v>0.71241943952620002</v>
      </c>
      <c r="F533" s="68">
        <v>46.221441124780299</v>
      </c>
      <c r="G533" s="71">
        <v>0.64701972421218601</v>
      </c>
      <c r="H533" s="68">
        <v>11.7750439367311</v>
      </c>
      <c r="I533" s="71">
        <v>0.86836887400024698</v>
      </c>
      <c r="J533" s="68">
        <v>89.279437609841807</v>
      </c>
      <c r="K533" s="71">
        <v>0.92395751518457403</v>
      </c>
      <c r="L533" s="68">
        <v>61.247803163444601</v>
      </c>
      <c r="M533" s="71">
        <v>0.201647875108413</v>
      </c>
      <c r="N533" s="68">
        <v>2.63852242744063</v>
      </c>
      <c r="O533" s="71">
        <v>0.63352264865177899</v>
      </c>
      <c r="P533" s="68">
        <v>59.007352941176499</v>
      </c>
      <c r="Q533" s="71">
        <v>1</v>
      </c>
      <c r="R533" s="68">
        <v>100</v>
      </c>
    </row>
    <row r="534" spans="1:18" x14ac:dyDescent="0.2">
      <c r="A534" s="72" t="s">
        <v>1377</v>
      </c>
      <c r="B534" s="66" t="s">
        <v>1378</v>
      </c>
      <c r="C534" s="67">
        <v>39</v>
      </c>
      <c r="D534" s="67" t="s">
        <v>360</v>
      </c>
      <c r="E534" s="71">
        <v>0.47477810563874201</v>
      </c>
      <c r="F534" s="68">
        <v>5.5360281195079102</v>
      </c>
      <c r="G534" s="71">
        <v>0.70735671267043398</v>
      </c>
      <c r="H534" s="68">
        <v>22.319859402460501</v>
      </c>
      <c r="I534" s="71">
        <v>0.72720891992451298</v>
      </c>
      <c r="J534" s="68">
        <v>49.033391915641502</v>
      </c>
      <c r="K534" s="71">
        <v>0.683546615793728</v>
      </c>
      <c r="L534" s="68">
        <v>6.5026362038664303</v>
      </c>
      <c r="M534" s="71">
        <v>0.49436253252384998</v>
      </c>
      <c r="N534" s="68">
        <v>16.007036059806499</v>
      </c>
      <c r="O534" s="71">
        <v>0.236193852919929</v>
      </c>
      <c r="P534" s="68">
        <v>7.4448529411764701</v>
      </c>
      <c r="Q534" s="71">
        <v>0</v>
      </c>
      <c r="R534" s="68">
        <v>35.834609494640098</v>
      </c>
    </row>
    <row r="535" spans="1:18" x14ac:dyDescent="0.2">
      <c r="A535" s="72" t="s">
        <v>1379</v>
      </c>
      <c r="B535" s="66" t="s">
        <v>1380</v>
      </c>
      <c r="C535" s="67">
        <v>39</v>
      </c>
      <c r="D535" s="67" t="s">
        <v>360</v>
      </c>
      <c r="E535" s="71">
        <v>0.74009215263240302</v>
      </c>
      <c r="F535" s="68">
        <v>52.636203866432297</v>
      </c>
      <c r="G535" s="71">
        <v>0.72678478595808604</v>
      </c>
      <c r="H535" s="68">
        <v>25.9226713532513</v>
      </c>
      <c r="I535" s="71">
        <v>0.65145338017815502</v>
      </c>
      <c r="J535" s="68">
        <v>19.068541300527201</v>
      </c>
      <c r="K535" s="71">
        <v>0.92514865774983202</v>
      </c>
      <c r="L535" s="68">
        <v>62.214411247803199</v>
      </c>
      <c r="M535" s="71">
        <v>0.65698178664353801</v>
      </c>
      <c r="N535" s="68">
        <v>39.841688654353597</v>
      </c>
      <c r="O535" s="71"/>
      <c r="P535" s="68"/>
      <c r="Q535" s="71"/>
      <c r="R535" s="68"/>
    </row>
    <row r="536" spans="1:18" x14ac:dyDescent="0.2">
      <c r="A536" s="72" t="s">
        <v>550</v>
      </c>
      <c r="B536" s="66" t="s">
        <v>1381</v>
      </c>
      <c r="C536" s="67">
        <v>39</v>
      </c>
      <c r="D536" s="67" t="s">
        <v>360</v>
      </c>
      <c r="E536" s="71">
        <v>0.52911913251974196</v>
      </c>
      <c r="F536" s="68">
        <v>10.896309314587</v>
      </c>
      <c r="G536" s="71">
        <v>0.74085025713568697</v>
      </c>
      <c r="H536" s="68">
        <v>28.558875219683699</v>
      </c>
      <c r="I536" s="71">
        <v>0.66199072790427305</v>
      </c>
      <c r="J536" s="68">
        <v>20.738137082601099</v>
      </c>
      <c r="K536" s="71">
        <v>0.89153565522169098</v>
      </c>
      <c r="L536" s="68">
        <v>40.158172231985901</v>
      </c>
      <c r="M536" s="71">
        <v>0.59193408499566302</v>
      </c>
      <c r="N536" s="68">
        <v>29.463500439753702</v>
      </c>
      <c r="O536" s="71">
        <v>0.28840406986113798</v>
      </c>
      <c r="P536" s="68">
        <v>12.132352941176499</v>
      </c>
      <c r="Q536" s="71">
        <v>0</v>
      </c>
      <c r="R536" s="68">
        <v>35.834609494640098</v>
      </c>
    </row>
    <row r="537" spans="1:18" x14ac:dyDescent="0.2">
      <c r="A537" s="72" t="s">
        <v>1382</v>
      </c>
      <c r="B537" s="66" t="s">
        <v>1383</v>
      </c>
      <c r="C537" s="67">
        <v>39</v>
      </c>
      <c r="D537" s="67" t="s">
        <v>360</v>
      </c>
      <c r="E537" s="71">
        <v>0.68555537844557302</v>
      </c>
      <c r="F537" s="68">
        <v>39.2794376098418</v>
      </c>
      <c r="G537" s="71">
        <v>0.83222652112432505</v>
      </c>
      <c r="H537" s="68">
        <v>57.117750439367299</v>
      </c>
      <c r="I537" s="71">
        <v>0.81601672877486298</v>
      </c>
      <c r="J537" s="68">
        <v>80.755711775043906</v>
      </c>
      <c r="K537" s="71">
        <v>0.95740293406948396</v>
      </c>
      <c r="L537" s="68">
        <v>84.094903339191603</v>
      </c>
      <c r="M537" s="71">
        <v>0.94969644405897502</v>
      </c>
      <c r="N537" s="68">
        <v>96.218117854001804</v>
      </c>
      <c r="O537" s="71">
        <v>0.55798964264579298</v>
      </c>
      <c r="P537" s="68">
        <v>46.691176470588204</v>
      </c>
      <c r="Q537" s="71">
        <v>0</v>
      </c>
      <c r="R537" s="68">
        <v>35.834609494640098</v>
      </c>
    </row>
    <row r="538" spans="1:18" x14ac:dyDescent="0.2">
      <c r="A538" s="72" t="s">
        <v>423</v>
      </c>
      <c r="B538" s="66" t="s">
        <v>1384</v>
      </c>
      <c r="C538" s="67">
        <v>39</v>
      </c>
      <c r="D538" s="67" t="s">
        <v>360</v>
      </c>
      <c r="E538" s="71">
        <v>0.62400399157894104</v>
      </c>
      <c r="F538" s="68">
        <v>24.516695957820701</v>
      </c>
      <c r="G538" s="71">
        <v>0.67849697413729004</v>
      </c>
      <c r="H538" s="68">
        <v>17.047451669595802</v>
      </c>
      <c r="I538" s="71">
        <v>0.71934309488800696</v>
      </c>
      <c r="J538" s="68">
        <v>45.254833040421801</v>
      </c>
      <c r="K538" s="71">
        <v>0.89989007755696804</v>
      </c>
      <c r="L538" s="68">
        <v>44.639718804920903</v>
      </c>
      <c r="M538" s="71">
        <v>0.46725932350390198</v>
      </c>
      <c r="N538" s="68">
        <v>12.9287598944591</v>
      </c>
      <c r="O538" s="71">
        <v>0.35503048780853702</v>
      </c>
      <c r="P538" s="68">
        <v>17.922794117647101</v>
      </c>
      <c r="Q538" s="71"/>
      <c r="R538" s="68"/>
    </row>
    <row r="539" spans="1:18" x14ac:dyDescent="0.2">
      <c r="A539" s="72" t="s">
        <v>552</v>
      </c>
      <c r="B539" s="66" t="s">
        <v>1385</v>
      </c>
      <c r="C539" s="67">
        <v>39</v>
      </c>
      <c r="D539" s="67" t="s">
        <v>360</v>
      </c>
      <c r="E539" s="71">
        <v>0.65164662107103</v>
      </c>
      <c r="F539" s="68">
        <v>30.579964850615099</v>
      </c>
      <c r="G539" s="71">
        <v>0.79579684610498003</v>
      </c>
      <c r="H539" s="68">
        <v>45.166959578207397</v>
      </c>
      <c r="I539" s="71">
        <v>0.79169138742119904</v>
      </c>
      <c r="J539" s="68">
        <v>74.780316344463998</v>
      </c>
      <c r="K539" s="71">
        <v>0.90200476928322604</v>
      </c>
      <c r="L539" s="68">
        <v>45.957820738137102</v>
      </c>
      <c r="M539" s="71">
        <v>0.80333911535125702</v>
      </c>
      <c r="N539" s="68">
        <v>70.624450307827601</v>
      </c>
      <c r="O539" s="71">
        <v>0.61704760826552096</v>
      </c>
      <c r="P539" s="68">
        <v>55.606617647058798</v>
      </c>
      <c r="Q539" s="71">
        <v>0</v>
      </c>
      <c r="R539" s="68">
        <v>35.834609494640098</v>
      </c>
    </row>
    <row r="540" spans="1:18" x14ac:dyDescent="0.2">
      <c r="A540" s="72" t="s">
        <v>1386</v>
      </c>
      <c r="B540" s="66" t="s">
        <v>1387</v>
      </c>
      <c r="C540" s="67">
        <v>40</v>
      </c>
      <c r="D540" s="67" t="s">
        <v>360</v>
      </c>
      <c r="E540" s="71">
        <v>0.69262647012821799</v>
      </c>
      <c r="F540" s="68">
        <v>67.065868263473007</v>
      </c>
      <c r="G540" s="71">
        <v>0.80614055675195695</v>
      </c>
      <c r="H540" s="68">
        <v>81.266039349871704</v>
      </c>
      <c r="I540" s="71">
        <v>0.87414796852401599</v>
      </c>
      <c r="J540" s="68">
        <v>93.584260051325899</v>
      </c>
      <c r="K540" s="71">
        <v>0.95684706949591602</v>
      </c>
      <c r="L540" s="68">
        <v>96.749358426005102</v>
      </c>
      <c r="M540" s="71">
        <v>0.54648526077097503</v>
      </c>
      <c r="N540" s="68">
        <v>18.905047048759599</v>
      </c>
      <c r="O540" s="71">
        <v>0.27951149509822698</v>
      </c>
      <c r="P540" s="68">
        <v>24.803493449781701</v>
      </c>
      <c r="Q540" s="71"/>
      <c r="R540" s="68"/>
    </row>
    <row r="541" spans="1:18" x14ac:dyDescent="0.2">
      <c r="A541" s="72" t="s">
        <v>1388</v>
      </c>
      <c r="B541" s="66" t="s">
        <v>1389</v>
      </c>
      <c r="C541" s="67">
        <v>40</v>
      </c>
      <c r="D541" s="67" t="s">
        <v>360</v>
      </c>
      <c r="E541" s="71">
        <v>0.64489917831629695</v>
      </c>
      <c r="F541" s="68">
        <v>40.205303678357602</v>
      </c>
      <c r="G541" s="71">
        <v>0.79190137312766495</v>
      </c>
      <c r="H541" s="68">
        <v>77.844311377245504</v>
      </c>
      <c r="I541" s="71">
        <v>0.83588216561247397</v>
      </c>
      <c r="J541" s="68">
        <v>89.136013686911895</v>
      </c>
      <c r="K541" s="71">
        <v>0.94555892855567703</v>
      </c>
      <c r="L541" s="68">
        <v>95.209580838323305</v>
      </c>
      <c r="M541" s="71">
        <v>0.42874585731728598</v>
      </c>
      <c r="N541" s="68">
        <v>5.5603079555175396</v>
      </c>
      <c r="O541" s="71">
        <v>0.22240756696838199</v>
      </c>
      <c r="P541" s="68">
        <v>15.3711790393013</v>
      </c>
      <c r="Q541" s="71"/>
      <c r="R541" s="68"/>
    </row>
    <row r="542" spans="1:18" x14ac:dyDescent="0.2">
      <c r="A542" s="72" t="s">
        <v>734</v>
      </c>
      <c r="B542" s="66" t="s">
        <v>1390</v>
      </c>
      <c r="C542" s="67">
        <v>40</v>
      </c>
      <c r="D542" s="67" t="s">
        <v>360</v>
      </c>
      <c r="E542" s="71">
        <v>0.68229234247544701</v>
      </c>
      <c r="F542" s="68">
        <v>61.933276304533798</v>
      </c>
      <c r="G542" s="71">
        <v>0.74642677153519399</v>
      </c>
      <c r="H542" s="68">
        <v>64.5851154833191</v>
      </c>
      <c r="I542" s="71">
        <v>0.86080491548927895</v>
      </c>
      <c r="J542" s="68">
        <v>92.472198460222401</v>
      </c>
      <c r="K542" s="71">
        <v>0.91048011637932402</v>
      </c>
      <c r="L542" s="68">
        <v>89.307100085543198</v>
      </c>
      <c r="M542" s="71">
        <v>0.511599511599512</v>
      </c>
      <c r="N542" s="68">
        <v>13.2591958939264</v>
      </c>
      <c r="O542" s="71">
        <v>0.38215039737392698</v>
      </c>
      <c r="P542" s="68">
        <v>45.502183406113502</v>
      </c>
      <c r="Q542" s="71"/>
      <c r="R542" s="68"/>
    </row>
    <row r="543" spans="1:18" x14ac:dyDescent="0.2">
      <c r="A543" s="72" t="s">
        <v>1391</v>
      </c>
      <c r="B543" s="66" t="s">
        <v>1392</v>
      </c>
      <c r="C543" s="67">
        <v>39</v>
      </c>
      <c r="D543" s="67" t="s">
        <v>360</v>
      </c>
      <c r="E543" s="71">
        <v>0.56224168158830301</v>
      </c>
      <c r="F543" s="68">
        <v>14.938488576449901</v>
      </c>
      <c r="G543" s="71">
        <v>0.76947937528617805</v>
      </c>
      <c r="H543" s="68">
        <v>36.5553602811951</v>
      </c>
      <c r="I543" s="71">
        <v>0.826443615965477</v>
      </c>
      <c r="J543" s="68">
        <v>82.513181019332194</v>
      </c>
      <c r="K543" s="71">
        <v>0.91809504654573904</v>
      </c>
      <c r="L543" s="68">
        <v>57.732864674868203</v>
      </c>
      <c r="M543" s="71">
        <v>0.55398959236773504</v>
      </c>
      <c r="N543" s="68">
        <v>23.746701846965699</v>
      </c>
      <c r="O543" s="71">
        <v>0.305442459364692</v>
      </c>
      <c r="P543" s="68">
        <v>13.419117647058799</v>
      </c>
      <c r="Q543" s="71">
        <v>0</v>
      </c>
      <c r="R543" s="68">
        <v>35.834609494640098</v>
      </c>
    </row>
    <row r="544" spans="1:18" x14ac:dyDescent="0.2">
      <c r="A544" s="72" t="s">
        <v>1393</v>
      </c>
      <c r="B544" s="66" t="s">
        <v>1394</v>
      </c>
      <c r="C544" s="67">
        <v>40</v>
      </c>
      <c r="D544" s="67" t="s">
        <v>360</v>
      </c>
      <c r="E544" s="71">
        <v>0.70550373534016897</v>
      </c>
      <c r="F544" s="68">
        <v>74.337040205303694</v>
      </c>
      <c r="G544" s="71">
        <v>0.81182860275470803</v>
      </c>
      <c r="H544" s="68">
        <v>82.549187339606505</v>
      </c>
      <c r="I544" s="71">
        <v>0.95630723948211904</v>
      </c>
      <c r="J544" s="68">
        <v>99.486740804106105</v>
      </c>
      <c r="K544" s="71">
        <v>0.80604650985867998</v>
      </c>
      <c r="L544" s="68">
        <v>47.733105218135201</v>
      </c>
      <c r="M544" s="71">
        <v>0.66858538287109703</v>
      </c>
      <c r="N544" s="68">
        <v>58.597091531223299</v>
      </c>
      <c r="O544" s="71">
        <v>0.28475094173424298</v>
      </c>
      <c r="P544" s="68">
        <v>25.764192139738</v>
      </c>
      <c r="Q544" s="71"/>
      <c r="R544" s="68"/>
    </row>
    <row r="545" spans="1:18" x14ac:dyDescent="0.2">
      <c r="A545" s="72" t="s">
        <v>1395</v>
      </c>
      <c r="B545" s="66" t="s">
        <v>1396</v>
      </c>
      <c r="C545" s="67">
        <v>39</v>
      </c>
      <c r="D545" s="67" t="s">
        <v>360</v>
      </c>
      <c r="E545" s="71">
        <v>0.57838178015196595</v>
      </c>
      <c r="F545" s="68">
        <v>17.047451669595802</v>
      </c>
      <c r="G545" s="71">
        <v>0.72394201457705598</v>
      </c>
      <c r="H545" s="68">
        <v>25.307557117750399</v>
      </c>
      <c r="I545" s="71">
        <v>0.76253380003098503</v>
      </c>
      <c r="J545" s="68">
        <v>63.620386643233701</v>
      </c>
      <c r="K545" s="71">
        <v>0.92945006519390905</v>
      </c>
      <c r="L545" s="68">
        <v>64.938488576449899</v>
      </c>
      <c r="M545" s="71">
        <v>0.55941023417172497</v>
      </c>
      <c r="N545" s="68">
        <v>24.538258575197901</v>
      </c>
      <c r="O545" s="71">
        <v>0.49495456693812101</v>
      </c>
      <c r="P545" s="68">
        <v>36.213235294117602</v>
      </c>
      <c r="Q545" s="71">
        <v>0</v>
      </c>
      <c r="R545" s="68">
        <v>35.834609494640098</v>
      </c>
    </row>
    <row r="546" spans="1:18" x14ac:dyDescent="0.2">
      <c r="A546" s="72" t="s">
        <v>1397</v>
      </c>
      <c r="B546" s="66" t="s">
        <v>1398</v>
      </c>
      <c r="C546" s="67">
        <v>39</v>
      </c>
      <c r="D546" s="67" t="s">
        <v>360</v>
      </c>
      <c r="E546" s="71">
        <v>0.70073317425970505</v>
      </c>
      <c r="F546" s="68">
        <v>43.409490333919202</v>
      </c>
      <c r="G546" s="71">
        <v>0.82259848925433399</v>
      </c>
      <c r="H546" s="68">
        <v>54.130052724077302</v>
      </c>
      <c r="I546" s="71">
        <v>0.920695361523858</v>
      </c>
      <c r="J546" s="68">
        <v>95.869947275922698</v>
      </c>
      <c r="K546" s="71">
        <v>0.95703290516907802</v>
      </c>
      <c r="L546" s="68">
        <v>83.831282952548307</v>
      </c>
      <c r="M546" s="71">
        <v>0.80333911535125702</v>
      </c>
      <c r="N546" s="68">
        <v>70.624450307827601</v>
      </c>
      <c r="O546" s="71"/>
      <c r="P546" s="68"/>
      <c r="Q546" s="71">
        <v>0</v>
      </c>
      <c r="R546" s="68">
        <v>35.834609494640098</v>
      </c>
    </row>
    <row r="547" spans="1:18" x14ac:dyDescent="0.2">
      <c r="A547" s="72" t="s">
        <v>1399</v>
      </c>
      <c r="B547" s="66" t="s">
        <v>1400</v>
      </c>
      <c r="C547" s="67">
        <v>40</v>
      </c>
      <c r="D547" s="67" t="s">
        <v>360</v>
      </c>
      <c r="E547" s="71">
        <v>0.766137051145378</v>
      </c>
      <c r="F547" s="68">
        <v>91.787852865697204</v>
      </c>
      <c r="G547" s="71">
        <v>0.86135666859836701</v>
      </c>
      <c r="H547" s="68">
        <v>91.017964071856298</v>
      </c>
      <c r="I547" s="71">
        <v>0.86410335508856195</v>
      </c>
      <c r="J547" s="68">
        <v>92.899914456800701</v>
      </c>
      <c r="K547" s="71">
        <v>0.95681376839943899</v>
      </c>
      <c r="L547" s="68">
        <v>96.663815226689493</v>
      </c>
      <c r="M547" s="71">
        <v>0.96075353218210402</v>
      </c>
      <c r="N547" s="68">
        <v>97.775876817793005</v>
      </c>
      <c r="O547" s="71">
        <v>0.187657931458417</v>
      </c>
      <c r="P547" s="68">
        <v>10.131004366812199</v>
      </c>
      <c r="Q547" s="71"/>
      <c r="R547" s="68"/>
    </row>
    <row r="548" spans="1:18" x14ac:dyDescent="0.2">
      <c r="A548" s="72" t="s">
        <v>1401</v>
      </c>
      <c r="B548" s="66" t="s">
        <v>1402</v>
      </c>
      <c r="C548" s="67">
        <v>39</v>
      </c>
      <c r="D548" s="67" t="s">
        <v>360</v>
      </c>
      <c r="E548" s="71">
        <v>0.51398653625248103</v>
      </c>
      <c r="F548" s="68">
        <v>9.3145869947275894</v>
      </c>
      <c r="G548" s="71">
        <v>0.68002229272901304</v>
      </c>
      <c r="H548" s="68">
        <v>17.750439367311099</v>
      </c>
      <c r="I548" s="71">
        <v>0.64771040664726098</v>
      </c>
      <c r="J548" s="68">
        <v>17.574692442882199</v>
      </c>
      <c r="K548" s="71">
        <v>0.84890799895197899</v>
      </c>
      <c r="L548" s="68">
        <v>25.746924428822499</v>
      </c>
      <c r="M548" s="71">
        <v>0.55941023417172497</v>
      </c>
      <c r="N548" s="68">
        <v>24.538258575197901</v>
      </c>
      <c r="O548" s="71">
        <v>0.34786828501491002</v>
      </c>
      <c r="P548" s="68">
        <v>17.279411764705898</v>
      </c>
      <c r="Q548" s="71">
        <v>0</v>
      </c>
      <c r="R548" s="68">
        <v>35.834609494640098</v>
      </c>
    </row>
    <row r="549" spans="1:18" x14ac:dyDescent="0.2">
      <c r="A549" s="72" t="s">
        <v>1403</v>
      </c>
      <c r="B549" s="66" t="s">
        <v>1404</v>
      </c>
      <c r="C549" s="67">
        <v>39</v>
      </c>
      <c r="D549" s="67" t="s">
        <v>360</v>
      </c>
      <c r="E549" s="71">
        <v>0.566558241864766</v>
      </c>
      <c r="F549" s="68">
        <v>15.5536028119508</v>
      </c>
      <c r="G549" s="71">
        <v>0.70096219680550997</v>
      </c>
      <c r="H549" s="68">
        <v>20.8260105448155</v>
      </c>
      <c r="I549" s="71">
        <v>0.67772583442170897</v>
      </c>
      <c r="J549" s="68">
        <v>26.4499121265378</v>
      </c>
      <c r="K549" s="71">
        <v>0.93590946872934</v>
      </c>
      <c r="L549" s="68">
        <v>69.507908611599305</v>
      </c>
      <c r="M549" s="71">
        <v>0.63529921942757905</v>
      </c>
      <c r="N549" s="68">
        <v>36.147757255936703</v>
      </c>
      <c r="O549" s="71">
        <v>0.449452731804457</v>
      </c>
      <c r="P549" s="68">
        <v>29.227941176470601</v>
      </c>
      <c r="Q549" s="71">
        <v>0</v>
      </c>
      <c r="R549" s="68">
        <v>35.834609494640098</v>
      </c>
    </row>
    <row r="550" spans="1:18" x14ac:dyDescent="0.2">
      <c r="A550" s="72" t="s">
        <v>1405</v>
      </c>
      <c r="B550" s="66" t="s">
        <v>1406</v>
      </c>
      <c r="C550" s="67">
        <v>39</v>
      </c>
      <c r="D550" s="67" t="s">
        <v>360</v>
      </c>
      <c r="E550" s="71">
        <v>0.58321182094141699</v>
      </c>
      <c r="F550" s="68">
        <v>17.574692442882199</v>
      </c>
      <c r="G550" s="71">
        <v>0.63860938868849204</v>
      </c>
      <c r="H550" s="68">
        <v>10.6326889279438</v>
      </c>
      <c r="I550" s="71">
        <v>0.61258215914259895</v>
      </c>
      <c r="J550" s="68">
        <v>10.4569420035149</v>
      </c>
      <c r="K550" s="71">
        <v>0.90241075070848098</v>
      </c>
      <c r="L550" s="68">
        <v>46.397188049209099</v>
      </c>
      <c r="M550" s="71">
        <v>0.50520381613182896</v>
      </c>
      <c r="N550" s="68">
        <v>17.238346525945499</v>
      </c>
      <c r="O550" s="71">
        <v>0.25725299003568503</v>
      </c>
      <c r="P550" s="68">
        <v>8.5477941176470598</v>
      </c>
      <c r="Q550" s="71"/>
      <c r="R550" s="68"/>
    </row>
    <row r="551" spans="1:18" x14ac:dyDescent="0.2">
      <c r="A551" s="72" t="s">
        <v>1407</v>
      </c>
      <c r="B551" s="66" t="s">
        <v>1408</v>
      </c>
      <c r="C551" s="67">
        <v>39</v>
      </c>
      <c r="D551" s="67" t="s">
        <v>360</v>
      </c>
      <c r="E551" s="71">
        <v>0.48329692835407401</v>
      </c>
      <c r="F551" s="68">
        <v>6.6783831282952599</v>
      </c>
      <c r="G551" s="71">
        <v>0.64809661016280395</v>
      </c>
      <c r="H551" s="68">
        <v>11.9507908611599</v>
      </c>
      <c r="I551" s="71">
        <v>0.619205060185682</v>
      </c>
      <c r="J551" s="68">
        <v>11.335676625659101</v>
      </c>
      <c r="K551" s="71">
        <v>0.91127868146506397</v>
      </c>
      <c r="L551" s="68">
        <v>52.108963093145903</v>
      </c>
      <c r="M551" s="71">
        <v>0.51062445793581901</v>
      </c>
      <c r="N551" s="68">
        <v>18.293755496921701</v>
      </c>
      <c r="O551" s="71">
        <v>0.210576760375077</v>
      </c>
      <c r="P551" s="68">
        <v>5.6066176470588198</v>
      </c>
      <c r="Q551" s="71">
        <v>0</v>
      </c>
      <c r="R551" s="68">
        <v>35.834609494640098</v>
      </c>
    </row>
    <row r="552" spans="1:18" x14ac:dyDescent="0.2">
      <c r="A552" s="72" t="s">
        <v>1409</v>
      </c>
      <c r="B552" s="66" t="s">
        <v>1410</v>
      </c>
      <c r="C552" s="67">
        <v>40</v>
      </c>
      <c r="D552" s="67" t="s">
        <v>360</v>
      </c>
      <c r="E552" s="71">
        <v>0.69291837767893105</v>
      </c>
      <c r="F552" s="68">
        <v>67.322497861420004</v>
      </c>
      <c r="G552" s="71">
        <v>0.85808986609058502</v>
      </c>
      <c r="H552" s="68">
        <v>90.419161676646695</v>
      </c>
      <c r="I552" s="71">
        <v>0.776668100705044</v>
      </c>
      <c r="J552" s="68">
        <v>70.829769033361799</v>
      </c>
      <c r="K552" s="71">
        <v>0.70470386877494495</v>
      </c>
      <c r="L552" s="68">
        <v>15.6544054747648</v>
      </c>
      <c r="M552" s="71">
        <v>1</v>
      </c>
      <c r="N552" s="68">
        <v>100</v>
      </c>
      <c r="O552" s="71">
        <v>0.12513005282407899</v>
      </c>
      <c r="P552" s="68">
        <v>4.8908296943231404</v>
      </c>
      <c r="Q552" s="71"/>
      <c r="R552" s="68"/>
    </row>
    <row r="553" spans="1:18" x14ac:dyDescent="0.2">
      <c r="A553" s="72" t="s">
        <v>1411</v>
      </c>
      <c r="B553" s="66" t="s">
        <v>1412</v>
      </c>
      <c r="C553" s="67">
        <v>38</v>
      </c>
      <c r="D553" s="67" t="s">
        <v>360</v>
      </c>
      <c r="E553" s="71">
        <v>0.43626766079582102</v>
      </c>
      <c r="F553" s="68">
        <v>5.9210526315789496</v>
      </c>
      <c r="G553" s="71">
        <v>0.63669738992981395</v>
      </c>
      <c r="H553" s="68">
        <v>11.842105263157899</v>
      </c>
      <c r="I553" s="71">
        <v>0.47620428559983502</v>
      </c>
      <c r="J553" s="68">
        <v>5.2631578947368398</v>
      </c>
      <c r="K553" s="71">
        <v>0.182348675387972</v>
      </c>
      <c r="L553" s="68">
        <v>0.65789473684210498</v>
      </c>
      <c r="M553" s="71">
        <v>0.53595890410958902</v>
      </c>
      <c r="N553" s="68">
        <v>19.078947368421101</v>
      </c>
      <c r="O553" s="71">
        <v>0.35012904895189301</v>
      </c>
      <c r="P553" s="68">
        <v>13.605442176870699</v>
      </c>
      <c r="Q553" s="71"/>
      <c r="R553" s="68"/>
    </row>
    <row r="554" spans="1:18" x14ac:dyDescent="0.2">
      <c r="A554" s="72" t="s">
        <v>1413</v>
      </c>
      <c r="B554" s="66" t="s">
        <v>1414</v>
      </c>
      <c r="C554" s="67">
        <v>26</v>
      </c>
      <c r="D554" s="67" t="s">
        <v>360</v>
      </c>
      <c r="E554" s="71">
        <v>0.61603804091394199</v>
      </c>
      <c r="F554" s="68">
        <v>8.0838323353293404</v>
      </c>
      <c r="G554" s="71">
        <v>0.79907406592448404</v>
      </c>
      <c r="H554" s="68">
        <v>23.053892215568901</v>
      </c>
      <c r="I554" s="71">
        <v>0.63064651043823705</v>
      </c>
      <c r="J554" s="68">
        <v>13.622754491018</v>
      </c>
      <c r="K554" s="71">
        <v>0.83000565488192801</v>
      </c>
      <c r="L554" s="68">
        <v>28.493013972055898</v>
      </c>
      <c r="M554" s="71"/>
      <c r="N554" s="68"/>
      <c r="O554" s="71">
        <v>0.204425932411121</v>
      </c>
      <c r="P554" s="68">
        <v>16.0696999031946</v>
      </c>
      <c r="Q554" s="71"/>
      <c r="R554" s="68"/>
    </row>
    <row r="555" spans="1:18" x14ac:dyDescent="0.2">
      <c r="A555" s="72" t="s">
        <v>1415</v>
      </c>
      <c r="B555" s="66" t="s">
        <v>1416</v>
      </c>
      <c r="C555" s="67">
        <v>26</v>
      </c>
      <c r="D555" s="67" t="s">
        <v>360</v>
      </c>
      <c r="E555" s="71">
        <v>0.67674490768421602</v>
      </c>
      <c r="F555" s="68">
        <v>20.958083832335301</v>
      </c>
      <c r="G555" s="71">
        <v>0.80380838551025002</v>
      </c>
      <c r="H555" s="68">
        <v>24.850299401197599</v>
      </c>
      <c r="I555" s="71">
        <v>0.78012903392808097</v>
      </c>
      <c r="J555" s="68">
        <v>65.269461077844298</v>
      </c>
      <c r="K555" s="71">
        <v>0.86448725126207304</v>
      </c>
      <c r="L555" s="68">
        <v>40.818363273453102</v>
      </c>
      <c r="M555" s="71"/>
      <c r="N555" s="68"/>
      <c r="O555" s="71">
        <v>0.258554960036461</v>
      </c>
      <c r="P555" s="68">
        <v>22.7492739593417</v>
      </c>
      <c r="Q555" s="71"/>
      <c r="R555" s="68"/>
    </row>
    <row r="556" spans="1:18" x14ac:dyDescent="0.2">
      <c r="A556" s="72" t="s">
        <v>1417</v>
      </c>
      <c r="B556" s="66" t="s">
        <v>1418</v>
      </c>
      <c r="C556" s="67">
        <v>27</v>
      </c>
      <c r="D556" s="67" t="s">
        <v>360</v>
      </c>
      <c r="E556" s="71">
        <v>0.72131514898631</v>
      </c>
      <c r="F556" s="68">
        <v>53.668683812405398</v>
      </c>
      <c r="G556" s="71">
        <v>0.93985330159259195</v>
      </c>
      <c r="H556" s="68">
        <v>96.596066565809394</v>
      </c>
      <c r="I556" s="71">
        <v>0.67959786930392097</v>
      </c>
      <c r="J556" s="68">
        <v>28.328290468986399</v>
      </c>
      <c r="K556" s="71">
        <v>0.98811928238334401</v>
      </c>
      <c r="L556" s="68">
        <v>99.394856278366106</v>
      </c>
      <c r="M556" s="71"/>
      <c r="N556" s="68"/>
      <c r="O556" s="71">
        <v>0.277690142665384</v>
      </c>
      <c r="P556" s="68">
        <v>21.766409266409301</v>
      </c>
      <c r="Q556" s="71"/>
      <c r="R556" s="68"/>
    </row>
    <row r="557" spans="1:18" x14ac:dyDescent="0.2">
      <c r="A557" s="72" t="s">
        <v>1164</v>
      </c>
      <c r="B557" s="66" t="s">
        <v>1419</v>
      </c>
      <c r="C557" s="67">
        <v>26</v>
      </c>
      <c r="D557" s="67" t="s">
        <v>360</v>
      </c>
      <c r="E557" s="71">
        <v>0.63819706232960205</v>
      </c>
      <c r="F557" s="68">
        <v>12.075848303393199</v>
      </c>
      <c r="G557" s="71">
        <v>0.78917037167844895</v>
      </c>
      <c r="H557" s="68">
        <v>20.4590818363273</v>
      </c>
      <c r="I557" s="71">
        <v>0.51996321829599101</v>
      </c>
      <c r="J557" s="68">
        <v>2.6946107784431099</v>
      </c>
      <c r="K557" s="71">
        <v>0.82152382755015996</v>
      </c>
      <c r="L557" s="68">
        <v>26.247504990020001</v>
      </c>
      <c r="M557" s="71"/>
      <c r="N557" s="68"/>
      <c r="O557" s="71">
        <v>0.422130831793809</v>
      </c>
      <c r="P557" s="68">
        <v>47.531461761858701</v>
      </c>
      <c r="Q557" s="71"/>
      <c r="R557" s="68"/>
    </row>
    <row r="558" spans="1:18" x14ac:dyDescent="0.2">
      <c r="A558" s="72" t="s">
        <v>1420</v>
      </c>
      <c r="B558" s="66" t="s">
        <v>1421</v>
      </c>
      <c r="C558" s="67">
        <v>26</v>
      </c>
      <c r="D558" s="67" t="s">
        <v>360</v>
      </c>
      <c r="E558" s="71">
        <v>0.66303172854119496</v>
      </c>
      <c r="F558" s="68">
        <v>18.113772455089801</v>
      </c>
      <c r="G558" s="71">
        <v>0.81025647298433601</v>
      </c>
      <c r="H558" s="68">
        <v>27.245508982035901</v>
      </c>
      <c r="I558" s="71">
        <v>0.72598589317783702</v>
      </c>
      <c r="J558" s="68">
        <v>42.764471057884201</v>
      </c>
      <c r="K558" s="71">
        <v>0.76545136061079799</v>
      </c>
      <c r="L558" s="68">
        <v>14.8702594810379</v>
      </c>
      <c r="M558" s="71"/>
      <c r="N558" s="68"/>
      <c r="O558" s="71">
        <v>0.35043318739181001</v>
      </c>
      <c r="P558" s="68">
        <v>36.882865440464698</v>
      </c>
      <c r="Q558" s="71"/>
      <c r="R558" s="68"/>
    </row>
    <row r="559" spans="1:18" x14ac:dyDescent="0.2">
      <c r="A559" s="72" t="s">
        <v>651</v>
      </c>
      <c r="B559" s="66" t="s">
        <v>1422</v>
      </c>
      <c r="C559" s="67">
        <v>26</v>
      </c>
      <c r="D559" s="67" t="s">
        <v>360</v>
      </c>
      <c r="E559" s="71">
        <v>0.61182154494810304</v>
      </c>
      <c r="F559" s="68">
        <v>7.4351297405189598</v>
      </c>
      <c r="G559" s="71">
        <v>0.73817717063867805</v>
      </c>
      <c r="H559" s="68">
        <v>11.127744510977999</v>
      </c>
      <c r="I559" s="71">
        <v>0.68097406884517298</v>
      </c>
      <c r="J559" s="68">
        <v>28.842315369261499</v>
      </c>
      <c r="K559" s="71">
        <v>0.75068407346870503</v>
      </c>
      <c r="L559" s="68">
        <v>12.7744510978044</v>
      </c>
      <c r="M559" s="71"/>
      <c r="N559" s="68"/>
      <c r="O559" s="71">
        <v>0.27745086683985598</v>
      </c>
      <c r="P559" s="68">
        <v>26.524685382381399</v>
      </c>
      <c r="Q559" s="71"/>
      <c r="R559" s="68"/>
    </row>
    <row r="560" spans="1:18" x14ac:dyDescent="0.2">
      <c r="A560" s="72" t="s">
        <v>1423</v>
      </c>
      <c r="B560" s="66" t="s">
        <v>1424</v>
      </c>
      <c r="C560" s="67">
        <v>27</v>
      </c>
      <c r="D560" s="67" t="s">
        <v>360</v>
      </c>
      <c r="E560" s="71">
        <v>0.73137374832035396</v>
      </c>
      <c r="F560" s="68">
        <v>58.169440242057497</v>
      </c>
      <c r="G560" s="71">
        <v>0.83163770126527004</v>
      </c>
      <c r="H560" s="68">
        <v>72.9954614220877</v>
      </c>
      <c r="I560" s="71">
        <v>0.76945949719401496</v>
      </c>
      <c r="J560" s="68">
        <v>51.021180030257199</v>
      </c>
      <c r="K560" s="71">
        <v>0.88420944732524498</v>
      </c>
      <c r="L560" s="68">
        <v>78.895612708018206</v>
      </c>
      <c r="M560" s="71"/>
      <c r="N560" s="68"/>
      <c r="O560" s="71">
        <v>0.44018834749688701</v>
      </c>
      <c r="P560" s="68">
        <v>44.449806949806998</v>
      </c>
      <c r="Q560" s="71"/>
      <c r="R560" s="68"/>
    </row>
    <row r="561" spans="1:18" x14ac:dyDescent="0.2">
      <c r="A561" s="72" t="s">
        <v>819</v>
      </c>
      <c r="B561" s="66" t="s">
        <v>1425</v>
      </c>
      <c r="C561" s="67">
        <v>27</v>
      </c>
      <c r="D561" s="67" t="s">
        <v>360</v>
      </c>
      <c r="E561" s="71">
        <v>0.86953324847403002</v>
      </c>
      <c r="F561" s="68">
        <v>94.667170953101405</v>
      </c>
      <c r="G561" s="71">
        <v>0.88872144332423697</v>
      </c>
      <c r="H561" s="68">
        <v>87.670196671709505</v>
      </c>
      <c r="I561" s="71">
        <v>0.80914014004785295</v>
      </c>
      <c r="J561" s="68">
        <v>62.594553706505302</v>
      </c>
      <c r="K561" s="71">
        <v>0.91073816205000002</v>
      </c>
      <c r="L561" s="68">
        <v>87.481089258698901</v>
      </c>
      <c r="M561" s="71"/>
      <c r="N561" s="68"/>
      <c r="O561" s="71"/>
      <c r="P561" s="68"/>
      <c r="Q561" s="71"/>
      <c r="R561" s="68"/>
    </row>
    <row r="562" spans="1:18" x14ac:dyDescent="0.2">
      <c r="A562" s="72" t="s">
        <v>1426</v>
      </c>
      <c r="B562" s="66" t="s">
        <v>1427</v>
      </c>
      <c r="C562" s="67">
        <v>27</v>
      </c>
      <c r="D562" s="67" t="s">
        <v>360</v>
      </c>
      <c r="E562" s="71">
        <v>0.70105453755710101</v>
      </c>
      <c r="F562" s="68">
        <v>44.137670196671699</v>
      </c>
      <c r="G562" s="71">
        <v>0.94037358809668103</v>
      </c>
      <c r="H562" s="68">
        <v>96.671709531013605</v>
      </c>
      <c r="I562" s="71">
        <v>0.68546413807928097</v>
      </c>
      <c r="J562" s="68">
        <v>29.9924357034796</v>
      </c>
      <c r="K562" s="71">
        <v>0.932386848453716</v>
      </c>
      <c r="L562" s="68">
        <v>92.738275340393301</v>
      </c>
      <c r="M562" s="71"/>
      <c r="N562" s="68"/>
      <c r="O562" s="71">
        <v>0.245993575598727</v>
      </c>
      <c r="P562" s="68">
        <v>18.339768339768298</v>
      </c>
      <c r="Q562" s="71"/>
      <c r="R562" s="68"/>
    </row>
    <row r="563" spans="1:18" x14ac:dyDescent="0.2">
      <c r="A563" s="72" t="s">
        <v>1428</v>
      </c>
      <c r="B563" s="66" t="s">
        <v>1429</v>
      </c>
      <c r="C563" s="67">
        <v>27</v>
      </c>
      <c r="D563" s="67" t="s">
        <v>360</v>
      </c>
      <c r="E563" s="71">
        <v>0.69604225125003805</v>
      </c>
      <c r="F563" s="68">
        <v>42.170953101361597</v>
      </c>
      <c r="G563" s="71">
        <v>0.88591874594783904</v>
      </c>
      <c r="H563" s="68">
        <v>86.611195158850194</v>
      </c>
      <c r="I563" s="71">
        <v>0.67116539857841695</v>
      </c>
      <c r="J563" s="68">
        <v>25.8698940998487</v>
      </c>
      <c r="K563" s="71">
        <v>0.936560094992967</v>
      </c>
      <c r="L563" s="68">
        <v>93.645990922844206</v>
      </c>
      <c r="M563" s="71"/>
      <c r="N563" s="68"/>
      <c r="O563" s="71">
        <v>0.29052476548092998</v>
      </c>
      <c r="P563" s="68">
        <v>23.359073359073399</v>
      </c>
      <c r="Q563" s="71"/>
      <c r="R563" s="68"/>
    </row>
    <row r="564" spans="1:18" x14ac:dyDescent="0.2">
      <c r="A564" s="72" t="s">
        <v>1430</v>
      </c>
      <c r="B564" s="66" t="s">
        <v>1431</v>
      </c>
      <c r="C564" s="67">
        <v>27</v>
      </c>
      <c r="D564" s="67" t="s">
        <v>360</v>
      </c>
      <c r="E564" s="71">
        <v>0.79847434305318499</v>
      </c>
      <c r="F564" s="68">
        <v>79.500756429652</v>
      </c>
      <c r="G564" s="71">
        <v>0.90805407603578103</v>
      </c>
      <c r="H564" s="68">
        <v>91.301059001512897</v>
      </c>
      <c r="I564" s="71">
        <v>0.97952428553164494</v>
      </c>
      <c r="J564" s="68">
        <v>99.432677760968204</v>
      </c>
      <c r="K564" s="71">
        <v>0.64265022224202295</v>
      </c>
      <c r="L564" s="68">
        <v>9.7957639939485599</v>
      </c>
      <c r="M564" s="71"/>
      <c r="N564" s="68"/>
      <c r="O564" s="71">
        <v>0.66366878840329102</v>
      </c>
      <c r="P564" s="68">
        <v>75.144787644787598</v>
      </c>
      <c r="Q564" s="71"/>
      <c r="R564" s="68"/>
    </row>
    <row r="565" spans="1:18" x14ac:dyDescent="0.2">
      <c r="A565" s="72" t="s">
        <v>1432</v>
      </c>
      <c r="B565" s="66" t="s">
        <v>1433</v>
      </c>
      <c r="C565" s="67">
        <v>27</v>
      </c>
      <c r="D565" s="67" t="s">
        <v>360</v>
      </c>
      <c r="E565" s="71">
        <v>0.70914043188111497</v>
      </c>
      <c r="F565" s="68">
        <v>48.298033282904697</v>
      </c>
      <c r="G565" s="71">
        <v>0.91312736325075605</v>
      </c>
      <c r="H565" s="68">
        <v>92.549167927382797</v>
      </c>
      <c r="I565" s="71">
        <v>0.638655213684861</v>
      </c>
      <c r="J565" s="68">
        <v>17.549167927382801</v>
      </c>
      <c r="K565" s="71">
        <v>0.94719271741349798</v>
      </c>
      <c r="L565" s="68">
        <v>95.461422087745802</v>
      </c>
      <c r="M565" s="71"/>
      <c r="N565" s="68"/>
      <c r="O565" s="71">
        <v>0.33758643317534398</v>
      </c>
      <c r="P565" s="68">
        <v>28.861003861003901</v>
      </c>
      <c r="Q565" s="71"/>
      <c r="R565" s="68"/>
    </row>
    <row r="566" spans="1:18" x14ac:dyDescent="0.2">
      <c r="A566" s="72" t="s">
        <v>1434</v>
      </c>
      <c r="B566" s="66" t="s">
        <v>1435</v>
      </c>
      <c r="C566" s="67">
        <v>27</v>
      </c>
      <c r="D566" s="67" t="s">
        <v>360</v>
      </c>
      <c r="E566" s="71">
        <v>0.687780835536281</v>
      </c>
      <c r="F566" s="68">
        <v>38.540090771558198</v>
      </c>
      <c r="G566" s="71">
        <v>0.90291790067120303</v>
      </c>
      <c r="H566" s="68">
        <v>90.431164901664104</v>
      </c>
      <c r="I566" s="71">
        <v>0.67585135040736699</v>
      </c>
      <c r="J566" s="68">
        <v>27.1180030257186</v>
      </c>
      <c r="K566" s="71">
        <v>0.86365800389656</v>
      </c>
      <c r="L566" s="68">
        <v>72.012102874432699</v>
      </c>
      <c r="M566" s="71"/>
      <c r="N566" s="68"/>
      <c r="O566" s="71">
        <v>0.30869608716999603</v>
      </c>
      <c r="P566" s="68">
        <v>25.8687258687259</v>
      </c>
      <c r="Q566" s="71"/>
      <c r="R566" s="68"/>
    </row>
    <row r="567" spans="1:18" x14ac:dyDescent="0.2">
      <c r="A567" s="72" t="s">
        <v>1436</v>
      </c>
      <c r="B567" s="66" t="s">
        <v>1437</v>
      </c>
      <c r="C567" s="67">
        <v>27</v>
      </c>
      <c r="D567" s="67" t="s">
        <v>360</v>
      </c>
      <c r="E567" s="71">
        <v>0.72694298393201995</v>
      </c>
      <c r="F567" s="68">
        <v>56.051437216338897</v>
      </c>
      <c r="G567" s="71">
        <v>0.91221443521728496</v>
      </c>
      <c r="H567" s="68">
        <v>92.284417549167898</v>
      </c>
      <c r="I567" s="71">
        <v>0.66304342152300999</v>
      </c>
      <c r="J567" s="68">
        <v>23.638426626323799</v>
      </c>
      <c r="K567" s="71">
        <v>0.94488781378322695</v>
      </c>
      <c r="L567" s="68">
        <v>95.121028744326793</v>
      </c>
      <c r="M567" s="71"/>
      <c r="N567" s="68"/>
      <c r="O567" s="71">
        <v>0.38762626520455501</v>
      </c>
      <c r="P567" s="68">
        <v>34.990347490347503</v>
      </c>
      <c r="Q567" s="71"/>
      <c r="R567" s="68"/>
    </row>
    <row r="568" spans="1:18" x14ac:dyDescent="0.2">
      <c r="A568" s="72" t="s">
        <v>1438</v>
      </c>
      <c r="B568" s="66" t="s">
        <v>1439</v>
      </c>
      <c r="C568" s="67">
        <v>27</v>
      </c>
      <c r="D568" s="67" t="s">
        <v>360</v>
      </c>
      <c r="E568" s="71">
        <v>0.715720560563187</v>
      </c>
      <c r="F568" s="68">
        <v>51.1346444780635</v>
      </c>
      <c r="G568" s="71">
        <v>0.92569309370060304</v>
      </c>
      <c r="H568" s="68">
        <v>95.083207261724695</v>
      </c>
      <c r="I568" s="71">
        <v>0.695123069375852</v>
      </c>
      <c r="J568" s="68">
        <v>32.413010590015098</v>
      </c>
      <c r="K568" s="71">
        <v>0.94143122130687895</v>
      </c>
      <c r="L568" s="68">
        <v>94.515885022692899</v>
      </c>
      <c r="M568" s="71"/>
      <c r="N568" s="68"/>
      <c r="O568" s="71">
        <v>0.30063485786941602</v>
      </c>
      <c r="P568" s="68">
        <v>24.6621621621622</v>
      </c>
      <c r="Q568" s="71"/>
      <c r="R568" s="68"/>
    </row>
    <row r="569" spans="1:18" x14ac:dyDescent="0.2">
      <c r="A569" s="72" t="s">
        <v>1440</v>
      </c>
      <c r="B569" s="66" t="s">
        <v>1441</v>
      </c>
      <c r="C569" s="67">
        <v>27</v>
      </c>
      <c r="D569" s="67" t="s">
        <v>360</v>
      </c>
      <c r="E569" s="71">
        <v>0.788637247672202</v>
      </c>
      <c r="F569" s="68">
        <v>76.512859304084699</v>
      </c>
      <c r="G569" s="71">
        <v>0.90547939799121802</v>
      </c>
      <c r="H569" s="68">
        <v>90.847201210287395</v>
      </c>
      <c r="I569" s="71">
        <v>0.98548698539187396</v>
      </c>
      <c r="J569" s="68">
        <v>99.886535552193607</v>
      </c>
      <c r="K569" s="71">
        <v>0.78980109602312898</v>
      </c>
      <c r="L569" s="68">
        <v>45.083207261724702</v>
      </c>
      <c r="M569" s="71"/>
      <c r="N569" s="68"/>
      <c r="O569" s="71">
        <v>0.473781511282586</v>
      </c>
      <c r="P569" s="68">
        <v>50.772200772200797</v>
      </c>
      <c r="Q569" s="71"/>
      <c r="R569" s="68"/>
    </row>
    <row r="570" spans="1:18" x14ac:dyDescent="0.2">
      <c r="A570" s="72" t="s">
        <v>1442</v>
      </c>
      <c r="B570" s="66" t="s">
        <v>1443</v>
      </c>
      <c r="C570" s="67">
        <v>27</v>
      </c>
      <c r="D570" s="67" t="s">
        <v>360</v>
      </c>
      <c r="E570" s="71">
        <v>0.80260319249907797</v>
      </c>
      <c r="F570" s="68">
        <v>80.332829046898595</v>
      </c>
      <c r="G570" s="71">
        <v>0.90123391201963898</v>
      </c>
      <c r="H570" s="68">
        <v>89.939485627836603</v>
      </c>
      <c r="I570" s="71">
        <v>0.95547172969431204</v>
      </c>
      <c r="J570" s="68">
        <v>97.276853252647498</v>
      </c>
      <c r="K570" s="71">
        <v>0.83561125333029496</v>
      </c>
      <c r="L570" s="68">
        <v>62.027231467473499</v>
      </c>
      <c r="M570" s="71"/>
      <c r="N570" s="68"/>
      <c r="O570" s="71">
        <v>0.51809587495206499</v>
      </c>
      <c r="P570" s="68">
        <v>57.770270270270302</v>
      </c>
      <c r="Q570" s="71"/>
      <c r="R570" s="68"/>
    </row>
    <row r="571" spans="1:18" x14ac:dyDescent="0.2">
      <c r="A571" s="72" t="s">
        <v>1444</v>
      </c>
      <c r="B571" s="66" t="s">
        <v>1445</v>
      </c>
      <c r="C571" s="67">
        <v>27</v>
      </c>
      <c r="D571" s="67" t="s">
        <v>360</v>
      </c>
      <c r="E571" s="71">
        <v>0.73230156338354102</v>
      </c>
      <c r="F571" s="68">
        <v>58.736762481089301</v>
      </c>
      <c r="G571" s="71">
        <v>0.86707820016707504</v>
      </c>
      <c r="H571" s="68">
        <v>82.413010590015105</v>
      </c>
      <c r="I571" s="71">
        <v>0.73706950675914995</v>
      </c>
      <c r="J571" s="68">
        <v>42.322239031770003</v>
      </c>
      <c r="K571" s="71">
        <v>0.95189905520212503</v>
      </c>
      <c r="L571" s="68">
        <v>96.406959152798805</v>
      </c>
      <c r="M571" s="71"/>
      <c r="N571" s="68"/>
      <c r="O571" s="71">
        <v>0.373159491405814</v>
      </c>
      <c r="P571" s="68">
        <v>32.818532818532802</v>
      </c>
      <c r="Q571" s="71"/>
      <c r="R571" s="68"/>
    </row>
    <row r="572" spans="1:18" x14ac:dyDescent="0.2">
      <c r="A572" s="72" t="s">
        <v>1446</v>
      </c>
      <c r="B572" s="66" t="s">
        <v>1447</v>
      </c>
      <c r="C572" s="67">
        <v>27</v>
      </c>
      <c r="D572" s="67" t="s">
        <v>360</v>
      </c>
      <c r="E572" s="71">
        <v>0.85812007981654403</v>
      </c>
      <c r="F572" s="68">
        <v>92.927382753403904</v>
      </c>
      <c r="G572" s="71">
        <v>0.92200607637099397</v>
      </c>
      <c r="H572" s="68">
        <v>94.326777609682296</v>
      </c>
      <c r="I572" s="71">
        <v>0.97949324836566098</v>
      </c>
      <c r="J572" s="68">
        <v>99.394856278366106</v>
      </c>
      <c r="K572" s="71">
        <v>0.90453487763821505</v>
      </c>
      <c r="L572" s="68">
        <v>85.287443267776098</v>
      </c>
      <c r="M572" s="71"/>
      <c r="N572" s="68"/>
      <c r="O572" s="71">
        <v>0.62644611689130802</v>
      </c>
      <c r="P572" s="68">
        <v>70.704633204633197</v>
      </c>
      <c r="Q572" s="71"/>
      <c r="R572" s="68"/>
    </row>
    <row r="573" spans="1:18" x14ac:dyDescent="0.2">
      <c r="A573" s="72" t="s">
        <v>819</v>
      </c>
      <c r="B573" s="66" t="s">
        <v>1448</v>
      </c>
      <c r="C573" s="67">
        <v>27</v>
      </c>
      <c r="D573" s="67" t="s">
        <v>360</v>
      </c>
      <c r="E573" s="71">
        <v>0.88838279454807101</v>
      </c>
      <c r="F573" s="68">
        <v>96.785173978819998</v>
      </c>
      <c r="G573" s="71">
        <v>0.88606329360523595</v>
      </c>
      <c r="H573" s="68">
        <v>86.800302571860797</v>
      </c>
      <c r="I573" s="71">
        <v>0.976529557622134</v>
      </c>
      <c r="J573" s="68">
        <v>99.243570347957601</v>
      </c>
      <c r="K573" s="71">
        <v>0.95387286307549202</v>
      </c>
      <c r="L573" s="68">
        <v>96.671709531013605</v>
      </c>
      <c r="M573" s="71"/>
      <c r="N573" s="68"/>
      <c r="O573" s="71">
        <v>0.73706546388942296</v>
      </c>
      <c r="P573" s="68">
        <v>83.880308880308903</v>
      </c>
      <c r="Q573" s="71"/>
      <c r="R573" s="68"/>
    </row>
    <row r="574" spans="1:18" x14ac:dyDescent="0.2">
      <c r="A574" s="72" t="s">
        <v>1449</v>
      </c>
      <c r="B574" s="66" t="s">
        <v>1450</v>
      </c>
      <c r="C574" s="67">
        <v>27</v>
      </c>
      <c r="D574" s="67" t="s">
        <v>360</v>
      </c>
      <c r="E574" s="71">
        <v>0.73035567908861698</v>
      </c>
      <c r="F574" s="68">
        <v>57.677760968229997</v>
      </c>
      <c r="G574" s="71">
        <v>0.89186590756103401</v>
      </c>
      <c r="H574" s="68">
        <v>88.313161875945497</v>
      </c>
      <c r="I574" s="71">
        <v>0.72879388827557201</v>
      </c>
      <c r="J574" s="68">
        <v>40.166414523449298</v>
      </c>
      <c r="K574" s="71">
        <v>0.91505090790502797</v>
      </c>
      <c r="L574" s="68">
        <v>88.388804841149806</v>
      </c>
      <c r="M574" s="71"/>
      <c r="N574" s="68"/>
      <c r="O574" s="71">
        <v>0.385712012612834</v>
      </c>
      <c r="P574" s="68">
        <v>34.555984555984601</v>
      </c>
      <c r="Q574" s="71"/>
      <c r="R574" s="68"/>
    </row>
    <row r="575" spans="1:18" x14ac:dyDescent="0.2">
      <c r="A575" s="72" t="s">
        <v>1451</v>
      </c>
      <c r="B575" s="66" t="s">
        <v>1452</v>
      </c>
      <c r="C575" s="67">
        <v>27</v>
      </c>
      <c r="D575" s="67" t="s">
        <v>360</v>
      </c>
      <c r="E575" s="71">
        <v>0.87992475133544801</v>
      </c>
      <c r="F575" s="68">
        <v>96.104387291981794</v>
      </c>
      <c r="G575" s="71">
        <v>0.89065695360870301</v>
      </c>
      <c r="H575" s="68">
        <v>88.048411497730697</v>
      </c>
      <c r="I575" s="71">
        <v>0.86192261286702798</v>
      </c>
      <c r="J575" s="68">
        <v>76.210287443267802</v>
      </c>
      <c r="K575" s="71">
        <v>0.88719468753061403</v>
      </c>
      <c r="L575" s="68">
        <v>80.181543116490204</v>
      </c>
      <c r="M575" s="71"/>
      <c r="N575" s="68"/>
      <c r="O575" s="71"/>
      <c r="P575" s="68"/>
      <c r="Q575" s="71"/>
      <c r="R575" s="68"/>
    </row>
    <row r="576" spans="1:18" x14ac:dyDescent="0.2">
      <c r="A576" s="72" t="s">
        <v>1453</v>
      </c>
      <c r="B576" s="66" t="s">
        <v>1454</v>
      </c>
      <c r="C576" s="67">
        <v>27</v>
      </c>
      <c r="D576" s="67" t="s">
        <v>360</v>
      </c>
      <c r="E576" s="71">
        <v>0.865317029087183</v>
      </c>
      <c r="F576" s="68">
        <v>93.986384266263201</v>
      </c>
      <c r="G576" s="71">
        <v>0.86609593212513003</v>
      </c>
      <c r="H576" s="68">
        <v>82.072617246596096</v>
      </c>
      <c r="I576" s="71">
        <v>0.88398972995389602</v>
      </c>
      <c r="J576" s="68">
        <v>80.824508320726196</v>
      </c>
      <c r="K576" s="71">
        <v>0.84586542518252195</v>
      </c>
      <c r="L576" s="68">
        <v>65.885022692889606</v>
      </c>
      <c r="M576" s="71"/>
      <c r="N576" s="68"/>
      <c r="O576" s="71"/>
      <c r="P576" s="68"/>
      <c r="Q576" s="71"/>
      <c r="R576" s="68"/>
    </row>
    <row r="577" spans="1:18" x14ac:dyDescent="0.2">
      <c r="A577" s="72" t="s">
        <v>1455</v>
      </c>
      <c r="B577" s="66" t="s">
        <v>1456</v>
      </c>
      <c r="C577" s="67">
        <v>27</v>
      </c>
      <c r="D577" s="67" t="s">
        <v>360</v>
      </c>
      <c r="E577" s="71">
        <v>0.78697112836387495</v>
      </c>
      <c r="F577" s="68">
        <v>76.096822995461395</v>
      </c>
      <c r="G577" s="71">
        <v>0.889124485664608</v>
      </c>
      <c r="H577" s="68">
        <v>87.7458396369138</v>
      </c>
      <c r="I577" s="71">
        <v>0.70017347959832998</v>
      </c>
      <c r="J577" s="68">
        <v>34.077155824508303</v>
      </c>
      <c r="K577" s="71">
        <v>0.93092339760350495</v>
      </c>
      <c r="L577" s="68">
        <v>92.2465960665658</v>
      </c>
      <c r="M577" s="71"/>
      <c r="N577" s="68"/>
      <c r="O577" s="71">
        <v>0.62766315058905597</v>
      </c>
      <c r="P577" s="68">
        <v>70.994208494208493</v>
      </c>
      <c r="Q577" s="71"/>
      <c r="R577" s="68"/>
    </row>
    <row r="578" spans="1:18" x14ac:dyDescent="0.2">
      <c r="A578" s="72" t="s">
        <v>1457</v>
      </c>
      <c r="B578" s="66" t="s">
        <v>1458</v>
      </c>
      <c r="C578" s="67">
        <v>27</v>
      </c>
      <c r="D578" s="67" t="s">
        <v>360</v>
      </c>
      <c r="E578" s="71">
        <v>0.77744660526918397</v>
      </c>
      <c r="F578" s="68">
        <v>73.600605143721594</v>
      </c>
      <c r="G578" s="71">
        <v>0.88026566707566101</v>
      </c>
      <c r="H578" s="68">
        <v>85.363086232980294</v>
      </c>
      <c r="I578" s="71">
        <v>0.77026432716027904</v>
      </c>
      <c r="J578" s="68">
        <v>51.475037821482601</v>
      </c>
      <c r="K578" s="71">
        <v>0.87740489821205603</v>
      </c>
      <c r="L578" s="68">
        <v>76.437216338880503</v>
      </c>
      <c r="M578" s="71"/>
      <c r="N578" s="68"/>
      <c r="O578" s="71">
        <v>0.58185152862874201</v>
      </c>
      <c r="P578" s="68">
        <v>65.8783783783784</v>
      </c>
      <c r="Q578" s="71"/>
      <c r="R578" s="68"/>
    </row>
    <row r="579" spans="1:18" x14ac:dyDescent="0.2">
      <c r="A579" s="72" t="s">
        <v>1459</v>
      </c>
      <c r="B579" s="66" t="s">
        <v>1460</v>
      </c>
      <c r="C579" s="67">
        <v>27</v>
      </c>
      <c r="D579" s="67" t="s">
        <v>360</v>
      </c>
      <c r="E579" s="71">
        <v>0.76192673467703897</v>
      </c>
      <c r="F579" s="68">
        <v>69.2511346444781</v>
      </c>
      <c r="G579" s="71">
        <v>0.88912653209486303</v>
      </c>
      <c r="H579" s="68">
        <v>87.783661119515898</v>
      </c>
      <c r="I579" s="71">
        <v>0.62930051828783296</v>
      </c>
      <c r="J579" s="68">
        <v>15.1285930408472</v>
      </c>
      <c r="K579" s="71">
        <v>0.86960395157979398</v>
      </c>
      <c r="L579" s="68">
        <v>73.638426626323707</v>
      </c>
      <c r="M579" s="71"/>
      <c r="N579" s="68"/>
      <c r="O579" s="71">
        <v>0.65967593674566505</v>
      </c>
      <c r="P579" s="68">
        <v>74.517374517374506</v>
      </c>
      <c r="Q579" s="71"/>
      <c r="R579" s="68"/>
    </row>
    <row r="580" spans="1:18" x14ac:dyDescent="0.2">
      <c r="A580" s="72" t="s">
        <v>1461</v>
      </c>
      <c r="B580" s="66" t="s">
        <v>1462</v>
      </c>
      <c r="C580" s="67">
        <v>27</v>
      </c>
      <c r="D580" s="67" t="s">
        <v>360</v>
      </c>
      <c r="E580" s="71">
        <v>0.86974887389627598</v>
      </c>
      <c r="F580" s="68">
        <v>94.704992435703502</v>
      </c>
      <c r="G580" s="71">
        <v>0.90088014500870905</v>
      </c>
      <c r="H580" s="68">
        <v>89.863842662632393</v>
      </c>
      <c r="I580" s="71">
        <v>0.88317347911364397</v>
      </c>
      <c r="J580" s="68">
        <v>80.711043872919802</v>
      </c>
      <c r="K580" s="71">
        <v>0.77777984541633405</v>
      </c>
      <c r="L580" s="68">
        <v>40.885022692889599</v>
      </c>
      <c r="M580" s="71"/>
      <c r="N580" s="68"/>
      <c r="O580" s="71">
        <v>0.91716202604641595</v>
      </c>
      <c r="P580" s="68">
        <v>96.6216216216216</v>
      </c>
      <c r="Q580" s="71"/>
      <c r="R580" s="68"/>
    </row>
    <row r="581" spans="1:18" x14ac:dyDescent="0.2">
      <c r="A581" s="72" t="s">
        <v>1463</v>
      </c>
      <c r="B581" s="66" t="s">
        <v>1464</v>
      </c>
      <c r="C581" s="67">
        <v>27</v>
      </c>
      <c r="D581" s="67" t="s">
        <v>360</v>
      </c>
      <c r="E581" s="71">
        <v>0.81500854381432597</v>
      </c>
      <c r="F581" s="68">
        <v>83.131618759455407</v>
      </c>
      <c r="G581" s="71">
        <v>0.90627435206175</v>
      </c>
      <c r="H581" s="68">
        <v>91.111951588502293</v>
      </c>
      <c r="I581" s="71">
        <v>0.83095087970331705</v>
      </c>
      <c r="J581" s="68">
        <v>69.402420574886506</v>
      </c>
      <c r="K581" s="71">
        <v>0.89988311610435801</v>
      </c>
      <c r="L581" s="68">
        <v>84.114977307110394</v>
      </c>
      <c r="M581" s="71"/>
      <c r="N581" s="68"/>
      <c r="O581" s="71">
        <v>0.62292582738787905</v>
      </c>
      <c r="P581" s="68">
        <v>70.511583011582999</v>
      </c>
      <c r="Q581" s="71"/>
      <c r="R581" s="68"/>
    </row>
    <row r="582" spans="1:18" x14ac:dyDescent="0.2">
      <c r="A582" s="72" t="s">
        <v>1465</v>
      </c>
      <c r="B582" s="66" t="s">
        <v>1466</v>
      </c>
      <c r="C582" s="67">
        <v>27</v>
      </c>
      <c r="D582" s="67" t="s">
        <v>360</v>
      </c>
      <c r="E582" s="71">
        <v>0.84675979437626203</v>
      </c>
      <c r="F582" s="68">
        <v>90.279878971255698</v>
      </c>
      <c r="G582" s="71">
        <v>0.83819180129677295</v>
      </c>
      <c r="H582" s="68">
        <v>74.508320726172499</v>
      </c>
      <c r="I582" s="71">
        <v>0.95553953017841597</v>
      </c>
      <c r="J582" s="68">
        <v>97.314674735249596</v>
      </c>
      <c r="K582" s="71">
        <v>0.89078777279992505</v>
      </c>
      <c r="L582" s="68">
        <v>81.391830559757906</v>
      </c>
      <c r="M582" s="71"/>
      <c r="N582" s="68"/>
      <c r="O582" s="71">
        <v>0.70252007322993504</v>
      </c>
      <c r="P582" s="68">
        <v>80.115830115830093</v>
      </c>
      <c r="Q582" s="71"/>
      <c r="R582" s="68"/>
    </row>
    <row r="583" spans="1:18" x14ac:dyDescent="0.2">
      <c r="A583" s="72" t="s">
        <v>1467</v>
      </c>
      <c r="B583" s="66" t="s">
        <v>1468</v>
      </c>
      <c r="C583" s="67">
        <v>27</v>
      </c>
      <c r="D583" s="67" t="s">
        <v>360</v>
      </c>
      <c r="E583" s="71">
        <v>0.84014496536653904</v>
      </c>
      <c r="F583" s="68">
        <v>89.069591527987896</v>
      </c>
      <c r="G583" s="71">
        <v>0.86839450926045902</v>
      </c>
      <c r="H583" s="68">
        <v>82.791225416036298</v>
      </c>
      <c r="I583" s="71">
        <v>0.93035499305160296</v>
      </c>
      <c r="J583" s="68">
        <v>93.267776096822999</v>
      </c>
      <c r="K583" s="71">
        <v>0.84207877394069497</v>
      </c>
      <c r="L583" s="68">
        <v>64.296520423600597</v>
      </c>
      <c r="M583" s="71"/>
      <c r="N583" s="68"/>
      <c r="O583" s="71">
        <v>0.71975158521339699</v>
      </c>
      <c r="P583" s="68">
        <v>82.239382239382195</v>
      </c>
      <c r="Q583" s="71"/>
      <c r="R583" s="68"/>
    </row>
    <row r="584" spans="1:18" x14ac:dyDescent="0.2">
      <c r="A584" s="72" t="s">
        <v>1469</v>
      </c>
      <c r="B584" s="66" t="s">
        <v>1470</v>
      </c>
      <c r="C584" s="67">
        <v>27</v>
      </c>
      <c r="D584" s="67" t="s">
        <v>360</v>
      </c>
      <c r="E584" s="71">
        <v>0.81877813523716403</v>
      </c>
      <c r="F584" s="68">
        <v>84.114977307110394</v>
      </c>
      <c r="G584" s="71">
        <v>0.83144437871208898</v>
      </c>
      <c r="H584" s="68">
        <v>72.768532526474999</v>
      </c>
      <c r="I584" s="71">
        <v>0.85228566908446901</v>
      </c>
      <c r="J584" s="68">
        <v>74.470499243570302</v>
      </c>
      <c r="K584" s="71">
        <v>0.85358771407584</v>
      </c>
      <c r="L584" s="68">
        <v>68.948562783661103</v>
      </c>
      <c r="M584" s="71"/>
      <c r="N584" s="68"/>
      <c r="O584" s="71">
        <v>0.73779477907625801</v>
      </c>
      <c r="P584" s="68">
        <v>83.976833976834001</v>
      </c>
      <c r="Q584" s="71"/>
      <c r="R584" s="68"/>
    </row>
    <row r="585" spans="1:18" x14ac:dyDescent="0.2">
      <c r="A585" s="72" t="s">
        <v>1471</v>
      </c>
      <c r="B585" s="66" t="s">
        <v>1472</v>
      </c>
      <c r="C585" s="67">
        <v>27</v>
      </c>
      <c r="D585" s="67" t="s">
        <v>360</v>
      </c>
      <c r="E585" s="71">
        <v>0.79522613154655697</v>
      </c>
      <c r="F585" s="68">
        <v>78.517397881996999</v>
      </c>
      <c r="G585" s="71">
        <v>0.81284360148646595</v>
      </c>
      <c r="H585" s="68">
        <v>66.830559757942495</v>
      </c>
      <c r="I585" s="71">
        <v>0.94071412908545704</v>
      </c>
      <c r="J585" s="68">
        <v>95.310136157337396</v>
      </c>
      <c r="K585" s="71">
        <v>0.73028272713671805</v>
      </c>
      <c r="L585" s="68">
        <v>27.760968229954599</v>
      </c>
      <c r="M585" s="71"/>
      <c r="N585" s="68"/>
      <c r="O585" s="71">
        <v>0.69706406847758495</v>
      </c>
      <c r="P585" s="68">
        <v>79.295366795366803</v>
      </c>
      <c r="Q585" s="71"/>
      <c r="R585" s="68"/>
    </row>
    <row r="586" spans="1:18" x14ac:dyDescent="0.2">
      <c r="A586" s="72" t="s">
        <v>647</v>
      </c>
      <c r="B586" s="66" t="s">
        <v>1473</v>
      </c>
      <c r="C586" s="67">
        <v>27</v>
      </c>
      <c r="D586" s="67" t="s">
        <v>360</v>
      </c>
      <c r="E586" s="71">
        <v>0.89444133026376005</v>
      </c>
      <c r="F586" s="68">
        <v>97.5037821482602</v>
      </c>
      <c r="G586" s="71">
        <v>0.84090147060465503</v>
      </c>
      <c r="H586" s="68">
        <v>75.189107413010603</v>
      </c>
      <c r="I586" s="71">
        <v>0.96417716416756105</v>
      </c>
      <c r="J586" s="68">
        <v>97.9954614220877</v>
      </c>
      <c r="K586" s="71">
        <v>0.90742244082391599</v>
      </c>
      <c r="L586" s="68">
        <v>86.384266263237507</v>
      </c>
      <c r="M586" s="71"/>
      <c r="N586" s="68"/>
      <c r="O586" s="71">
        <v>0.86526424545890901</v>
      </c>
      <c r="P586" s="68">
        <v>93.774131274131307</v>
      </c>
      <c r="Q586" s="71"/>
      <c r="R586" s="68"/>
    </row>
    <row r="587" spans="1:18" x14ac:dyDescent="0.2">
      <c r="A587" s="72" t="s">
        <v>1415</v>
      </c>
      <c r="B587" s="66" t="s">
        <v>1474</v>
      </c>
      <c r="C587" s="67">
        <v>27</v>
      </c>
      <c r="D587" s="67" t="s">
        <v>360</v>
      </c>
      <c r="E587" s="71">
        <v>0.789081272413789</v>
      </c>
      <c r="F587" s="68">
        <v>76.777609682299499</v>
      </c>
      <c r="G587" s="71">
        <v>0.8114355356238</v>
      </c>
      <c r="H587" s="68">
        <v>66.490166414523401</v>
      </c>
      <c r="I587" s="71">
        <v>0.84616541864556905</v>
      </c>
      <c r="J587" s="68">
        <v>73.524962178517399</v>
      </c>
      <c r="K587" s="71">
        <v>0.85430513454170298</v>
      </c>
      <c r="L587" s="68">
        <v>69.326777609682296</v>
      </c>
      <c r="M587" s="71"/>
      <c r="N587" s="68"/>
      <c r="O587" s="71">
        <v>0.64441900084408399</v>
      </c>
      <c r="P587" s="68">
        <v>73.021235521235496</v>
      </c>
      <c r="Q587" s="71"/>
      <c r="R587" s="68"/>
    </row>
    <row r="588" spans="1:18" x14ac:dyDescent="0.2">
      <c r="A588" s="72" t="s">
        <v>1475</v>
      </c>
      <c r="B588" s="66" t="s">
        <v>1476</v>
      </c>
      <c r="C588" s="67">
        <v>27</v>
      </c>
      <c r="D588" s="67" t="s">
        <v>360</v>
      </c>
      <c r="E588" s="71">
        <v>0.81946369925721796</v>
      </c>
      <c r="F588" s="68">
        <v>84.266263237518899</v>
      </c>
      <c r="G588" s="71">
        <v>0.88844787826715499</v>
      </c>
      <c r="H588" s="68">
        <v>87.481089258698901</v>
      </c>
      <c r="I588" s="71">
        <v>0.84414465723766396</v>
      </c>
      <c r="J588" s="68">
        <v>73.222390317700501</v>
      </c>
      <c r="K588" s="71">
        <v>0.84542248877036796</v>
      </c>
      <c r="L588" s="68">
        <v>65.771558245083199</v>
      </c>
      <c r="M588" s="71"/>
      <c r="N588" s="68"/>
      <c r="O588" s="71">
        <v>0.69983977275368303</v>
      </c>
      <c r="P588" s="68">
        <v>79.681467181467198</v>
      </c>
      <c r="Q588" s="71"/>
      <c r="R588" s="68"/>
    </row>
    <row r="589" spans="1:18" x14ac:dyDescent="0.2">
      <c r="A589" s="72" t="s">
        <v>1477</v>
      </c>
      <c r="B589" s="66" t="s">
        <v>1478</v>
      </c>
      <c r="C589" s="67">
        <v>27</v>
      </c>
      <c r="D589" s="67" t="s">
        <v>360</v>
      </c>
      <c r="E589" s="71">
        <v>0.83032583732444898</v>
      </c>
      <c r="F589" s="68">
        <v>86.989409984871401</v>
      </c>
      <c r="G589" s="71">
        <v>0.82680301435954695</v>
      </c>
      <c r="H589" s="68">
        <v>71.293494704992398</v>
      </c>
      <c r="I589" s="71">
        <v>0.88615942846583795</v>
      </c>
      <c r="J589" s="68">
        <v>81.5052950075643</v>
      </c>
      <c r="K589" s="71">
        <v>0.913162465955902</v>
      </c>
      <c r="L589" s="68">
        <v>88.161875945537105</v>
      </c>
      <c r="M589" s="71"/>
      <c r="N589" s="68"/>
      <c r="O589" s="71">
        <v>0.69517844051650801</v>
      </c>
      <c r="P589" s="68">
        <v>78.909266409266394</v>
      </c>
      <c r="Q589" s="71"/>
      <c r="R589" s="68"/>
    </row>
    <row r="590" spans="1:18" x14ac:dyDescent="0.2">
      <c r="A590" s="72" t="s">
        <v>1479</v>
      </c>
      <c r="B590" s="66" t="s">
        <v>1480</v>
      </c>
      <c r="C590" s="67">
        <v>27</v>
      </c>
      <c r="D590" s="67" t="s">
        <v>360</v>
      </c>
      <c r="E590" s="71">
        <v>0.83325744645355104</v>
      </c>
      <c r="F590" s="68">
        <v>87.556732223903197</v>
      </c>
      <c r="G590" s="71">
        <v>0.78960399219238797</v>
      </c>
      <c r="H590" s="68">
        <v>59.3797276853253</v>
      </c>
      <c r="I590" s="71">
        <v>0.86485206382065805</v>
      </c>
      <c r="J590" s="68">
        <v>76.815431164901696</v>
      </c>
      <c r="K590" s="71">
        <v>0.876375661015527</v>
      </c>
      <c r="L590" s="68">
        <v>75.869894099848693</v>
      </c>
      <c r="M590" s="71"/>
      <c r="N590" s="68"/>
      <c r="O590" s="71">
        <v>0.80219806878563304</v>
      </c>
      <c r="P590" s="68">
        <v>90.299227799227793</v>
      </c>
      <c r="Q590" s="71"/>
      <c r="R590" s="68"/>
    </row>
    <row r="591" spans="1:18" x14ac:dyDescent="0.2">
      <c r="A591" s="72" t="s">
        <v>1481</v>
      </c>
      <c r="B591" s="66" t="s">
        <v>1482</v>
      </c>
      <c r="C591" s="67">
        <v>27</v>
      </c>
      <c r="D591" s="67" t="s">
        <v>360</v>
      </c>
      <c r="E591" s="71">
        <v>0.83762345196956101</v>
      </c>
      <c r="F591" s="68">
        <v>88.5022692889561</v>
      </c>
      <c r="G591" s="71">
        <v>0.79453273637464406</v>
      </c>
      <c r="H591" s="68">
        <v>60.854765506807901</v>
      </c>
      <c r="I591" s="71">
        <v>0.86448826848033899</v>
      </c>
      <c r="J591" s="68">
        <v>76.739788199697401</v>
      </c>
      <c r="K591" s="71">
        <v>0.94725324827517399</v>
      </c>
      <c r="L591" s="68">
        <v>95.499243570348</v>
      </c>
      <c r="M591" s="71"/>
      <c r="N591" s="68"/>
      <c r="O591" s="71">
        <v>0.74421955474808799</v>
      </c>
      <c r="P591" s="68">
        <v>84.749034749034706</v>
      </c>
      <c r="Q591" s="71"/>
      <c r="R591" s="68"/>
    </row>
    <row r="592" spans="1:18" x14ac:dyDescent="0.2">
      <c r="A592" s="72" t="s">
        <v>1483</v>
      </c>
      <c r="B592" s="66" t="s">
        <v>1484</v>
      </c>
      <c r="C592" s="67">
        <v>27</v>
      </c>
      <c r="D592" s="67" t="s">
        <v>360</v>
      </c>
      <c r="E592" s="71">
        <v>0.73949939615981497</v>
      </c>
      <c r="F592" s="68">
        <v>61.3842662632375</v>
      </c>
      <c r="G592" s="71">
        <v>0.69264847306771604</v>
      </c>
      <c r="H592" s="68">
        <v>26.512859304084699</v>
      </c>
      <c r="I592" s="71">
        <v>0.92206975972188299</v>
      </c>
      <c r="J592" s="68">
        <v>90.847201210287395</v>
      </c>
      <c r="K592" s="71">
        <v>0.78021773288387197</v>
      </c>
      <c r="L592" s="68">
        <v>41.906202723146698</v>
      </c>
      <c r="M592" s="71"/>
      <c r="N592" s="68"/>
      <c r="O592" s="71">
        <v>0.56306161896578799</v>
      </c>
      <c r="P592" s="68">
        <v>63.561776061776101</v>
      </c>
      <c r="Q592" s="71"/>
      <c r="R592" s="68"/>
    </row>
    <row r="593" spans="1:18" x14ac:dyDescent="0.2">
      <c r="A593" s="72" t="s">
        <v>1485</v>
      </c>
      <c r="B593" s="66" t="s">
        <v>1486</v>
      </c>
      <c r="C593" s="67">
        <v>27</v>
      </c>
      <c r="D593" s="67" t="s">
        <v>360</v>
      </c>
      <c r="E593" s="71">
        <v>0.70288542895236605</v>
      </c>
      <c r="F593" s="68">
        <v>45.158850226928898</v>
      </c>
      <c r="G593" s="71">
        <v>0.66398966338004495</v>
      </c>
      <c r="H593" s="68">
        <v>18.532526475037798</v>
      </c>
      <c r="I593" s="71">
        <v>0.929990869895989</v>
      </c>
      <c r="J593" s="68">
        <v>93.116490166414494</v>
      </c>
      <c r="K593" s="71">
        <v>0.82320225256203905</v>
      </c>
      <c r="L593" s="68">
        <v>57.450832072617203</v>
      </c>
      <c r="M593" s="71"/>
      <c r="N593" s="68"/>
      <c r="O593" s="71">
        <v>0.39435892997139299</v>
      </c>
      <c r="P593" s="68">
        <v>36.196911196911202</v>
      </c>
      <c r="Q593" s="71"/>
      <c r="R593" s="68"/>
    </row>
    <row r="594" spans="1:18" x14ac:dyDescent="0.2">
      <c r="A594" s="72" t="s">
        <v>1487</v>
      </c>
      <c r="B594" s="66" t="s">
        <v>1488</v>
      </c>
      <c r="C594" s="67">
        <v>27</v>
      </c>
      <c r="D594" s="67" t="s">
        <v>360</v>
      </c>
      <c r="E594" s="71">
        <v>0.69489630236917299</v>
      </c>
      <c r="F594" s="68">
        <v>41.603630862329801</v>
      </c>
      <c r="G594" s="71">
        <v>0.683843774268034</v>
      </c>
      <c r="H594" s="68">
        <v>23.789712556732201</v>
      </c>
      <c r="I594" s="71">
        <v>0.75935345301079904</v>
      </c>
      <c r="J594" s="68">
        <v>48.3736762481089</v>
      </c>
      <c r="K594" s="71">
        <v>0.72893235420079605</v>
      </c>
      <c r="L594" s="68">
        <v>27.3827534039334</v>
      </c>
      <c r="M594" s="71"/>
      <c r="N594" s="68"/>
      <c r="O594" s="71">
        <v>0.60745562799706199</v>
      </c>
      <c r="P594" s="68">
        <v>68.532818532818496</v>
      </c>
      <c r="Q594" s="71"/>
      <c r="R594" s="68"/>
    </row>
    <row r="595" spans="1:18" x14ac:dyDescent="0.2">
      <c r="A595" s="72" t="s">
        <v>1489</v>
      </c>
      <c r="B595" s="66" t="s">
        <v>1490</v>
      </c>
      <c r="C595" s="67">
        <v>27</v>
      </c>
      <c r="D595" s="67" t="s">
        <v>360</v>
      </c>
      <c r="E595" s="71">
        <v>0.71874653013637901</v>
      </c>
      <c r="F595" s="68">
        <v>52.534039334341898</v>
      </c>
      <c r="G595" s="71">
        <v>0.63664020923749498</v>
      </c>
      <c r="H595" s="68">
        <v>12.4054462934947</v>
      </c>
      <c r="I595" s="71">
        <v>0.90132642406261398</v>
      </c>
      <c r="J595" s="68">
        <v>85.022692889561299</v>
      </c>
      <c r="K595" s="71">
        <v>0.85007502730904405</v>
      </c>
      <c r="L595" s="68">
        <v>67.586989409984895</v>
      </c>
      <c r="M595" s="71"/>
      <c r="N595" s="68"/>
      <c r="O595" s="71">
        <v>0.48694445993636098</v>
      </c>
      <c r="P595" s="68">
        <v>52.944015444015399</v>
      </c>
      <c r="Q595" s="71"/>
      <c r="R595" s="68"/>
    </row>
    <row r="596" spans="1:18" x14ac:dyDescent="0.2">
      <c r="A596" s="72" t="s">
        <v>1491</v>
      </c>
      <c r="B596" s="66" t="s">
        <v>1492</v>
      </c>
      <c r="C596" s="67">
        <v>27</v>
      </c>
      <c r="D596" s="67" t="s">
        <v>360</v>
      </c>
      <c r="E596" s="71">
        <v>0.71505016823171097</v>
      </c>
      <c r="F596" s="68">
        <v>50.794251134644497</v>
      </c>
      <c r="G596" s="71">
        <v>0.68902080017474199</v>
      </c>
      <c r="H596" s="68">
        <v>25.5673222390318</v>
      </c>
      <c r="I596" s="71">
        <v>0.76927592015364699</v>
      </c>
      <c r="J596" s="68">
        <v>50.983358547655101</v>
      </c>
      <c r="K596" s="71">
        <v>0.797789034215028</v>
      </c>
      <c r="L596" s="68">
        <v>47.9954614220878</v>
      </c>
      <c r="M596" s="71"/>
      <c r="N596" s="68"/>
      <c r="O596" s="71">
        <v>0.60411491838342901</v>
      </c>
      <c r="P596" s="68">
        <v>68.243243243243199</v>
      </c>
      <c r="Q596" s="71"/>
      <c r="R596" s="68"/>
    </row>
    <row r="597" spans="1:18" x14ac:dyDescent="0.2">
      <c r="A597" s="72" t="s">
        <v>1493</v>
      </c>
      <c r="B597" s="66" t="s">
        <v>1494</v>
      </c>
      <c r="C597" s="67">
        <v>27</v>
      </c>
      <c r="D597" s="67" t="s">
        <v>360</v>
      </c>
      <c r="E597" s="71">
        <v>0.82485908973940003</v>
      </c>
      <c r="F597" s="68">
        <v>85.438729198184603</v>
      </c>
      <c r="G597" s="71">
        <v>0.75788651581877797</v>
      </c>
      <c r="H597" s="68">
        <v>47.579425113464403</v>
      </c>
      <c r="I597" s="71">
        <v>0.97630613066088801</v>
      </c>
      <c r="J597" s="68">
        <v>99.205748865355503</v>
      </c>
      <c r="K597" s="71">
        <v>0.87340966112780005</v>
      </c>
      <c r="L597" s="68">
        <v>74.848714069591495</v>
      </c>
      <c r="M597" s="71"/>
      <c r="N597" s="68"/>
      <c r="O597" s="71">
        <v>0.69183405135013198</v>
      </c>
      <c r="P597" s="68">
        <v>78.571428571428598</v>
      </c>
      <c r="Q597" s="71"/>
      <c r="R597" s="68"/>
    </row>
    <row r="598" spans="1:18" x14ac:dyDescent="0.2">
      <c r="A598" s="72" t="s">
        <v>803</v>
      </c>
      <c r="B598" s="66" t="s">
        <v>1495</v>
      </c>
      <c r="C598" s="67">
        <v>27</v>
      </c>
      <c r="D598" s="67" t="s">
        <v>360</v>
      </c>
      <c r="E598" s="71">
        <v>0.69024494094035704</v>
      </c>
      <c r="F598" s="68">
        <v>39.636913767019699</v>
      </c>
      <c r="G598" s="71">
        <v>0.65629897430254203</v>
      </c>
      <c r="H598" s="68">
        <v>16.603630862329801</v>
      </c>
      <c r="I598" s="71">
        <v>0.85178991308306795</v>
      </c>
      <c r="J598" s="68">
        <v>74.394856278366106</v>
      </c>
      <c r="K598" s="71">
        <v>0.660615803273085</v>
      </c>
      <c r="L598" s="68">
        <v>12.4810892586989</v>
      </c>
      <c r="M598" s="71"/>
      <c r="N598" s="68"/>
      <c r="O598" s="71">
        <v>0.59227507310273197</v>
      </c>
      <c r="P598" s="68">
        <v>67.0366795366795</v>
      </c>
      <c r="Q598" s="71"/>
      <c r="R598" s="68"/>
    </row>
    <row r="599" spans="1:18" x14ac:dyDescent="0.2">
      <c r="A599" s="72" t="s">
        <v>1496</v>
      </c>
      <c r="B599" s="66" t="s">
        <v>1497</v>
      </c>
      <c r="C599" s="67">
        <v>27</v>
      </c>
      <c r="D599" s="67" t="s">
        <v>360</v>
      </c>
      <c r="E599" s="71">
        <v>0.663884286947929</v>
      </c>
      <c r="F599" s="68">
        <v>28.8199697428139</v>
      </c>
      <c r="G599" s="71">
        <v>0.66418393391720498</v>
      </c>
      <c r="H599" s="68">
        <v>18.6838124054463</v>
      </c>
      <c r="I599" s="71">
        <v>0.69392462208043704</v>
      </c>
      <c r="J599" s="68">
        <v>32.186081694402397</v>
      </c>
      <c r="K599" s="71">
        <v>0.79755297754087795</v>
      </c>
      <c r="L599" s="68">
        <v>47.844175491679302</v>
      </c>
      <c r="M599" s="71"/>
      <c r="N599" s="68"/>
      <c r="O599" s="71">
        <v>0.49987561425319799</v>
      </c>
      <c r="P599" s="68">
        <v>55.357142857142897</v>
      </c>
      <c r="Q599" s="71"/>
      <c r="R599" s="68"/>
    </row>
    <row r="600" spans="1:18" x14ac:dyDescent="0.2">
      <c r="A600" s="72" t="s">
        <v>1498</v>
      </c>
      <c r="B600" s="66" t="s">
        <v>1499</v>
      </c>
      <c r="C600" s="67">
        <v>27</v>
      </c>
      <c r="D600" s="67" t="s">
        <v>360</v>
      </c>
      <c r="E600" s="71">
        <v>0.665749765583042</v>
      </c>
      <c r="F600" s="68">
        <v>29.6898638426626</v>
      </c>
      <c r="G600" s="71">
        <v>0.65319612985077502</v>
      </c>
      <c r="H600" s="68">
        <v>15.8093797276853</v>
      </c>
      <c r="I600" s="71">
        <v>0.68368825330460503</v>
      </c>
      <c r="J600" s="68">
        <v>29.273827534039299</v>
      </c>
      <c r="K600" s="71">
        <v>0.79680394051119197</v>
      </c>
      <c r="L600" s="68">
        <v>47.541603630862298</v>
      </c>
      <c r="M600" s="71"/>
      <c r="N600" s="68"/>
      <c r="O600" s="71">
        <v>0.52931073866559697</v>
      </c>
      <c r="P600" s="68">
        <v>59.218146718146699</v>
      </c>
      <c r="Q600" s="71"/>
      <c r="R600" s="68"/>
    </row>
    <row r="601" spans="1:18" x14ac:dyDescent="0.2">
      <c r="A601" s="72" t="s">
        <v>1500</v>
      </c>
      <c r="B601" s="66" t="s">
        <v>1501</v>
      </c>
      <c r="C601" s="67">
        <v>27</v>
      </c>
      <c r="D601" s="67" t="s">
        <v>360</v>
      </c>
      <c r="E601" s="71">
        <v>0.69388604006000199</v>
      </c>
      <c r="F601" s="68">
        <v>41.263237518910699</v>
      </c>
      <c r="G601" s="71">
        <v>0.68440554515941998</v>
      </c>
      <c r="H601" s="68">
        <v>24.016641452344899</v>
      </c>
      <c r="I601" s="71">
        <v>0.77401318002118202</v>
      </c>
      <c r="J601" s="68">
        <v>52.647503782148299</v>
      </c>
      <c r="K601" s="71">
        <v>0.82030502235095104</v>
      </c>
      <c r="L601" s="68">
        <v>55.7488653555219</v>
      </c>
      <c r="M601" s="71"/>
      <c r="N601" s="68"/>
      <c r="O601" s="71">
        <v>0.49682041270845501</v>
      </c>
      <c r="P601" s="68">
        <v>54.971042471042502</v>
      </c>
      <c r="Q601" s="71"/>
      <c r="R601" s="68"/>
    </row>
    <row r="602" spans="1:18" x14ac:dyDescent="0.2">
      <c r="A602" s="72" t="s">
        <v>1502</v>
      </c>
      <c r="B602" s="66" t="s">
        <v>1503</v>
      </c>
      <c r="C602" s="67">
        <v>27</v>
      </c>
      <c r="D602" s="67" t="s">
        <v>360</v>
      </c>
      <c r="E602" s="71">
        <v>0.81846712018659395</v>
      </c>
      <c r="F602" s="68">
        <v>83.888048411497707</v>
      </c>
      <c r="G602" s="71">
        <v>0.74960032328506399</v>
      </c>
      <c r="H602" s="68">
        <v>44.6293494704992</v>
      </c>
      <c r="I602" s="71">
        <v>0.88075946857119503</v>
      </c>
      <c r="J602" s="68">
        <v>80.219364599092302</v>
      </c>
      <c r="K602" s="71">
        <v>0.92305493227443502</v>
      </c>
      <c r="L602" s="68">
        <v>90.582450832072595</v>
      </c>
      <c r="M602" s="71"/>
      <c r="N602" s="68"/>
      <c r="O602" s="71">
        <v>0.72045375661568101</v>
      </c>
      <c r="P602" s="68">
        <v>82.384169884169907</v>
      </c>
      <c r="Q602" s="71"/>
      <c r="R602" s="68"/>
    </row>
    <row r="603" spans="1:18" x14ac:dyDescent="0.2">
      <c r="A603" s="72" t="s">
        <v>1504</v>
      </c>
      <c r="B603" s="66" t="s">
        <v>1505</v>
      </c>
      <c r="C603" s="67">
        <v>27</v>
      </c>
      <c r="D603" s="67" t="s">
        <v>360</v>
      </c>
      <c r="E603" s="71">
        <v>0.79184365418968605</v>
      </c>
      <c r="F603" s="68">
        <v>77.647503782148306</v>
      </c>
      <c r="G603" s="71">
        <v>0.70671753592417796</v>
      </c>
      <c r="H603" s="68">
        <v>30.521936459909199</v>
      </c>
      <c r="I603" s="71">
        <v>0.86587833070857501</v>
      </c>
      <c r="J603" s="68">
        <v>77.0045385779123</v>
      </c>
      <c r="K603" s="71">
        <v>0.88269348695581695</v>
      </c>
      <c r="L603" s="68">
        <v>78.366111951588493</v>
      </c>
      <c r="M603" s="71"/>
      <c r="N603" s="68"/>
      <c r="O603" s="71">
        <v>0.71208526317017495</v>
      </c>
      <c r="P603" s="68">
        <v>81.370656370656405</v>
      </c>
      <c r="Q603" s="71"/>
      <c r="R603" s="68"/>
    </row>
    <row r="604" spans="1:18" x14ac:dyDescent="0.2">
      <c r="A604" s="72" t="s">
        <v>1506</v>
      </c>
      <c r="B604" s="66" t="s">
        <v>1507</v>
      </c>
      <c r="C604" s="67">
        <v>27</v>
      </c>
      <c r="D604" s="67" t="s">
        <v>360</v>
      </c>
      <c r="E604" s="71">
        <v>0.78995985597894702</v>
      </c>
      <c r="F604" s="68">
        <v>76.966717095310102</v>
      </c>
      <c r="G604" s="71">
        <v>0.78413511685161597</v>
      </c>
      <c r="H604" s="68">
        <v>57.7534039334342</v>
      </c>
      <c r="I604" s="71">
        <v>0.75676508314282998</v>
      </c>
      <c r="J604" s="68">
        <v>47.692889561270803</v>
      </c>
      <c r="K604" s="71">
        <v>0.92584540606968002</v>
      </c>
      <c r="L604" s="68">
        <v>91.225416036308602</v>
      </c>
      <c r="M604" s="71"/>
      <c r="N604" s="68"/>
      <c r="O604" s="71">
        <v>0.69309381785166202</v>
      </c>
      <c r="P604" s="68">
        <v>78.764478764478795</v>
      </c>
      <c r="Q604" s="71"/>
      <c r="R604" s="68"/>
    </row>
    <row r="605" spans="1:18" x14ac:dyDescent="0.2">
      <c r="A605" s="72" t="s">
        <v>1508</v>
      </c>
      <c r="B605" s="66" t="s">
        <v>1509</v>
      </c>
      <c r="C605" s="67">
        <v>27</v>
      </c>
      <c r="D605" s="67" t="s">
        <v>360</v>
      </c>
      <c r="E605" s="71">
        <v>0.79695766299045101</v>
      </c>
      <c r="F605" s="68">
        <v>78.857791225415994</v>
      </c>
      <c r="G605" s="71">
        <v>0.78601099083056403</v>
      </c>
      <c r="H605" s="68">
        <v>58.396369137670199</v>
      </c>
      <c r="I605" s="71">
        <v>0.79773077446452301</v>
      </c>
      <c r="J605" s="68">
        <v>59.682299546142197</v>
      </c>
      <c r="K605" s="71">
        <v>0.92442963759545804</v>
      </c>
      <c r="L605" s="68">
        <v>90.922844175491704</v>
      </c>
      <c r="M605" s="71"/>
      <c r="N605" s="68"/>
      <c r="O605" s="71">
        <v>0.67965924907125697</v>
      </c>
      <c r="P605" s="68">
        <v>77.027027027027003</v>
      </c>
      <c r="Q605" s="71"/>
      <c r="R605" s="68"/>
    </row>
    <row r="606" spans="1:18" x14ac:dyDescent="0.2">
      <c r="A606" s="72" t="s">
        <v>1510</v>
      </c>
      <c r="B606" s="66" t="s">
        <v>1511</v>
      </c>
      <c r="C606" s="67">
        <v>27</v>
      </c>
      <c r="D606" s="67" t="s">
        <v>360</v>
      </c>
      <c r="E606" s="71">
        <v>0.80310549862097302</v>
      </c>
      <c r="F606" s="68">
        <v>80.597579425113494</v>
      </c>
      <c r="G606" s="71">
        <v>0.82783072764406895</v>
      </c>
      <c r="H606" s="68">
        <v>71.671709531013605</v>
      </c>
      <c r="I606" s="71">
        <v>0.80345107006111205</v>
      </c>
      <c r="J606" s="68">
        <v>61.043872919818497</v>
      </c>
      <c r="K606" s="71">
        <v>0.90888542934463701</v>
      </c>
      <c r="L606" s="68">
        <v>86.989409984871401</v>
      </c>
      <c r="M606" s="71"/>
      <c r="N606" s="68"/>
      <c r="O606" s="71">
        <v>0.67225476743407497</v>
      </c>
      <c r="P606" s="68">
        <v>76.013513513513502</v>
      </c>
      <c r="Q606" s="71"/>
      <c r="R606" s="68"/>
    </row>
    <row r="607" spans="1:18" x14ac:dyDescent="0.2">
      <c r="A607" s="72" t="s">
        <v>1512</v>
      </c>
      <c r="B607" s="66" t="s">
        <v>1513</v>
      </c>
      <c r="C607" s="67">
        <v>27</v>
      </c>
      <c r="D607" s="67" t="s">
        <v>360</v>
      </c>
      <c r="E607" s="71">
        <v>0.80306680003170305</v>
      </c>
      <c r="F607" s="68">
        <v>80.521936459909199</v>
      </c>
      <c r="G607" s="71">
        <v>0.77752742956400001</v>
      </c>
      <c r="H607" s="68">
        <v>55.295007564296498</v>
      </c>
      <c r="I607" s="71">
        <v>0.87804410545985501</v>
      </c>
      <c r="J607" s="68">
        <v>79.425113464447804</v>
      </c>
      <c r="K607" s="71">
        <v>0.90493808365483397</v>
      </c>
      <c r="L607" s="68">
        <v>85.438729198184603</v>
      </c>
      <c r="M607" s="71"/>
      <c r="N607" s="68"/>
      <c r="O607" s="71">
        <v>0.65175758144812301</v>
      </c>
      <c r="P607" s="68">
        <v>73.503861003861005</v>
      </c>
      <c r="Q607" s="71"/>
      <c r="R607" s="68"/>
    </row>
    <row r="608" spans="1:18" x14ac:dyDescent="0.2">
      <c r="A608" s="72" t="s">
        <v>1514</v>
      </c>
      <c r="B608" s="66" t="s">
        <v>1515</v>
      </c>
      <c r="C608" s="67">
        <v>27</v>
      </c>
      <c r="D608" s="67" t="s">
        <v>360</v>
      </c>
      <c r="E608" s="71">
        <v>0.74219346090588301</v>
      </c>
      <c r="F608" s="68">
        <v>62.102874432677801</v>
      </c>
      <c r="G608" s="71">
        <v>0.77221073818194297</v>
      </c>
      <c r="H608" s="68">
        <v>52.950075642965203</v>
      </c>
      <c r="I608" s="71">
        <v>0.82459999346940205</v>
      </c>
      <c r="J608" s="68">
        <v>67.549167927382797</v>
      </c>
      <c r="K608" s="71">
        <v>0.78966173074474599</v>
      </c>
      <c r="L608" s="68">
        <v>44.969742813918302</v>
      </c>
      <c r="M608" s="71"/>
      <c r="N608" s="68"/>
      <c r="O608" s="71">
        <v>0.58230138122744202</v>
      </c>
      <c r="P608" s="68">
        <v>65.9266409266409</v>
      </c>
      <c r="Q608" s="71"/>
      <c r="R608" s="68"/>
    </row>
    <row r="609" spans="1:18" x14ac:dyDescent="0.2">
      <c r="A609" s="72" t="s">
        <v>1516</v>
      </c>
      <c r="B609" s="66" t="s">
        <v>1517</v>
      </c>
      <c r="C609" s="67">
        <v>27</v>
      </c>
      <c r="D609" s="67" t="s">
        <v>360</v>
      </c>
      <c r="E609" s="71">
        <v>0.71644376573756696</v>
      </c>
      <c r="F609" s="68">
        <v>51.475037821482601</v>
      </c>
      <c r="G609" s="71">
        <v>0.78374970467786897</v>
      </c>
      <c r="H609" s="68">
        <v>57.526475037821498</v>
      </c>
      <c r="I609" s="71">
        <v>0.83026422486103602</v>
      </c>
      <c r="J609" s="68">
        <v>69.213313161875902</v>
      </c>
      <c r="K609" s="71">
        <v>0.67589385170553495</v>
      </c>
      <c r="L609" s="68">
        <v>15.0907715582451</v>
      </c>
      <c r="M609" s="71"/>
      <c r="N609" s="68"/>
      <c r="O609" s="71">
        <v>0.57586728170583001</v>
      </c>
      <c r="P609" s="68">
        <v>65.057915057915096</v>
      </c>
      <c r="Q609" s="71"/>
      <c r="R609" s="68"/>
    </row>
    <row r="610" spans="1:18" x14ac:dyDescent="0.2">
      <c r="A610" s="72" t="s">
        <v>1518</v>
      </c>
      <c r="B610" s="66" t="s">
        <v>1519</v>
      </c>
      <c r="C610" s="67">
        <v>27</v>
      </c>
      <c r="D610" s="67" t="s">
        <v>360</v>
      </c>
      <c r="E610" s="71">
        <v>0.71430905026192304</v>
      </c>
      <c r="F610" s="68">
        <v>50.453857791225403</v>
      </c>
      <c r="G610" s="71">
        <v>0.79585662123982004</v>
      </c>
      <c r="H610" s="68">
        <v>61.270801815431199</v>
      </c>
      <c r="I610" s="71">
        <v>0.80771204306121203</v>
      </c>
      <c r="J610" s="68">
        <v>62.291981845688298</v>
      </c>
      <c r="K610" s="71">
        <v>0.68384650339939601</v>
      </c>
      <c r="L610" s="68">
        <v>16.717095310136202</v>
      </c>
      <c r="M610" s="71"/>
      <c r="N610" s="68"/>
      <c r="O610" s="71">
        <v>0.56982103334726297</v>
      </c>
      <c r="P610" s="68">
        <v>64.527027027027003</v>
      </c>
      <c r="Q610" s="71"/>
      <c r="R610" s="68"/>
    </row>
    <row r="611" spans="1:18" x14ac:dyDescent="0.2">
      <c r="A611" s="72" t="s">
        <v>1520</v>
      </c>
      <c r="B611" s="66" t="s">
        <v>1521</v>
      </c>
      <c r="C611" s="67">
        <v>27</v>
      </c>
      <c r="D611" s="67" t="s">
        <v>360</v>
      </c>
      <c r="E611" s="71">
        <v>0.729219176935342</v>
      </c>
      <c r="F611" s="68">
        <v>56.9969742813918</v>
      </c>
      <c r="G611" s="71">
        <v>0.77420028712668998</v>
      </c>
      <c r="H611" s="68">
        <v>53.895612708018199</v>
      </c>
      <c r="I611" s="71">
        <v>0.77718397098542402</v>
      </c>
      <c r="J611" s="68">
        <v>53.6308623298033</v>
      </c>
      <c r="K611" s="71">
        <v>0.91366428093918295</v>
      </c>
      <c r="L611" s="68">
        <v>88.237518910741301</v>
      </c>
      <c r="M611" s="71"/>
      <c r="N611" s="68"/>
      <c r="O611" s="71">
        <v>0.45182816869007097</v>
      </c>
      <c r="P611" s="68">
        <v>46.814671814671797</v>
      </c>
      <c r="Q611" s="71"/>
      <c r="R611" s="68"/>
    </row>
    <row r="612" spans="1:18" x14ac:dyDescent="0.2">
      <c r="A612" s="72" t="s">
        <v>1522</v>
      </c>
      <c r="B612" s="66" t="s">
        <v>1523</v>
      </c>
      <c r="C612" s="67">
        <v>29</v>
      </c>
      <c r="D612" s="67" t="s">
        <v>360</v>
      </c>
      <c r="E612" s="71">
        <v>0.74203523391370496</v>
      </c>
      <c r="F612" s="68">
        <v>35.129068462401797</v>
      </c>
      <c r="G612" s="71">
        <v>0.75519685671507097</v>
      </c>
      <c r="H612" s="68">
        <v>15.8249158249158</v>
      </c>
      <c r="I612" s="71">
        <v>0.76113593415644998</v>
      </c>
      <c r="J612" s="68">
        <v>54.994388327721701</v>
      </c>
      <c r="K612" s="71">
        <v>0.78302405810653697</v>
      </c>
      <c r="L612" s="68">
        <v>34.118967452300801</v>
      </c>
      <c r="M612" s="71"/>
      <c r="N612" s="68"/>
      <c r="O612" s="71">
        <v>0.66878408667676104</v>
      </c>
      <c r="P612" s="68">
        <v>43.972602739726</v>
      </c>
      <c r="Q612" s="71"/>
      <c r="R612" s="68"/>
    </row>
    <row r="613" spans="1:18" x14ac:dyDescent="0.2">
      <c r="A613" s="72" t="s">
        <v>1524</v>
      </c>
      <c r="B613" s="66" t="s">
        <v>1525</v>
      </c>
      <c r="C613" s="67">
        <v>27</v>
      </c>
      <c r="D613" s="67" t="s">
        <v>360</v>
      </c>
      <c r="E613" s="71">
        <v>0.74554529977665096</v>
      </c>
      <c r="F613" s="68">
        <v>63.350983358547701</v>
      </c>
      <c r="G613" s="71">
        <v>0.719769527973257</v>
      </c>
      <c r="H613" s="68">
        <v>34.644478063540099</v>
      </c>
      <c r="I613" s="71">
        <v>0.700856326515642</v>
      </c>
      <c r="J613" s="68">
        <v>34.190620272314703</v>
      </c>
      <c r="K613" s="71">
        <v>0.877401116346194</v>
      </c>
      <c r="L613" s="68">
        <v>76.399394856278406</v>
      </c>
      <c r="M613" s="71"/>
      <c r="N613" s="68"/>
      <c r="O613" s="71">
        <v>0.68415422827151096</v>
      </c>
      <c r="P613" s="68">
        <v>77.461389961389997</v>
      </c>
      <c r="Q613" s="71"/>
      <c r="R613" s="68"/>
    </row>
    <row r="614" spans="1:18" x14ac:dyDescent="0.2">
      <c r="A614" s="72" t="s">
        <v>1526</v>
      </c>
      <c r="B614" s="66" t="s">
        <v>1527</v>
      </c>
      <c r="C614" s="67">
        <v>27</v>
      </c>
      <c r="D614" s="67" t="s">
        <v>360</v>
      </c>
      <c r="E614" s="71">
        <v>0.67008836766712998</v>
      </c>
      <c r="F614" s="68">
        <v>31.164901664145201</v>
      </c>
      <c r="G614" s="71">
        <v>0.73303698859629096</v>
      </c>
      <c r="H614" s="68">
        <v>39.107413010590001</v>
      </c>
      <c r="I614" s="71">
        <v>0.71537869732264403</v>
      </c>
      <c r="J614" s="68">
        <v>37.102874432677801</v>
      </c>
      <c r="K614" s="71">
        <v>0.84077106541578195</v>
      </c>
      <c r="L614" s="68">
        <v>63.918305597579398</v>
      </c>
      <c r="M614" s="71"/>
      <c r="N614" s="68"/>
      <c r="O614" s="71">
        <v>0.39116671933380398</v>
      </c>
      <c r="P614" s="68">
        <v>35.7625482625483</v>
      </c>
      <c r="Q614" s="71"/>
      <c r="R614" s="68"/>
    </row>
    <row r="615" spans="1:18" x14ac:dyDescent="0.2">
      <c r="A615" s="72" t="s">
        <v>1528</v>
      </c>
      <c r="B615" s="66" t="s">
        <v>1529</v>
      </c>
      <c r="C615" s="67">
        <v>27</v>
      </c>
      <c r="D615" s="67" t="s">
        <v>360</v>
      </c>
      <c r="E615" s="71">
        <v>0.62142062245979202</v>
      </c>
      <c r="F615" s="68">
        <v>15.544629349470499</v>
      </c>
      <c r="G615" s="71">
        <v>0.66632152826538005</v>
      </c>
      <c r="H615" s="68">
        <v>19.175491679273801</v>
      </c>
      <c r="I615" s="71">
        <v>0.658263210369745</v>
      </c>
      <c r="J615" s="68">
        <v>22.201210287443299</v>
      </c>
      <c r="K615" s="71">
        <v>0.81088122007005903</v>
      </c>
      <c r="L615" s="68">
        <v>52.3827534039334</v>
      </c>
      <c r="M615" s="71"/>
      <c r="N615" s="68"/>
      <c r="O615" s="71">
        <v>0.35021653113398399</v>
      </c>
      <c r="P615" s="68">
        <v>30.4054054054054</v>
      </c>
      <c r="Q615" s="71"/>
      <c r="R615" s="68"/>
    </row>
    <row r="616" spans="1:18" x14ac:dyDescent="0.2">
      <c r="A616" s="72" t="s">
        <v>1530</v>
      </c>
      <c r="B616" s="66" t="s">
        <v>1531</v>
      </c>
      <c r="C616" s="67">
        <v>27</v>
      </c>
      <c r="D616" s="67" t="s">
        <v>360</v>
      </c>
      <c r="E616" s="71">
        <v>0.79840960037296804</v>
      </c>
      <c r="F616" s="68">
        <v>79.462934947049902</v>
      </c>
      <c r="G616" s="71">
        <v>0.780106679101365</v>
      </c>
      <c r="H616" s="68">
        <v>56.089258698941002</v>
      </c>
      <c r="I616" s="71">
        <v>0.67445977593093398</v>
      </c>
      <c r="J616" s="68">
        <v>26.891074130105899</v>
      </c>
      <c r="K616" s="71">
        <v>0.83420645107304703</v>
      </c>
      <c r="L616" s="68">
        <v>61.4977307110439</v>
      </c>
      <c r="M616" s="71"/>
      <c r="N616" s="68"/>
      <c r="O616" s="71">
        <v>0.90486549538652505</v>
      </c>
      <c r="P616" s="68">
        <v>95.994208494208493</v>
      </c>
      <c r="Q616" s="71"/>
      <c r="R616" s="68"/>
    </row>
    <row r="617" spans="1:18" x14ac:dyDescent="0.2">
      <c r="A617" s="72" t="s">
        <v>1532</v>
      </c>
      <c r="B617" s="66" t="s">
        <v>1533</v>
      </c>
      <c r="C617" s="67">
        <v>29</v>
      </c>
      <c r="D617" s="67" t="s">
        <v>360</v>
      </c>
      <c r="E617" s="71">
        <v>0.71569098047860102</v>
      </c>
      <c r="F617" s="68">
        <v>26.150392817059501</v>
      </c>
      <c r="G617" s="71">
        <v>0.75985107301271504</v>
      </c>
      <c r="H617" s="68">
        <v>16.947250280583599</v>
      </c>
      <c r="I617" s="71">
        <v>0.69769711840780702</v>
      </c>
      <c r="J617" s="68">
        <v>26.150392817059501</v>
      </c>
      <c r="K617" s="71">
        <v>0.68754416467673096</v>
      </c>
      <c r="L617" s="68">
        <v>15.8249158249158</v>
      </c>
      <c r="M617" s="71"/>
      <c r="N617" s="68"/>
      <c r="O617" s="71">
        <v>0.71767156581715097</v>
      </c>
      <c r="P617" s="68">
        <v>51.643835616438402</v>
      </c>
      <c r="Q617" s="71"/>
      <c r="R617" s="68"/>
    </row>
    <row r="618" spans="1:18" x14ac:dyDescent="0.2">
      <c r="A618" s="72" t="s">
        <v>1534</v>
      </c>
      <c r="B618" s="66" t="s">
        <v>1535</v>
      </c>
      <c r="C618" s="67">
        <v>27</v>
      </c>
      <c r="D618" s="67" t="s">
        <v>360</v>
      </c>
      <c r="E618" s="71">
        <v>0.79895592996943499</v>
      </c>
      <c r="F618" s="68">
        <v>79.614220877458393</v>
      </c>
      <c r="G618" s="71">
        <v>0.77466992806256396</v>
      </c>
      <c r="H618" s="68">
        <v>54.1225416036309</v>
      </c>
      <c r="I618" s="71">
        <v>0.70500741367668596</v>
      </c>
      <c r="J618" s="68">
        <v>35.173978819969697</v>
      </c>
      <c r="K618" s="71">
        <v>0.82060744716150502</v>
      </c>
      <c r="L618" s="68">
        <v>55.937972768532497</v>
      </c>
      <c r="M618" s="71"/>
      <c r="N618" s="68"/>
      <c r="O618" s="71">
        <v>0.895538930976984</v>
      </c>
      <c r="P618" s="68">
        <v>95.270270270270302</v>
      </c>
      <c r="Q618" s="71"/>
      <c r="R618" s="68"/>
    </row>
    <row r="619" spans="1:18" x14ac:dyDescent="0.2">
      <c r="A619" s="72" t="s">
        <v>1536</v>
      </c>
      <c r="B619" s="66" t="s">
        <v>1537</v>
      </c>
      <c r="C619" s="67">
        <v>29</v>
      </c>
      <c r="D619" s="67" t="s">
        <v>360</v>
      </c>
      <c r="E619" s="71">
        <v>0.74847785786652099</v>
      </c>
      <c r="F619" s="68">
        <v>36.700336700336699</v>
      </c>
      <c r="G619" s="71">
        <v>0.77176712146735704</v>
      </c>
      <c r="H619" s="68">
        <v>19.865319865319901</v>
      </c>
      <c r="I619" s="71">
        <v>0.71381023558086798</v>
      </c>
      <c r="J619" s="68">
        <v>32.435465768799098</v>
      </c>
      <c r="K619" s="71">
        <v>0.79399538696323102</v>
      </c>
      <c r="L619" s="68">
        <v>36.588103254769898</v>
      </c>
      <c r="M619" s="71"/>
      <c r="N619" s="68"/>
      <c r="O619" s="71">
        <v>0.71433868745462803</v>
      </c>
      <c r="P619" s="68">
        <v>50.684931506849303</v>
      </c>
      <c r="Q619" s="71"/>
      <c r="R619" s="68"/>
    </row>
    <row r="620" spans="1:18" x14ac:dyDescent="0.2">
      <c r="A620" s="72" t="s">
        <v>1538</v>
      </c>
      <c r="B620" s="66" t="s">
        <v>1539</v>
      </c>
      <c r="C620" s="67">
        <v>27</v>
      </c>
      <c r="D620" s="67" t="s">
        <v>360</v>
      </c>
      <c r="E620" s="71">
        <v>0.793436286134372</v>
      </c>
      <c r="F620" s="68">
        <v>78.063540090771596</v>
      </c>
      <c r="G620" s="71">
        <v>0.72635065269356103</v>
      </c>
      <c r="H620" s="68">
        <v>37.2541603630862</v>
      </c>
      <c r="I620" s="71">
        <v>0.70485470073904299</v>
      </c>
      <c r="J620" s="68">
        <v>35.098335854765502</v>
      </c>
      <c r="K620" s="71">
        <v>0.832821634932152</v>
      </c>
      <c r="L620" s="68">
        <v>61.0060514372163</v>
      </c>
      <c r="M620" s="71"/>
      <c r="N620" s="68"/>
      <c r="O620" s="71">
        <v>0.90971815617273299</v>
      </c>
      <c r="P620" s="68">
        <v>96.283783783783804</v>
      </c>
      <c r="Q620" s="71"/>
      <c r="R620" s="68"/>
    </row>
    <row r="621" spans="1:18" x14ac:dyDescent="0.2">
      <c r="A621" s="72" t="s">
        <v>1540</v>
      </c>
      <c r="B621" s="66" t="s">
        <v>1541</v>
      </c>
      <c r="C621" s="67">
        <v>27</v>
      </c>
      <c r="D621" s="67" t="s">
        <v>360</v>
      </c>
      <c r="E621" s="71">
        <v>0.67782959606025595</v>
      </c>
      <c r="F621" s="68">
        <v>34.644478063540099</v>
      </c>
      <c r="G621" s="71">
        <v>0.70624612553015598</v>
      </c>
      <c r="H621" s="68">
        <v>30.219364599092302</v>
      </c>
      <c r="I621" s="71">
        <v>0.69802147978408002</v>
      </c>
      <c r="J621" s="68">
        <v>33.2450832072617</v>
      </c>
      <c r="K621" s="71">
        <v>0.77233913338433902</v>
      </c>
      <c r="L621" s="68">
        <v>39.296520423600597</v>
      </c>
      <c r="M621" s="71"/>
      <c r="N621" s="68"/>
      <c r="O621" s="71">
        <v>0.53471164554244699</v>
      </c>
      <c r="P621" s="68">
        <v>59.797297297297298</v>
      </c>
      <c r="Q621" s="71"/>
      <c r="R621" s="68"/>
    </row>
    <row r="622" spans="1:18" x14ac:dyDescent="0.2">
      <c r="A622" s="72" t="s">
        <v>1542</v>
      </c>
      <c r="B622" s="66" t="s">
        <v>1543</v>
      </c>
      <c r="C622" s="67">
        <v>27</v>
      </c>
      <c r="D622" s="67" t="s">
        <v>360</v>
      </c>
      <c r="E622" s="71">
        <v>0.63421034212998095</v>
      </c>
      <c r="F622" s="68">
        <v>18.6838124054463</v>
      </c>
      <c r="G622" s="71">
        <v>0.58635325467358601</v>
      </c>
      <c r="H622" s="68">
        <v>4.3116490166414501</v>
      </c>
      <c r="I622" s="71">
        <v>0.69139558621603903</v>
      </c>
      <c r="J622" s="68">
        <v>31.6187594553707</v>
      </c>
      <c r="K622" s="71">
        <v>0.82898286802420196</v>
      </c>
      <c r="L622" s="68">
        <v>59.720121028744302</v>
      </c>
      <c r="M622" s="71"/>
      <c r="N622" s="68"/>
      <c r="O622" s="71">
        <v>0.43010965960609598</v>
      </c>
      <c r="P622" s="68">
        <v>42.712355212355199</v>
      </c>
      <c r="Q622" s="71"/>
      <c r="R622" s="68"/>
    </row>
    <row r="623" spans="1:18" x14ac:dyDescent="0.2">
      <c r="A623" s="72" t="s">
        <v>1544</v>
      </c>
      <c r="B623" s="66" t="s">
        <v>1545</v>
      </c>
      <c r="C623" s="67">
        <v>27</v>
      </c>
      <c r="D623" s="67" t="s">
        <v>360</v>
      </c>
      <c r="E623" s="71">
        <v>0.48863794448570202</v>
      </c>
      <c r="F623" s="68">
        <v>2.3827534039334299</v>
      </c>
      <c r="G623" s="71">
        <v>0.36040631092673497</v>
      </c>
      <c r="H623" s="68">
        <v>1.1346444780635401</v>
      </c>
      <c r="I623" s="71">
        <v>0.53842493978722505</v>
      </c>
      <c r="J623" s="68">
        <v>2.7231467473525002</v>
      </c>
      <c r="K623" s="71">
        <v>0.55378814050706704</v>
      </c>
      <c r="L623" s="68">
        <v>2.7231467473525002</v>
      </c>
      <c r="M623" s="71"/>
      <c r="N623" s="68"/>
      <c r="O623" s="71">
        <v>0.50193238672178198</v>
      </c>
      <c r="P623" s="68">
        <v>55.598455598455601</v>
      </c>
      <c r="Q623" s="71"/>
      <c r="R623" s="68"/>
    </row>
    <row r="624" spans="1:18" x14ac:dyDescent="0.2">
      <c r="A624" s="72" t="s">
        <v>1546</v>
      </c>
      <c r="B624" s="66" t="s">
        <v>1547</v>
      </c>
      <c r="C624" s="67">
        <v>27</v>
      </c>
      <c r="D624" s="67" t="s">
        <v>360</v>
      </c>
      <c r="E624" s="71">
        <v>0.49295212024595503</v>
      </c>
      <c r="F624" s="68">
        <v>2.7231467473525002</v>
      </c>
      <c r="G624" s="71">
        <v>0.42594358337855098</v>
      </c>
      <c r="H624" s="68">
        <v>1.5885022692889601</v>
      </c>
      <c r="I624" s="71">
        <v>0.49469053989836898</v>
      </c>
      <c r="J624" s="68">
        <v>1.2481089258698901</v>
      </c>
      <c r="K624" s="71">
        <v>0.66415756748782895</v>
      </c>
      <c r="L624" s="68">
        <v>13.048411497730701</v>
      </c>
      <c r="M624" s="71"/>
      <c r="N624" s="68"/>
      <c r="O624" s="71">
        <v>0.38701679021906998</v>
      </c>
      <c r="P624" s="68">
        <v>34.845559845559798</v>
      </c>
      <c r="Q624" s="71"/>
      <c r="R624" s="68"/>
    </row>
    <row r="625" spans="1:18" x14ac:dyDescent="0.2">
      <c r="A625" s="72" t="s">
        <v>1548</v>
      </c>
      <c r="B625" s="66" t="s">
        <v>1549</v>
      </c>
      <c r="C625" s="67">
        <v>27</v>
      </c>
      <c r="D625" s="67" t="s">
        <v>360</v>
      </c>
      <c r="E625" s="71">
        <v>0.54281239496442002</v>
      </c>
      <c r="F625" s="68">
        <v>5.7866868381240604</v>
      </c>
      <c r="G625" s="71">
        <v>0.39369907853523201</v>
      </c>
      <c r="H625" s="68">
        <v>1.3237518910741299</v>
      </c>
      <c r="I625" s="71">
        <v>0.56368096837869996</v>
      </c>
      <c r="J625" s="68">
        <v>4.7655068078668696</v>
      </c>
      <c r="K625" s="71">
        <v>0.81012618771869405</v>
      </c>
      <c r="L625" s="68">
        <v>52.269288956127099</v>
      </c>
      <c r="M625" s="71"/>
      <c r="N625" s="68"/>
      <c r="O625" s="71">
        <v>0.40374334522505401</v>
      </c>
      <c r="P625" s="68">
        <v>37.886100386100402</v>
      </c>
      <c r="Q625" s="71"/>
      <c r="R625" s="68"/>
    </row>
    <row r="626" spans="1:18" x14ac:dyDescent="0.2">
      <c r="A626" s="72" t="s">
        <v>1550</v>
      </c>
      <c r="B626" s="66" t="s">
        <v>1551</v>
      </c>
      <c r="C626" s="67">
        <v>27</v>
      </c>
      <c r="D626" s="67" t="s">
        <v>360</v>
      </c>
      <c r="E626" s="71">
        <v>0.70676595137225395</v>
      </c>
      <c r="F626" s="68">
        <v>47.239031770045401</v>
      </c>
      <c r="G626" s="71">
        <v>0.77154301727350105</v>
      </c>
      <c r="H626" s="68">
        <v>52.723146747352502</v>
      </c>
      <c r="I626" s="71">
        <v>0.74233710490962102</v>
      </c>
      <c r="J626" s="68">
        <v>43.570347957639903</v>
      </c>
      <c r="K626" s="71">
        <v>0.89418490035475295</v>
      </c>
      <c r="L626" s="68">
        <v>82.602118003025694</v>
      </c>
      <c r="M626" s="71"/>
      <c r="N626" s="68"/>
      <c r="O626" s="71">
        <v>0.41899878295114301</v>
      </c>
      <c r="P626" s="68">
        <v>40.540540540540498</v>
      </c>
      <c r="Q626" s="71"/>
      <c r="R626" s="68"/>
    </row>
    <row r="627" spans="1:18" x14ac:dyDescent="0.2">
      <c r="A627" s="72" t="s">
        <v>1552</v>
      </c>
      <c r="B627" s="66" t="s">
        <v>1553</v>
      </c>
      <c r="C627" s="67">
        <v>29</v>
      </c>
      <c r="D627" s="67" t="s">
        <v>360</v>
      </c>
      <c r="E627" s="71">
        <v>0.81404961593715197</v>
      </c>
      <c r="F627" s="68">
        <v>63.299663299663301</v>
      </c>
      <c r="G627" s="71">
        <v>0.87884833696670805</v>
      </c>
      <c r="H627" s="68">
        <v>71.492704826038107</v>
      </c>
      <c r="I627" s="71">
        <v>0.74033393524683699</v>
      </c>
      <c r="J627" s="68">
        <v>44.893378226711597</v>
      </c>
      <c r="K627" s="71">
        <v>0.82296657559790998</v>
      </c>
      <c r="L627" s="68">
        <v>44.556677890011201</v>
      </c>
      <c r="M627" s="71"/>
      <c r="N627" s="68"/>
      <c r="O627" s="71"/>
      <c r="P627" s="68"/>
      <c r="Q627" s="71"/>
      <c r="R627" s="68"/>
    </row>
    <row r="628" spans="1:18" x14ac:dyDescent="0.2">
      <c r="A628" s="72" t="s">
        <v>1554</v>
      </c>
      <c r="B628" s="66" t="s">
        <v>1555</v>
      </c>
      <c r="C628" s="67">
        <v>29</v>
      </c>
      <c r="D628" s="67" t="s">
        <v>360</v>
      </c>
      <c r="E628" s="71">
        <v>0.82117238077105703</v>
      </c>
      <c r="F628" s="68">
        <v>66.891133557800202</v>
      </c>
      <c r="G628" s="71">
        <v>0.83417849957130596</v>
      </c>
      <c r="H628" s="68">
        <v>48.148148148148103</v>
      </c>
      <c r="I628" s="71">
        <v>0.83757094690116296</v>
      </c>
      <c r="J628" s="68">
        <v>88.776655443322099</v>
      </c>
      <c r="K628" s="71">
        <v>0.79176769584070195</v>
      </c>
      <c r="L628" s="68">
        <v>36.251402918069601</v>
      </c>
      <c r="M628" s="71"/>
      <c r="N628" s="68"/>
      <c r="O628" s="71"/>
      <c r="P628" s="68"/>
      <c r="Q628" s="71"/>
      <c r="R628" s="68"/>
    </row>
    <row r="629" spans="1:18" x14ac:dyDescent="0.2">
      <c r="A629" s="72" t="s">
        <v>1556</v>
      </c>
      <c r="B629" s="66" t="s">
        <v>1557</v>
      </c>
      <c r="C629" s="67">
        <v>29</v>
      </c>
      <c r="D629" s="67" t="s">
        <v>360</v>
      </c>
      <c r="E629" s="71">
        <v>0.776404941329918</v>
      </c>
      <c r="F629" s="68">
        <v>46.576879910213201</v>
      </c>
      <c r="G629" s="71">
        <v>0.78448059403969905</v>
      </c>
      <c r="H629" s="68">
        <v>24.354657687991001</v>
      </c>
      <c r="I629" s="71">
        <v>0.81065387862570104</v>
      </c>
      <c r="J629" s="68">
        <v>80.471380471380499</v>
      </c>
      <c r="K629" s="71">
        <v>0.73408035132435301</v>
      </c>
      <c r="L629" s="68">
        <v>22.671156004489301</v>
      </c>
      <c r="M629" s="71"/>
      <c r="N629" s="68"/>
      <c r="O629" s="71"/>
      <c r="P629" s="68"/>
      <c r="Q629" s="71"/>
      <c r="R629" s="68"/>
    </row>
    <row r="630" spans="1:18" x14ac:dyDescent="0.2">
      <c r="A630" s="72" t="s">
        <v>1558</v>
      </c>
      <c r="B630" s="66" t="s">
        <v>1559</v>
      </c>
      <c r="C630" s="67">
        <v>29</v>
      </c>
      <c r="D630" s="67" t="s">
        <v>360</v>
      </c>
      <c r="E630" s="71">
        <v>0.74012936847474298</v>
      </c>
      <c r="F630" s="68">
        <v>34.680134680134699</v>
      </c>
      <c r="G630" s="71">
        <v>0.81407591044345995</v>
      </c>
      <c r="H630" s="68">
        <v>36.1391694725028</v>
      </c>
      <c r="I630" s="71">
        <v>0.77200659332950194</v>
      </c>
      <c r="J630" s="68">
        <v>61.503928170594797</v>
      </c>
      <c r="K630" s="71">
        <v>0.869387136769045</v>
      </c>
      <c r="L630" s="68">
        <v>59.371492704825997</v>
      </c>
      <c r="M630" s="71"/>
      <c r="N630" s="68"/>
      <c r="O630" s="71">
        <v>0.50504783335696202</v>
      </c>
      <c r="P630" s="68">
        <v>20.821917808219201</v>
      </c>
      <c r="Q630" s="71"/>
      <c r="R630" s="68"/>
    </row>
    <row r="631" spans="1:18" x14ac:dyDescent="0.2">
      <c r="A631" s="72" t="s">
        <v>1560</v>
      </c>
      <c r="B631" s="66" t="s">
        <v>1561</v>
      </c>
      <c r="C631" s="67">
        <v>29</v>
      </c>
      <c r="D631" s="67" t="s">
        <v>360</v>
      </c>
      <c r="E631" s="71">
        <v>0.78660933138076905</v>
      </c>
      <c r="F631" s="68">
        <v>51.4029180695847</v>
      </c>
      <c r="G631" s="71">
        <v>0.77761611431199695</v>
      </c>
      <c r="H631" s="68">
        <v>21.436588103254799</v>
      </c>
      <c r="I631" s="71">
        <v>0.84135850714007099</v>
      </c>
      <c r="J631" s="68">
        <v>89.562289562289607</v>
      </c>
      <c r="K631" s="71">
        <v>0.81114199373662998</v>
      </c>
      <c r="L631" s="68">
        <v>40.9652076318743</v>
      </c>
      <c r="M631" s="71"/>
      <c r="N631" s="68"/>
      <c r="O631" s="71">
        <v>0.71632071033437905</v>
      </c>
      <c r="P631" s="68">
        <v>51.232876712328803</v>
      </c>
      <c r="Q631" s="71"/>
      <c r="R631" s="68"/>
    </row>
    <row r="632" spans="1:18" x14ac:dyDescent="0.2">
      <c r="A632" s="72" t="s">
        <v>1562</v>
      </c>
      <c r="B632" s="66" t="s">
        <v>1563</v>
      </c>
      <c r="C632" s="67">
        <v>29</v>
      </c>
      <c r="D632" s="67" t="s">
        <v>360</v>
      </c>
      <c r="E632" s="71">
        <v>0.70920604934939402</v>
      </c>
      <c r="F632" s="68">
        <v>24.017957351290701</v>
      </c>
      <c r="G632" s="71">
        <v>0.77870976498363098</v>
      </c>
      <c r="H632" s="68">
        <v>21.997755331088701</v>
      </c>
      <c r="I632" s="71">
        <v>0.689420270767653</v>
      </c>
      <c r="J632" s="68">
        <v>23.2323232323232</v>
      </c>
      <c r="K632" s="71">
        <v>0.76370984861816205</v>
      </c>
      <c r="L632" s="68">
        <v>29.5173961840629</v>
      </c>
      <c r="M632" s="71"/>
      <c r="N632" s="68"/>
      <c r="O632" s="71">
        <v>0.60498431302812905</v>
      </c>
      <c r="P632" s="68">
        <v>34.383561643835598</v>
      </c>
      <c r="Q632" s="71"/>
      <c r="R632" s="68"/>
    </row>
    <row r="633" spans="1:18" x14ac:dyDescent="0.2">
      <c r="A633" s="72" t="s">
        <v>425</v>
      </c>
      <c r="B633" s="66" t="s">
        <v>1564</v>
      </c>
      <c r="C633" s="67">
        <v>27</v>
      </c>
      <c r="D633" s="67" t="s">
        <v>360</v>
      </c>
      <c r="E633" s="71">
        <v>0.74980964303119502</v>
      </c>
      <c r="F633" s="68">
        <v>64.599092284417594</v>
      </c>
      <c r="G633" s="71">
        <v>0.71368719861993601</v>
      </c>
      <c r="H633" s="68">
        <v>32.7534039334342</v>
      </c>
      <c r="I633" s="71">
        <v>0.75211828114513701</v>
      </c>
      <c r="J633" s="68">
        <v>46.142208774583999</v>
      </c>
      <c r="K633" s="71">
        <v>0.83189497961671699</v>
      </c>
      <c r="L633" s="68">
        <v>60.816944024205696</v>
      </c>
      <c r="M633" s="71"/>
      <c r="N633" s="68"/>
      <c r="O633" s="71">
        <v>0.70153811274299005</v>
      </c>
      <c r="P633" s="68">
        <v>79.971042471042495</v>
      </c>
      <c r="Q633" s="71"/>
      <c r="R633" s="68"/>
    </row>
    <row r="634" spans="1:18" x14ac:dyDescent="0.2">
      <c r="A634" s="72" t="s">
        <v>1565</v>
      </c>
      <c r="B634" s="66" t="s">
        <v>1566</v>
      </c>
      <c r="C634" s="67">
        <v>29</v>
      </c>
      <c r="D634" s="67" t="s">
        <v>360</v>
      </c>
      <c r="E634" s="71">
        <v>0.78504776972367796</v>
      </c>
      <c r="F634" s="68">
        <v>50.505050505050498</v>
      </c>
      <c r="G634" s="71">
        <v>0.78645238083247104</v>
      </c>
      <c r="H634" s="68">
        <v>24.915824915824899</v>
      </c>
      <c r="I634" s="71">
        <v>0.76144921387546505</v>
      </c>
      <c r="J634" s="68">
        <v>55.218855218855197</v>
      </c>
      <c r="K634" s="71">
        <v>0.778982078565023</v>
      </c>
      <c r="L634" s="68">
        <v>33.3333333333333</v>
      </c>
      <c r="M634" s="71"/>
      <c r="N634" s="68"/>
      <c r="O634" s="71">
        <v>0.81330740562175197</v>
      </c>
      <c r="P634" s="68">
        <v>71.917808219178099</v>
      </c>
      <c r="Q634" s="71"/>
      <c r="R634" s="68"/>
    </row>
    <row r="635" spans="1:18" x14ac:dyDescent="0.2">
      <c r="A635" s="72" t="s">
        <v>1567</v>
      </c>
      <c r="B635" s="66" t="s">
        <v>1568</v>
      </c>
      <c r="C635" s="67">
        <v>27</v>
      </c>
      <c r="D635" s="67" t="s">
        <v>360</v>
      </c>
      <c r="E635" s="71">
        <v>0.71046011333626702</v>
      </c>
      <c r="F635" s="68">
        <v>48.714069591528002</v>
      </c>
      <c r="G635" s="71">
        <v>0.77786568516031696</v>
      </c>
      <c r="H635" s="68">
        <v>55.446293494705003</v>
      </c>
      <c r="I635" s="71">
        <v>0.73941296675264401</v>
      </c>
      <c r="J635" s="68">
        <v>43.0030257186082</v>
      </c>
      <c r="K635" s="71">
        <v>0.93209489294422498</v>
      </c>
      <c r="L635" s="68">
        <v>92.700453857791203</v>
      </c>
      <c r="M635" s="71"/>
      <c r="N635" s="68"/>
      <c r="O635" s="71">
        <v>0.39246690848788202</v>
      </c>
      <c r="P635" s="68">
        <v>36.003861003860997</v>
      </c>
      <c r="Q635" s="71"/>
      <c r="R635" s="68"/>
    </row>
    <row r="636" spans="1:18" x14ac:dyDescent="0.2">
      <c r="A636" s="72" t="s">
        <v>880</v>
      </c>
      <c r="B636" s="66" t="s">
        <v>1569</v>
      </c>
      <c r="C636" s="67">
        <v>29</v>
      </c>
      <c r="D636" s="67" t="s">
        <v>360</v>
      </c>
      <c r="E636" s="71">
        <v>0.83460628962850902</v>
      </c>
      <c r="F636" s="68">
        <v>73.288439955106597</v>
      </c>
      <c r="G636" s="71">
        <v>0.82651317335039598</v>
      </c>
      <c r="H636" s="68">
        <v>44.556677890011201</v>
      </c>
      <c r="I636" s="71">
        <v>0.76038166010855002</v>
      </c>
      <c r="J636" s="68">
        <v>54.657687991021298</v>
      </c>
      <c r="K636" s="71">
        <v>0.88295204349560397</v>
      </c>
      <c r="L636" s="68">
        <v>65.319865319865301</v>
      </c>
      <c r="M636" s="71"/>
      <c r="N636" s="68"/>
      <c r="O636" s="71">
        <v>0.86857828155948402</v>
      </c>
      <c r="P636" s="68">
        <v>83.561643835616394</v>
      </c>
      <c r="Q636" s="71"/>
      <c r="R636" s="68"/>
    </row>
    <row r="637" spans="1:18" x14ac:dyDescent="0.2">
      <c r="A637" s="72" t="s">
        <v>894</v>
      </c>
      <c r="B637" s="66" t="s">
        <v>1570</v>
      </c>
      <c r="C637" s="67">
        <v>29</v>
      </c>
      <c r="D637" s="67" t="s">
        <v>360</v>
      </c>
      <c r="E637" s="71">
        <v>0.79030681892529897</v>
      </c>
      <c r="F637" s="68">
        <v>53.423120089786799</v>
      </c>
      <c r="G637" s="71">
        <v>0.79167323113767896</v>
      </c>
      <c r="H637" s="68">
        <v>26.487093153759801</v>
      </c>
      <c r="I637" s="71">
        <v>0.70558274513446095</v>
      </c>
      <c r="J637" s="68">
        <v>28.8439955106622</v>
      </c>
      <c r="K637" s="71">
        <v>0.88415450155111797</v>
      </c>
      <c r="L637" s="68">
        <v>65.993265993265993</v>
      </c>
      <c r="M637" s="71"/>
      <c r="N637" s="68"/>
      <c r="O637" s="71">
        <v>0.77981679787793801</v>
      </c>
      <c r="P637" s="68">
        <v>65.616438356164394</v>
      </c>
      <c r="Q637" s="71"/>
      <c r="R637" s="68"/>
    </row>
    <row r="638" spans="1:18" x14ac:dyDescent="0.2">
      <c r="A638" s="72" t="s">
        <v>1571</v>
      </c>
      <c r="B638" s="66" t="s">
        <v>1572</v>
      </c>
      <c r="C638" s="67">
        <v>27</v>
      </c>
      <c r="D638" s="67" t="s">
        <v>360</v>
      </c>
      <c r="E638" s="71">
        <v>0.76185438548462503</v>
      </c>
      <c r="F638" s="68">
        <v>69.175491679273804</v>
      </c>
      <c r="G638" s="71">
        <v>0.82617052036963401</v>
      </c>
      <c r="H638" s="68">
        <v>70.9909228441755</v>
      </c>
      <c r="I638" s="71">
        <v>0.77326318344377198</v>
      </c>
      <c r="J638" s="68">
        <v>52.307110438729197</v>
      </c>
      <c r="K638" s="71">
        <v>0.96764279953487398</v>
      </c>
      <c r="L638" s="68">
        <v>97.9954614220877</v>
      </c>
      <c r="M638" s="71"/>
      <c r="N638" s="68"/>
      <c r="O638" s="71">
        <v>0.48034103859022198</v>
      </c>
      <c r="P638" s="68">
        <v>51.930501930501897</v>
      </c>
      <c r="Q638" s="71"/>
      <c r="R638" s="68"/>
    </row>
    <row r="639" spans="1:18" x14ac:dyDescent="0.2">
      <c r="A639" s="72" t="s">
        <v>1573</v>
      </c>
      <c r="B639" s="66" t="s">
        <v>1574</v>
      </c>
      <c r="C639" s="67">
        <v>29</v>
      </c>
      <c r="D639" s="67" t="s">
        <v>360</v>
      </c>
      <c r="E639" s="71">
        <v>0.72310657093866804</v>
      </c>
      <c r="F639" s="68">
        <v>28.395061728395099</v>
      </c>
      <c r="G639" s="71">
        <v>0.86045084020161899</v>
      </c>
      <c r="H639" s="68">
        <v>61.728395061728399</v>
      </c>
      <c r="I639" s="71">
        <v>0.75297385232939795</v>
      </c>
      <c r="J639" s="68">
        <v>51.515151515151501</v>
      </c>
      <c r="K639" s="71">
        <v>0.95924692449535998</v>
      </c>
      <c r="L639" s="68">
        <v>94.051627384960696</v>
      </c>
      <c r="M639" s="71"/>
      <c r="N639" s="68"/>
      <c r="O639" s="71">
        <v>0.319754666728296</v>
      </c>
      <c r="P639" s="68">
        <v>7.9452054794520599</v>
      </c>
      <c r="Q639" s="71"/>
      <c r="R639" s="68"/>
    </row>
    <row r="640" spans="1:18" x14ac:dyDescent="0.2">
      <c r="A640" s="72" t="s">
        <v>1575</v>
      </c>
      <c r="B640" s="66" t="s">
        <v>1576</v>
      </c>
      <c r="C640" s="67">
        <v>29</v>
      </c>
      <c r="D640" s="67" t="s">
        <v>360</v>
      </c>
      <c r="E640" s="71">
        <v>0.77911215334228201</v>
      </c>
      <c r="F640" s="68">
        <v>48.260381593714897</v>
      </c>
      <c r="G640" s="71">
        <v>0.87619568028712802</v>
      </c>
      <c r="H640" s="68">
        <v>69.584736251402902</v>
      </c>
      <c r="I640" s="71">
        <v>0.71289813056283902</v>
      </c>
      <c r="J640" s="68">
        <v>31.874298540965199</v>
      </c>
      <c r="K640" s="71">
        <v>0.92070773036079501</v>
      </c>
      <c r="L640" s="68">
        <v>80.134680134680096</v>
      </c>
      <c r="M640" s="71"/>
      <c r="N640" s="68"/>
      <c r="O640" s="71">
        <v>0.606647072158366</v>
      </c>
      <c r="P640" s="68">
        <v>35.068493150684901</v>
      </c>
      <c r="Q640" s="71"/>
      <c r="R640" s="68"/>
    </row>
    <row r="641" spans="1:18" x14ac:dyDescent="0.2">
      <c r="A641" s="72" t="s">
        <v>1577</v>
      </c>
      <c r="B641" s="66" t="s">
        <v>1578</v>
      </c>
      <c r="C641" s="67">
        <v>29</v>
      </c>
      <c r="D641" s="67" t="s">
        <v>360</v>
      </c>
      <c r="E641" s="71">
        <v>0.67733115470119099</v>
      </c>
      <c r="F641" s="68">
        <v>17.7328843995511</v>
      </c>
      <c r="G641" s="71">
        <v>0.85788613986229301</v>
      </c>
      <c r="H641" s="68">
        <v>60.942760942760899</v>
      </c>
      <c r="I641" s="71">
        <v>0.71383191595589002</v>
      </c>
      <c r="J641" s="68">
        <v>32.6599326599327</v>
      </c>
      <c r="K641" s="71">
        <v>0.86601384098308898</v>
      </c>
      <c r="L641" s="68">
        <v>58.249158249158199</v>
      </c>
      <c r="M641" s="71"/>
      <c r="N641" s="68"/>
      <c r="O641" s="71">
        <v>0.27159272200349299</v>
      </c>
      <c r="P641" s="68">
        <v>5.89041095890411</v>
      </c>
      <c r="Q641" s="71"/>
      <c r="R641" s="68"/>
    </row>
    <row r="642" spans="1:18" x14ac:dyDescent="0.2">
      <c r="A642" s="72" t="s">
        <v>1579</v>
      </c>
      <c r="B642" s="66" t="s">
        <v>1580</v>
      </c>
      <c r="C642" s="67">
        <v>29</v>
      </c>
      <c r="D642" s="67" t="s">
        <v>360</v>
      </c>
      <c r="E642" s="71">
        <v>0.69690428345702804</v>
      </c>
      <c r="F642" s="68">
        <v>21.2121212121212</v>
      </c>
      <c r="G642" s="71">
        <v>0.896237576913824</v>
      </c>
      <c r="H642" s="68">
        <v>79.573512906846204</v>
      </c>
      <c r="I642" s="71">
        <v>0.73619372456145005</v>
      </c>
      <c r="J642" s="68">
        <v>43.434343434343397</v>
      </c>
      <c r="K642" s="71">
        <v>0.91615460438879603</v>
      </c>
      <c r="L642" s="68">
        <v>78.900112233445597</v>
      </c>
      <c r="M642" s="71"/>
      <c r="N642" s="68"/>
      <c r="O642" s="71">
        <v>0.239031227964044</v>
      </c>
      <c r="P642" s="68">
        <v>4.3835616438356197</v>
      </c>
      <c r="Q642" s="71"/>
      <c r="R642" s="68"/>
    </row>
    <row r="643" spans="1:18" x14ac:dyDescent="0.2">
      <c r="A643" s="72" t="s">
        <v>1581</v>
      </c>
      <c r="B643" s="66" t="s">
        <v>1582</v>
      </c>
      <c r="C643" s="67">
        <v>29</v>
      </c>
      <c r="D643" s="67" t="s">
        <v>360</v>
      </c>
      <c r="E643" s="71">
        <v>0.717076093320688</v>
      </c>
      <c r="F643" s="68">
        <v>26.374859708193</v>
      </c>
      <c r="G643" s="71">
        <v>0.84933951238594096</v>
      </c>
      <c r="H643" s="68">
        <v>55.218855218855197</v>
      </c>
      <c r="I643" s="71">
        <v>0.72953123297195699</v>
      </c>
      <c r="J643" s="68">
        <v>39.955106621773297</v>
      </c>
      <c r="K643" s="71">
        <v>0.892306489749773</v>
      </c>
      <c r="L643" s="68">
        <v>68.574635241301905</v>
      </c>
      <c r="M643" s="71"/>
      <c r="N643" s="68"/>
      <c r="O643" s="71">
        <v>0.39712713817508299</v>
      </c>
      <c r="P643" s="68">
        <v>11.917808219178101</v>
      </c>
      <c r="Q643" s="71"/>
      <c r="R643" s="68"/>
    </row>
    <row r="644" spans="1:18" x14ac:dyDescent="0.2">
      <c r="A644" s="72" t="s">
        <v>1583</v>
      </c>
      <c r="B644" s="66" t="s">
        <v>1584</v>
      </c>
      <c r="C644" s="67">
        <v>29</v>
      </c>
      <c r="D644" s="67" t="s">
        <v>360</v>
      </c>
      <c r="E644" s="71">
        <v>0.67896381013867502</v>
      </c>
      <c r="F644" s="68">
        <v>17.957351290684599</v>
      </c>
      <c r="G644" s="71">
        <v>0.774155698663887</v>
      </c>
      <c r="H644" s="68">
        <v>20.650953984287298</v>
      </c>
      <c r="I644" s="71">
        <v>0.75190595819300698</v>
      </c>
      <c r="J644" s="68">
        <v>50.841750841750802</v>
      </c>
      <c r="K644" s="71">
        <v>0.93998597107806703</v>
      </c>
      <c r="L644" s="68">
        <v>87.766554433221103</v>
      </c>
      <c r="M644" s="71"/>
      <c r="N644" s="68"/>
      <c r="O644" s="71">
        <v>0.24980761261973899</v>
      </c>
      <c r="P644" s="68">
        <v>4.7945205479452104</v>
      </c>
      <c r="Q644" s="71"/>
      <c r="R644" s="68"/>
    </row>
    <row r="645" spans="1:18" x14ac:dyDescent="0.2">
      <c r="A645" s="72" t="s">
        <v>1585</v>
      </c>
      <c r="B645" s="66" t="s">
        <v>1586</v>
      </c>
      <c r="C645" s="67">
        <v>29</v>
      </c>
      <c r="D645" s="67" t="s">
        <v>360</v>
      </c>
      <c r="E645" s="71">
        <v>0.70143860508562295</v>
      </c>
      <c r="F645" s="68">
        <v>22.334455667789001</v>
      </c>
      <c r="G645" s="71">
        <v>0.89805609063701697</v>
      </c>
      <c r="H645" s="68">
        <v>81.032547699214405</v>
      </c>
      <c r="I645" s="71">
        <v>0.78027563624055096</v>
      </c>
      <c r="J645" s="68">
        <v>66.217732884399595</v>
      </c>
      <c r="K645" s="71">
        <v>0.87067267826149497</v>
      </c>
      <c r="L645" s="68">
        <v>60.157126823793497</v>
      </c>
      <c r="M645" s="71">
        <v>0.69003021148036203</v>
      </c>
      <c r="N645" s="68">
        <v>52.173913043478301</v>
      </c>
      <c r="O645" s="71">
        <v>0.26815840880869002</v>
      </c>
      <c r="P645" s="68">
        <v>5.75342465753425</v>
      </c>
      <c r="Q645" s="71"/>
      <c r="R645" s="68"/>
    </row>
    <row r="646" spans="1:18" x14ac:dyDescent="0.2">
      <c r="A646" s="72" t="s">
        <v>1575</v>
      </c>
      <c r="B646" s="66" t="s">
        <v>1587</v>
      </c>
      <c r="C646" s="67">
        <v>37</v>
      </c>
      <c r="D646" s="67" t="s">
        <v>360</v>
      </c>
      <c r="E646" s="71">
        <v>0.73634491920479195</v>
      </c>
      <c r="F646" s="68">
        <v>65.281899109792306</v>
      </c>
      <c r="G646" s="71">
        <v>0.87054985068370705</v>
      </c>
      <c r="H646" s="68">
        <v>81.602373887240304</v>
      </c>
      <c r="I646" s="71">
        <v>0.81293953297591703</v>
      </c>
      <c r="J646" s="68">
        <v>85.7566765578635</v>
      </c>
      <c r="K646" s="71">
        <v>0.83218152706748505</v>
      </c>
      <c r="L646" s="68">
        <v>34.124629080118702</v>
      </c>
      <c r="M646" s="71">
        <v>0.70462718772476596</v>
      </c>
      <c r="N646" s="68">
        <v>62.611275964391702</v>
      </c>
      <c r="O646" s="71">
        <v>0.46142649757208298</v>
      </c>
      <c r="P646" s="68">
        <v>53.353658536585399</v>
      </c>
      <c r="Q646" s="71"/>
      <c r="R646" s="68"/>
    </row>
    <row r="647" spans="1:18" x14ac:dyDescent="0.2">
      <c r="A647" s="72" t="s">
        <v>773</v>
      </c>
      <c r="B647" s="66" t="s">
        <v>1588</v>
      </c>
      <c r="C647" s="67">
        <v>37</v>
      </c>
      <c r="D647" s="67" t="s">
        <v>360</v>
      </c>
      <c r="E647" s="71">
        <v>0.80008414445074405</v>
      </c>
      <c r="F647" s="68">
        <v>86.943620178041499</v>
      </c>
      <c r="G647" s="71">
        <v>0.89024166446558095</v>
      </c>
      <c r="H647" s="68">
        <v>88.130563798219598</v>
      </c>
      <c r="I647" s="71">
        <v>0.87514411065659503</v>
      </c>
      <c r="J647" s="68">
        <v>95.252225519287805</v>
      </c>
      <c r="K647" s="71">
        <v>0.92515079703657099</v>
      </c>
      <c r="L647" s="68">
        <v>78.635014836795193</v>
      </c>
      <c r="M647" s="71">
        <v>0.72260848717333903</v>
      </c>
      <c r="N647" s="68">
        <v>64.391691394658693</v>
      </c>
      <c r="O647" s="71">
        <v>0.58727566292163402</v>
      </c>
      <c r="P647" s="68">
        <v>78.048780487804905</v>
      </c>
      <c r="Q647" s="71"/>
      <c r="R647" s="68"/>
    </row>
    <row r="648" spans="1:18" x14ac:dyDescent="0.2">
      <c r="A648" s="72" t="s">
        <v>1589</v>
      </c>
      <c r="B648" s="66" t="s">
        <v>1590</v>
      </c>
      <c r="C648" s="67">
        <v>37</v>
      </c>
      <c r="D648" s="67" t="s">
        <v>360</v>
      </c>
      <c r="E648" s="71">
        <v>0.74068420695377801</v>
      </c>
      <c r="F648" s="68">
        <v>66.468842729970305</v>
      </c>
      <c r="G648" s="71">
        <v>0.82075353857231903</v>
      </c>
      <c r="H648" s="68">
        <v>64.094955489614307</v>
      </c>
      <c r="I648" s="71">
        <v>0.76453059740020901</v>
      </c>
      <c r="J648" s="68">
        <v>69.436201780415402</v>
      </c>
      <c r="K648" s="71">
        <v>0.73782836255235995</v>
      </c>
      <c r="L648" s="68">
        <v>13.353115727003001</v>
      </c>
      <c r="M648" s="71">
        <v>0.70462718772476596</v>
      </c>
      <c r="N648" s="68">
        <v>62.611275964391702</v>
      </c>
      <c r="O648" s="71">
        <v>0.675681348519235</v>
      </c>
      <c r="P648" s="68">
        <v>85.365853658536594</v>
      </c>
      <c r="Q648" s="71"/>
      <c r="R648" s="68"/>
    </row>
    <row r="649" spans="1:18" x14ac:dyDescent="0.2">
      <c r="A649" s="72" t="s">
        <v>1591</v>
      </c>
      <c r="B649" s="66" t="s">
        <v>1592</v>
      </c>
      <c r="C649" s="67">
        <v>27</v>
      </c>
      <c r="D649" s="67" t="s">
        <v>360</v>
      </c>
      <c r="E649" s="71">
        <v>0.51886231727406695</v>
      </c>
      <c r="F649" s="68">
        <v>4.1981845688351003</v>
      </c>
      <c r="G649" s="71">
        <v>0.33556798372368901</v>
      </c>
      <c r="H649" s="68">
        <v>0.94553706505294999</v>
      </c>
      <c r="I649" s="71">
        <v>0.47311383918051603</v>
      </c>
      <c r="J649" s="68">
        <v>0.79425113464447805</v>
      </c>
      <c r="K649" s="71">
        <v>0.52007993963502397</v>
      </c>
      <c r="L649" s="68">
        <v>1.73978819969743</v>
      </c>
      <c r="M649" s="71"/>
      <c r="N649" s="68"/>
      <c r="O649" s="71">
        <v>0.74668750655703797</v>
      </c>
      <c r="P649" s="68">
        <v>85.038610038610003</v>
      </c>
      <c r="Q649" s="71"/>
      <c r="R649" s="68"/>
    </row>
    <row r="650" spans="1:18" x14ac:dyDescent="0.2">
      <c r="A650" s="72" t="s">
        <v>1593</v>
      </c>
      <c r="B650" s="66" t="s">
        <v>1594</v>
      </c>
      <c r="C650" s="67">
        <v>27</v>
      </c>
      <c r="D650" s="67" t="s">
        <v>360</v>
      </c>
      <c r="E650" s="71">
        <v>0.46595728068317599</v>
      </c>
      <c r="F650" s="68">
        <v>1.4372163388804799</v>
      </c>
      <c r="G650" s="71">
        <v>0.108113229365066</v>
      </c>
      <c r="H650" s="68">
        <v>0.15128593040847199</v>
      </c>
      <c r="I650" s="71">
        <v>0.52233606350868</v>
      </c>
      <c r="J650" s="68">
        <v>2.1936459909228399</v>
      </c>
      <c r="K650" s="71">
        <v>0.54926270049846104</v>
      </c>
      <c r="L650" s="68">
        <v>2.57186081694402</v>
      </c>
      <c r="M650" s="71"/>
      <c r="N650" s="68"/>
      <c r="O650" s="71">
        <v>0.68411712936049596</v>
      </c>
      <c r="P650" s="68">
        <v>77.413127413127398</v>
      </c>
      <c r="Q650" s="71"/>
      <c r="R650" s="68"/>
    </row>
    <row r="651" spans="1:18" x14ac:dyDescent="0.2">
      <c r="A651" s="72" t="s">
        <v>767</v>
      </c>
      <c r="B651" s="66" t="s">
        <v>1595</v>
      </c>
      <c r="C651" s="67">
        <v>29</v>
      </c>
      <c r="D651" s="67" t="s">
        <v>360</v>
      </c>
      <c r="E651" s="71">
        <v>0.72122803098454003</v>
      </c>
      <c r="F651" s="68">
        <v>27.721661054994399</v>
      </c>
      <c r="G651" s="71">
        <v>0.82351712812399902</v>
      </c>
      <c r="H651" s="68">
        <v>42.648709315376003</v>
      </c>
      <c r="I651" s="71">
        <v>0.58466169630213805</v>
      </c>
      <c r="J651" s="68">
        <v>5.7239057239057196</v>
      </c>
      <c r="K651" s="71">
        <v>0.70229961221745096</v>
      </c>
      <c r="L651" s="68">
        <v>17.845117845117802</v>
      </c>
      <c r="M651" s="71"/>
      <c r="N651" s="68"/>
      <c r="O651" s="71">
        <v>0.77443368729456996</v>
      </c>
      <c r="P651" s="68">
        <v>64.520547945205493</v>
      </c>
      <c r="Q651" s="71"/>
      <c r="R651" s="68"/>
    </row>
    <row r="652" spans="1:18" x14ac:dyDescent="0.2">
      <c r="A652" s="72" t="s">
        <v>688</v>
      </c>
      <c r="B652" s="66" t="s">
        <v>1596</v>
      </c>
      <c r="C652" s="67">
        <v>29</v>
      </c>
      <c r="D652" s="67" t="s">
        <v>360</v>
      </c>
      <c r="E652" s="71">
        <v>0.620711777450767</v>
      </c>
      <c r="F652" s="68">
        <v>7.5196408529741898</v>
      </c>
      <c r="G652" s="71">
        <v>0.71888891008530098</v>
      </c>
      <c r="H652" s="68">
        <v>10.4377104377104</v>
      </c>
      <c r="I652" s="71">
        <v>0.71424887409668403</v>
      </c>
      <c r="J652" s="68">
        <v>32.772166105499402</v>
      </c>
      <c r="K652" s="71">
        <v>0.41335023360021</v>
      </c>
      <c r="L652" s="68">
        <v>0.78563411896745206</v>
      </c>
      <c r="M652" s="71"/>
      <c r="N652" s="68"/>
      <c r="O652" s="71">
        <v>0.63635909202087304</v>
      </c>
      <c r="P652" s="68">
        <v>38.904109589041099</v>
      </c>
      <c r="Q652" s="71"/>
      <c r="R652" s="68"/>
    </row>
    <row r="653" spans="1:18" x14ac:dyDescent="0.2">
      <c r="A653" s="72" t="s">
        <v>1597</v>
      </c>
      <c r="B653" s="66" t="s">
        <v>1598</v>
      </c>
      <c r="C653" s="67">
        <v>29</v>
      </c>
      <c r="D653" s="67" t="s">
        <v>360</v>
      </c>
      <c r="E653" s="71">
        <v>0.80929019674510905</v>
      </c>
      <c r="F653" s="68">
        <v>61.0549943883277</v>
      </c>
      <c r="G653" s="71">
        <v>0.77543611043514105</v>
      </c>
      <c r="H653" s="68">
        <v>20.8754208754209</v>
      </c>
      <c r="I653" s="71">
        <v>0.78859444715662197</v>
      </c>
      <c r="J653" s="68">
        <v>71.156004489337803</v>
      </c>
      <c r="K653" s="71">
        <v>0.81836000145971499</v>
      </c>
      <c r="L653" s="68">
        <v>42.760942760942797</v>
      </c>
      <c r="M653" s="71"/>
      <c r="N653" s="68"/>
      <c r="O653" s="71">
        <v>0.85477022792895996</v>
      </c>
      <c r="P653" s="68">
        <v>81.643835616438395</v>
      </c>
      <c r="Q653" s="71"/>
      <c r="R653" s="68"/>
    </row>
    <row r="654" spans="1:18" x14ac:dyDescent="0.2">
      <c r="A654" s="72" t="s">
        <v>1599</v>
      </c>
      <c r="B654" s="66" t="s">
        <v>1600</v>
      </c>
      <c r="C654" s="67">
        <v>29</v>
      </c>
      <c r="D654" s="67" t="s">
        <v>360</v>
      </c>
      <c r="E654" s="71">
        <v>0.82268156153622496</v>
      </c>
      <c r="F654" s="68">
        <v>67.452300785634094</v>
      </c>
      <c r="G654" s="71">
        <v>0.72743001645653105</v>
      </c>
      <c r="H654" s="68">
        <v>11.1111111111111</v>
      </c>
      <c r="I654" s="71">
        <v>0.74138695183860204</v>
      </c>
      <c r="J654" s="68">
        <v>45.230078563411901</v>
      </c>
      <c r="K654" s="71">
        <v>0.89347403489166599</v>
      </c>
      <c r="L654" s="68">
        <v>68.686868686868706</v>
      </c>
      <c r="M654" s="71"/>
      <c r="N654" s="68"/>
      <c r="O654" s="71">
        <v>0.92843524295809898</v>
      </c>
      <c r="P654" s="68">
        <v>93.013698630137</v>
      </c>
      <c r="Q654" s="71"/>
      <c r="R654" s="68"/>
    </row>
    <row r="655" spans="1:18" x14ac:dyDescent="0.2">
      <c r="A655" s="72" t="s">
        <v>1601</v>
      </c>
      <c r="B655" s="66" t="s">
        <v>1602</v>
      </c>
      <c r="C655" s="67">
        <v>29</v>
      </c>
      <c r="D655" s="67" t="s">
        <v>360</v>
      </c>
      <c r="E655" s="71">
        <v>0.89587470436616001</v>
      </c>
      <c r="F655" s="68">
        <v>96.969696969696997</v>
      </c>
      <c r="G655" s="71">
        <v>0.77954604762491297</v>
      </c>
      <c r="H655" s="68">
        <v>22.446689113355799</v>
      </c>
      <c r="I655" s="71">
        <v>0.86635745044357104</v>
      </c>
      <c r="J655" s="68">
        <v>93.490460157126805</v>
      </c>
      <c r="K655" s="71">
        <v>0.98385233524999005</v>
      </c>
      <c r="L655" s="68">
        <v>98.540965207631899</v>
      </c>
      <c r="M655" s="71"/>
      <c r="N655" s="68"/>
      <c r="O655" s="71">
        <v>0.95374298414616498</v>
      </c>
      <c r="P655" s="68">
        <v>95.890410958904098</v>
      </c>
      <c r="Q655" s="71"/>
      <c r="R655" s="68"/>
    </row>
    <row r="656" spans="1:18" x14ac:dyDescent="0.2">
      <c r="A656" s="72" t="s">
        <v>619</v>
      </c>
      <c r="B656" s="66" t="s">
        <v>1603</v>
      </c>
      <c r="C656" s="67">
        <v>29</v>
      </c>
      <c r="D656" s="67" t="s">
        <v>360</v>
      </c>
      <c r="E656" s="71">
        <v>0.83099222886785695</v>
      </c>
      <c r="F656" s="68">
        <v>71.043771043771002</v>
      </c>
      <c r="G656" s="71">
        <v>0.77822898363478399</v>
      </c>
      <c r="H656" s="68">
        <v>21.8855218855219</v>
      </c>
      <c r="I656" s="71">
        <v>0.93731351725340395</v>
      </c>
      <c r="J656" s="68">
        <v>99.102132435465805</v>
      </c>
      <c r="K656" s="71">
        <v>0.647523642292541</v>
      </c>
      <c r="L656" s="68">
        <v>10.5499438832772</v>
      </c>
      <c r="M656" s="71"/>
      <c r="N656" s="68"/>
      <c r="O656" s="71">
        <v>0.96090277229069898</v>
      </c>
      <c r="P656" s="68">
        <v>96.986301369863</v>
      </c>
      <c r="Q656" s="71"/>
      <c r="R656" s="68"/>
    </row>
    <row r="657" spans="1:18" x14ac:dyDescent="0.2">
      <c r="A657" s="72" t="s">
        <v>1604</v>
      </c>
      <c r="B657" s="66" t="s">
        <v>1605</v>
      </c>
      <c r="C657" s="67">
        <v>29</v>
      </c>
      <c r="D657" s="67" t="s">
        <v>360</v>
      </c>
      <c r="E657" s="71">
        <v>0.78511297649898104</v>
      </c>
      <c r="F657" s="68">
        <v>50.7295173961841</v>
      </c>
      <c r="G657" s="71">
        <v>0.83340575767193004</v>
      </c>
      <c r="H657" s="68">
        <v>48.035914702581401</v>
      </c>
      <c r="I657" s="71">
        <v>0.74477931385783402</v>
      </c>
      <c r="J657" s="68">
        <v>47.699214365880998</v>
      </c>
      <c r="K657" s="71">
        <v>0.67691940923495497</v>
      </c>
      <c r="L657" s="68">
        <v>13.3557800224467</v>
      </c>
      <c r="M657" s="71"/>
      <c r="N657" s="68"/>
      <c r="O657" s="71">
        <v>0.88534742523120502</v>
      </c>
      <c r="P657" s="68">
        <v>87.123287671232902</v>
      </c>
      <c r="Q657" s="71"/>
      <c r="R657" s="68"/>
    </row>
    <row r="658" spans="1:18" x14ac:dyDescent="0.2">
      <c r="A658" s="72" t="s">
        <v>1606</v>
      </c>
      <c r="B658" s="66" t="s">
        <v>1607</v>
      </c>
      <c r="C658" s="67">
        <v>29</v>
      </c>
      <c r="D658" s="67" t="s">
        <v>360</v>
      </c>
      <c r="E658" s="71">
        <v>0.76887190684854601</v>
      </c>
      <c r="F658" s="68">
        <v>43.883277216610601</v>
      </c>
      <c r="G658" s="71">
        <v>0.81624877661991102</v>
      </c>
      <c r="H658" s="68">
        <v>37.4859708193042</v>
      </c>
      <c r="I658" s="71">
        <v>0.73955096778352303</v>
      </c>
      <c r="J658" s="68">
        <v>44.219977553310898</v>
      </c>
      <c r="K658" s="71">
        <v>0.69462047292390405</v>
      </c>
      <c r="L658" s="68">
        <v>16.947250280583599</v>
      </c>
      <c r="M658" s="71"/>
      <c r="N658" s="68"/>
      <c r="O658" s="71">
        <v>0.82506741006684603</v>
      </c>
      <c r="P658" s="68">
        <v>74.109589041095902</v>
      </c>
      <c r="Q658" s="71"/>
      <c r="R658" s="68"/>
    </row>
    <row r="659" spans="1:18" x14ac:dyDescent="0.2">
      <c r="A659" s="72" t="s">
        <v>1608</v>
      </c>
      <c r="B659" s="66" t="s">
        <v>1609</v>
      </c>
      <c r="C659" s="67">
        <v>29</v>
      </c>
      <c r="D659" s="67" t="s">
        <v>360</v>
      </c>
      <c r="E659" s="71">
        <v>0.81082443349270805</v>
      </c>
      <c r="F659" s="68">
        <v>62.065095398428703</v>
      </c>
      <c r="G659" s="71">
        <v>0.82692117795005804</v>
      </c>
      <c r="H659" s="68">
        <v>44.893378226711597</v>
      </c>
      <c r="I659" s="71">
        <v>0.73791178469187502</v>
      </c>
      <c r="J659" s="68">
        <v>43.7710437710438</v>
      </c>
      <c r="K659" s="71">
        <v>0.79259041977159095</v>
      </c>
      <c r="L659" s="68">
        <v>36.363636363636402</v>
      </c>
      <c r="M659" s="71"/>
      <c r="N659" s="68"/>
      <c r="O659" s="71">
        <v>0.88587435155730998</v>
      </c>
      <c r="P659" s="68">
        <v>87.260273972602704</v>
      </c>
      <c r="Q659" s="71"/>
      <c r="R659" s="68"/>
    </row>
    <row r="660" spans="1:18" x14ac:dyDescent="0.2">
      <c r="A660" s="72" t="s">
        <v>1610</v>
      </c>
      <c r="B660" s="66" t="s">
        <v>1611</v>
      </c>
      <c r="C660" s="67">
        <v>29</v>
      </c>
      <c r="D660" s="67" t="s">
        <v>360</v>
      </c>
      <c r="E660" s="71">
        <v>0.82428409391364998</v>
      </c>
      <c r="F660" s="68">
        <v>68.462401795735104</v>
      </c>
      <c r="G660" s="71">
        <v>0.85133120087886704</v>
      </c>
      <c r="H660" s="68">
        <v>56.565656565656603</v>
      </c>
      <c r="I660" s="71">
        <v>0.77753260732715301</v>
      </c>
      <c r="J660" s="68">
        <v>64.421997755331105</v>
      </c>
      <c r="K660" s="71">
        <v>0.74843973889097604</v>
      </c>
      <c r="L660" s="68">
        <v>25.925925925925899</v>
      </c>
      <c r="M660" s="71"/>
      <c r="N660" s="68"/>
      <c r="O660" s="71">
        <v>0.91983282855760196</v>
      </c>
      <c r="P660" s="68">
        <v>91.780821917808197</v>
      </c>
      <c r="Q660" s="71"/>
      <c r="R660" s="68"/>
    </row>
    <row r="661" spans="1:18" x14ac:dyDescent="0.2">
      <c r="A661" s="72" t="s">
        <v>1612</v>
      </c>
      <c r="B661" s="66" t="s">
        <v>1613</v>
      </c>
      <c r="C661" s="67">
        <v>29</v>
      </c>
      <c r="D661" s="67" t="s">
        <v>360</v>
      </c>
      <c r="E661" s="71">
        <v>0.817571950714304</v>
      </c>
      <c r="F661" s="68">
        <v>65.207631874298499</v>
      </c>
      <c r="G661" s="71">
        <v>0.82714742214981596</v>
      </c>
      <c r="H661" s="68">
        <v>45.230078563411901</v>
      </c>
      <c r="I661" s="71">
        <v>0.74397966184367403</v>
      </c>
      <c r="J661" s="68">
        <v>47.2502805836139</v>
      </c>
      <c r="K661" s="71">
        <v>0.82650660397412401</v>
      </c>
      <c r="L661" s="68">
        <v>45.566778900112197</v>
      </c>
      <c r="M661" s="71"/>
      <c r="N661" s="68"/>
      <c r="O661" s="71">
        <v>0.87265411488960398</v>
      </c>
      <c r="P661" s="68">
        <v>84.794520547945197</v>
      </c>
      <c r="Q661" s="71"/>
      <c r="R661" s="68"/>
    </row>
    <row r="662" spans="1:18" x14ac:dyDescent="0.2">
      <c r="A662" s="72" t="s">
        <v>1614</v>
      </c>
      <c r="B662" s="66" t="s">
        <v>1615</v>
      </c>
      <c r="C662" s="67">
        <v>29</v>
      </c>
      <c r="D662" s="67" t="s">
        <v>360</v>
      </c>
      <c r="E662" s="71">
        <v>0.84628822570250195</v>
      </c>
      <c r="F662" s="68">
        <v>78.114478114478104</v>
      </c>
      <c r="G662" s="71">
        <v>0.85631087575930198</v>
      </c>
      <c r="H662" s="68">
        <v>59.7081930415264</v>
      </c>
      <c r="I662" s="71">
        <v>0.76713910875193603</v>
      </c>
      <c r="J662" s="68">
        <v>58.698092031425404</v>
      </c>
      <c r="K662" s="71">
        <v>0.84510018405562504</v>
      </c>
      <c r="L662" s="68">
        <v>51.515151515151501</v>
      </c>
      <c r="M662" s="71"/>
      <c r="N662" s="68"/>
      <c r="O662" s="71">
        <v>0.91660273424314298</v>
      </c>
      <c r="P662" s="68">
        <v>91.369863013698605</v>
      </c>
      <c r="Q662" s="71"/>
      <c r="R662" s="68"/>
    </row>
    <row r="663" spans="1:18" x14ac:dyDescent="0.2">
      <c r="A663" s="72" t="s">
        <v>1616</v>
      </c>
      <c r="B663" s="66" t="s">
        <v>1617</v>
      </c>
      <c r="C663" s="67">
        <v>29</v>
      </c>
      <c r="D663" s="67" t="s">
        <v>360</v>
      </c>
      <c r="E663" s="71">
        <v>0.88052113212962702</v>
      </c>
      <c r="F663" s="68">
        <v>93.490460157126805</v>
      </c>
      <c r="G663" s="71">
        <v>0.84566241379249796</v>
      </c>
      <c r="H663" s="68">
        <v>53.535353535353501</v>
      </c>
      <c r="I663" s="71">
        <v>0.81627460802131202</v>
      </c>
      <c r="J663" s="68">
        <v>82.379349046015705</v>
      </c>
      <c r="K663" s="71">
        <v>0.96027368572886596</v>
      </c>
      <c r="L663" s="68">
        <v>94.500561167227801</v>
      </c>
      <c r="M663" s="71"/>
      <c r="N663" s="68"/>
      <c r="O663" s="71">
        <v>0.89987382097583002</v>
      </c>
      <c r="P663" s="68">
        <v>89.315068493150704</v>
      </c>
      <c r="Q663" s="71"/>
      <c r="R663" s="68"/>
    </row>
    <row r="664" spans="1:18" x14ac:dyDescent="0.2">
      <c r="A664" s="72" t="s">
        <v>1618</v>
      </c>
      <c r="B664" s="66" t="s">
        <v>1619</v>
      </c>
      <c r="C664" s="67">
        <v>29</v>
      </c>
      <c r="D664" s="67" t="s">
        <v>360</v>
      </c>
      <c r="E664" s="71">
        <v>0.86452430072587405</v>
      </c>
      <c r="F664" s="68">
        <v>86.756453423120107</v>
      </c>
      <c r="G664" s="71">
        <v>0.84243367958989501</v>
      </c>
      <c r="H664" s="68">
        <v>52.413019079685697</v>
      </c>
      <c r="I664" s="71">
        <v>0.74184185809460601</v>
      </c>
      <c r="J664" s="68">
        <v>45.566778900112197</v>
      </c>
      <c r="K664" s="71">
        <v>0.965978128797084</v>
      </c>
      <c r="L664" s="68">
        <v>95.622895622895598</v>
      </c>
      <c r="M664" s="71"/>
      <c r="N664" s="68"/>
      <c r="O664" s="71">
        <v>0.90784353642191296</v>
      </c>
      <c r="P664" s="68">
        <v>90.410958904109606</v>
      </c>
      <c r="Q664" s="71"/>
      <c r="R664" s="68"/>
    </row>
    <row r="665" spans="1:18" x14ac:dyDescent="0.2">
      <c r="A665" s="72" t="s">
        <v>839</v>
      </c>
      <c r="B665" s="66" t="s">
        <v>1620</v>
      </c>
      <c r="C665" s="67">
        <v>29</v>
      </c>
      <c r="D665" s="67" t="s">
        <v>360</v>
      </c>
      <c r="E665" s="71">
        <v>0.86487255738371205</v>
      </c>
      <c r="F665" s="68">
        <v>87.205387205387197</v>
      </c>
      <c r="G665" s="71">
        <v>0.79509818785186304</v>
      </c>
      <c r="H665" s="68">
        <v>27.946127946127898</v>
      </c>
      <c r="I665" s="71">
        <v>0.79541509834837498</v>
      </c>
      <c r="J665" s="68">
        <v>74.635241301907996</v>
      </c>
      <c r="K665" s="71">
        <v>0.908243781828587</v>
      </c>
      <c r="L665" s="68">
        <v>74.9719416386083</v>
      </c>
      <c r="M665" s="71"/>
      <c r="N665" s="68"/>
      <c r="O665" s="71">
        <v>0.96073316150602395</v>
      </c>
      <c r="P665" s="68">
        <v>96.849315068493098</v>
      </c>
      <c r="Q665" s="71"/>
      <c r="R665" s="68"/>
    </row>
    <row r="666" spans="1:18" x14ac:dyDescent="0.2">
      <c r="A666" s="72" t="s">
        <v>1621</v>
      </c>
      <c r="B666" s="66" t="s">
        <v>1622</v>
      </c>
      <c r="C666" s="67">
        <v>29</v>
      </c>
      <c r="D666" s="67" t="s">
        <v>360</v>
      </c>
      <c r="E666" s="71">
        <v>0.83859659021862298</v>
      </c>
      <c r="F666" s="68">
        <v>74.523007856341195</v>
      </c>
      <c r="G666" s="71">
        <v>0.82470850161490405</v>
      </c>
      <c r="H666" s="68">
        <v>43.546576879910198</v>
      </c>
      <c r="I666" s="71">
        <v>0.77616495353714099</v>
      </c>
      <c r="J666" s="68">
        <v>63.524130190796903</v>
      </c>
      <c r="K666" s="71">
        <v>0.90379105592368802</v>
      </c>
      <c r="L666" s="68">
        <v>72.390572390572402</v>
      </c>
      <c r="M666" s="71"/>
      <c r="N666" s="68"/>
      <c r="O666" s="71">
        <v>0.84972184979875798</v>
      </c>
      <c r="P666" s="68">
        <v>80.410958904109606</v>
      </c>
      <c r="Q666" s="71"/>
      <c r="R666" s="68"/>
    </row>
    <row r="667" spans="1:18" x14ac:dyDescent="0.2">
      <c r="A667" s="72" t="s">
        <v>1623</v>
      </c>
      <c r="B667" s="66" t="s">
        <v>1624</v>
      </c>
      <c r="C667" s="67">
        <v>29</v>
      </c>
      <c r="D667" s="67" t="s">
        <v>360</v>
      </c>
      <c r="E667" s="71">
        <v>0.84284590168003504</v>
      </c>
      <c r="F667" s="68">
        <v>76.655443322110003</v>
      </c>
      <c r="G667" s="71">
        <v>0.80215922857027699</v>
      </c>
      <c r="H667" s="68">
        <v>30.976430976431001</v>
      </c>
      <c r="I667" s="71">
        <v>0.79040680817003095</v>
      </c>
      <c r="J667" s="68">
        <v>72.1661054994388</v>
      </c>
      <c r="K667" s="71">
        <v>0.90563424871923304</v>
      </c>
      <c r="L667" s="68">
        <v>73.288439955106597</v>
      </c>
      <c r="M667" s="71"/>
      <c r="N667" s="68"/>
      <c r="O667" s="71">
        <v>0.87318332126059905</v>
      </c>
      <c r="P667" s="68">
        <v>84.931506849315099</v>
      </c>
      <c r="Q667" s="71"/>
      <c r="R667" s="68"/>
    </row>
    <row r="668" spans="1:18" x14ac:dyDescent="0.2">
      <c r="A668" s="72" t="s">
        <v>769</v>
      </c>
      <c r="B668" s="66" t="s">
        <v>1625</v>
      </c>
      <c r="C668" s="67">
        <v>29</v>
      </c>
      <c r="D668" s="67" t="s">
        <v>360</v>
      </c>
      <c r="E668" s="71">
        <v>0.88528941875770195</v>
      </c>
      <c r="F668" s="68">
        <v>94.612794612794602</v>
      </c>
      <c r="G668" s="71">
        <v>0.80521939466675296</v>
      </c>
      <c r="H668" s="68">
        <v>32.772166105499402</v>
      </c>
      <c r="I668" s="71">
        <v>0.77757464100097595</v>
      </c>
      <c r="J668" s="68">
        <v>64.534231200897906</v>
      </c>
      <c r="K668" s="71">
        <v>0.96267859380476695</v>
      </c>
      <c r="L668" s="68">
        <v>94.725028058361403</v>
      </c>
      <c r="M668" s="71"/>
      <c r="N668" s="68"/>
      <c r="O668" s="71">
        <v>0.99568504555831105</v>
      </c>
      <c r="P668" s="68">
        <v>98.767123287671197</v>
      </c>
      <c r="Q668" s="71"/>
      <c r="R668" s="68"/>
    </row>
    <row r="669" spans="1:18" x14ac:dyDescent="0.2">
      <c r="A669" s="72" t="s">
        <v>1626</v>
      </c>
      <c r="B669" s="66" t="s">
        <v>1627</v>
      </c>
      <c r="C669" s="67">
        <v>29</v>
      </c>
      <c r="D669" s="67" t="s">
        <v>360</v>
      </c>
      <c r="E669" s="71">
        <v>0.82937132343266795</v>
      </c>
      <c r="F669" s="68">
        <v>70.258136924803594</v>
      </c>
      <c r="G669" s="71">
        <v>0.79514300387015302</v>
      </c>
      <c r="H669" s="68">
        <v>28.058361391694699</v>
      </c>
      <c r="I669" s="71">
        <v>0.74349272927504395</v>
      </c>
      <c r="J669" s="68">
        <v>46.801346801346803</v>
      </c>
      <c r="K669" s="71">
        <v>0.94713773392809397</v>
      </c>
      <c r="L669" s="68">
        <v>90.123456790123498</v>
      </c>
      <c r="M669" s="71"/>
      <c r="N669" s="68"/>
      <c r="O669" s="71">
        <v>0.83171182665737997</v>
      </c>
      <c r="P669" s="68">
        <v>76.575342465753394</v>
      </c>
      <c r="Q669" s="71"/>
      <c r="R669" s="68"/>
    </row>
    <row r="670" spans="1:18" x14ac:dyDescent="0.2">
      <c r="A670" s="72" t="s">
        <v>1628</v>
      </c>
      <c r="B670" s="66" t="s">
        <v>1629</v>
      </c>
      <c r="C670" s="67">
        <v>29</v>
      </c>
      <c r="D670" s="67" t="s">
        <v>360</v>
      </c>
      <c r="E670" s="71">
        <v>0.86806406800023495</v>
      </c>
      <c r="F670" s="68">
        <v>89.225589225589204</v>
      </c>
      <c r="G670" s="71">
        <v>0.80397501287379902</v>
      </c>
      <c r="H670" s="68">
        <v>31.874298540965199</v>
      </c>
      <c r="I670" s="71">
        <v>0.75557528810876695</v>
      </c>
      <c r="J670" s="68">
        <v>53.310886644219998</v>
      </c>
      <c r="K670" s="71">
        <v>0.953346175100102</v>
      </c>
      <c r="L670" s="68">
        <v>92.143658810325505</v>
      </c>
      <c r="M670" s="71"/>
      <c r="N670" s="68"/>
      <c r="O670" s="71">
        <v>0.95935979591827303</v>
      </c>
      <c r="P670" s="68">
        <v>96.575342465753394</v>
      </c>
      <c r="Q670" s="71"/>
      <c r="R670" s="68"/>
    </row>
    <row r="671" spans="1:18" x14ac:dyDescent="0.2">
      <c r="A671" s="72" t="s">
        <v>1630</v>
      </c>
      <c r="B671" s="66" t="s">
        <v>1631</v>
      </c>
      <c r="C671" s="67">
        <v>29</v>
      </c>
      <c r="D671" s="67" t="s">
        <v>360</v>
      </c>
      <c r="E671" s="71">
        <v>0.81487418304150305</v>
      </c>
      <c r="F671" s="68">
        <v>63.636363636363598</v>
      </c>
      <c r="G671" s="71">
        <v>0.80937288046910405</v>
      </c>
      <c r="H671" s="68">
        <v>34.343434343434303</v>
      </c>
      <c r="I671" s="71">
        <v>0.73976957825034395</v>
      </c>
      <c r="J671" s="68">
        <v>44.668911335578002</v>
      </c>
      <c r="K671" s="71">
        <v>0.93821536316702903</v>
      </c>
      <c r="L671" s="68">
        <v>87.093153759820396</v>
      </c>
      <c r="M671" s="71"/>
      <c r="N671" s="68"/>
      <c r="O671" s="71">
        <v>0.77213891027953396</v>
      </c>
      <c r="P671" s="68">
        <v>63.561643835616401</v>
      </c>
      <c r="Q671" s="71"/>
      <c r="R671" s="68"/>
    </row>
    <row r="672" spans="1:18" x14ac:dyDescent="0.2">
      <c r="A672" s="72" t="s">
        <v>1632</v>
      </c>
      <c r="B672" s="66" t="s">
        <v>1633</v>
      </c>
      <c r="C672" s="67">
        <v>29</v>
      </c>
      <c r="D672" s="67" t="s">
        <v>360</v>
      </c>
      <c r="E672" s="71">
        <v>0.81734935263842101</v>
      </c>
      <c r="F672" s="68">
        <v>64.870931537598196</v>
      </c>
      <c r="G672" s="71">
        <v>0.81996505208562698</v>
      </c>
      <c r="H672" s="68">
        <v>40.740740740740698</v>
      </c>
      <c r="I672" s="71">
        <v>0.74284446543101501</v>
      </c>
      <c r="J672" s="68">
        <v>46.240179573512897</v>
      </c>
      <c r="K672" s="71">
        <v>0.88570469226736903</v>
      </c>
      <c r="L672" s="68">
        <v>66.6666666666667</v>
      </c>
      <c r="M672" s="71"/>
      <c r="N672" s="68"/>
      <c r="O672" s="71">
        <v>0.82088320076967103</v>
      </c>
      <c r="P672" s="68">
        <v>73.013698630137</v>
      </c>
      <c r="Q672" s="71"/>
      <c r="R672" s="68"/>
    </row>
    <row r="673" spans="1:18" x14ac:dyDescent="0.2">
      <c r="A673" s="72" t="s">
        <v>1634</v>
      </c>
      <c r="B673" s="66" t="s">
        <v>1635</v>
      </c>
      <c r="C673" s="67">
        <v>29</v>
      </c>
      <c r="D673" s="67" t="s">
        <v>360</v>
      </c>
      <c r="E673" s="71">
        <v>0.86916660923883804</v>
      </c>
      <c r="F673" s="68">
        <v>90.011223344556697</v>
      </c>
      <c r="G673" s="71">
        <v>0.87615346326251897</v>
      </c>
      <c r="H673" s="68">
        <v>69.4725028058361</v>
      </c>
      <c r="I673" s="71">
        <v>0.79151666440477997</v>
      </c>
      <c r="J673" s="68">
        <v>73.063973063973094</v>
      </c>
      <c r="K673" s="71">
        <v>0.968990255293951</v>
      </c>
      <c r="L673" s="68">
        <v>96.408529741863106</v>
      </c>
      <c r="M673" s="71"/>
      <c r="N673" s="68"/>
      <c r="O673" s="71">
        <v>0.840006053994102</v>
      </c>
      <c r="P673" s="68">
        <v>78.493150684931507</v>
      </c>
      <c r="Q673" s="71"/>
      <c r="R673" s="68"/>
    </row>
    <row r="674" spans="1:18" x14ac:dyDescent="0.2">
      <c r="A674" s="72" t="s">
        <v>1636</v>
      </c>
      <c r="B674" s="66" t="s">
        <v>1637</v>
      </c>
      <c r="C674" s="67">
        <v>29</v>
      </c>
      <c r="D674" s="67" t="s">
        <v>360</v>
      </c>
      <c r="E674" s="71">
        <v>0.85976287937929097</v>
      </c>
      <c r="F674" s="68">
        <v>84.399551066217697</v>
      </c>
      <c r="G674" s="71">
        <v>0.84838383647562898</v>
      </c>
      <c r="H674" s="68">
        <v>54.994388327721701</v>
      </c>
      <c r="I674" s="71">
        <v>0.76966892165811596</v>
      </c>
      <c r="J674" s="68">
        <v>60.044893378226703</v>
      </c>
      <c r="K674" s="71">
        <v>0.99159691377335502</v>
      </c>
      <c r="L674" s="68">
        <v>99.775533108866398</v>
      </c>
      <c r="M674" s="71"/>
      <c r="N674" s="68"/>
      <c r="O674" s="71">
        <v>0.82940184561006403</v>
      </c>
      <c r="P674" s="68">
        <v>75.616438356164394</v>
      </c>
      <c r="Q674" s="71"/>
      <c r="R674" s="68"/>
    </row>
    <row r="675" spans="1:18" x14ac:dyDescent="0.2">
      <c r="A675" s="72" t="s">
        <v>1638</v>
      </c>
      <c r="B675" s="66" t="s">
        <v>1639</v>
      </c>
      <c r="C675" s="67">
        <v>29</v>
      </c>
      <c r="D675" s="67" t="s">
        <v>360</v>
      </c>
      <c r="E675" s="71">
        <v>0.87841893170416296</v>
      </c>
      <c r="F675" s="68">
        <v>92.368125701458993</v>
      </c>
      <c r="G675" s="71">
        <v>0.85468117214370398</v>
      </c>
      <c r="H675" s="68">
        <v>58.922558922558899</v>
      </c>
      <c r="I675" s="71">
        <v>0.83723276591294604</v>
      </c>
      <c r="J675" s="68">
        <v>88.439955106621795</v>
      </c>
      <c r="K675" s="71">
        <v>0.99095450249763695</v>
      </c>
      <c r="L675" s="68">
        <v>99.663299663299696</v>
      </c>
      <c r="M675" s="71"/>
      <c r="N675" s="68"/>
      <c r="O675" s="71">
        <v>0.830807286262365</v>
      </c>
      <c r="P675" s="68">
        <v>76.301369863013704</v>
      </c>
      <c r="Q675" s="71"/>
      <c r="R675" s="68"/>
    </row>
    <row r="676" spans="1:18" x14ac:dyDescent="0.2">
      <c r="A676" s="72" t="s">
        <v>1640</v>
      </c>
      <c r="B676" s="66" t="s">
        <v>1641</v>
      </c>
      <c r="C676" s="67">
        <v>29</v>
      </c>
      <c r="D676" s="67" t="s">
        <v>360</v>
      </c>
      <c r="E676" s="71">
        <v>0.84386723707209499</v>
      </c>
      <c r="F676" s="68">
        <v>76.992143658810306</v>
      </c>
      <c r="G676" s="71">
        <v>0.87492292714687803</v>
      </c>
      <c r="H676" s="68">
        <v>68.799102132435493</v>
      </c>
      <c r="I676" s="71">
        <v>0.72126825756106105</v>
      </c>
      <c r="J676" s="68">
        <v>36.026936026935999</v>
      </c>
      <c r="K676" s="71">
        <v>0.93193391724655394</v>
      </c>
      <c r="L676" s="68">
        <v>84.287317620650995</v>
      </c>
      <c r="M676" s="71"/>
      <c r="N676" s="68"/>
      <c r="O676" s="71">
        <v>0.84734384633388804</v>
      </c>
      <c r="P676" s="68">
        <v>79.863013698630098</v>
      </c>
      <c r="Q676" s="71"/>
      <c r="R676" s="68"/>
    </row>
    <row r="677" spans="1:18" x14ac:dyDescent="0.2">
      <c r="A677" s="72" t="s">
        <v>1642</v>
      </c>
      <c r="B677" s="66" t="s">
        <v>1643</v>
      </c>
      <c r="C677" s="67">
        <v>29</v>
      </c>
      <c r="D677" s="67" t="s">
        <v>360</v>
      </c>
      <c r="E677" s="71">
        <v>0.80801645438719305</v>
      </c>
      <c r="F677" s="68">
        <v>60.044893378226703</v>
      </c>
      <c r="G677" s="71">
        <v>0.76707188178275898</v>
      </c>
      <c r="H677" s="68">
        <v>18.181818181818201</v>
      </c>
      <c r="I677" s="71">
        <v>0.75108138977940697</v>
      </c>
      <c r="J677" s="68">
        <v>50.392817059483697</v>
      </c>
      <c r="K677" s="71">
        <v>0.94558172084736103</v>
      </c>
      <c r="L677" s="68">
        <v>89.898989898989896</v>
      </c>
      <c r="M677" s="71"/>
      <c r="N677" s="68"/>
      <c r="O677" s="71">
        <v>0.768330825139245</v>
      </c>
      <c r="P677" s="68">
        <v>62.739726027397303</v>
      </c>
      <c r="Q677" s="71"/>
      <c r="R677" s="68"/>
    </row>
    <row r="678" spans="1:18" x14ac:dyDescent="0.2">
      <c r="A678" s="72" t="s">
        <v>1644</v>
      </c>
      <c r="B678" s="66" t="s">
        <v>1645</v>
      </c>
      <c r="C678" s="67">
        <v>29</v>
      </c>
      <c r="D678" s="67" t="s">
        <v>360</v>
      </c>
      <c r="E678" s="71">
        <v>0.78679234010062404</v>
      </c>
      <c r="F678" s="68">
        <v>51.515151515151501</v>
      </c>
      <c r="G678" s="71">
        <v>0.88386173586130201</v>
      </c>
      <c r="H678" s="68">
        <v>73.176206509539796</v>
      </c>
      <c r="I678" s="71">
        <v>0.59787785734237897</v>
      </c>
      <c r="J678" s="68">
        <v>6.8462401795735097</v>
      </c>
      <c r="K678" s="71">
        <v>0.89643519127531701</v>
      </c>
      <c r="L678" s="68">
        <v>69.584736251402902</v>
      </c>
      <c r="M678" s="71"/>
      <c r="N678" s="68"/>
      <c r="O678" s="71">
        <v>0.76899457592349896</v>
      </c>
      <c r="P678" s="68">
        <v>62.876712328767098</v>
      </c>
      <c r="Q678" s="71"/>
      <c r="R678" s="68"/>
    </row>
    <row r="679" spans="1:18" x14ac:dyDescent="0.2">
      <c r="A679" s="72" t="s">
        <v>1646</v>
      </c>
      <c r="B679" s="66" t="s">
        <v>1647</v>
      </c>
      <c r="C679" s="67">
        <v>29</v>
      </c>
      <c r="D679" s="67" t="s">
        <v>360</v>
      </c>
      <c r="E679" s="71">
        <v>0.74259747214128202</v>
      </c>
      <c r="F679" s="68">
        <v>35.353535353535399</v>
      </c>
      <c r="G679" s="71">
        <v>0.74527055643748097</v>
      </c>
      <c r="H679" s="68">
        <v>14.3658810325477</v>
      </c>
      <c r="I679" s="71">
        <v>0.80448028765019197</v>
      </c>
      <c r="J679" s="68">
        <v>78.787878787878796</v>
      </c>
      <c r="K679" s="71">
        <v>0.696231950920704</v>
      </c>
      <c r="L679" s="68">
        <v>17.171717171717201</v>
      </c>
      <c r="M679" s="71"/>
      <c r="N679" s="68"/>
      <c r="O679" s="71">
        <v>0.72440709355675303</v>
      </c>
      <c r="P679" s="68">
        <v>53.287671232876697</v>
      </c>
      <c r="Q679" s="71"/>
      <c r="R679" s="68"/>
    </row>
    <row r="680" spans="1:18" x14ac:dyDescent="0.2">
      <c r="A680" s="72" t="s">
        <v>1648</v>
      </c>
      <c r="B680" s="66" t="s">
        <v>1649</v>
      </c>
      <c r="C680" s="67">
        <v>37</v>
      </c>
      <c r="D680" s="67" t="s">
        <v>360</v>
      </c>
      <c r="E680" s="71">
        <v>0.74268264788819305</v>
      </c>
      <c r="F680" s="68">
        <v>67.062314540059305</v>
      </c>
      <c r="G680" s="71">
        <v>0.87692241419279704</v>
      </c>
      <c r="H680" s="68">
        <v>84.569732937685501</v>
      </c>
      <c r="I680" s="71">
        <v>0.78174002930553699</v>
      </c>
      <c r="J680" s="68">
        <v>77.151335311572694</v>
      </c>
      <c r="K680" s="71">
        <v>0.82910258279570204</v>
      </c>
      <c r="L680" s="68">
        <v>32.640949554896103</v>
      </c>
      <c r="M680" s="71">
        <v>0.80652121793334897</v>
      </c>
      <c r="N680" s="68">
        <v>82.789317507418403</v>
      </c>
      <c r="O680" s="71">
        <v>0.41912699521357899</v>
      </c>
      <c r="P680" s="68">
        <v>44.207317073170699</v>
      </c>
      <c r="Q680" s="71"/>
      <c r="R680" s="68"/>
    </row>
    <row r="681" spans="1:18" x14ac:dyDescent="0.2">
      <c r="A681" s="72" t="s">
        <v>1650</v>
      </c>
      <c r="B681" s="66" t="s">
        <v>1651</v>
      </c>
      <c r="C681" s="67">
        <v>37</v>
      </c>
      <c r="D681" s="67" t="s">
        <v>360</v>
      </c>
      <c r="E681" s="71">
        <v>0.77821170040078702</v>
      </c>
      <c r="F681" s="68">
        <v>78.338278931750693</v>
      </c>
      <c r="G681" s="71">
        <v>0.90710543818967904</v>
      </c>
      <c r="H681" s="68">
        <v>93.768545994065306</v>
      </c>
      <c r="I681" s="71">
        <v>0.82786123893167995</v>
      </c>
      <c r="J681" s="68">
        <v>88.130563798219598</v>
      </c>
      <c r="K681" s="71">
        <v>0.89638820994884605</v>
      </c>
      <c r="L681" s="68">
        <v>62.017804154302702</v>
      </c>
      <c r="M681" s="71">
        <v>0.77055861903620204</v>
      </c>
      <c r="N681" s="68">
        <v>73.590504451038598</v>
      </c>
      <c r="O681" s="71">
        <v>0.48914499589752902</v>
      </c>
      <c r="P681" s="68">
        <v>61.280487804878</v>
      </c>
      <c r="Q681" s="71"/>
      <c r="R681" s="68"/>
    </row>
    <row r="682" spans="1:18" x14ac:dyDescent="0.2">
      <c r="A682" s="72" t="s">
        <v>1393</v>
      </c>
      <c r="B682" s="66" t="s">
        <v>1652</v>
      </c>
      <c r="C682" s="67">
        <v>37</v>
      </c>
      <c r="D682" s="67" t="s">
        <v>360</v>
      </c>
      <c r="E682" s="71">
        <v>0.77223892125688398</v>
      </c>
      <c r="F682" s="68">
        <v>76.261127596439195</v>
      </c>
      <c r="G682" s="71">
        <v>0.872988109961089</v>
      </c>
      <c r="H682" s="68">
        <v>83.382789317507402</v>
      </c>
      <c r="I682" s="71">
        <v>0.82661659596588599</v>
      </c>
      <c r="J682" s="68">
        <v>87.240356083086098</v>
      </c>
      <c r="K682" s="71">
        <v>0.88796243792227503</v>
      </c>
      <c r="L682" s="68">
        <v>57.863501483679499</v>
      </c>
      <c r="M682" s="71">
        <v>0.83049628386478103</v>
      </c>
      <c r="N682" s="68">
        <v>88.130563798219598</v>
      </c>
      <c r="O682" s="71">
        <v>0.44313117857038797</v>
      </c>
      <c r="P682" s="68">
        <v>49.695121951219498</v>
      </c>
      <c r="Q682" s="71"/>
      <c r="R682" s="68"/>
    </row>
    <row r="683" spans="1:18" x14ac:dyDescent="0.2">
      <c r="A683" s="72" t="s">
        <v>1653</v>
      </c>
      <c r="B683" s="66" t="s">
        <v>1654</v>
      </c>
      <c r="C683" s="67">
        <v>37</v>
      </c>
      <c r="D683" s="67" t="s">
        <v>360</v>
      </c>
      <c r="E683" s="71">
        <v>0.86025191830786096</v>
      </c>
      <c r="F683" s="68">
        <v>96.142433234421404</v>
      </c>
      <c r="G683" s="71">
        <v>0.94038539587798098</v>
      </c>
      <c r="H683" s="68">
        <v>98.813056379822001</v>
      </c>
      <c r="I683" s="71">
        <v>0.86884288590813297</v>
      </c>
      <c r="J683" s="68">
        <v>94.065281899109806</v>
      </c>
      <c r="K683" s="71">
        <v>0.96709978568377497</v>
      </c>
      <c r="L683" s="68">
        <v>94.955489614243305</v>
      </c>
      <c r="M683" s="71">
        <v>0.92639654759050605</v>
      </c>
      <c r="N683" s="68">
        <v>96.735905044510403</v>
      </c>
      <c r="O683" s="71">
        <v>0.59853497647890996</v>
      </c>
      <c r="P683" s="68">
        <v>79.573170731707293</v>
      </c>
      <c r="Q683" s="71"/>
      <c r="R683" s="68"/>
    </row>
    <row r="684" spans="1:18" x14ac:dyDescent="0.2">
      <c r="A684" s="72" t="s">
        <v>1655</v>
      </c>
      <c r="B684" s="66" t="s">
        <v>1656</v>
      </c>
      <c r="C684" s="67">
        <v>37</v>
      </c>
      <c r="D684" s="67" t="s">
        <v>360</v>
      </c>
      <c r="E684" s="71">
        <v>0.75138662223110497</v>
      </c>
      <c r="F684" s="68">
        <v>70.029673590504402</v>
      </c>
      <c r="G684" s="71">
        <v>0.83819513401601797</v>
      </c>
      <c r="H684" s="68">
        <v>69.139465875370902</v>
      </c>
      <c r="I684" s="71">
        <v>0.87214587662192899</v>
      </c>
      <c r="J684" s="68">
        <v>94.955489614243305</v>
      </c>
      <c r="K684" s="71">
        <v>0.91948957601255199</v>
      </c>
      <c r="L684" s="68">
        <v>74.777448071216597</v>
      </c>
      <c r="M684" s="71">
        <v>0.68065212179333501</v>
      </c>
      <c r="N684" s="68">
        <v>57.863501483679499</v>
      </c>
      <c r="O684" s="71">
        <v>0.44645040271169001</v>
      </c>
      <c r="P684" s="68">
        <v>50.304878048780502</v>
      </c>
      <c r="Q684" s="71"/>
      <c r="R684" s="68"/>
    </row>
    <row r="685" spans="1:18" x14ac:dyDescent="0.2">
      <c r="A685" s="72" t="s">
        <v>1657</v>
      </c>
      <c r="B685" s="66" t="s">
        <v>1658</v>
      </c>
      <c r="C685" s="67">
        <v>37</v>
      </c>
      <c r="D685" s="67" t="s">
        <v>360</v>
      </c>
      <c r="E685" s="71">
        <v>0.83585802038969204</v>
      </c>
      <c r="F685" s="68">
        <v>94.362017804154306</v>
      </c>
      <c r="G685" s="71">
        <v>0.86918076959646795</v>
      </c>
      <c r="H685" s="68">
        <v>80.415430267062305</v>
      </c>
      <c r="I685" s="71">
        <v>0.86816591117759001</v>
      </c>
      <c r="J685" s="68">
        <v>93.768545994065306</v>
      </c>
      <c r="K685" s="71">
        <v>0.91052494033359099</v>
      </c>
      <c r="L685" s="68">
        <v>70.326409495549001</v>
      </c>
      <c r="M685" s="71">
        <v>0.87844641572764304</v>
      </c>
      <c r="N685" s="68">
        <v>94.362017804154306</v>
      </c>
      <c r="O685" s="71">
        <v>0.65297206511316697</v>
      </c>
      <c r="P685" s="68">
        <v>84.146341463414601</v>
      </c>
      <c r="Q685" s="71"/>
      <c r="R685" s="68"/>
    </row>
    <row r="686" spans="1:18" x14ac:dyDescent="0.2">
      <c r="A686" s="72" t="s">
        <v>1659</v>
      </c>
      <c r="B686" s="66" t="s">
        <v>1660</v>
      </c>
      <c r="C686" s="67">
        <v>37</v>
      </c>
      <c r="D686" s="67" t="s">
        <v>360</v>
      </c>
      <c r="E686" s="71">
        <v>0.87228467744707605</v>
      </c>
      <c r="F686" s="68">
        <v>97.922848664688402</v>
      </c>
      <c r="G686" s="71">
        <v>0.85511484553579797</v>
      </c>
      <c r="H686" s="68">
        <v>75.370919881305596</v>
      </c>
      <c r="I686" s="71">
        <v>0.92421860903035302</v>
      </c>
      <c r="J686" s="68">
        <v>97.329376854599403</v>
      </c>
      <c r="K686" s="71">
        <v>0.98582270897565305</v>
      </c>
      <c r="L686" s="68">
        <v>99.109792284866501</v>
      </c>
      <c r="M686" s="71">
        <v>0.94437784703907901</v>
      </c>
      <c r="N686" s="68">
        <v>97.032640949554903</v>
      </c>
      <c r="O686" s="71">
        <v>0.65188937665449398</v>
      </c>
      <c r="P686" s="68">
        <v>83.841463414634106</v>
      </c>
      <c r="Q686" s="71"/>
      <c r="R686" s="68"/>
    </row>
    <row r="687" spans="1:18" x14ac:dyDescent="0.2">
      <c r="A687" s="72" t="s">
        <v>1661</v>
      </c>
      <c r="B687" s="66" t="s">
        <v>1662</v>
      </c>
      <c r="C687" s="67">
        <v>37</v>
      </c>
      <c r="D687" s="67" t="s">
        <v>360</v>
      </c>
      <c r="E687" s="71">
        <v>0.80325725124002401</v>
      </c>
      <c r="F687" s="68">
        <v>88.427299703264097</v>
      </c>
      <c r="G687" s="71">
        <v>0.82486992954210603</v>
      </c>
      <c r="H687" s="68">
        <v>65.281899109792306</v>
      </c>
      <c r="I687" s="71">
        <v>0.93327187748559703</v>
      </c>
      <c r="J687" s="68">
        <v>97.626112759643902</v>
      </c>
      <c r="K687" s="71">
        <v>0.893580124575311</v>
      </c>
      <c r="L687" s="68">
        <v>60.830860534124596</v>
      </c>
      <c r="M687" s="71">
        <v>0.77655238551906003</v>
      </c>
      <c r="N687" s="68">
        <v>75.074183976261097</v>
      </c>
      <c r="O687" s="71">
        <v>0.58801193907804505</v>
      </c>
      <c r="P687" s="68">
        <v>78.353658536585399</v>
      </c>
      <c r="Q687" s="71"/>
      <c r="R687" s="68"/>
    </row>
    <row r="688" spans="1:18" x14ac:dyDescent="0.2">
      <c r="A688" s="72" t="s">
        <v>1528</v>
      </c>
      <c r="B688" s="66" t="s">
        <v>1663</v>
      </c>
      <c r="C688" s="67">
        <v>37</v>
      </c>
      <c r="D688" s="67" t="s">
        <v>360</v>
      </c>
      <c r="E688" s="71">
        <v>0.89381106321616999</v>
      </c>
      <c r="F688" s="68">
        <v>99.109792284866501</v>
      </c>
      <c r="G688" s="71">
        <v>0.84748499361085805</v>
      </c>
      <c r="H688" s="68">
        <v>72.403560830860499</v>
      </c>
      <c r="I688" s="71">
        <v>0.93343606120141898</v>
      </c>
      <c r="J688" s="68">
        <v>97.922848664688402</v>
      </c>
      <c r="K688" s="71">
        <v>0.99035992522823801</v>
      </c>
      <c r="L688" s="68">
        <v>99.7032640949555</v>
      </c>
      <c r="M688" s="71">
        <v>1</v>
      </c>
      <c r="N688" s="68">
        <v>100</v>
      </c>
      <c r="O688" s="71">
        <v>0.69777433604033801</v>
      </c>
      <c r="P688" s="68">
        <v>86.585365853658502</v>
      </c>
      <c r="Q688" s="71"/>
      <c r="R688" s="68"/>
    </row>
    <row r="689" spans="1:18" x14ac:dyDescent="0.2">
      <c r="A689" s="72" t="s">
        <v>1664</v>
      </c>
      <c r="B689" s="66" t="s">
        <v>1665</v>
      </c>
      <c r="C689" s="67">
        <v>37</v>
      </c>
      <c r="D689" s="67" t="s">
        <v>360</v>
      </c>
      <c r="E689" s="71">
        <v>0.82711340059022198</v>
      </c>
      <c r="F689" s="68">
        <v>93.471810089020806</v>
      </c>
      <c r="G689" s="71">
        <v>0.82027609843521099</v>
      </c>
      <c r="H689" s="68">
        <v>63.798219584569701</v>
      </c>
      <c r="I689" s="71">
        <v>0.94362441034741096</v>
      </c>
      <c r="J689" s="68">
        <v>98.516320474777501</v>
      </c>
      <c r="K689" s="71">
        <v>0.98595274506500996</v>
      </c>
      <c r="L689" s="68">
        <v>99.406528189911</v>
      </c>
      <c r="M689" s="71">
        <v>0.83049628386478103</v>
      </c>
      <c r="N689" s="68">
        <v>88.130563798219598</v>
      </c>
      <c r="O689" s="71">
        <v>0.55521746523869697</v>
      </c>
      <c r="P689" s="68">
        <v>73.475609756097597</v>
      </c>
      <c r="Q689" s="71"/>
      <c r="R689" s="68"/>
    </row>
    <row r="690" spans="1:18" x14ac:dyDescent="0.2">
      <c r="A690" s="72" t="s">
        <v>1666</v>
      </c>
      <c r="B690" s="66" t="s">
        <v>1667</v>
      </c>
      <c r="C690" s="67">
        <v>37</v>
      </c>
      <c r="D690" s="67" t="s">
        <v>360</v>
      </c>
      <c r="E690" s="71">
        <v>0.80978429757038095</v>
      </c>
      <c r="F690" s="68">
        <v>90.207715133531195</v>
      </c>
      <c r="G690" s="71">
        <v>0.88142846219164706</v>
      </c>
      <c r="H690" s="68">
        <v>86.350148367952499</v>
      </c>
      <c r="I690" s="71">
        <v>0.86182914632860097</v>
      </c>
      <c r="J690" s="68">
        <v>93.471810089020806</v>
      </c>
      <c r="K690" s="71">
        <v>0.96347078337411896</v>
      </c>
      <c r="L690" s="68">
        <v>94.065281899109806</v>
      </c>
      <c r="M690" s="71">
        <v>0.85447134979621198</v>
      </c>
      <c r="N690" s="68">
        <v>91.988130563798194</v>
      </c>
      <c r="O690" s="71">
        <v>0.48772174616132702</v>
      </c>
      <c r="P690" s="68">
        <v>60.670731707317103</v>
      </c>
      <c r="Q690" s="71"/>
      <c r="R690" s="68"/>
    </row>
    <row r="691" spans="1:18" x14ac:dyDescent="0.2">
      <c r="A691" s="72" t="s">
        <v>1668</v>
      </c>
      <c r="B691" s="66" t="s">
        <v>1669</v>
      </c>
      <c r="C691" s="67">
        <v>37</v>
      </c>
      <c r="D691" s="67" t="s">
        <v>360</v>
      </c>
      <c r="E691" s="71">
        <v>0.88205412461141797</v>
      </c>
      <c r="F691" s="68">
        <v>98.516320474777501</v>
      </c>
      <c r="G691" s="71">
        <v>0.92506582465676102</v>
      </c>
      <c r="H691" s="68">
        <v>97.922848664688402</v>
      </c>
      <c r="I691" s="71">
        <v>0.92189051827639801</v>
      </c>
      <c r="J691" s="68">
        <v>97.032640949554903</v>
      </c>
      <c r="K691" s="71">
        <v>0.93428885358716296</v>
      </c>
      <c r="L691" s="68">
        <v>83.382789317507402</v>
      </c>
      <c r="M691" s="71">
        <v>1</v>
      </c>
      <c r="N691" s="68">
        <v>100</v>
      </c>
      <c r="O691" s="71">
        <v>0.62902542653676796</v>
      </c>
      <c r="P691" s="68">
        <v>82.012195121951194</v>
      </c>
      <c r="Q691" s="71"/>
      <c r="R691" s="68"/>
    </row>
    <row r="692" spans="1:18" x14ac:dyDescent="0.2">
      <c r="A692" s="72" t="s">
        <v>1670</v>
      </c>
      <c r="B692" s="66" t="s">
        <v>1671</v>
      </c>
      <c r="C692" s="67">
        <v>37</v>
      </c>
      <c r="D692" s="67" t="s">
        <v>360</v>
      </c>
      <c r="E692" s="71">
        <v>0.77182295421506297</v>
      </c>
      <c r="F692" s="68">
        <v>75.667655786350196</v>
      </c>
      <c r="G692" s="71">
        <v>0.83096088210948005</v>
      </c>
      <c r="H692" s="68">
        <v>66.172106824925805</v>
      </c>
      <c r="I692" s="71">
        <v>0.893488080861911</v>
      </c>
      <c r="J692" s="68">
        <v>96.735905044510403</v>
      </c>
      <c r="K692" s="71">
        <v>0.91292401762381903</v>
      </c>
      <c r="L692" s="68">
        <v>71.8100890207715</v>
      </c>
      <c r="M692" s="71">
        <v>0.66866458882761903</v>
      </c>
      <c r="N692" s="68">
        <v>55.192878338278902</v>
      </c>
      <c r="O692" s="71">
        <v>0.55307720165248297</v>
      </c>
      <c r="P692" s="68">
        <v>72.865853658536594</v>
      </c>
      <c r="Q692" s="71"/>
      <c r="R692" s="68"/>
    </row>
    <row r="693" spans="1:18" x14ac:dyDescent="0.2">
      <c r="A693" s="72" t="s">
        <v>1672</v>
      </c>
      <c r="B693" s="66" t="s">
        <v>1673</v>
      </c>
      <c r="C693" s="67">
        <v>36</v>
      </c>
      <c r="D693" s="67" t="s">
        <v>360</v>
      </c>
      <c r="E693" s="71">
        <v>0.75216639366795301</v>
      </c>
      <c r="F693" s="68">
        <v>42.553191489361701</v>
      </c>
      <c r="G693" s="71">
        <v>0.78579456716957496</v>
      </c>
      <c r="H693" s="68">
        <v>29.787234042553202</v>
      </c>
      <c r="I693" s="71">
        <v>0.73336907231136095</v>
      </c>
      <c r="J693" s="68">
        <v>36.879432624113498</v>
      </c>
      <c r="K693" s="71">
        <v>0.94686072303344904</v>
      </c>
      <c r="L693" s="68">
        <v>80.851063829787194</v>
      </c>
      <c r="M693" s="71">
        <v>0.88214361589122603</v>
      </c>
      <c r="N693" s="68">
        <v>87.943262411347504</v>
      </c>
      <c r="O693" s="71">
        <v>0.41266398993415399</v>
      </c>
      <c r="P693" s="68">
        <v>23.214285714285701</v>
      </c>
      <c r="Q693" s="71"/>
      <c r="R693" s="68"/>
    </row>
    <row r="694" spans="1:18" x14ac:dyDescent="0.2">
      <c r="A694" s="72" t="s">
        <v>1674</v>
      </c>
      <c r="B694" s="66" t="s">
        <v>1675</v>
      </c>
      <c r="C694" s="67">
        <v>36</v>
      </c>
      <c r="D694" s="67" t="s">
        <v>360</v>
      </c>
      <c r="E694" s="71">
        <v>0.80311166594885997</v>
      </c>
      <c r="F694" s="68">
        <v>69.148936170212806</v>
      </c>
      <c r="G694" s="71">
        <v>0.88103282303703101</v>
      </c>
      <c r="H694" s="68">
        <v>81.914893617021306</v>
      </c>
      <c r="I694" s="71">
        <v>0.830316496630636</v>
      </c>
      <c r="J694" s="68">
        <v>76.241134751773103</v>
      </c>
      <c r="K694" s="71">
        <v>0.95678678372981096</v>
      </c>
      <c r="L694" s="68">
        <v>85.815602836879407</v>
      </c>
      <c r="M694" s="71">
        <v>0.86620990014871502</v>
      </c>
      <c r="N694" s="68">
        <v>82.624113475177296</v>
      </c>
      <c r="O694" s="71">
        <v>0.481212326198105</v>
      </c>
      <c r="P694" s="68">
        <v>35</v>
      </c>
      <c r="Q694" s="71"/>
      <c r="R694" s="68"/>
    </row>
    <row r="695" spans="1:18" x14ac:dyDescent="0.2">
      <c r="A695" s="72" t="s">
        <v>1676</v>
      </c>
      <c r="B695" s="66" t="s">
        <v>1677</v>
      </c>
      <c r="C695" s="67">
        <v>36</v>
      </c>
      <c r="D695" s="67" t="s">
        <v>360</v>
      </c>
      <c r="E695" s="71">
        <v>0.78910265008914005</v>
      </c>
      <c r="F695" s="68">
        <v>59.219858156028401</v>
      </c>
      <c r="G695" s="71">
        <v>0.87097141343385998</v>
      </c>
      <c r="H695" s="68">
        <v>75.177304964539005</v>
      </c>
      <c r="I695" s="71">
        <v>0.87169219048551505</v>
      </c>
      <c r="J695" s="68">
        <v>85.815602836879407</v>
      </c>
      <c r="K695" s="71">
        <v>0.98152300805428905</v>
      </c>
      <c r="L695" s="68">
        <v>93.262411347517698</v>
      </c>
      <c r="M695" s="71">
        <v>0.80247503717866997</v>
      </c>
      <c r="N695" s="68">
        <v>58.510638297872298</v>
      </c>
      <c r="O695" s="71">
        <v>0.41885160129336502</v>
      </c>
      <c r="P695" s="68">
        <v>25</v>
      </c>
      <c r="Q695" s="71"/>
      <c r="R695" s="68"/>
    </row>
    <row r="696" spans="1:18" x14ac:dyDescent="0.2">
      <c r="A696" s="72" t="s">
        <v>593</v>
      </c>
      <c r="B696" s="66" t="s">
        <v>1678</v>
      </c>
      <c r="C696" s="67">
        <v>36</v>
      </c>
      <c r="D696" s="67" t="s">
        <v>360</v>
      </c>
      <c r="E696" s="71">
        <v>0.754135363894331</v>
      </c>
      <c r="F696" s="68">
        <v>45.035460992907801</v>
      </c>
      <c r="G696" s="71">
        <v>0.76697292322324895</v>
      </c>
      <c r="H696" s="68">
        <v>23.0496453900709</v>
      </c>
      <c r="I696" s="71">
        <v>0.75061705639438003</v>
      </c>
      <c r="J696" s="68">
        <v>48.581560283687899</v>
      </c>
      <c r="K696" s="71">
        <v>0.95716697321676003</v>
      </c>
      <c r="L696" s="68">
        <v>86.524822695035496</v>
      </c>
      <c r="M696" s="71">
        <v>0.8927660930529</v>
      </c>
      <c r="N696" s="68">
        <v>91.489361702127695</v>
      </c>
      <c r="O696" s="71">
        <v>0.40315377358436699</v>
      </c>
      <c r="P696" s="68">
        <v>21.785714285714299</v>
      </c>
      <c r="Q696" s="71"/>
      <c r="R696" s="68"/>
    </row>
    <row r="697" spans="1:18" x14ac:dyDescent="0.2">
      <c r="A697" s="72" t="s">
        <v>1679</v>
      </c>
      <c r="B697" s="66" t="s">
        <v>1680</v>
      </c>
      <c r="C697" s="67">
        <v>36</v>
      </c>
      <c r="D697" s="67" t="s">
        <v>360</v>
      </c>
      <c r="E697" s="71">
        <v>0.78624709358126998</v>
      </c>
      <c r="F697" s="68">
        <v>57.446808510638299</v>
      </c>
      <c r="G697" s="71">
        <v>0.84256630883597905</v>
      </c>
      <c r="H697" s="68">
        <v>59.929078014184398</v>
      </c>
      <c r="I697" s="71">
        <v>0.83174822739417398</v>
      </c>
      <c r="J697" s="68">
        <v>76.950354609929093</v>
      </c>
      <c r="K697" s="71">
        <v>0.95738069055892405</v>
      </c>
      <c r="L697" s="68">
        <v>86.879432624113505</v>
      </c>
      <c r="M697" s="71">
        <v>0.88214361589122603</v>
      </c>
      <c r="N697" s="68">
        <v>87.943262411347504</v>
      </c>
      <c r="O697" s="71">
        <v>0.41739662522604398</v>
      </c>
      <c r="P697" s="68">
        <v>24.6428571428571</v>
      </c>
      <c r="Q697" s="71"/>
      <c r="R697" s="68"/>
    </row>
    <row r="698" spans="1:18" x14ac:dyDescent="0.2">
      <c r="A698" s="72" t="s">
        <v>1681</v>
      </c>
      <c r="B698" s="66" t="s">
        <v>1682</v>
      </c>
      <c r="C698" s="67">
        <v>37</v>
      </c>
      <c r="D698" s="67" t="s">
        <v>360</v>
      </c>
      <c r="E698" s="71">
        <v>0.64361786995554604</v>
      </c>
      <c r="F698" s="68">
        <v>35.9050445103858</v>
      </c>
      <c r="G698" s="71">
        <v>0.62540693843268802</v>
      </c>
      <c r="H698" s="68">
        <v>14.540059347181</v>
      </c>
      <c r="I698" s="71">
        <v>0.61203581758508696</v>
      </c>
      <c r="J698" s="68">
        <v>15.133531157269999</v>
      </c>
      <c r="K698" s="71">
        <v>0.91371488961214997</v>
      </c>
      <c r="L698" s="68">
        <v>72.700296735904999</v>
      </c>
      <c r="M698" s="71">
        <v>0.54279549268760496</v>
      </c>
      <c r="N698" s="68">
        <v>31.7507418397626</v>
      </c>
      <c r="O698" s="71">
        <v>0.52413621146020295</v>
      </c>
      <c r="P698" s="68">
        <v>67.378048780487802</v>
      </c>
      <c r="Q698" s="71"/>
      <c r="R698" s="68"/>
    </row>
    <row r="699" spans="1:18" x14ac:dyDescent="0.2">
      <c r="A699" s="72" t="s">
        <v>1683</v>
      </c>
      <c r="B699" s="66" t="s">
        <v>1684</v>
      </c>
      <c r="C699" s="67">
        <v>37</v>
      </c>
      <c r="D699" s="67" t="s">
        <v>360</v>
      </c>
      <c r="E699" s="71">
        <v>0.72348380578859195</v>
      </c>
      <c r="F699" s="68">
        <v>58.753709198813098</v>
      </c>
      <c r="G699" s="71">
        <v>0.76902353296111503</v>
      </c>
      <c r="H699" s="68">
        <v>47.181008902077203</v>
      </c>
      <c r="I699" s="71">
        <v>0.75258003892293002</v>
      </c>
      <c r="J699" s="68">
        <v>64.391691394658693</v>
      </c>
      <c r="K699" s="71">
        <v>0.92060008272866301</v>
      </c>
      <c r="L699" s="68">
        <v>75.370919881305596</v>
      </c>
      <c r="M699" s="71">
        <v>0.68065212179333501</v>
      </c>
      <c r="N699" s="68">
        <v>57.863501483679499</v>
      </c>
      <c r="O699" s="71">
        <v>0.49456325253691402</v>
      </c>
      <c r="P699" s="68">
        <v>62.195121951219498</v>
      </c>
      <c r="Q699" s="71"/>
      <c r="R699" s="68"/>
    </row>
    <row r="700" spans="1:18" x14ac:dyDescent="0.2">
      <c r="A700" s="72" t="s">
        <v>1685</v>
      </c>
      <c r="B700" s="66" t="s">
        <v>1686</v>
      </c>
      <c r="C700" s="67">
        <v>37</v>
      </c>
      <c r="D700" s="67" t="s">
        <v>360</v>
      </c>
      <c r="E700" s="71">
        <v>0.73200194788111295</v>
      </c>
      <c r="F700" s="68">
        <v>63.501483679525201</v>
      </c>
      <c r="G700" s="71">
        <v>0.795755780397018</v>
      </c>
      <c r="H700" s="68">
        <v>58.160237388723999</v>
      </c>
      <c r="I700" s="71">
        <v>0.75203330909662103</v>
      </c>
      <c r="J700" s="68">
        <v>63.204747774480701</v>
      </c>
      <c r="K700" s="71">
        <v>0.87253962693740506</v>
      </c>
      <c r="L700" s="68">
        <v>51.632047477744798</v>
      </c>
      <c r="M700" s="71">
        <v>0.75257731958762897</v>
      </c>
      <c r="N700" s="68">
        <v>70.326409495549001</v>
      </c>
      <c r="O700" s="71">
        <v>0.48710370338689402</v>
      </c>
      <c r="P700" s="68">
        <v>60.060975609756099</v>
      </c>
      <c r="Q700" s="71"/>
      <c r="R700" s="68"/>
    </row>
    <row r="701" spans="1:18" x14ac:dyDescent="0.2">
      <c r="A701" s="72" t="s">
        <v>1687</v>
      </c>
      <c r="B701" s="66" t="s">
        <v>1688</v>
      </c>
      <c r="C701" s="67">
        <v>37</v>
      </c>
      <c r="D701" s="67" t="s">
        <v>360</v>
      </c>
      <c r="E701" s="71">
        <v>0.81006179978343096</v>
      </c>
      <c r="F701" s="68">
        <v>90.504451038575695</v>
      </c>
      <c r="G701" s="71">
        <v>0.91637238777579899</v>
      </c>
      <c r="H701" s="68">
        <v>95.845697329376904</v>
      </c>
      <c r="I701" s="71">
        <v>0.88074431836170997</v>
      </c>
      <c r="J701" s="68">
        <v>95.845697329376904</v>
      </c>
      <c r="K701" s="71">
        <v>0.96150156070496495</v>
      </c>
      <c r="L701" s="68">
        <v>92.284866468842694</v>
      </c>
      <c r="M701" s="71">
        <v>0.71062095420762394</v>
      </c>
      <c r="N701" s="68">
        <v>63.501483679525201</v>
      </c>
      <c r="O701" s="71">
        <v>0.58106977786705805</v>
      </c>
      <c r="P701" s="68">
        <v>76.829268292682897</v>
      </c>
      <c r="Q701" s="71"/>
      <c r="R701" s="68"/>
    </row>
    <row r="702" spans="1:18" x14ac:dyDescent="0.2">
      <c r="A702" s="72" t="s">
        <v>1689</v>
      </c>
      <c r="B702" s="66" t="s">
        <v>1690</v>
      </c>
      <c r="C702" s="67">
        <v>37</v>
      </c>
      <c r="D702" s="67" t="s">
        <v>360</v>
      </c>
      <c r="E702" s="71">
        <v>0.62806257378197194</v>
      </c>
      <c r="F702" s="68">
        <v>32.640949554896103</v>
      </c>
      <c r="G702" s="71">
        <v>0.80098660193913596</v>
      </c>
      <c r="H702" s="68">
        <v>59.347181008902098</v>
      </c>
      <c r="I702" s="71">
        <v>0.68289083723331601</v>
      </c>
      <c r="J702" s="68">
        <v>35.6083086053413</v>
      </c>
      <c r="K702" s="71">
        <v>0.76309780314091102</v>
      </c>
      <c r="L702" s="68">
        <v>17.210682492581601</v>
      </c>
      <c r="M702" s="71">
        <v>0.62071445696475602</v>
      </c>
      <c r="N702" s="68">
        <v>47.477744807121702</v>
      </c>
      <c r="O702" s="71">
        <v>0.27262316963174199</v>
      </c>
      <c r="P702" s="68">
        <v>24.085365853658502</v>
      </c>
      <c r="Q702" s="71"/>
      <c r="R702" s="68"/>
    </row>
    <row r="703" spans="1:18" x14ac:dyDescent="0.2">
      <c r="A703" s="72" t="s">
        <v>1691</v>
      </c>
      <c r="B703" s="66" t="s">
        <v>1692</v>
      </c>
      <c r="C703" s="67">
        <v>37</v>
      </c>
      <c r="D703" s="67" t="s">
        <v>360</v>
      </c>
      <c r="E703" s="71">
        <v>0.65178549846888401</v>
      </c>
      <c r="F703" s="68">
        <v>37.388724035608298</v>
      </c>
      <c r="G703" s="71">
        <v>0.90023733612763801</v>
      </c>
      <c r="H703" s="68">
        <v>92.284866468842694</v>
      </c>
      <c r="I703" s="71">
        <v>0.68458152270039796</v>
      </c>
      <c r="J703" s="68">
        <v>36.498516320474799</v>
      </c>
      <c r="K703" s="71">
        <v>0.77512543679014001</v>
      </c>
      <c r="L703" s="68">
        <v>19.584569732937702</v>
      </c>
      <c r="M703" s="71">
        <v>0.59074562455046697</v>
      </c>
      <c r="N703" s="68">
        <v>40.949554896142402</v>
      </c>
      <c r="O703" s="71">
        <v>0.30823757217577602</v>
      </c>
      <c r="P703" s="68">
        <v>28.658536585365901</v>
      </c>
      <c r="Q703" s="71"/>
      <c r="R703" s="68"/>
    </row>
    <row r="704" spans="1:18" x14ac:dyDescent="0.2">
      <c r="A704" s="72" t="s">
        <v>1693</v>
      </c>
      <c r="B704" s="66" t="s">
        <v>1694</v>
      </c>
      <c r="C704" s="67">
        <v>37</v>
      </c>
      <c r="D704" s="67" t="s">
        <v>360</v>
      </c>
      <c r="E704" s="71">
        <v>0.73565063411326803</v>
      </c>
      <c r="F704" s="68">
        <v>64.985163204747806</v>
      </c>
      <c r="G704" s="71">
        <v>0.85817377513444704</v>
      </c>
      <c r="H704" s="68">
        <v>77.448071216617194</v>
      </c>
      <c r="I704" s="71">
        <v>0.70547724314215599</v>
      </c>
      <c r="J704" s="68">
        <v>43.620178041542999</v>
      </c>
      <c r="K704" s="71">
        <v>0.88926596465569696</v>
      </c>
      <c r="L704" s="68">
        <v>58.456973293768499</v>
      </c>
      <c r="M704" s="71">
        <v>0.842483816830496</v>
      </c>
      <c r="N704" s="68">
        <v>89.910979228486596</v>
      </c>
      <c r="O704" s="71">
        <v>0.382852370803546</v>
      </c>
      <c r="P704" s="68">
        <v>39.329268292682897</v>
      </c>
      <c r="Q704" s="71"/>
      <c r="R704" s="68"/>
    </row>
    <row r="705" spans="1:18" x14ac:dyDescent="0.2">
      <c r="A705" s="72" t="s">
        <v>1695</v>
      </c>
      <c r="B705" s="66" t="s">
        <v>1696</v>
      </c>
      <c r="C705" s="67">
        <v>37</v>
      </c>
      <c r="D705" s="67" t="s">
        <v>360</v>
      </c>
      <c r="E705" s="71">
        <v>0.77273003529767204</v>
      </c>
      <c r="F705" s="68">
        <v>76.557863501483695</v>
      </c>
      <c r="G705" s="71">
        <v>0.89285029161186902</v>
      </c>
      <c r="H705" s="68">
        <v>89.020771513353097</v>
      </c>
      <c r="I705" s="71">
        <v>0.73618124815938701</v>
      </c>
      <c r="J705" s="68">
        <v>56.083086053412501</v>
      </c>
      <c r="K705" s="71">
        <v>0.970554926387316</v>
      </c>
      <c r="L705" s="68">
        <v>95.845697329376904</v>
      </c>
      <c r="M705" s="71">
        <v>0.86645888276192695</v>
      </c>
      <c r="N705" s="68">
        <v>93.175074183976307</v>
      </c>
      <c r="O705" s="71">
        <v>0.39760482756785898</v>
      </c>
      <c r="P705" s="68">
        <v>40.548780487804898</v>
      </c>
      <c r="Q705" s="71"/>
      <c r="R705" s="68"/>
    </row>
    <row r="706" spans="1:18" x14ac:dyDescent="0.2">
      <c r="A706" s="72" t="s">
        <v>767</v>
      </c>
      <c r="B706" s="66" t="s">
        <v>1697</v>
      </c>
      <c r="C706" s="67">
        <v>36</v>
      </c>
      <c r="D706" s="67" t="s">
        <v>360</v>
      </c>
      <c r="E706" s="71">
        <v>0.648233181220638</v>
      </c>
      <c r="F706" s="68">
        <v>14.1843971631206</v>
      </c>
      <c r="G706" s="71">
        <v>0.74770776741294998</v>
      </c>
      <c r="H706" s="68">
        <v>18.439716312056699</v>
      </c>
      <c r="I706" s="71">
        <v>0.72455384591383198</v>
      </c>
      <c r="J706" s="68">
        <v>34.397163120567399</v>
      </c>
      <c r="K706" s="71">
        <v>0.72594040387746495</v>
      </c>
      <c r="L706" s="68">
        <v>12.7659574468085</v>
      </c>
      <c r="M706" s="71">
        <v>0.83965370724452904</v>
      </c>
      <c r="N706" s="68">
        <v>75.177304964539005</v>
      </c>
      <c r="O706" s="71">
        <v>0.203310181654415</v>
      </c>
      <c r="P706" s="68">
        <v>5</v>
      </c>
      <c r="Q706" s="71"/>
      <c r="R706" s="68"/>
    </row>
    <row r="707" spans="1:18" x14ac:dyDescent="0.2">
      <c r="A707" s="72" t="s">
        <v>1698</v>
      </c>
      <c r="B707" s="66" t="s">
        <v>1699</v>
      </c>
      <c r="C707" s="67">
        <v>36</v>
      </c>
      <c r="D707" s="67" t="s">
        <v>360</v>
      </c>
      <c r="E707" s="71">
        <v>0.66318501723452095</v>
      </c>
      <c r="F707" s="68">
        <v>16.312056737588701</v>
      </c>
      <c r="G707" s="71">
        <v>0.78180225663998704</v>
      </c>
      <c r="H707" s="68">
        <v>28.368794326241101</v>
      </c>
      <c r="I707" s="71">
        <v>0.71147692887202796</v>
      </c>
      <c r="J707" s="68">
        <v>29.078014184397201</v>
      </c>
      <c r="K707" s="71">
        <v>0.70476630862977496</v>
      </c>
      <c r="L707" s="68">
        <v>10.6382978723404</v>
      </c>
      <c r="M707" s="71">
        <v>0.79716379859783304</v>
      </c>
      <c r="N707" s="68">
        <v>57.092198581560297</v>
      </c>
      <c r="O707" s="71">
        <v>0.32071579343298101</v>
      </c>
      <c r="P707" s="68">
        <v>13.9285714285714</v>
      </c>
      <c r="Q707" s="71"/>
      <c r="R707" s="68"/>
    </row>
    <row r="708" spans="1:18" x14ac:dyDescent="0.2">
      <c r="A708" s="72" t="s">
        <v>1700</v>
      </c>
      <c r="B708" s="66" t="s">
        <v>1701</v>
      </c>
      <c r="C708" s="67">
        <v>37</v>
      </c>
      <c r="D708" s="67" t="s">
        <v>360</v>
      </c>
      <c r="E708" s="71">
        <v>0.72088980078769704</v>
      </c>
      <c r="F708" s="68">
        <v>58.160237388723999</v>
      </c>
      <c r="G708" s="71">
        <v>0.78086093991044403</v>
      </c>
      <c r="H708" s="68">
        <v>50.741839762611299</v>
      </c>
      <c r="I708" s="71">
        <v>0.702834578584287</v>
      </c>
      <c r="J708" s="68">
        <v>42.7299703264095</v>
      </c>
      <c r="K708" s="71">
        <v>0.90359379426680897</v>
      </c>
      <c r="L708" s="68">
        <v>66.468842729970305</v>
      </c>
      <c r="M708" s="71">
        <v>0.70462718772476596</v>
      </c>
      <c r="N708" s="68">
        <v>62.611275964391702</v>
      </c>
      <c r="O708" s="71">
        <v>0.51253250345217705</v>
      </c>
      <c r="P708" s="68">
        <v>65.853658536585399</v>
      </c>
      <c r="Q708" s="71"/>
      <c r="R708" s="68"/>
    </row>
    <row r="709" spans="1:18" x14ac:dyDescent="0.2">
      <c r="A709" s="72" t="s">
        <v>1702</v>
      </c>
      <c r="B709" s="66" t="s">
        <v>1703</v>
      </c>
      <c r="C709" s="67">
        <v>37</v>
      </c>
      <c r="D709" s="67" t="s">
        <v>360</v>
      </c>
      <c r="E709" s="71">
        <v>0.74433516755436402</v>
      </c>
      <c r="F709" s="68">
        <v>68.249258160237403</v>
      </c>
      <c r="G709" s="71">
        <v>0.806793756105603</v>
      </c>
      <c r="H709" s="68">
        <v>60.237388724035597</v>
      </c>
      <c r="I709" s="71">
        <v>0.72797009891966402</v>
      </c>
      <c r="J709" s="68">
        <v>51.335311572700299</v>
      </c>
      <c r="K709" s="71">
        <v>0.88760537333823497</v>
      </c>
      <c r="L709" s="68">
        <v>57.566765578635</v>
      </c>
      <c r="M709" s="71">
        <v>0.74658355310477098</v>
      </c>
      <c r="N709" s="68">
        <v>68.249258160237403</v>
      </c>
      <c r="O709" s="71">
        <v>0.55272305630354701</v>
      </c>
      <c r="P709" s="68">
        <v>72.560975609756099</v>
      </c>
      <c r="Q709" s="71"/>
      <c r="R709" s="68"/>
    </row>
    <row r="710" spans="1:18" x14ac:dyDescent="0.2">
      <c r="A710" s="72" t="s">
        <v>1704</v>
      </c>
      <c r="B710" s="66" t="s">
        <v>1705</v>
      </c>
      <c r="C710" s="67">
        <v>37</v>
      </c>
      <c r="D710" s="67" t="s">
        <v>360</v>
      </c>
      <c r="E710" s="71">
        <v>0.57753550083600802</v>
      </c>
      <c r="F710" s="68">
        <v>20.178041543026701</v>
      </c>
      <c r="G710" s="71">
        <v>0.53936609081326603</v>
      </c>
      <c r="H710" s="68">
        <v>5.6379821958456997</v>
      </c>
      <c r="I710" s="71">
        <v>0.71538173193237597</v>
      </c>
      <c r="J710" s="68">
        <v>47.774480712166202</v>
      </c>
      <c r="K710" s="71">
        <v>0.84677237529301397</v>
      </c>
      <c r="L710" s="68">
        <v>39.169139465875404</v>
      </c>
      <c r="M710" s="71">
        <v>0.55478302565332105</v>
      </c>
      <c r="N710" s="68">
        <v>33.827893175074202</v>
      </c>
      <c r="O710" s="71">
        <v>0.231374280488061</v>
      </c>
      <c r="P710" s="68">
        <v>17.6829268292683</v>
      </c>
      <c r="Q710" s="71"/>
      <c r="R710" s="68"/>
    </row>
    <row r="711" spans="1:18" x14ac:dyDescent="0.2">
      <c r="A711" s="72" t="s">
        <v>1706</v>
      </c>
      <c r="B711" s="66" t="s">
        <v>1707</v>
      </c>
      <c r="C711" s="67">
        <v>37</v>
      </c>
      <c r="D711" s="67" t="s">
        <v>360</v>
      </c>
      <c r="E711" s="71">
        <v>0.64466941909559505</v>
      </c>
      <c r="F711" s="68">
        <v>36.201780415430299</v>
      </c>
      <c r="G711" s="71">
        <v>0.822307525313554</v>
      </c>
      <c r="H711" s="68">
        <v>64.985163204747806</v>
      </c>
      <c r="I711" s="71">
        <v>0.66832533486755097</v>
      </c>
      <c r="J711" s="68">
        <v>30.563798219584601</v>
      </c>
      <c r="K711" s="71">
        <v>0.73736879070087202</v>
      </c>
      <c r="L711" s="68">
        <v>12.4629080118694</v>
      </c>
      <c r="M711" s="71">
        <v>0.56077679213617804</v>
      </c>
      <c r="N711" s="68">
        <v>35.6083086053413</v>
      </c>
      <c r="O711" s="71">
        <v>0.43456865245982101</v>
      </c>
      <c r="P711" s="68">
        <v>47.560975609756099</v>
      </c>
      <c r="Q711" s="71"/>
      <c r="R711" s="68"/>
    </row>
    <row r="712" spans="1:18" x14ac:dyDescent="0.2">
      <c r="A712" s="72" t="s">
        <v>1708</v>
      </c>
      <c r="B712" s="66" t="s">
        <v>1709</v>
      </c>
      <c r="C712" s="67">
        <v>37</v>
      </c>
      <c r="D712" s="67" t="s">
        <v>360</v>
      </c>
      <c r="E712" s="71">
        <v>0.73027594300987797</v>
      </c>
      <c r="F712" s="68">
        <v>62.611275964391702</v>
      </c>
      <c r="G712" s="71">
        <v>0.90423188013719502</v>
      </c>
      <c r="H712" s="68">
        <v>92.581602373887193</v>
      </c>
      <c r="I712" s="71">
        <v>0.76836059377149901</v>
      </c>
      <c r="J712" s="68">
        <v>71.2166172106825</v>
      </c>
      <c r="K712" s="71">
        <v>0.845563049309773</v>
      </c>
      <c r="L712" s="68">
        <v>38.278931750741798</v>
      </c>
      <c r="M712" s="71">
        <v>0.59673939103332496</v>
      </c>
      <c r="N712" s="68">
        <v>43.3234421364985</v>
      </c>
      <c r="O712" s="71">
        <v>0.53648480079759797</v>
      </c>
      <c r="P712" s="68">
        <v>70.121951219512198</v>
      </c>
      <c r="Q712" s="71"/>
      <c r="R712" s="68"/>
    </row>
    <row r="713" spans="1:18" x14ac:dyDescent="0.2">
      <c r="A713" s="72" t="s">
        <v>1710</v>
      </c>
      <c r="B713" s="66" t="s">
        <v>1711</v>
      </c>
      <c r="C713" s="67">
        <v>37</v>
      </c>
      <c r="D713" s="67" t="s">
        <v>360</v>
      </c>
      <c r="E713" s="71">
        <v>0.76093543865431001</v>
      </c>
      <c r="F713" s="68">
        <v>73.590504451038598</v>
      </c>
      <c r="G713" s="71">
        <v>0.84285533140523805</v>
      </c>
      <c r="H713" s="68">
        <v>70.326409495549001</v>
      </c>
      <c r="I713" s="71">
        <v>0.72727708732903895</v>
      </c>
      <c r="J713" s="68">
        <v>51.038575667655799</v>
      </c>
      <c r="K713" s="71">
        <v>0.92010556976388602</v>
      </c>
      <c r="L713" s="68">
        <v>75.074183976261097</v>
      </c>
      <c r="M713" s="71">
        <v>0.75857108607048696</v>
      </c>
      <c r="N713" s="68">
        <v>71.513353115727</v>
      </c>
      <c r="O713" s="71">
        <v>0.55586811870290198</v>
      </c>
      <c r="P713" s="68">
        <v>73.780487804878007</v>
      </c>
      <c r="Q713" s="71"/>
      <c r="R713" s="68"/>
    </row>
    <row r="714" spans="1:18" x14ac:dyDescent="0.2">
      <c r="A714" s="72" t="s">
        <v>1712</v>
      </c>
      <c r="B714" s="66" t="s">
        <v>1713</v>
      </c>
      <c r="C714" s="67">
        <v>37</v>
      </c>
      <c r="D714" s="67" t="s">
        <v>360</v>
      </c>
      <c r="E714" s="71">
        <v>0.57382678831838396</v>
      </c>
      <c r="F714" s="68">
        <v>19.584569732937702</v>
      </c>
      <c r="G714" s="71">
        <v>0.68996669732740501</v>
      </c>
      <c r="H714" s="68">
        <v>26.112759643916899</v>
      </c>
      <c r="I714" s="71">
        <v>0.63965823742125405</v>
      </c>
      <c r="J714" s="68">
        <v>23.738872403560801</v>
      </c>
      <c r="K714" s="71">
        <v>0.73745741892176098</v>
      </c>
      <c r="L714" s="68">
        <v>12.7596439169139</v>
      </c>
      <c r="M714" s="71">
        <v>0.45288899544473699</v>
      </c>
      <c r="N714" s="68">
        <v>18.1008902077151</v>
      </c>
      <c r="O714" s="71">
        <v>0.34916259247676101</v>
      </c>
      <c r="P714" s="68">
        <v>34.146341463414601</v>
      </c>
      <c r="Q714" s="71"/>
      <c r="R714" s="68"/>
    </row>
    <row r="715" spans="1:18" x14ac:dyDescent="0.2">
      <c r="A715" s="72" t="s">
        <v>1714</v>
      </c>
      <c r="B715" s="66" t="s">
        <v>1715</v>
      </c>
      <c r="C715" s="67">
        <v>37</v>
      </c>
      <c r="D715" s="67" t="s">
        <v>360</v>
      </c>
      <c r="E715" s="71">
        <v>0.74397486992722095</v>
      </c>
      <c r="F715" s="68">
        <v>67.952522255192903</v>
      </c>
      <c r="G715" s="71">
        <v>0.80906085735762101</v>
      </c>
      <c r="H715" s="68">
        <v>61.424332344213703</v>
      </c>
      <c r="I715" s="71">
        <v>0.82145233277181395</v>
      </c>
      <c r="J715" s="68">
        <v>86.350148367952499</v>
      </c>
      <c r="K715" s="71">
        <v>0.97343810823152299</v>
      </c>
      <c r="L715" s="68">
        <v>96.439169139465903</v>
      </c>
      <c r="M715" s="71">
        <v>0.75857108607048696</v>
      </c>
      <c r="N715" s="68">
        <v>71.513353115727</v>
      </c>
      <c r="O715" s="71">
        <v>0.357351965204663</v>
      </c>
      <c r="P715" s="68">
        <v>35.975609756097597</v>
      </c>
      <c r="Q715" s="71"/>
      <c r="R715" s="68"/>
    </row>
    <row r="716" spans="1:18" x14ac:dyDescent="0.2">
      <c r="A716" s="72" t="s">
        <v>1716</v>
      </c>
      <c r="B716" s="66" t="s">
        <v>1717</v>
      </c>
      <c r="C716" s="67">
        <v>37</v>
      </c>
      <c r="D716" s="67" t="s">
        <v>360</v>
      </c>
      <c r="E716" s="71">
        <v>0.77827284693209497</v>
      </c>
      <c r="F716" s="68">
        <v>78.931750741839807</v>
      </c>
      <c r="G716" s="71">
        <v>0.85231170119545596</v>
      </c>
      <c r="H716" s="68">
        <v>74.183976261127597</v>
      </c>
      <c r="I716" s="71">
        <v>0.76222219870569496</v>
      </c>
      <c r="J716" s="68">
        <v>68.842729970326403</v>
      </c>
      <c r="K716" s="71">
        <v>0.92464701428847296</v>
      </c>
      <c r="L716" s="68">
        <v>78.338278931750693</v>
      </c>
      <c r="M716" s="71">
        <v>0.78254615200191802</v>
      </c>
      <c r="N716" s="68">
        <v>77.151335311572694</v>
      </c>
      <c r="O716" s="71">
        <v>0.56963716846893497</v>
      </c>
      <c r="P716" s="68">
        <v>75.914634146341498</v>
      </c>
      <c r="Q716" s="71"/>
      <c r="R716" s="68"/>
    </row>
    <row r="717" spans="1:18" x14ac:dyDescent="0.2">
      <c r="A717" s="72" t="s">
        <v>1718</v>
      </c>
      <c r="B717" s="66" t="s">
        <v>1719</v>
      </c>
      <c r="C717" s="67">
        <v>37</v>
      </c>
      <c r="D717" s="67" t="s">
        <v>360</v>
      </c>
      <c r="E717" s="71">
        <v>0.80654611698529799</v>
      </c>
      <c r="F717" s="68">
        <v>89.020771513353097</v>
      </c>
      <c r="G717" s="71">
        <v>0.89902106705604801</v>
      </c>
      <c r="H717" s="68">
        <v>91.097922848664695</v>
      </c>
      <c r="I717" s="71">
        <v>0.75776720165929701</v>
      </c>
      <c r="J717" s="68">
        <v>66.468842729970305</v>
      </c>
      <c r="K717" s="71">
        <v>0.92882970929795905</v>
      </c>
      <c r="L717" s="68">
        <v>80.415430267062305</v>
      </c>
      <c r="M717" s="71">
        <v>0.82450251738192204</v>
      </c>
      <c r="N717" s="68">
        <v>86.646884272996999</v>
      </c>
      <c r="O717" s="71">
        <v>0.62261008953126495</v>
      </c>
      <c r="P717" s="68">
        <v>81.707317073170699</v>
      </c>
      <c r="Q717" s="71"/>
      <c r="R717" s="68"/>
    </row>
    <row r="718" spans="1:18" x14ac:dyDescent="0.2">
      <c r="A718" s="72" t="s">
        <v>1720</v>
      </c>
      <c r="B718" s="66" t="s">
        <v>1721</v>
      </c>
      <c r="C718" s="67">
        <v>37</v>
      </c>
      <c r="D718" s="67" t="s">
        <v>360</v>
      </c>
      <c r="E718" s="71">
        <v>0.672350584548288</v>
      </c>
      <c r="F718" s="68">
        <v>44.213649851631999</v>
      </c>
      <c r="G718" s="71">
        <v>0.81404016060173401</v>
      </c>
      <c r="H718" s="68">
        <v>62.017804154302702</v>
      </c>
      <c r="I718" s="71">
        <v>0.59786669222174305</v>
      </c>
      <c r="J718" s="68">
        <v>11.275964391691399</v>
      </c>
      <c r="K718" s="71">
        <v>0.85207369357042395</v>
      </c>
      <c r="L718" s="68">
        <v>43.026706231454</v>
      </c>
      <c r="M718" s="71">
        <v>0.72860225365619802</v>
      </c>
      <c r="N718" s="68">
        <v>65.875370919881306</v>
      </c>
      <c r="O718" s="71">
        <v>0.36917012269134197</v>
      </c>
      <c r="P718" s="68">
        <v>37.5</v>
      </c>
      <c r="Q718" s="71"/>
      <c r="R718" s="68"/>
    </row>
    <row r="719" spans="1:18" x14ac:dyDescent="0.2">
      <c r="A719" s="72" t="s">
        <v>1722</v>
      </c>
      <c r="B719" s="66" t="s">
        <v>1723</v>
      </c>
      <c r="C719" s="67">
        <v>37</v>
      </c>
      <c r="D719" s="67" t="s">
        <v>360</v>
      </c>
      <c r="E719" s="71">
        <v>0.74678289297812295</v>
      </c>
      <c r="F719" s="68">
        <v>68.842729970326403</v>
      </c>
      <c r="G719" s="71">
        <v>0.85260500723802302</v>
      </c>
      <c r="H719" s="68">
        <v>74.480712166172097</v>
      </c>
      <c r="I719" s="71">
        <v>0.79722862359916302</v>
      </c>
      <c r="J719" s="68">
        <v>79.821958456973306</v>
      </c>
      <c r="K719" s="71">
        <v>0.86280840506366396</v>
      </c>
      <c r="L719" s="68">
        <v>46.884272997032603</v>
      </c>
      <c r="M719" s="71">
        <v>0.788539918484776</v>
      </c>
      <c r="N719" s="68">
        <v>78.338278931750693</v>
      </c>
      <c r="O719" s="71">
        <v>0.43273251050498801</v>
      </c>
      <c r="P719" s="68">
        <v>47.256097560975597</v>
      </c>
      <c r="Q719" s="71"/>
      <c r="R719" s="68"/>
    </row>
    <row r="720" spans="1:18" x14ac:dyDescent="0.2">
      <c r="A720" s="72" t="s">
        <v>1614</v>
      </c>
      <c r="B720" s="66" t="s">
        <v>1724</v>
      </c>
      <c r="C720" s="67">
        <v>37</v>
      </c>
      <c r="D720" s="67" t="s">
        <v>360</v>
      </c>
      <c r="E720" s="71">
        <v>0.53863849219395199</v>
      </c>
      <c r="F720" s="68">
        <v>12.4629080118694</v>
      </c>
      <c r="G720" s="71">
        <v>0.71766644846966199</v>
      </c>
      <c r="H720" s="68">
        <v>34.718100890207701</v>
      </c>
      <c r="I720" s="71">
        <v>0.667542542528473</v>
      </c>
      <c r="J720" s="68">
        <v>30.267062314540102</v>
      </c>
      <c r="K720" s="71">
        <v>0.81180114188594299</v>
      </c>
      <c r="L720" s="68">
        <v>28.486646884273</v>
      </c>
      <c r="M720" s="71">
        <v>0.39894509709901699</v>
      </c>
      <c r="N720" s="68">
        <v>13.056379821958499</v>
      </c>
      <c r="O720" s="71">
        <v>9.7237230986663606E-2</v>
      </c>
      <c r="P720" s="68">
        <v>4.5731707317073198</v>
      </c>
      <c r="Q720" s="71"/>
      <c r="R720" s="68"/>
    </row>
    <row r="721" spans="1:18" x14ac:dyDescent="0.2">
      <c r="A721" s="72" t="s">
        <v>1725</v>
      </c>
      <c r="B721" s="66" t="s">
        <v>1726</v>
      </c>
      <c r="C721" s="67">
        <v>37</v>
      </c>
      <c r="D721" s="67" t="s">
        <v>360</v>
      </c>
      <c r="E721" s="71">
        <v>0.89611690890350304</v>
      </c>
      <c r="F721" s="68">
        <v>99.406528189911</v>
      </c>
      <c r="G721" s="71">
        <v>0.87098760666955899</v>
      </c>
      <c r="H721" s="68">
        <v>81.899109792284904</v>
      </c>
      <c r="I721" s="71">
        <v>0.85282124461807196</v>
      </c>
      <c r="J721" s="68">
        <v>92.284866468842694</v>
      </c>
      <c r="K721" s="71">
        <v>0.89230587135587103</v>
      </c>
      <c r="L721" s="68">
        <v>60.237388724035597</v>
      </c>
      <c r="M721" s="71">
        <v>0.96835291297050996</v>
      </c>
      <c r="N721" s="68">
        <v>97.626112759643902</v>
      </c>
      <c r="O721" s="71"/>
      <c r="P721" s="68"/>
      <c r="Q721" s="71"/>
      <c r="R721" s="68"/>
    </row>
    <row r="722" spans="1:18" x14ac:dyDescent="0.2">
      <c r="A722" s="72" t="s">
        <v>1727</v>
      </c>
      <c r="B722" s="66" t="s">
        <v>1728</v>
      </c>
      <c r="C722" s="67">
        <v>37</v>
      </c>
      <c r="D722" s="67" t="s">
        <v>360</v>
      </c>
      <c r="E722" s="71">
        <v>0.88075879170557703</v>
      </c>
      <c r="F722" s="68">
        <v>98.219584569732902</v>
      </c>
      <c r="G722" s="71">
        <v>0.90597947810116397</v>
      </c>
      <c r="H722" s="68">
        <v>93.175074183976307</v>
      </c>
      <c r="I722" s="71">
        <v>0.88709353087124598</v>
      </c>
      <c r="J722" s="68">
        <v>96.439169139465903</v>
      </c>
      <c r="K722" s="71">
        <v>0.96170724801812002</v>
      </c>
      <c r="L722" s="68">
        <v>92.878338278931693</v>
      </c>
      <c r="M722" s="71">
        <v>0.98034044593622605</v>
      </c>
      <c r="N722" s="68">
        <v>98.516320474777501</v>
      </c>
      <c r="O722" s="71">
        <v>0.668673255601129</v>
      </c>
      <c r="P722" s="68">
        <v>85.060975609756099</v>
      </c>
      <c r="Q722" s="71"/>
      <c r="R722" s="68"/>
    </row>
    <row r="723" spans="1:18" x14ac:dyDescent="0.2">
      <c r="A723" s="72" t="s">
        <v>1729</v>
      </c>
      <c r="B723" s="66" t="s">
        <v>1730</v>
      </c>
      <c r="C723" s="67">
        <v>37</v>
      </c>
      <c r="D723" s="67" t="s">
        <v>360</v>
      </c>
      <c r="E723" s="71">
        <v>0.79155009458693903</v>
      </c>
      <c r="F723" s="68">
        <v>84.272997032640902</v>
      </c>
      <c r="G723" s="71">
        <v>0.81330949699265997</v>
      </c>
      <c r="H723" s="68">
        <v>61.721068249258202</v>
      </c>
      <c r="I723" s="71">
        <v>0.76837632209700601</v>
      </c>
      <c r="J723" s="68">
        <v>71.513353115727</v>
      </c>
      <c r="K723" s="71">
        <v>0.89805142605167698</v>
      </c>
      <c r="L723" s="68">
        <v>63.204747774480701</v>
      </c>
      <c r="M723" s="71">
        <v>0.81850875089906505</v>
      </c>
      <c r="N723" s="68">
        <v>86.053412462908</v>
      </c>
      <c r="O723" s="71">
        <v>0.65950447689428504</v>
      </c>
      <c r="P723" s="68">
        <v>84.756097560975604</v>
      </c>
      <c r="Q723" s="71"/>
      <c r="R723" s="68"/>
    </row>
    <row r="724" spans="1:18" x14ac:dyDescent="0.2">
      <c r="A724" s="72" t="s">
        <v>688</v>
      </c>
      <c r="B724" s="66" t="s">
        <v>1731</v>
      </c>
      <c r="C724" s="67">
        <v>37</v>
      </c>
      <c r="D724" s="67" t="s">
        <v>360</v>
      </c>
      <c r="E724" s="71">
        <v>0.72574654634146996</v>
      </c>
      <c r="F724" s="68">
        <v>60.237388724035597</v>
      </c>
      <c r="G724" s="71">
        <v>0.84971821933896496</v>
      </c>
      <c r="H724" s="68">
        <v>73.293768545994098</v>
      </c>
      <c r="I724" s="71">
        <v>0.731973095505698</v>
      </c>
      <c r="J724" s="68">
        <v>53.412462908011904</v>
      </c>
      <c r="K724" s="71">
        <v>0.92144290145013397</v>
      </c>
      <c r="L724" s="68">
        <v>75.964391691394695</v>
      </c>
      <c r="M724" s="71">
        <v>0.67465835531047702</v>
      </c>
      <c r="N724" s="68">
        <v>56.6765578635015</v>
      </c>
      <c r="O724" s="71">
        <v>0.45094016010207799</v>
      </c>
      <c r="P724" s="68">
        <v>51.219512195122</v>
      </c>
      <c r="Q724" s="71"/>
      <c r="R724" s="68"/>
    </row>
    <row r="725" spans="1:18" x14ac:dyDescent="0.2">
      <c r="A725" s="72" t="s">
        <v>1732</v>
      </c>
      <c r="B725" s="66" t="s">
        <v>1733</v>
      </c>
      <c r="C725" s="67">
        <v>37</v>
      </c>
      <c r="D725" s="67" t="s">
        <v>360</v>
      </c>
      <c r="E725" s="71">
        <v>0.65999757173724904</v>
      </c>
      <c r="F725" s="68">
        <v>39.762611275964403</v>
      </c>
      <c r="G725" s="71">
        <v>0.72065275069301704</v>
      </c>
      <c r="H725" s="68">
        <v>35.311572700296701</v>
      </c>
      <c r="I725" s="71">
        <v>0.78467915681116196</v>
      </c>
      <c r="J725" s="68">
        <v>78.041543026706194</v>
      </c>
      <c r="K725" s="71">
        <v>0.878827210775179</v>
      </c>
      <c r="L725" s="68">
        <v>55.192878338278902</v>
      </c>
      <c r="M725" s="71">
        <v>0.68664588827619299</v>
      </c>
      <c r="N725" s="68">
        <v>58.456973293768499</v>
      </c>
      <c r="O725" s="71">
        <v>0.229182852130693</v>
      </c>
      <c r="P725" s="68">
        <v>17.378048780487799</v>
      </c>
      <c r="Q725" s="71"/>
      <c r="R725" s="68"/>
    </row>
    <row r="726" spans="1:18" x14ac:dyDescent="0.2">
      <c r="A726" s="72" t="s">
        <v>1734</v>
      </c>
      <c r="B726" s="66" t="s">
        <v>1735</v>
      </c>
      <c r="C726" s="67">
        <v>37</v>
      </c>
      <c r="D726" s="67" t="s">
        <v>360</v>
      </c>
      <c r="E726" s="71">
        <v>0.81622687937927296</v>
      </c>
      <c r="F726" s="68">
        <v>91.394658753709194</v>
      </c>
      <c r="G726" s="71">
        <v>0.74203426404436401</v>
      </c>
      <c r="H726" s="68">
        <v>39.762611275964403</v>
      </c>
      <c r="I726" s="71">
        <v>0.80983666022943002</v>
      </c>
      <c r="J726" s="68">
        <v>84.569732937685501</v>
      </c>
      <c r="K726" s="71">
        <v>0.94847174068995399</v>
      </c>
      <c r="L726" s="68">
        <v>88.724035608308597</v>
      </c>
      <c r="M726" s="71">
        <v>0.76456485255334405</v>
      </c>
      <c r="N726" s="68">
        <v>72.700296735904999</v>
      </c>
      <c r="O726" s="71"/>
      <c r="P726" s="68"/>
      <c r="Q726" s="71"/>
      <c r="R726" s="68"/>
    </row>
    <row r="727" spans="1:18" x14ac:dyDescent="0.2">
      <c r="A727" s="72" t="s">
        <v>1736</v>
      </c>
      <c r="B727" s="66" t="s">
        <v>1737</v>
      </c>
      <c r="C727" s="67">
        <v>37</v>
      </c>
      <c r="D727" s="67" t="s">
        <v>360</v>
      </c>
      <c r="E727" s="71">
        <v>0.75650595738025095</v>
      </c>
      <c r="F727" s="68">
        <v>72.700296735904999</v>
      </c>
      <c r="G727" s="71">
        <v>0.84142460015748499</v>
      </c>
      <c r="H727" s="68">
        <v>70.029673590504402</v>
      </c>
      <c r="I727" s="71">
        <v>0.77283316250053902</v>
      </c>
      <c r="J727" s="68">
        <v>73.293768545994098</v>
      </c>
      <c r="K727" s="71">
        <v>0.94312712344280802</v>
      </c>
      <c r="L727" s="68">
        <v>87.833827893175098</v>
      </c>
      <c r="M727" s="71">
        <v>0.80652121793334897</v>
      </c>
      <c r="N727" s="68">
        <v>82.789317507418403</v>
      </c>
      <c r="O727" s="71">
        <v>0.41862368286707302</v>
      </c>
      <c r="P727" s="68">
        <v>43.902439024390198</v>
      </c>
      <c r="Q727" s="71"/>
      <c r="R727" s="68"/>
    </row>
    <row r="728" spans="1:18" x14ac:dyDescent="0.2">
      <c r="A728" s="72" t="s">
        <v>1738</v>
      </c>
      <c r="B728" s="66" t="s">
        <v>1739</v>
      </c>
      <c r="C728" s="67">
        <v>37</v>
      </c>
      <c r="D728" s="67" t="s">
        <v>360</v>
      </c>
      <c r="E728" s="71">
        <v>0.65496329816139198</v>
      </c>
      <c r="F728" s="68">
        <v>38.278931750741798</v>
      </c>
      <c r="G728" s="71">
        <v>0.68253983560710096</v>
      </c>
      <c r="H728" s="68">
        <v>25.2225519287834</v>
      </c>
      <c r="I728" s="71">
        <v>0.69546464322263002</v>
      </c>
      <c r="J728" s="68">
        <v>40.059347181008903</v>
      </c>
      <c r="K728" s="71">
        <v>0.87639723335184705</v>
      </c>
      <c r="L728" s="68">
        <v>53.709198813056403</v>
      </c>
      <c r="M728" s="71">
        <v>0.68065212179333501</v>
      </c>
      <c r="N728" s="68">
        <v>57.863501483679499</v>
      </c>
      <c r="O728" s="71">
        <v>0.33976265683204498</v>
      </c>
      <c r="P728" s="68">
        <v>31.707317073170699</v>
      </c>
      <c r="Q728" s="71"/>
      <c r="R728" s="68"/>
    </row>
    <row r="729" spans="1:18" x14ac:dyDescent="0.2">
      <c r="A729" s="72" t="s">
        <v>1740</v>
      </c>
      <c r="B729" s="66" t="s">
        <v>1741</v>
      </c>
      <c r="C729" s="67">
        <v>37</v>
      </c>
      <c r="D729" s="67" t="s">
        <v>360</v>
      </c>
      <c r="E729" s="71">
        <v>0.75301239928317198</v>
      </c>
      <c r="F729" s="68">
        <v>71.513353115727</v>
      </c>
      <c r="G729" s="71">
        <v>0.82504577648611299</v>
      </c>
      <c r="H729" s="68">
        <v>65.578635014836806</v>
      </c>
      <c r="I729" s="71">
        <v>0.83057608010785799</v>
      </c>
      <c r="J729" s="68">
        <v>89.614243323442096</v>
      </c>
      <c r="K729" s="71">
        <v>0.90605967185398995</v>
      </c>
      <c r="L729" s="68">
        <v>68.545994065281903</v>
      </c>
      <c r="M729" s="71">
        <v>0.84847758331335399</v>
      </c>
      <c r="N729" s="68">
        <v>91.097922848664695</v>
      </c>
      <c r="O729" s="71">
        <v>0.354902884654545</v>
      </c>
      <c r="P729" s="68">
        <v>35.670731707317103</v>
      </c>
      <c r="Q729" s="71"/>
      <c r="R729" s="68"/>
    </row>
    <row r="730" spans="1:18" x14ac:dyDescent="0.2">
      <c r="A730" s="72" t="s">
        <v>1742</v>
      </c>
      <c r="B730" s="66" t="s">
        <v>1743</v>
      </c>
      <c r="C730" s="67">
        <v>29</v>
      </c>
      <c r="D730" s="67" t="s">
        <v>360</v>
      </c>
      <c r="E730" s="71">
        <v>0.67227740013204895</v>
      </c>
      <c r="F730" s="68">
        <v>16.386083052749701</v>
      </c>
      <c r="G730" s="71">
        <v>0.80884409952726</v>
      </c>
      <c r="H730" s="68">
        <v>34.231200897867602</v>
      </c>
      <c r="I730" s="71">
        <v>0.80178147332674499</v>
      </c>
      <c r="J730" s="68">
        <v>77.7777777777778</v>
      </c>
      <c r="K730" s="71">
        <v>0.93904954149594</v>
      </c>
      <c r="L730" s="68">
        <v>87.542087542087501</v>
      </c>
      <c r="M730" s="71">
        <v>0.29526686807653602</v>
      </c>
      <c r="N730" s="68">
        <v>13.0434782608696</v>
      </c>
      <c r="O730" s="71">
        <v>0.51644501823376099</v>
      </c>
      <c r="P730" s="68">
        <v>22.191780821917799</v>
      </c>
      <c r="Q730" s="71"/>
      <c r="R730" s="68"/>
    </row>
    <row r="731" spans="1:18" x14ac:dyDescent="0.2">
      <c r="A731" s="72" t="s">
        <v>1744</v>
      </c>
      <c r="B731" s="66" t="s">
        <v>1745</v>
      </c>
      <c r="C731" s="67">
        <v>37</v>
      </c>
      <c r="D731" s="67" t="s">
        <v>360</v>
      </c>
      <c r="E731" s="71">
        <v>0.61152629479029397</v>
      </c>
      <c r="F731" s="68">
        <v>26.112759643916899</v>
      </c>
      <c r="G731" s="71">
        <v>0.64525609048477495</v>
      </c>
      <c r="H731" s="68">
        <v>18.991097922848699</v>
      </c>
      <c r="I731" s="71">
        <v>0.64698737142129803</v>
      </c>
      <c r="J731" s="68">
        <v>26.112759643916899</v>
      </c>
      <c r="K731" s="71">
        <v>0.89603324306222898</v>
      </c>
      <c r="L731" s="68">
        <v>61.721068249258202</v>
      </c>
      <c r="M731" s="71">
        <v>0.62071445696475602</v>
      </c>
      <c r="N731" s="68">
        <v>47.477744807121702</v>
      </c>
      <c r="O731" s="71">
        <v>0.248640312018411</v>
      </c>
      <c r="P731" s="68">
        <v>20.731707317073202</v>
      </c>
      <c r="Q731" s="71"/>
      <c r="R731" s="68"/>
    </row>
    <row r="732" spans="1:18" x14ac:dyDescent="0.2">
      <c r="A732" s="72" t="s">
        <v>1746</v>
      </c>
      <c r="B732" s="66" t="s">
        <v>1747</v>
      </c>
      <c r="C732" s="67">
        <v>37</v>
      </c>
      <c r="D732" s="67" t="s">
        <v>360</v>
      </c>
      <c r="E732" s="71">
        <v>0.63550756646309803</v>
      </c>
      <c r="F732" s="68">
        <v>34.124629080118702</v>
      </c>
      <c r="G732" s="71">
        <v>0.49241667875273198</v>
      </c>
      <c r="H732" s="68">
        <v>4.1543026706231396</v>
      </c>
      <c r="I732" s="71">
        <v>0.77182643438324094</v>
      </c>
      <c r="J732" s="68">
        <v>72.403560830860499</v>
      </c>
      <c r="K732" s="71">
        <v>0.92197089151778699</v>
      </c>
      <c r="L732" s="68">
        <v>76.261127596439195</v>
      </c>
      <c r="M732" s="71">
        <v>0.53080795972188899</v>
      </c>
      <c r="N732" s="68">
        <v>30.267062314540102</v>
      </c>
      <c r="O732" s="71">
        <v>0.46051586793984001</v>
      </c>
      <c r="P732" s="68">
        <v>53.048780487804898</v>
      </c>
      <c r="Q732" s="71"/>
      <c r="R732" s="68"/>
    </row>
    <row r="733" spans="1:18" x14ac:dyDescent="0.2">
      <c r="A733" s="72" t="s">
        <v>1748</v>
      </c>
      <c r="B733" s="66" t="s">
        <v>1749</v>
      </c>
      <c r="C733" s="67">
        <v>37</v>
      </c>
      <c r="D733" s="67" t="s">
        <v>360</v>
      </c>
      <c r="E733" s="71">
        <v>0.52752670518098999</v>
      </c>
      <c r="F733" s="68">
        <v>11.572700296735899</v>
      </c>
      <c r="G733" s="71">
        <v>0.567067814927115</v>
      </c>
      <c r="H733" s="68">
        <v>7.4183976261127604</v>
      </c>
      <c r="I733" s="71">
        <v>0.53583971060809998</v>
      </c>
      <c r="J733" s="68">
        <v>6.5281899109792301</v>
      </c>
      <c r="K733" s="71">
        <v>0.84866663796175701</v>
      </c>
      <c r="L733" s="68">
        <v>40.652818991097902</v>
      </c>
      <c r="M733" s="71">
        <v>0.40493886358187497</v>
      </c>
      <c r="N733" s="68">
        <v>13.946587537092</v>
      </c>
      <c r="O733" s="71">
        <v>0.28112049882610601</v>
      </c>
      <c r="P733" s="68">
        <v>24.695121951219502</v>
      </c>
      <c r="Q733" s="71"/>
      <c r="R733" s="68"/>
    </row>
    <row r="734" spans="1:18" x14ac:dyDescent="0.2">
      <c r="A734" s="72" t="s">
        <v>1750</v>
      </c>
      <c r="B734" s="66" t="s">
        <v>1751</v>
      </c>
      <c r="C734" s="67">
        <v>37</v>
      </c>
      <c r="D734" s="67" t="s">
        <v>360</v>
      </c>
      <c r="E734" s="71">
        <v>0.66778584949195496</v>
      </c>
      <c r="F734" s="68">
        <v>42.433234421365</v>
      </c>
      <c r="G734" s="71">
        <v>0.64911532790980297</v>
      </c>
      <c r="H734" s="68">
        <v>19.287833827893198</v>
      </c>
      <c r="I734" s="71">
        <v>0.67031657056350902</v>
      </c>
      <c r="J734" s="68">
        <v>31.157270029673601</v>
      </c>
      <c r="K734" s="71">
        <v>0.88715299069887998</v>
      </c>
      <c r="L734" s="68">
        <v>57.2700296735905</v>
      </c>
      <c r="M734" s="71">
        <v>0.66267082234476105</v>
      </c>
      <c r="N734" s="68">
        <v>54.302670623145403</v>
      </c>
      <c r="O734" s="71">
        <v>0.46967353594282302</v>
      </c>
      <c r="P734" s="68">
        <v>54.878048780487802</v>
      </c>
      <c r="Q734" s="71"/>
      <c r="R734" s="68"/>
    </row>
    <row r="735" spans="1:18" x14ac:dyDescent="0.2">
      <c r="A735" s="72" t="s">
        <v>1752</v>
      </c>
      <c r="B735" s="66" t="s">
        <v>1753</v>
      </c>
      <c r="C735" s="67">
        <v>37</v>
      </c>
      <c r="D735" s="67" t="s">
        <v>360</v>
      </c>
      <c r="E735" s="71">
        <v>0.76248738533156402</v>
      </c>
      <c r="F735" s="68">
        <v>74.183976261127597</v>
      </c>
      <c r="G735" s="71">
        <v>0.80786965987449699</v>
      </c>
      <c r="H735" s="68">
        <v>60.830860534124596</v>
      </c>
      <c r="I735" s="71">
        <v>0.76675557352310497</v>
      </c>
      <c r="J735" s="68">
        <v>70.623145400593501</v>
      </c>
      <c r="K735" s="71">
        <v>0.93520394736218804</v>
      </c>
      <c r="L735" s="68">
        <v>83.976261127596402</v>
      </c>
      <c r="M735" s="71">
        <v>0.79453368496763299</v>
      </c>
      <c r="N735" s="68">
        <v>80.118694362017806</v>
      </c>
      <c r="O735" s="71">
        <v>0.50807406093039598</v>
      </c>
      <c r="P735" s="68">
        <v>64.939024390243901</v>
      </c>
      <c r="Q735" s="71"/>
      <c r="R735" s="68"/>
    </row>
    <row r="736" spans="1:18" x14ac:dyDescent="0.2">
      <c r="A736" s="72" t="s">
        <v>1754</v>
      </c>
      <c r="B736" s="66" t="s">
        <v>1755</v>
      </c>
      <c r="C736" s="67">
        <v>25</v>
      </c>
      <c r="D736" s="67" t="s">
        <v>360</v>
      </c>
      <c r="E736" s="71">
        <v>0.76919823027775602</v>
      </c>
      <c r="F736" s="68">
        <v>41.176470588235297</v>
      </c>
      <c r="G736" s="71">
        <v>0.893335499455439</v>
      </c>
      <c r="H736" s="68">
        <v>87.081891580161496</v>
      </c>
      <c r="I736" s="71">
        <v>0.791984970165032</v>
      </c>
      <c r="J736" s="68">
        <v>30.834294502114599</v>
      </c>
      <c r="K736" s="71">
        <v>0.93882779682647999</v>
      </c>
      <c r="L736" s="68">
        <v>75.970780469050396</v>
      </c>
      <c r="M736" s="71"/>
      <c r="N736" s="68"/>
      <c r="O736" s="71">
        <v>0.452644654664073</v>
      </c>
      <c r="P736" s="68">
        <v>67.525773195876297</v>
      </c>
      <c r="Q736" s="71"/>
      <c r="R736" s="68"/>
    </row>
    <row r="737" spans="1:18" x14ac:dyDescent="0.2">
      <c r="A737" s="72" t="s">
        <v>1756</v>
      </c>
      <c r="B737" s="66" t="s">
        <v>1756</v>
      </c>
      <c r="C737" s="67">
        <v>25</v>
      </c>
      <c r="D737" s="67" t="s">
        <v>360</v>
      </c>
      <c r="E737" s="71">
        <v>0.94352085686070397</v>
      </c>
      <c r="F737" s="68">
        <v>96.039984621299496</v>
      </c>
      <c r="G737" s="71">
        <v>0.83220030395911804</v>
      </c>
      <c r="H737" s="68">
        <v>72.126105344098406</v>
      </c>
      <c r="I737" s="71">
        <v>0.99836226662299399</v>
      </c>
      <c r="J737" s="68">
        <v>95.309496347558607</v>
      </c>
      <c r="K737" s="71">
        <v>1</v>
      </c>
      <c r="L737" s="68">
        <v>100</v>
      </c>
      <c r="M737" s="71"/>
      <c r="N737" s="68"/>
      <c r="O737" s="71"/>
      <c r="P737" s="68"/>
      <c r="Q737" s="71"/>
      <c r="R737" s="68"/>
    </row>
    <row r="738" spans="1:18" x14ac:dyDescent="0.2">
      <c r="A738" s="72" t="s">
        <v>1757</v>
      </c>
      <c r="B738" s="66" t="s">
        <v>1758</v>
      </c>
      <c r="C738" s="67">
        <v>25</v>
      </c>
      <c r="D738" s="67" t="s">
        <v>360</v>
      </c>
      <c r="E738" s="71">
        <v>0.76854959560406699</v>
      </c>
      <c r="F738" s="68">
        <v>40.984236831987701</v>
      </c>
      <c r="G738" s="71">
        <v>0.76854489189041197</v>
      </c>
      <c r="H738" s="68">
        <v>56.170703575547897</v>
      </c>
      <c r="I738" s="71">
        <v>0.80855596245773298</v>
      </c>
      <c r="J738" s="68">
        <v>37.793156478277602</v>
      </c>
      <c r="K738" s="71">
        <v>0.72854793246405702</v>
      </c>
      <c r="L738" s="68">
        <v>14.532871972318301</v>
      </c>
      <c r="M738" s="71"/>
      <c r="N738" s="68"/>
      <c r="O738" s="71"/>
      <c r="P738" s="68"/>
      <c r="Q738" s="71"/>
      <c r="R738" s="68"/>
    </row>
    <row r="739" spans="1:18" x14ac:dyDescent="0.2">
      <c r="A739" s="72" t="s">
        <v>1759</v>
      </c>
      <c r="B739" s="66" t="s">
        <v>1760</v>
      </c>
      <c r="C739" s="67">
        <v>25</v>
      </c>
      <c r="D739" s="67" t="s">
        <v>360</v>
      </c>
      <c r="E739" s="71">
        <v>0.86200967062812195</v>
      </c>
      <c r="F739" s="68">
        <v>77.431757016532103</v>
      </c>
      <c r="G739" s="71">
        <v>0.75072663068980905</v>
      </c>
      <c r="H739" s="68">
        <v>51.018838908112301</v>
      </c>
      <c r="I739" s="71">
        <v>0.97833278742220797</v>
      </c>
      <c r="J739" s="68">
        <v>84.621299500192194</v>
      </c>
      <c r="K739" s="71">
        <v>0.85696959377234705</v>
      </c>
      <c r="L739" s="68">
        <v>41.330257593233398</v>
      </c>
      <c r="M739" s="71"/>
      <c r="N739" s="68"/>
      <c r="O739" s="71"/>
      <c r="P739" s="68"/>
      <c r="Q739" s="71"/>
      <c r="R739" s="68"/>
    </row>
    <row r="740" spans="1:18" x14ac:dyDescent="0.2">
      <c r="A740" s="72" t="s">
        <v>1761</v>
      </c>
      <c r="B740" s="66" t="s">
        <v>1762</v>
      </c>
      <c r="C740" s="67">
        <v>25</v>
      </c>
      <c r="D740" s="67" t="s">
        <v>360</v>
      </c>
      <c r="E740" s="71">
        <v>0.86671127075235299</v>
      </c>
      <c r="F740" s="68">
        <v>79.238754325259507</v>
      </c>
      <c r="G740" s="71">
        <v>0.76606558672390601</v>
      </c>
      <c r="H740" s="68">
        <v>55.247981545559398</v>
      </c>
      <c r="I740" s="71">
        <v>0.99415329184408796</v>
      </c>
      <c r="J740" s="68">
        <v>90.888119953863907</v>
      </c>
      <c r="K740" s="71">
        <v>0.839914933689064</v>
      </c>
      <c r="L740" s="68">
        <v>34.602076124567503</v>
      </c>
      <c r="M740" s="71"/>
      <c r="N740" s="68"/>
      <c r="O740" s="71"/>
      <c r="P740" s="68"/>
      <c r="Q740" s="71"/>
      <c r="R740" s="68"/>
    </row>
    <row r="741" spans="1:18" x14ac:dyDescent="0.2">
      <c r="A741" s="72" t="s">
        <v>1763</v>
      </c>
      <c r="B741" s="66" t="s">
        <v>1764</v>
      </c>
      <c r="C741" s="67">
        <v>25</v>
      </c>
      <c r="D741" s="67" t="s">
        <v>360</v>
      </c>
      <c r="E741" s="71">
        <v>0.90385465833112599</v>
      </c>
      <c r="F741" s="68">
        <v>88.965782391387904</v>
      </c>
      <c r="G741" s="71">
        <v>0.74525498156745995</v>
      </c>
      <c r="H741" s="68">
        <v>49.327181853133403</v>
      </c>
      <c r="I741" s="71">
        <v>0.99387672075491595</v>
      </c>
      <c r="J741" s="68">
        <v>90.734332948865799</v>
      </c>
      <c r="K741" s="71">
        <v>0.97243227267100296</v>
      </c>
      <c r="L741" s="68">
        <v>87.850826605151894</v>
      </c>
      <c r="M741" s="71"/>
      <c r="N741" s="68"/>
      <c r="O741" s="71"/>
      <c r="P741" s="68"/>
      <c r="Q741" s="71"/>
      <c r="R741" s="68"/>
    </row>
    <row r="742" spans="1:18" x14ac:dyDescent="0.2">
      <c r="A742" s="72" t="s">
        <v>1765</v>
      </c>
      <c r="B742" s="66" t="s">
        <v>1766</v>
      </c>
      <c r="C742" s="67">
        <v>25</v>
      </c>
      <c r="D742" s="67" t="s">
        <v>360</v>
      </c>
      <c r="E742" s="71">
        <v>0.69287557007401701</v>
      </c>
      <c r="F742" s="68">
        <v>23.760092272203</v>
      </c>
      <c r="G742" s="71">
        <v>0.85306161734360297</v>
      </c>
      <c r="H742" s="68">
        <v>78.508266051518603</v>
      </c>
      <c r="I742" s="71">
        <v>0.79362556519774097</v>
      </c>
      <c r="J742" s="68">
        <v>31.7954632833526</v>
      </c>
      <c r="K742" s="71">
        <v>0.89926089115127406</v>
      </c>
      <c r="L742" s="68">
        <v>58.323721645520997</v>
      </c>
      <c r="M742" s="71"/>
      <c r="N742" s="68"/>
      <c r="O742" s="71">
        <v>0.22555420660344999</v>
      </c>
      <c r="P742" s="68">
        <v>42.0618556701031</v>
      </c>
      <c r="Q742" s="71"/>
      <c r="R742" s="68"/>
    </row>
    <row r="743" spans="1:18" x14ac:dyDescent="0.2">
      <c r="A743" s="72" t="s">
        <v>1767</v>
      </c>
      <c r="B743" s="66" t="s">
        <v>1768</v>
      </c>
      <c r="C743" s="67">
        <v>25</v>
      </c>
      <c r="D743" s="67" t="s">
        <v>360</v>
      </c>
      <c r="E743" s="71">
        <v>0.73640078552255295</v>
      </c>
      <c r="F743" s="68">
        <v>32.564398308342902</v>
      </c>
      <c r="G743" s="71">
        <v>0.79138687273365804</v>
      </c>
      <c r="H743" s="68">
        <v>62.475970780468998</v>
      </c>
      <c r="I743" s="71">
        <v>0.993847364212745</v>
      </c>
      <c r="J743" s="68">
        <v>90.695886197616304</v>
      </c>
      <c r="K743" s="71">
        <v>0.93830864407975001</v>
      </c>
      <c r="L743" s="68">
        <v>75.740099961553298</v>
      </c>
      <c r="M743" s="71"/>
      <c r="N743" s="68"/>
      <c r="O743" s="71">
        <v>0.22206026106406099</v>
      </c>
      <c r="P743" s="68">
        <v>41.5463917525773</v>
      </c>
      <c r="Q743" s="71"/>
      <c r="R743" s="68"/>
    </row>
    <row r="744" spans="1:18" x14ac:dyDescent="0.2">
      <c r="A744" s="72" t="s">
        <v>1769</v>
      </c>
      <c r="B744" s="66" t="s">
        <v>1770</v>
      </c>
      <c r="C744" s="67">
        <v>25</v>
      </c>
      <c r="D744" s="67" t="s">
        <v>360</v>
      </c>
      <c r="E744" s="71">
        <v>0.70813081275863499</v>
      </c>
      <c r="F744" s="68">
        <v>26.951172625913099</v>
      </c>
      <c r="G744" s="71">
        <v>0.90229613784001805</v>
      </c>
      <c r="H744" s="68">
        <v>88.811995386389896</v>
      </c>
      <c r="I744" s="71">
        <v>0.79246365905025795</v>
      </c>
      <c r="J744" s="68">
        <v>31.103421760861199</v>
      </c>
      <c r="K744" s="71">
        <v>0.95940072520764497</v>
      </c>
      <c r="L744" s="68">
        <v>83.698577470203801</v>
      </c>
      <c r="M744" s="71"/>
      <c r="N744" s="68"/>
      <c r="O744" s="71">
        <v>0.17836272893662</v>
      </c>
      <c r="P744" s="68">
        <v>33.298969072164901</v>
      </c>
      <c r="Q744" s="71"/>
      <c r="R744" s="68"/>
    </row>
    <row r="745" spans="1:18" x14ac:dyDescent="0.2">
      <c r="A745" s="72" t="s">
        <v>1771</v>
      </c>
      <c r="B745" s="66" t="s">
        <v>1772</v>
      </c>
      <c r="C745" s="67">
        <v>25</v>
      </c>
      <c r="D745" s="67" t="s">
        <v>360</v>
      </c>
      <c r="E745" s="71">
        <v>0.94853805703456895</v>
      </c>
      <c r="F745" s="68">
        <v>96.347558631295698</v>
      </c>
      <c r="G745" s="71">
        <v>0.84876416085372297</v>
      </c>
      <c r="H745" s="68">
        <v>77.124183006536001</v>
      </c>
      <c r="I745" s="71">
        <v>0.99876903501569203</v>
      </c>
      <c r="J745" s="68">
        <v>95.847750865051907</v>
      </c>
      <c r="K745" s="71">
        <v>0.99808097523429096</v>
      </c>
      <c r="L745" s="68">
        <v>93.041138023836993</v>
      </c>
      <c r="M745" s="71"/>
      <c r="N745" s="68"/>
      <c r="O745" s="71"/>
      <c r="P745" s="68"/>
      <c r="Q745" s="71"/>
      <c r="R745" s="68"/>
    </row>
    <row r="746" spans="1:18" x14ac:dyDescent="0.2">
      <c r="A746" s="72" t="s">
        <v>1773</v>
      </c>
      <c r="B746" s="66" t="s">
        <v>1774</v>
      </c>
      <c r="C746" s="67">
        <v>25</v>
      </c>
      <c r="D746" s="67" t="s">
        <v>360</v>
      </c>
      <c r="E746" s="71">
        <v>0.864148161344368</v>
      </c>
      <c r="F746" s="68">
        <v>78.239138792771996</v>
      </c>
      <c r="G746" s="71">
        <v>0.79498078798209904</v>
      </c>
      <c r="H746" s="68">
        <v>63.244905805459403</v>
      </c>
      <c r="I746" s="71">
        <v>0.797641663937111</v>
      </c>
      <c r="J746" s="68">
        <v>33.179546328335299</v>
      </c>
      <c r="K746" s="71">
        <v>0.99982203211389398</v>
      </c>
      <c r="L746" s="68">
        <v>94.079200307573998</v>
      </c>
      <c r="M746" s="71"/>
      <c r="N746" s="68"/>
      <c r="O746" s="71"/>
      <c r="P746" s="68"/>
      <c r="Q746" s="71"/>
      <c r="R746" s="68"/>
    </row>
    <row r="747" spans="1:18" x14ac:dyDescent="0.2">
      <c r="A747" s="72" t="s">
        <v>1775</v>
      </c>
      <c r="B747" s="66" t="s">
        <v>1776</v>
      </c>
      <c r="C747" s="67">
        <v>25</v>
      </c>
      <c r="D747" s="67" t="s">
        <v>360</v>
      </c>
      <c r="E747" s="71">
        <v>0.87865512390747702</v>
      </c>
      <c r="F747" s="68">
        <v>83.006535947712393</v>
      </c>
      <c r="G747" s="71">
        <v>0.91875322309045404</v>
      </c>
      <c r="H747" s="68">
        <v>90.465205690119205</v>
      </c>
      <c r="I747" s="71">
        <v>0.79029274978244801</v>
      </c>
      <c r="J747" s="68">
        <v>30.1806997308727</v>
      </c>
      <c r="K747" s="71">
        <v>0.92691939884952801</v>
      </c>
      <c r="L747" s="68">
        <v>70.780469050365198</v>
      </c>
      <c r="M747" s="71"/>
      <c r="N747" s="68"/>
      <c r="O747" s="71"/>
      <c r="P747" s="68"/>
      <c r="Q747" s="71"/>
      <c r="R747" s="68"/>
    </row>
    <row r="748" spans="1:18" x14ac:dyDescent="0.2">
      <c r="A748" s="72" t="s">
        <v>1178</v>
      </c>
      <c r="B748" s="66" t="s">
        <v>1777</v>
      </c>
      <c r="C748" s="67">
        <v>25</v>
      </c>
      <c r="D748" s="67" t="s">
        <v>360</v>
      </c>
      <c r="E748" s="71">
        <v>0.79963796439944601</v>
      </c>
      <c r="F748" s="68">
        <v>53.2871972318339</v>
      </c>
      <c r="G748" s="71">
        <v>0.75674215538589396</v>
      </c>
      <c r="H748" s="68">
        <v>52.633602460592101</v>
      </c>
      <c r="I748" s="71">
        <v>0.77723211534564096</v>
      </c>
      <c r="J748" s="68">
        <v>26.3744713571703</v>
      </c>
      <c r="K748" s="71">
        <v>0.864939622466804</v>
      </c>
      <c r="L748" s="68">
        <v>44.367550941945403</v>
      </c>
      <c r="M748" s="71"/>
      <c r="N748" s="68"/>
      <c r="O748" s="71"/>
      <c r="P748" s="68"/>
      <c r="Q748" s="71"/>
      <c r="R748" s="68"/>
    </row>
    <row r="749" spans="1:18" x14ac:dyDescent="0.2">
      <c r="A749" s="72" t="s">
        <v>439</v>
      </c>
      <c r="B749" s="66" t="s">
        <v>1778</v>
      </c>
      <c r="C749" s="67">
        <v>25</v>
      </c>
      <c r="D749" s="67" t="s">
        <v>360</v>
      </c>
      <c r="E749" s="71">
        <v>0.79913077301444402</v>
      </c>
      <c r="F749" s="68">
        <v>53.094963475586297</v>
      </c>
      <c r="G749" s="71">
        <v>0.78254139154345004</v>
      </c>
      <c r="H749" s="68">
        <v>59.861591695501701</v>
      </c>
      <c r="I749" s="71">
        <v>0.767220735414889</v>
      </c>
      <c r="J749" s="68">
        <v>23.2987312572088</v>
      </c>
      <c r="K749" s="71">
        <v>0.84763019208499502</v>
      </c>
      <c r="L749" s="68">
        <v>37.524029219531002</v>
      </c>
      <c r="M749" s="71"/>
      <c r="N749" s="68"/>
      <c r="O749" s="71"/>
      <c r="P749" s="68"/>
      <c r="Q749" s="71"/>
      <c r="R749" s="68"/>
    </row>
    <row r="750" spans="1:18" x14ac:dyDescent="0.2">
      <c r="A750" s="72" t="s">
        <v>441</v>
      </c>
      <c r="B750" s="66" t="s">
        <v>1779</v>
      </c>
      <c r="C750" s="67">
        <v>25</v>
      </c>
      <c r="D750" s="67" t="s">
        <v>360</v>
      </c>
      <c r="E750" s="71">
        <v>0.85689391284356697</v>
      </c>
      <c r="F750" s="68">
        <v>75.547866205305695</v>
      </c>
      <c r="G750" s="71">
        <v>0.84912753018943599</v>
      </c>
      <c r="H750" s="68">
        <v>77.354863514033099</v>
      </c>
      <c r="I750" s="71">
        <v>0.78119654405091499</v>
      </c>
      <c r="J750" s="68">
        <v>27.3740868896578</v>
      </c>
      <c r="K750" s="71">
        <v>0.94035766429034895</v>
      </c>
      <c r="L750" s="68">
        <v>76.585928489042701</v>
      </c>
      <c r="M750" s="71"/>
      <c r="N750" s="68"/>
      <c r="O750" s="71"/>
      <c r="P750" s="68"/>
      <c r="Q750" s="71"/>
      <c r="R750" s="68"/>
    </row>
    <row r="751" spans="1:18" x14ac:dyDescent="0.2">
      <c r="A751" s="72" t="s">
        <v>1780</v>
      </c>
      <c r="B751" s="66" t="s">
        <v>1781</v>
      </c>
      <c r="C751" s="67">
        <v>25</v>
      </c>
      <c r="D751" s="67" t="s">
        <v>360</v>
      </c>
      <c r="E751" s="71">
        <v>0.84903089686120103</v>
      </c>
      <c r="F751" s="68">
        <v>72.625913110342196</v>
      </c>
      <c r="G751" s="71">
        <v>0.857101385106251</v>
      </c>
      <c r="H751" s="68">
        <v>79.700115340253703</v>
      </c>
      <c r="I751" s="71">
        <v>0.76676637346984799</v>
      </c>
      <c r="J751" s="68">
        <v>23.106497500961201</v>
      </c>
      <c r="K751" s="71">
        <v>0.923224932007504</v>
      </c>
      <c r="L751" s="68">
        <v>69.088811995386394</v>
      </c>
      <c r="M751" s="71"/>
      <c r="N751" s="68"/>
      <c r="O751" s="71"/>
      <c r="P751" s="68"/>
      <c r="Q751" s="71"/>
      <c r="R751" s="68"/>
    </row>
    <row r="752" spans="1:18" x14ac:dyDescent="0.2">
      <c r="A752" s="72" t="s">
        <v>443</v>
      </c>
      <c r="B752" s="66" t="s">
        <v>1782</v>
      </c>
      <c r="C752" s="67">
        <v>26</v>
      </c>
      <c r="D752" s="67" t="s">
        <v>360</v>
      </c>
      <c r="E752" s="71">
        <v>0.80615032017538601</v>
      </c>
      <c r="F752" s="68">
        <v>60.678642714570898</v>
      </c>
      <c r="G752" s="71">
        <v>0.85849084150937904</v>
      </c>
      <c r="H752" s="68">
        <v>59.630738522954097</v>
      </c>
      <c r="I752" s="71">
        <v>0.62814872186461901</v>
      </c>
      <c r="J752" s="68">
        <v>12.9740518962076</v>
      </c>
      <c r="K752" s="71">
        <v>0.93181139715215999</v>
      </c>
      <c r="L752" s="68">
        <v>73.552894211576799</v>
      </c>
      <c r="M752" s="71"/>
      <c r="N752" s="68"/>
      <c r="O752" s="71"/>
      <c r="P752" s="68"/>
      <c r="Q752" s="71"/>
      <c r="R752" s="68"/>
    </row>
    <row r="753" spans="1:18" x14ac:dyDescent="0.2">
      <c r="A753" s="72" t="s">
        <v>1783</v>
      </c>
      <c r="B753" s="66" t="s">
        <v>1784</v>
      </c>
      <c r="C753" s="67">
        <v>25</v>
      </c>
      <c r="D753" s="67" t="s">
        <v>360</v>
      </c>
      <c r="E753" s="71">
        <v>0.79971050863006699</v>
      </c>
      <c r="F753" s="68">
        <v>53.364090734332898</v>
      </c>
      <c r="G753" s="71">
        <v>0.72962023029012102</v>
      </c>
      <c r="H753" s="68">
        <v>45.405613225682401</v>
      </c>
      <c r="I753" s="71">
        <v>0.78051073344370503</v>
      </c>
      <c r="J753" s="68">
        <v>27.143406382160698</v>
      </c>
      <c r="K753" s="71">
        <v>0.88900056215637502</v>
      </c>
      <c r="L753" s="68">
        <v>54.2099192618224</v>
      </c>
      <c r="M753" s="71"/>
      <c r="N753" s="68"/>
      <c r="O753" s="71"/>
      <c r="P753" s="68"/>
      <c r="Q753" s="71"/>
      <c r="R753" s="68"/>
    </row>
    <row r="754" spans="1:18" x14ac:dyDescent="0.2">
      <c r="A754" s="72" t="s">
        <v>1785</v>
      </c>
      <c r="B754" s="66" t="s">
        <v>1786</v>
      </c>
      <c r="C754" s="67">
        <v>25</v>
      </c>
      <c r="D754" s="67" t="s">
        <v>360</v>
      </c>
      <c r="E754" s="71">
        <v>0.80582463779480595</v>
      </c>
      <c r="F754" s="68">
        <v>55.363321799307997</v>
      </c>
      <c r="G754" s="71">
        <v>0.75408687183391698</v>
      </c>
      <c r="H754" s="68">
        <v>51.787773933102699</v>
      </c>
      <c r="I754" s="71">
        <v>0.76331134892874897</v>
      </c>
      <c r="J754" s="68">
        <v>22.145328719723199</v>
      </c>
      <c r="K754" s="71">
        <v>0.90007569262175202</v>
      </c>
      <c r="L754" s="68">
        <v>58.746635909265699</v>
      </c>
      <c r="M754" s="71"/>
      <c r="N754" s="68"/>
      <c r="O754" s="71"/>
      <c r="P754" s="68"/>
      <c r="Q754" s="71"/>
      <c r="R754" s="68"/>
    </row>
    <row r="755" spans="1:18" x14ac:dyDescent="0.2">
      <c r="A755" s="72" t="s">
        <v>1787</v>
      </c>
      <c r="B755" s="66" t="s">
        <v>1788</v>
      </c>
      <c r="C755" s="67">
        <v>25</v>
      </c>
      <c r="D755" s="67" t="s">
        <v>360</v>
      </c>
      <c r="E755" s="71">
        <v>0.923428709698499</v>
      </c>
      <c r="F755" s="68">
        <v>93.156478277585506</v>
      </c>
      <c r="G755" s="71">
        <v>0.77506831055635494</v>
      </c>
      <c r="H755" s="68">
        <v>57.939254133025798</v>
      </c>
      <c r="I755" s="71">
        <v>0.99521781853914204</v>
      </c>
      <c r="J755" s="68">
        <v>92.079969242599006</v>
      </c>
      <c r="K755" s="71">
        <v>1</v>
      </c>
      <c r="L755" s="68">
        <v>100</v>
      </c>
      <c r="M755" s="71"/>
      <c r="N755" s="68"/>
      <c r="O755" s="71"/>
      <c r="P755" s="68"/>
      <c r="Q755" s="71"/>
      <c r="R755" s="68"/>
    </row>
    <row r="756" spans="1:18" x14ac:dyDescent="0.2">
      <c r="A756" s="72" t="s">
        <v>1789</v>
      </c>
      <c r="B756" s="66" t="s">
        <v>1790</v>
      </c>
      <c r="C756" s="67">
        <v>25</v>
      </c>
      <c r="D756" s="67" t="s">
        <v>360</v>
      </c>
      <c r="E756" s="71">
        <v>0.87832666206010102</v>
      </c>
      <c r="F756" s="68">
        <v>82.929642445213403</v>
      </c>
      <c r="G756" s="71">
        <v>0.72631242331691803</v>
      </c>
      <c r="H756" s="68">
        <v>44.7135717031911</v>
      </c>
      <c r="I756" s="71">
        <v>0.99415329184408796</v>
      </c>
      <c r="J756" s="68">
        <v>90.888119953863907</v>
      </c>
      <c r="K756" s="71">
        <v>0.91451427101929905</v>
      </c>
      <c r="L756" s="68">
        <v>65.321030372933507</v>
      </c>
      <c r="M756" s="71"/>
      <c r="N756" s="68"/>
      <c r="O756" s="71"/>
      <c r="P756" s="68"/>
      <c r="Q756" s="71"/>
      <c r="R756" s="68"/>
    </row>
    <row r="757" spans="1:18" x14ac:dyDescent="0.2">
      <c r="A757" s="72" t="s">
        <v>1791</v>
      </c>
      <c r="B757" s="66" t="s">
        <v>1792</v>
      </c>
      <c r="C757" s="67">
        <v>25</v>
      </c>
      <c r="D757" s="67" t="s">
        <v>360</v>
      </c>
      <c r="E757" s="71">
        <v>0.90407994799207303</v>
      </c>
      <c r="F757" s="68">
        <v>89.042675893886994</v>
      </c>
      <c r="G757" s="71">
        <v>0.74863869219519397</v>
      </c>
      <c r="H757" s="68">
        <v>50.3267973856209</v>
      </c>
      <c r="I757" s="71">
        <v>0.99474287585981003</v>
      </c>
      <c r="J757" s="68">
        <v>91.580161476355201</v>
      </c>
      <c r="K757" s="71">
        <v>0.96885827592121598</v>
      </c>
      <c r="L757" s="68">
        <v>86.774317570165294</v>
      </c>
      <c r="M757" s="71"/>
      <c r="N757" s="68"/>
      <c r="O757" s="71"/>
      <c r="P757" s="68"/>
      <c r="Q757" s="71"/>
      <c r="R757" s="68"/>
    </row>
    <row r="758" spans="1:18" x14ac:dyDescent="0.2">
      <c r="A758" s="72" t="s">
        <v>1793</v>
      </c>
      <c r="B758" s="66" t="s">
        <v>1794</v>
      </c>
      <c r="C758" s="67">
        <v>25</v>
      </c>
      <c r="D758" s="67" t="s">
        <v>360</v>
      </c>
      <c r="E758" s="71">
        <v>0.86778387503545995</v>
      </c>
      <c r="F758" s="68">
        <v>79.354094579008105</v>
      </c>
      <c r="G758" s="71">
        <v>0.69243884725551397</v>
      </c>
      <c r="H758" s="68">
        <v>35.486351403306401</v>
      </c>
      <c r="I758" s="71">
        <v>0.98786302734727505</v>
      </c>
      <c r="J758" s="68">
        <v>88.119953863898502</v>
      </c>
      <c r="K758" s="71">
        <v>0.92304975050358895</v>
      </c>
      <c r="L758" s="68">
        <v>68.896578239138805</v>
      </c>
      <c r="M758" s="71"/>
      <c r="N758" s="68"/>
      <c r="O758" s="71"/>
      <c r="P758" s="68"/>
      <c r="Q758" s="71"/>
      <c r="R758" s="68"/>
    </row>
    <row r="759" spans="1:18" x14ac:dyDescent="0.2">
      <c r="A759" s="72" t="s">
        <v>1795</v>
      </c>
      <c r="B759" s="66" t="s">
        <v>1796</v>
      </c>
      <c r="C759" s="67">
        <v>25</v>
      </c>
      <c r="D759" s="67" t="s">
        <v>360</v>
      </c>
      <c r="E759" s="71">
        <v>0.66114900027373202</v>
      </c>
      <c r="F759" s="68">
        <v>17.8008458285275</v>
      </c>
      <c r="G759" s="71">
        <v>0.73966805258089097</v>
      </c>
      <c r="H759" s="68">
        <v>47.827758554402202</v>
      </c>
      <c r="I759" s="71">
        <v>0.92230699398309501</v>
      </c>
      <c r="J759" s="68">
        <v>63.936947327950797</v>
      </c>
      <c r="K759" s="71">
        <v>0.86537837793161099</v>
      </c>
      <c r="L759" s="68">
        <v>44.752018454440602</v>
      </c>
      <c r="M759" s="71"/>
      <c r="N759" s="68"/>
      <c r="O759" s="71">
        <v>0.117242576599332</v>
      </c>
      <c r="P759" s="68">
        <v>21.443298969072199</v>
      </c>
      <c r="Q759" s="71"/>
      <c r="R759" s="68"/>
    </row>
    <row r="760" spans="1:18" x14ac:dyDescent="0.2">
      <c r="A760" s="72" t="s">
        <v>1797</v>
      </c>
      <c r="B760" s="66" t="s">
        <v>1798</v>
      </c>
      <c r="C760" s="67">
        <v>25</v>
      </c>
      <c r="D760" s="67" t="s">
        <v>360</v>
      </c>
      <c r="E760" s="71">
        <v>0.85615887173955796</v>
      </c>
      <c r="F760" s="68">
        <v>75.432525951557096</v>
      </c>
      <c r="G760" s="71">
        <v>0.73352420564542098</v>
      </c>
      <c r="H760" s="68">
        <v>46.289888504421398</v>
      </c>
      <c r="I760" s="71">
        <v>0.953169124329032</v>
      </c>
      <c r="J760" s="68">
        <v>75.124951941560894</v>
      </c>
      <c r="K760" s="71">
        <v>0.881783285244221</v>
      </c>
      <c r="L760" s="68">
        <v>50.941945405613197</v>
      </c>
      <c r="M760" s="71"/>
      <c r="N760" s="68"/>
      <c r="O760" s="71"/>
      <c r="P760" s="68"/>
      <c r="Q760" s="71"/>
      <c r="R760" s="68"/>
    </row>
    <row r="761" spans="1:18" x14ac:dyDescent="0.2">
      <c r="A761" s="72" t="s">
        <v>1799</v>
      </c>
      <c r="B761" s="66" t="s">
        <v>1800</v>
      </c>
      <c r="C761" s="67">
        <v>25</v>
      </c>
      <c r="D761" s="67" t="s">
        <v>360</v>
      </c>
      <c r="E761" s="71">
        <v>0.77227768953639797</v>
      </c>
      <c r="F761" s="68">
        <v>42.291426374471399</v>
      </c>
      <c r="G761" s="71">
        <v>0.78526157753396597</v>
      </c>
      <c r="H761" s="68">
        <v>60.592079969242597</v>
      </c>
      <c r="I761" s="71">
        <v>0.62259897707162104</v>
      </c>
      <c r="J761" s="68">
        <v>4.3829296424452098</v>
      </c>
      <c r="K761" s="71">
        <v>0.90897251400360801</v>
      </c>
      <c r="L761" s="68">
        <v>62.629757785467099</v>
      </c>
      <c r="M761" s="71"/>
      <c r="N761" s="68"/>
      <c r="O761" s="71"/>
      <c r="P761" s="68"/>
      <c r="Q761" s="71"/>
      <c r="R761" s="68"/>
    </row>
    <row r="762" spans="1:18" x14ac:dyDescent="0.2">
      <c r="A762" s="72" t="s">
        <v>1801</v>
      </c>
      <c r="B762" s="66" t="s">
        <v>1802</v>
      </c>
      <c r="C762" s="67">
        <v>25</v>
      </c>
      <c r="D762" s="67" t="s">
        <v>360</v>
      </c>
      <c r="E762" s="71">
        <v>0.82062025747101397</v>
      </c>
      <c r="F762" s="68">
        <v>60.592079969242597</v>
      </c>
      <c r="G762" s="71">
        <v>0.79715264210918202</v>
      </c>
      <c r="H762" s="68">
        <v>63.860053825451701</v>
      </c>
      <c r="I762" s="71">
        <v>0.74733040572703602</v>
      </c>
      <c r="J762" s="68">
        <v>18.1468665897732</v>
      </c>
      <c r="K762" s="71">
        <v>0.91737772457682398</v>
      </c>
      <c r="L762" s="68">
        <v>66.551326412918101</v>
      </c>
      <c r="M762" s="71"/>
      <c r="N762" s="68"/>
      <c r="O762" s="71"/>
      <c r="P762" s="68"/>
      <c r="Q762" s="71"/>
      <c r="R762" s="68"/>
    </row>
    <row r="763" spans="1:18" x14ac:dyDescent="0.2">
      <c r="A763" s="72" t="s">
        <v>999</v>
      </c>
      <c r="B763" s="66" t="s">
        <v>1803</v>
      </c>
      <c r="C763" s="67">
        <v>25</v>
      </c>
      <c r="D763" s="67" t="s">
        <v>360</v>
      </c>
      <c r="E763" s="71">
        <v>0.77048202966977397</v>
      </c>
      <c r="F763" s="68">
        <v>41.714725105728597</v>
      </c>
      <c r="G763" s="71">
        <v>0.71108259713456201</v>
      </c>
      <c r="H763" s="68">
        <v>40.599769319492502</v>
      </c>
      <c r="I763" s="71">
        <v>0.75695129424248497</v>
      </c>
      <c r="J763" s="68">
        <v>20.492118415993801</v>
      </c>
      <c r="K763" s="71">
        <v>0.84341219763227704</v>
      </c>
      <c r="L763" s="68">
        <v>35.601691657054999</v>
      </c>
      <c r="M763" s="71"/>
      <c r="N763" s="68"/>
      <c r="O763" s="71"/>
      <c r="P763" s="68"/>
      <c r="Q763" s="71"/>
      <c r="R763" s="68"/>
    </row>
    <row r="764" spans="1:18" x14ac:dyDescent="0.2">
      <c r="A764" s="72" t="s">
        <v>1804</v>
      </c>
      <c r="B764" s="66" t="s">
        <v>1805</v>
      </c>
      <c r="C764" s="67">
        <v>25</v>
      </c>
      <c r="D764" s="67" t="s">
        <v>360</v>
      </c>
      <c r="E764" s="71">
        <v>0.81239743375181706</v>
      </c>
      <c r="F764" s="68">
        <v>57.900807381776197</v>
      </c>
      <c r="G764" s="71">
        <v>0.82922010352592601</v>
      </c>
      <c r="H764" s="68">
        <v>71.434063821607097</v>
      </c>
      <c r="I764" s="71">
        <v>0.71210621334371604</v>
      </c>
      <c r="J764" s="68">
        <v>13.1487889273356</v>
      </c>
      <c r="K764" s="71">
        <v>0.895865984385808</v>
      </c>
      <c r="L764" s="68">
        <v>57.093425605536297</v>
      </c>
      <c r="M764" s="71"/>
      <c r="N764" s="68"/>
      <c r="O764" s="71"/>
      <c r="P764" s="68"/>
      <c r="Q764" s="71"/>
      <c r="R764" s="68"/>
    </row>
    <row r="765" spans="1:18" x14ac:dyDescent="0.2">
      <c r="A765" s="72" t="s">
        <v>1806</v>
      </c>
      <c r="B765" s="66" t="s">
        <v>1807</v>
      </c>
      <c r="C765" s="67">
        <v>25</v>
      </c>
      <c r="D765" s="67" t="s">
        <v>360</v>
      </c>
      <c r="E765" s="71">
        <v>0.63776659644876899</v>
      </c>
      <c r="F765" s="68">
        <v>12.764321414840399</v>
      </c>
      <c r="G765" s="71">
        <v>0.83237941670176097</v>
      </c>
      <c r="H765" s="68">
        <v>72.241445597847004</v>
      </c>
      <c r="I765" s="71">
        <v>0.74347557294637401</v>
      </c>
      <c r="J765" s="68">
        <v>17.454825067281799</v>
      </c>
      <c r="K765" s="71">
        <v>0.89814735379052402</v>
      </c>
      <c r="L765" s="68">
        <v>57.862360630526702</v>
      </c>
      <c r="M765" s="71"/>
      <c r="N765" s="68"/>
      <c r="O765" s="71">
        <v>7.7064042356414994E-2</v>
      </c>
      <c r="P765" s="68">
        <v>13.6082474226804</v>
      </c>
      <c r="Q765" s="71"/>
      <c r="R765" s="68"/>
    </row>
    <row r="766" spans="1:18" x14ac:dyDescent="0.2">
      <c r="A766" s="72" t="s">
        <v>1808</v>
      </c>
      <c r="B766" s="66" t="s">
        <v>1809</v>
      </c>
      <c r="C766" s="67">
        <v>26</v>
      </c>
      <c r="D766" s="67" t="s">
        <v>360</v>
      </c>
      <c r="E766" s="71">
        <v>0.75082984840227796</v>
      </c>
      <c r="F766" s="68">
        <v>41.317365269461099</v>
      </c>
      <c r="G766" s="71">
        <v>0.78138728164167104</v>
      </c>
      <c r="H766" s="68">
        <v>18.7624750499002</v>
      </c>
      <c r="I766" s="71">
        <v>0.61615435689213405</v>
      </c>
      <c r="J766" s="68">
        <v>10.179640718562901</v>
      </c>
      <c r="K766" s="71">
        <v>0.854947906673029</v>
      </c>
      <c r="L766" s="68">
        <v>36.526946107784397</v>
      </c>
      <c r="M766" s="71"/>
      <c r="N766" s="68"/>
      <c r="O766" s="71"/>
      <c r="P766" s="68"/>
      <c r="Q766" s="71"/>
      <c r="R766" s="68"/>
    </row>
    <row r="767" spans="1:18" x14ac:dyDescent="0.2">
      <c r="A767" s="72" t="s">
        <v>1810</v>
      </c>
      <c r="B767" s="66" t="s">
        <v>1811</v>
      </c>
      <c r="C767" s="67">
        <v>25</v>
      </c>
      <c r="D767" s="67" t="s">
        <v>360</v>
      </c>
      <c r="E767" s="71">
        <v>0.81953311287715402</v>
      </c>
      <c r="F767" s="68">
        <v>60.2460592079969</v>
      </c>
      <c r="G767" s="71">
        <v>0.75902170021299797</v>
      </c>
      <c r="H767" s="68">
        <v>53.364090734332898</v>
      </c>
      <c r="I767" s="71">
        <v>0.79374702765474603</v>
      </c>
      <c r="J767" s="68">
        <v>31.872356785851601</v>
      </c>
      <c r="K767" s="71">
        <v>0.90583061076371896</v>
      </c>
      <c r="L767" s="68">
        <v>61.361014994233003</v>
      </c>
      <c r="M767" s="71"/>
      <c r="N767" s="68"/>
      <c r="O767" s="71"/>
      <c r="P767" s="68"/>
      <c r="Q767" s="71"/>
      <c r="R767" s="68"/>
    </row>
    <row r="768" spans="1:18" x14ac:dyDescent="0.2">
      <c r="A768" s="72" t="s">
        <v>1812</v>
      </c>
      <c r="B768" s="66" t="s">
        <v>1813</v>
      </c>
      <c r="C768" s="67">
        <v>25</v>
      </c>
      <c r="D768" s="67" t="s">
        <v>360</v>
      </c>
      <c r="E768" s="71">
        <v>0.87090561096476105</v>
      </c>
      <c r="F768" s="68">
        <v>80.5843906189927</v>
      </c>
      <c r="G768" s="71">
        <v>0.73244771107190099</v>
      </c>
      <c r="H768" s="68">
        <v>46.097654748173802</v>
      </c>
      <c r="I768" s="71">
        <v>0.97307038123393197</v>
      </c>
      <c r="J768" s="68">
        <v>83.006535947712393</v>
      </c>
      <c r="K768" s="71">
        <v>0.90719874058844896</v>
      </c>
      <c r="L768" s="68">
        <v>62.091503267973899</v>
      </c>
      <c r="M768" s="71"/>
      <c r="N768" s="68"/>
      <c r="O768" s="71"/>
      <c r="P768" s="68"/>
      <c r="Q768" s="71"/>
      <c r="R768" s="68"/>
    </row>
    <row r="769" spans="1:18" x14ac:dyDescent="0.2">
      <c r="A769" s="72" t="s">
        <v>550</v>
      </c>
      <c r="B769" s="66" t="s">
        <v>1814</v>
      </c>
      <c r="C769" s="67">
        <v>25</v>
      </c>
      <c r="D769" s="67" t="s">
        <v>360</v>
      </c>
      <c r="E769" s="71">
        <v>0.88872518544102197</v>
      </c>
      <c r="F769" s="68">
        <v>85.390234525182606</v>
      </c>
      <c r="G769" s="71">
        <v>0.78304299022728696</v>
      </c>
      <c r="H769" s="68">
        <v>60.092272202998799</v>
      </c>
      <c r="I769" s="71">
        <v>0.97795499858254697</v>
      </c>
      <c r="J769" s="68">
        <v>84.4675124951942</v>
      </c>
      <c r="K769" s="71">
        <v>0.90517756751323197</v>
      </c>
      <c r="L769" s="68">
        <v>61.091887735486402</v>
      </c>
      <c r="M769" s="71"/>
      <c r="N769" s="68"/>
      <c r="O769" s="71"/>
      <c r="P769" s="68"/>
      <c r="Q769" s="71"/>
      <c r="R769" s="68"/>
    </row>
    <row r="770" spans="1:18" x14ac:dyDescent="0.2">
      <c r="A770" s="72" t="s">
        <v>552</v>
      </c>
      <c r="B770" s="66" t="s">
        <v>1815</v>
      </c>
      <c r="C770" s="67">
        <v>25</v>
      </c>
      <c r="D770" s="67" t="s">
        <v>360</v>
      </c>
      <c r="E770" s="71">
        <v>0.872096264343723</v>
      </c>
      <c r="F770" s="68">
        <v>81.122645136486</v>
      </c>
      <c r="G770" s="71">
        <v>0.90927677909855698</v>
      </c>
      <c r="H770" s="68">
        <v>89.465590157631695</v>
      </c>
      <c r="I770" s="71">
        <v>0.76740255040641503</v>
      </c>
      <c r="J770" s="68">
        <v>23.452518262206802</v>
      </c>
      <c r="K770" s="71">
        <v>0.93960946352619701</v>
      </c>
      <c r="L770" s="68">
        <v>76.124567474048405</v>
      </c>
      <c r="M770" s="71"/>
      <c r="N770" s="68"/>
      <c r="O770" s="71"/>
      <c r="P770" s="68"/>
      <c r="Q770" s="71"/>
      <c r="R770" s="68"/>
    </row>
    <row r="771" spans="1:18" x14ac:dyDescent="0.2">
      <c r="A771" s="72" t="s">
        <v>1816</v>
      </c>
      <c r="B771" s="66" t="s">
        <v>1817</v>
      </c>
      <c r="C771" s="67">
        <v>25</v>
      </c>
      <c r="D771" s="67" t="s">
        <v>360</v>
      </c>
      <c r="E771" s="71">
        <v>0.80473005850118196</v>
      </c>
      <c r="F771" s="68">
        <v>54.978854286812798</v>
      </c>
      <c r="G771" s="71">
        <v>0.87579879402859595</v>
      </c>
      <c r="H771" s="68">
        <v>84.890426758938901</v>
      </c>
      <c r="I771" s="71">
        <v>0.60380423572958497</v>
      </c>
      <c r="J771" s="68">
        <v>3.19108035371011</v>
      </c>
      <c r="K771" s="71">
        <v>0.93458714574536605</v>
      </c>
      <c r="L771" s="68">
        <v>74.125336409073398</v>
      </c>
      <c r="M771" s="71"/>
      <c r="N771" s="68"/>
      <c r="O771" s="71"/>
      <c r="P771" s="68"/>
      <c r="Q771" s="71"/>
      <c r="R771" s="68"/>
    </row>
    <row r="772" spans="1:18" x14ac:dyDescent="0.2">
      <c r="A772" s="72" t="s">
        <v>1818</v>
      </c>
      <c r="B772" s="66" t="s">
        <v>1819</v>
      </c>
      <c r="C772" s="67">
        <v>26</v>
      </c>
      <c r="D772" s="67" t="s">
        <v>360</v>
      </c>
      <c r="E772" s="71">
        <v>0.59158188220588004</v>
      </c>
      <c r="F772" s="68">
        <v>5.6886227544910204</v>
      </c>
      <c r="G772" s="71">
        <v>0.86615741216378295</v>
      </c>
      <c r="H772" s="68">
        <v>64.620758483033896</v>
      </c>
      <c r="I772" s="71">
        <v>0.61597531798065197</v>
      </c>
      <c r="J772" s="68">
        <v>10.0299401197605</v>
      </c>
      <c r="K772" s="71">
        <v>0.87822531054052</v>
      </c>
      <c r="L772" s="68">
        <v>46.506986027944102</v>
      </c>
      <c r="M772" s="71"/>
      <c r="N772" s="68"/>
      <c r="O772" s="71">
        <v>5.9694881385626798E-3</v>
      </c>
      <c r="P772" s="68">
        <v>1.74249757986447</v>
      </c>
      <c r="Q772" s="71"/>
      <c r="R772" s="68"/>
    </row>
    <row r="773" spans="1:18" x14ac:dyDescent="0.2">
      <c r="A773" s="72" t="s">
        <v>1820</v>
      </c>
      <c r="B773" s="66" t="s">
        <v>1821</v>
      </c>
      <c r="C773" s="67">
        <v>26</v>
      </c>
      <c r="D773" s="67" t="s">
        <v>360</v>
      </c>
      <c r="E773" s="71">
        <v>0.60626071341749399</v>
      </c>
      <c r="F773" s="68">
        <v>6.83632734530938</v>
      </c>
      <c r="G773" s="71">
        <v>0.85985013580957803</v>
      </c>
      <c r="H773" s="68">
        <v>60.728542914171697</v>
      </c>
      <c r="I773" s="71">
        <v>0.63746592609812203</v>
      </c>
      <c r="J773" s="68">
        <v>16.017964071856301</v>
      </c>
      <c r="K773" s="71">
        <v>0.92772679176227602</v>
      </c>
      <c r="L773" s="68">
        <v>71.307385229540898</v>
      </c>
      <c r="M773" s="71"/>
      <c r="N773" s="68"/>
      <c r="O773" s="71">
        <v>0</v>
      </c>
      <c r="P773" s="68">
        <v>0.87124878993223598</v>
      </c>
      <c r="Q773" s="71"/>
      <c r="R773" s="68"/>
    </row>
    <row r="774" spans="1:18" x14ac:dyDescent="0.2">
      <c r="A774" s="72" t="s">
        <v>1822</v>
      </c>
      <c r="B774" s="66" t="s">
        <v>1823</v>
      </c>
      <c r="C774" s="67">
        <v>25</v>
      </c>
      <c r="D774" s="67" t="s">
        <v>360</v>
      </c>
      <c r="E774" s="71">
        <v>0.61137172209562096</v>
      </c>
      <c r="F774" s="68">
        <v>8.1122645136486007</v>
      </c>
      <c r="G774" s="71">
        <v>0.72445955660318495</v>
      </c>
      <c r="H774" s="68">
        <v>44.098423683198803</v>
      </c>
      <c r="I774" s="71">
        <v>0.69805302030291205</v>
      </c>
      <c r="J774" s="68">
        <v>11.3417916186082</v>
      </c>
      <c r="K774" s="71">
        <v>0.78279298581134005</v>
      </c>
      <c r="L774" s="68">
        <v>22.183775470972702</v>
      </c>
      <c r="M774" s="71"/>
      <c r="N774" s="68"/>
      <c r="O774" s="71">
        <v>0.24018132566504799</v>
      </c>
      <c r="P774" s="68">
        <v>43.298969072165001</v>
      </c>
      <c r="Q774" s="71"/>
      <c r="R774" s="68"/>
    </row>
    <row r="775" spans="1:18" x14ac:dyDescent="0.2">
      <c r="A775" s="72" t="s">
        <v>1824</v>
      </c>
      <c r="B775" s="66" t="s">
        <v>1825</v>
      </c>
      <c r="C775" s="67">
        <v>26</v>
      </c>
      <c r="D775" s="67" t="s">
        <v>360</v>
      </c>
      <c r="E775" s="71">
        <v>0.50964115935569099</v>
      </c>
      <c r="F775" s="68">
        <v>1.39720558882236</v>
      </c>
      <c r="G775" s="71">
        <v>0.70594195544455296</v>
      </c>
      <c r="H775" s="68">
        <v>8.5329341317365301</v>
      </c>
      <c r="I775" s="71">
        <v>0.49374161546365702</v>
      </c>
      <c r="J775" s="68">
        <v>1.99600798403194</v>
      </c>
      <c r="K775" s="71">
        <v>0.80664377034731305</v>
      </c>
      <c r="L775" s="68">
        <v>22.005988023952099</v>
      </c>
      <c r="M775" s="71"/>
      <c r="N775" s="68"/>
      <c r="O775" s="71">
        <v>3.22372961672409E-2</v>
      </c>
      <c r="P775" s="68">
        <v>2.42013552758955</v>
      </c>
      <c r="Q775" s="71"/>
      <c r="R775" s="68"/>
    </row>
    <row r="776" spans="1:18" x14ac:dyDescent="0.2">
      <c r="A776" s="72" t="s">
        <v>1826</v>
      </c>
      <c r="B776" s="66" t="s">
        <v>1827</v>
      </c>
      <c r="C776" s="67">
        <v>25</v>
      </c>
      <c r="D776" s="67" t="s">
        <v>360</v>
      </c>
      <c r="E776" s="71">
        <v>0.611053361404443</v>
      </c>
      <c r="F776" s="68">
        <v>7.9969242599000401</v>
      </c>
      <c r="G776" s="71">
        <v>0.65942263493576203</v>
      </c>
      <c r="H776" s="68">
        <v>25.6439830834295</v>
      </c>
      <c r="I776" s="71">
        <v>0.70397217010606805</v>
      </c>
      <c r="J776" s="68">
        <v>11.841599384852</v>
      </c>
      <c r="K776" s="71">
        <v>0.46976527917149902</v>
      </c>
      <c r="L776" s="68">
        <v>0.76893502499038802</v>
      </c>
      <c r="M776" s="71"/>
      <c r="N776" s="68"/>
      <c r="O776" s="71"/>
      <c r="P776" s="68"/>
      <c r="Q776" s="71"/>
      <c r="R776" s="68"/>
    </row>
    <row r="777" spans="1:18" x14ac:dyDescent="0.2">
      <c r="A777" s="72" t="s">
        <v>1828</v>
      </c>
      <c r="B777" s="66" t="s">
        <v>1829</v>
      </c>
      <c r="C777" s="67">
        <v>25</v>
      </c>
      <c r="D777" s="67" t="s">
        <v>360</v>
      </c>
      <c r="E777" s="71">
        <v>0.76263462797820303</v>
      </c>
      <c r="F777" s="68">
        <v>39.292579777008797</v>
      </c>
      <c r="G777" s="71">
        <v>0.71589383759048497</v>
      </c>
      <c r="H777" s="68">
        <v>42.060745866974202</v>
      </c>
      <c r="I777" s="71">
        <v>0.74915169474379995</v>
      </c>
      <c r="J777" s="68">
        <v>18.646674356016899</v>
      </c>
      <c r="K777" s="71">
        <v>0.82285835160032605</v>
      </c>
      <c r="L777" s="68">
        <v>30.4498269896194</v>
      </c>
      <c r="M777" s="71"/>
      <c r="N777" s="68"/>
      <c r="O777" s="71"/>
      <c r="P777" s="68"/>
      <c r="Q777" s="71"/>
      <c r="R777" s="68"/>
    </row>
    <row r="778" spans="1:18" x14ac:dyDescent="0.2">
      <c r="A778" s="72" t="s">
        <v>1830</v>
      </c>
      <c r="B778" s="66" t="s">
        <v>1831</v>
      </c>
      <c r="C778" s="67">
        <v>25</v>
      </c>
      <c r="D778" s="67" t="s">
        <v>360</v>
      </c>
      <c r="E778" s="71">
        <v>0.75774548930131302</v>
      </c>
      <c r="F778" s="68">
        <v>37.7547097270281</v>
      </c>
      <c r="G778" s="71">
        <v>0.63891212919755203</v>
      </c>
      <c r="H778" s="68">
        <v>17.993079584775099</v>
      </c>
      <c r="I778" s="71">
        <v>0.77134192516655997</v>
      </c>
      <c r="J778" s="68">
        <v>24.413687043444799</v>
      </c>
      <c r="K778" s="71">
        <v>0.86298241353982696</v>
      </c>
      <c r="L778" s="68">
        <v>43.598615916954998</v>
      </c>
      <c r="M778" s="71"/>
      <c r="N778" s="68"/>
      <c r="O778" s="71"/>
      <c r="P778" s="68"/>
      <c r="Q778" s="71"/>
      <c r="R778" s="68"/>
    </row>
    <row r="779" spans="1:18" x14ac:dyDescent="0.2">
      <c r="A779" s="72" t="s">
        <v>1832</v>
      </c>
      <c r="B779" s="66" t="s">
        <v>1833</v>
      </c>
      <c r="C779" s="67">
        <v>25</v>
      </c>
      <c r="D779" s="67" t="s">
        <v>360</v>
      </c>
      <c r="E779" s="71">
        <v>0.785242383267447</v>
      </c>
      <c r="F779" s="68">
        <v>47.135717031910801</v>
      </c>
      <c r="G779" s="71">
        <v>0.70766176243060597</v>
      </c>
      <c r="H779" s="68">
        <v>39.600153787004999</v>
      </c>
      <c r="I779" s="71">
        <v>0.76692541673889902</v>
      </c>
      <c r="J779" s="68">
        <v>23.183391003460201</v>
      </c>
      <c r="K779" s="71">
        <v>0.881139970632836</v>
      </c>
      <c r="L779" s="68">
        <v>50.672818146866597</v>
      </c>
      <c r="M779" s="71"/>
      <c r="N779" s="68"/>
      <c r="O779" s="71"/>
      <c r="P779" s="68"/>
      <c r="Q779" s="71"/>
      <c r="R779" s="68"/>
    </row>
    <row r="780" spans="1:18" x14ac:dyDescent="0.2">
      <c r="A780" s="72" t="s">
        <v>1834</v>
      </c>
      <c r="B780" s="66" t="s">
        <v>1835</v>
      </c>
      <c r="C780" s="67">
        <v>25</v>
      </c>
      <c r="D780" s="67" t="s">
        <v>360</v>
      </c>
      <c r="E780" s="71">
        <v>0.71906136151390199</v>
      </c>
      <c r="F780" s="68">
        <v>29.104190695886199</v>
      </c>
      <c r="G780" s="71">
        <v>0.63125169739101905</v>
      </c>
      <c r="H780" s="68">
        <v>15.109573241061099</v>
      </c>
      <c r="I780" s="71">
        <v>0.69045869612271804</v>
      </c>
      <c r="J780" s="68">
        <v>10.5344098423683</v>
      </c>
      <c r="K780" s="71">
        <v>0.83547369102796998</v>
      </c>
      <c r="L780" s="68">
        <v>33.294886582083798</v>
      </c>
      <c r="M780" s="71"/>
      <c r="N780" s="68"/>
      <c r="O780" s="71"/>
      <c r="P780" s="68"/>
      <c r="Q780" s="71"/>
      <c r="R780" s="68"/>
    </row>
    <row r="781" spans="1:18" x14ac:dyDescent="0.2">
      <c r="A781" s="72" t="s">
        <v>1836</v>
      </c>
      <c r="B781" s="66" t="s">
        <v>1837</v>
      </c>
      <c r="C781" s="67">
        <v>25</v>
      </c>
      <c r="D781" s="67" t="s">
        <v>360</v>
      </c>
      <c r="E781" s="71">
        <v>0.74319460740625398</v>
      </c>
      <c r="F781" s="68">
        <v>34.294502114571301</v>
      </c>
      <c r="G781" s="71">
        <v>0.71706993587339996</v>
      </c>
      <c r="H781" s="68">
        <v>42.329873125720901</v>
      </c>
      <c r="I781" s="71">
        <v>0.66651309767613498</v>
      </c>
      <c r="J781" s="68">
        <v>8.6120722798923506</v>
      </c>
      <c r="K781" s="71">
        <v>0.84600078866922801</v>
      </c>
      <c r="L781" s="68">
        <v>36.639753940791998</v>
      </c>
      <c r="M781" s="71"/>
      <c r="N781" s="68"/>
      <c r="O781" s="71"/>
      <c r="P781" s="68"/>
      <c r="Q781" s="71"/>
      <c r="R781" s="68"/>
    </row>
    <row r="782" spans="1:18" x14ac:dyDescent="0.2">
      <c r="A782" s="72" t="s">
        <v>1838</v>
      </c>
      <c r="B782" s="66" t="s">
        <v>1839</v>
      </c>
      <c r="C782" s="67">
        <v>25</v>
      </c>
      <c r="D782" s="67" t="s">
        <v>360</v>
      </c>
      <c r="E782" s="71">
        <v>0.62945971326974004</v>
      </c>
      <c r="F782" s="68">
        <v>10.880430603614</v>
      </c>
      <c r="G782" s="71">
        <v>0.78591409786793798</v>
      </c>
      <c r="H782" s="68">
        <v>60.745866974240698</v>
      </c>
      <c r="I782" s="71">
        <v>0.71376548148432295</v>
      </c>
      <c r="J782" s="68">
        <v>13.264129181084201</v>
      </c>
      <c r="K782" s="71">
        <v>0.86578802489777595</v>
      </c>
      <c r="L782" s="68">
        <v>44.9826989619377</v>
      </c>
      <c r="M782" s="71"/>
      <c r="N782" s="68"/>
      <c r="O782" s="71">
        <v>0.152371248828924</v>
      </c>
      <c r="P782" s="68">
        <v>28.144329896907202</v>
      </c>
      <c r="Q782" s="71"/>
      <c r="R782" s="68"/>
    </row>
    <row r="783" spans="1:18" x14ac:dyDescent="0.2">
      <c r="A783" s="72" t="s">
        <v>1840</v>
      </c>
      <c r="B783" s="66" t="s">
        <v>1841</v>
      </c>
      <c r="C783" s="67">
        <v>25</v>
      </c>
      <c r="D783" s="67" t="s">
        <v>360</v>
      </c>
      <c r="E783" s="71">
        <v>0.59786936779989197</v>
      </c>
      <c r="F783" s="68">
        <v>6.4590542099192598</v>
      </c>
      <c r="G783" s="71">
        <v>0.63315963840276901</v>
      </c>
      <c r="H783" s="68">
        <v>15.9938485198001</v>
      </c>
      <c r="I783" s="71">
        <v>0.69999714504103305</v>
      </c>
      <c r="J783" s="68">
        <v>11.5724721261053</v>
      </c>
      <c r="K783" s="71">
        <v>0.85624399121177297</v>
      </c>
      <c r="L783" s="68">
        <v>40.984236831987701</v>
      </c>
      <c r="M783" s="71"/>
      <c r="N783" s="68"/>
      <c r="O783" s="71">
        <v>0.20207669654399299</v>
      </c>
      <c r="P783" s="68">
        <v>37.628865979381402</v>
      </c>
      <c r="Q783" s="71"/>
      <c r="R783" s="68"/>
    </row>
    <row r="784" spans="1:18" x14ac:dyDescent="0.2">
      <c r="A784" s="72" t="s">
        <v>1842</v>
      </c>
      <c r="B784" s="66" t="s">
        <v>1843</v>
      </c>
      <c r="C784" s="67">
        <v>25</v>
      </c>
      <c r="D784" s="67" t="s">
        <v>360</v>
      </c>
      <c r="E784" s="71">
        <v>0.58418962114598705</v>
      </c>
      <c r="F784" s="68">
        <v>4.6905036524413699</v>
      </c>
      <c r="G784" s="71">
        <v>0.72859025605693395</v>
      </c>
      <c r="H784" s="68">
        <v>45.213379469434798</v>
      </c>
      <c r="I784" s="71">
        <v>0.61513726370919797</v>
      </c>
      <c r="J784" s="68">
        <v>3.7677816224529002</v>
      </c>
      <c r="K784" s="71">
        <v>0.86899094940879895</v>
      </c>
      <c r="L784" s="68">
        <v>46.212995001922302</v>
      </c>
      <c r="M784" s="71"/>
      <c r="N784" s="68"/>
      <c r="O784" s="71">
        <v>0.12404001540901601</v>
      </c>
      <c r="P784" s="68">
        <v>22.783505154639201</v>
      </c>
      <c r="Q784" s="71"/>
      <c r="R784" s="68"/>
    </row>
    <row r="785" spans="1:18" x14ac:dyDescent="0.2">
      <c r="A785" s="72" t="s">
        <v>1844</v>
      </c>
      <c r="B785" s="66" t="s">
        <v>1845</v>
      </c>
      <c r="C785" s="67">
        <v>25</v>
      </c>
      <c r="D785" s="67" t="s">
        <v>360</v>
      </c>
      <c r="E785" s="71">
        <v>0.54421093059893499</v>
      </c>
      <c r="F785" s="68">
        <v>2.72971933871588</v>
      </c>
      <c r="G785" s="71">
        <v>0.67584090176128497</v>
      </c>
      <c r="H785" s="68">
        <v>30.334486735870801</v>
      </c>
      <c r="I785" s="71">
        <v>0.79843021433859296</v>
      </c>
      <c r="J785" s="68">
        <v>33.3333333333333</v>
      </c>
      <c r="K785" s="71">
        <v>0.59363010945690697</v>
      </c>
      <c r="L785" s="68">
        <v>3.3064206074586702</v>
      </c>
      <c r="M785" s="71"/>
      <c r="N785" s="68"/>
      <c r="O785" s="71">
        <v>0.108942496838955</v>
      </c>
      <c r="P785" s="68">
        <v>19.175257731958801</v>
      </c>
      <c r="Q785" s="71"/>
      <c r="R785" s="68"/>
    </row>
    <row r="786" spans="1:18" x14ac:dyDescent="0.2">
      <c r="A786" s="72" t="s">
        <v>1846</v>
      </c>
      <c r="B786" s="66" t="s">
        <v>1847</v>
      </c>
      <c r="C786" s="67">
        <v>26</v>
      </c>
      <c r="D786" s="67" t="s">
        <v>360</v>
      </c>
      <c r="E786" s="71">
        <v>0.56192651682696604</v>
      </c>
      <c r="F786" s="68">
        <v>2.9940119760478998</v>
      </c>
      <c r="G786" s="71">
        <v>0.749424957866754</v>
      </c>
      <c r="H786" s="68">
        <v>12.924151696606801</v>
      </c>
      <c r="I786" s="71">
        <v>0.62638026269672598</v>
      </c>
      <c r="J786" s="68">
        <v>12.375249500998001</v>
      </c>
      <c r="K786" s="71">
        <v>0.81963429341412097</v>
      </c>
      <c r="L786" s="68">
        <v>25.5489021956088</v>
      </c>
      <c r="M786" s="71"/>
      <c r="N786" s="68"/>
      <c r="O786" s="71">
        <v>5.2266553330262498E-2</v>
      </c>
      <c r="P786" s="68">
        <v>3.3881897386253601</v>
      </c>
      <c r="Q786" s="71"/>
      <c r="R786" s="68"/>
    </row>
    <row r="787" spans="1:18" x14ac:dyDescent="0.2">
      <c r="A787" s="72" t="s">
        <v>1848</v>
      </c>
      <c r="B787" s="66" t="s">
        <v>1849</v>
      </c>
      <c r="C787" s="67">
        <v>26</v>
      </c>
      <c r="D787" s="67" t="s">
        <v>360</v>
      </c>
      <c r="E787" s="71">
        <v>0.50530416520106403</v>
      </c>
      <c r="F787" s="68">
        <v>1.3473053892215601</v>
      </c>
      <c r="G787" s="71">
        <v>0.775306534869589</v>
      </c>
      <c r="H787" s="68">
        <v>17.814371257485</v>
      </c>
      <c r="I787" s="71">
        <v>0.48471986298521202</v>
      </c>
      <c r="J787" s="68">
        <v>1.64670658682635</v>
      </c>
      <c r="K787" s="71">
        <v>0.71725066505849799</v>
      </c>
      <c r="L787" s="68">
        <v>9.2814371257485</v>
      </c>
      <c r="M787" s="71"/>
      <c r="N787" s="68"/>
      <c r="O787" s="71">
        <v>4.3939597890958602E-2</v>
      </c>
      <c r="P787" s="68">
        <v>3.0977734753146202</v>
      </c>
      <c r="Q787" s="71"/>
      <c r="R787" s="68"/>
    </row>
    <row r="788" spans="1:18" x14ac:dyDescent="0.2">
      <c r="A788" s="72" t="s">
        <v>1850</v>
      </c>
      <c r="B788" s="66" t="s">
        <v>1851</v>
      </c>
      <c r="C788" s="67">
        <v>25</v>
      </c>
      <c r="D788" s="67" t="s">
        <v>360</v>
      </c>
      <c r="E788" s="71">
        <v>0.79318555332318497</v>
      </c>
      <c r="F788" s="68">
        <v>51.018838908112301</v>
      </c>
      <c r="G788" s="71">
        <v>0.64808533575820104</v>
      </c>
      <c r="H788" s="68">
        <v>21.568627450980401</v>
      </c>
      <c r="I788" s="71">
        <v>0.85463219309961902</v>
      </c>
      <c r="J788" s="68">
        <v>48.442906574394499</v>
      </c>
      <c r="K788" s="71">
        <v>0.87683913111173595</v>
      </c>
      <c r="L788" s="68">
        <v>49.058054594386803</v>
      </c>
      <c r="M788" s="71"/>
      <c r="N788" s="68"/>
      <c r="O788" s="71"/>
      <c r="P788" s="68"/>
      <c r="Q788" s="71"/>
      <c r="R788" s="68"/>
    </row>
    <row r="789" spans="1:18" x14ac:dyDescent="0.2">
      <c r="A789" s="72" t="s">
        <v>1852</v>
      </c>
      <c r="B789" s="66" t="s">
        <v>1853</v>
      </c>
      <c r="C789" s="67">
        <v>25</v>
      </c>
      <c r="D789" s="67" t="s">
        <v>360</v>
      </c>
      <c r="E789" s="71">
        <v>0.779036289352671</v>
      </c>
      <c r="F789" s="68">
        <v>44.636678200692003</v>
      </c>
      <c r="G789" s="71">
        <v>0.65734434079619497</v>
      </c>
      <c r="H789" s="68">
        <v>25.0288350634371</v>
      </c>
      <c r="I789" s="71">
        <v>0.73816660898187803</v>
      </c>
      <c r="J789" s="68">
        <v>16.378316032295299</v>
      </c>
      <c r="K789" s="71">
        <v>0.94159791827993999</v>
      </c>
      <c r="L789" s="68">
        <v>77.277970011533995</v>
      </c>
      <c r="M789" s="71"/>
      <c r="N789" s="68"/>
      <c r="O789" s="71"/>
      <c r="P789" s="68"/>
      <c r="Q789" s="71"/>
      <c r="R789" s="68"/>
    </row>
    <row r="790" spans="1:18" x14ac:dyDescent="0.2">
      <c r="A790" s="72" t="s">
        <v>1854</v>
      </c>
      <c r="B790" s="66" t="s">
        <v>1855</v>
      </c>
      <c r="C790" s="67">
        <v>25</v>
      </c>
      <c r="D790" s="67" t="s">
        <v>360</v>
      </c>
      <c r="E790" s="71">
        <v>0.81005879066727904</v>
      </c>
      <c r="F790" s="68">
        <v>56.939638600538302</v>
      </c>
      <c r="G790" s="71">
        <v>0.64245481824334205</v>
      </c>
      <c r="H790" s="68">
        <v>19.6078431372549</v>
      </c>
      <c r="I790" s="71">
        <v>0.915995053848074</v>
      </c>
      <c r="J790" s="68">
        <v>61.899269511726303</v>
      </c>
      <c r="K790" s="71">
        <v>0.87172649991042195</v>
      </c>
      <c r="L790" s="68">
        <v>47.520184544406</v>
      </c>
      <c r="M790" s="71"/>
      <c r="N790" s="68"/>
      <c r="O790" s="71"/>
      <c r="P790" s="68"/>
      <c r="Q790" s="71"/>
      <c r="R790" s="68"/>
    </row>
    <row r="791" spans="1:18" x14ac:dyDescent="0.2">
      <c r="A791" s="72" t="s">
        <v>1856</v>
      </c>
      <c r="B791" s="66" t="s">
        <v>1857</v>
      </c>
      <c r="C791" s="67">
        <v>25</v>
      </c>
      <c r="D791" s="67" t="s">
        <v>360</v>
      </c>
      <c r="E791" s="71">
        <v>0.66454742092584096</v>
      </c>
      <c r="F791" s="68">
        <v>18.377547097270298</v>
      </c>
      <c r="G791" s="71">
        <v>0.70121639546848002</v>
      </c>
      <c r="H791" s="68">
        <v>37.946943483275703</v>
      </c>
      <c r="I791" s="71">
        <v>0.76561580185157396</v>
      </c>
      <c r="J791" s="68">
        <v>22.7604767397155</v>
      </c>
      <c r="K791" s="71">
        <v>0.97509400324821405</v>
      </c>
      <c r="L791" s="68">
        <v>88.619761630142307</v>
      </c>
      <c r="M791" s="71"/>
      <c r="N791" s="68"/>
      <c r="O791" s="71">
        <v>0.21626348313509799</v>
      </c>
      <c r="P791" s="68">
        <v>40.103092783505197</v>
      </c>
      <c r="Q791" s="71"/>
      <c r="R791" s="68"/>
    </row>
    <row r="792" spans="1:18" x14ac:dyDescent="0.2">
      <c r="A792" s="72" t="s">
        <v>1858</v>
      </c>
      <c r="B792" s="66" t="s">
        <v>1859</v>
      </c>
      <c r="C792" s="67">
        <v>25</v>
      </c>
      <c r="D792" s="67" t="s">
        <v>360</v>
      </c>
      <c r="E792" s="71">
        <v>0.84569453404837303</v>
      </c>
      <c r="F792" s="68">
        <v>71.049596309111905</v>
      </c>
      <c r="G792" s="71">
        <v>0.68009340288311004</v>
      </c>
      <c r="H792" s="68">
        <v>31.641676278354499</v>
      </c>
      <c r="I792" s="71">
        <v>0.98870307992150497</v>
      </c>
      <c r="J792" s="68">
        <v>88.504421376393694</v>
      </c>
      <c r="K792" s="71">
        <v>0.86828711934050495</v>
      </c>
      <c r="L792" s="68">
        <v>45.866974240676697</v>
      </c>
      <c r="M792" s="71"/>
      <c r="N792" s="68"/>
      <c r="O792" s="71"/>
      <c r="P792" s="68"/>
      <c r="Q792" s="71"/>
      <c r="R792" s="68"/>
    </row>
    <row r="793" spans="1:18" x14ac:dyDescent="0.2">
      <c r="A793" s="72" t="s">
        <v>1860</v>
      </c>
      <c r="B793" s="66" t="s">
        <v>1861</v>
      </c>
      <c r="C793" s="67">
        <v>25</v>
      </c>
      <c r="D793" s="67" t="s">
        <v>360</v>
      </c>
      <c r="E793" s="71">
        <v>0.84614934914402196</v>
      </c>
      <c r="F793" s="68">
        <v>71.318723567858498</v>
      </c>
      <c r="G793" s="71">
        <v>0.66693344935463705</v>
      </c>
      <c r="H793" s="68">
        <v>28.027681660899699</v>
      </c>
      <c r="I793" s="71">
        <v>0.97475075443849601</v>
      </c>
      <c r="J793" s="68">
        <v>83.506343713956198</v>
      </c>
      <c r="K793" s="71">
        <v>0.89676384363893102</v>
      </c>
      <c r="L793" s="68">
        <v>57.400999615532498</v>
      </c>
      <c r="M793" s="71"/>
      <c r="N793" s="68"/>
      <c r="O793" s="71"/>
      <c r="P793" s="68"/>
      <c r="Q793" s="71"/>
      <c r="R793" s="68"/>
    </row>
    <row r="794" spans="1:18" x14ac:dyDescent="0.2">
      <c r="A794" s="72" t="s">
        <v>1862</v>
      </c>
      <c r="B794" s="66" t="s">
        <v>1863</v>
      </c>
      <c r="C794" s="67">
        <v>25</v>
      </c>
      <c r="D794" s="67" t="s">
        <v>360</v>
      </c>
      <c r="E794" s="71">
        <v>0.85536956408654696</v>
      </c>
      <c r="F794" s="68">
        <v>75.009611687812395</v>
      </c>
      <c r="G794" s="71">
        <v>0.69253860069197404</v>
      </c>
      <c r="H794" s="68">
        <v>35.563244905805497</v>
      </c>
      <c r="I794" s="71">
        <v>0.99561087454962305</v>
      </c>
      <c r="J794" s="68">
        <v>92.310649750096104</v>
      </c>
      <c r="K794" s="71">
        <v>0.87795921701804303</v>
      </c>
      <c r="L794" s="68">
        <v>49.519415609380999</v>
      </c>
      <c r="M794" s="71"/>
      <c r="N794" s="68"/>
      <c r="O794" s="71"/>
      <c r="P794" s="68"/>
      <c r="Q794" s="71"/>
      <c r="R794" s="68"/>
    </row>
    <row r="795" spans="1:18" x14ac:dyDescent="0.2">
      <c r="A795" s="72" t="s">
        <v>1864</v>
      </c>
      <c r="B795" s="66" t="s">
        <v>1865</v>
      </c>
      <c r="C795" s="67">
        <v>25</v>
      </c>
      <c r="D795" s="67" t="s">
        <v>360</v>
      </c>
      <c r="E795" s="71">
        <v>0.81839039875693598</v>
      </c>
      <c r="F795" s="68">
        <v>59.900038446751203</v>
      </c>
      <c r="G795" s="71">
        <v>0.62204807575608001</v>
      </c>
      <c r="H795" s="68">
        <v>12.5720876585928</v>
      </c>
      <c r="I795" s="71">
        <v>0.95634112919885494</v>
      </c>
      <c r="J795" s="68">
        <v>76.316801230295994</v>
      </c>
      <c r="K795" s="71">
        <v>0.87678199131587398</v>
      </c>
      <c r="L795" s="68">
        <v>49.019607843137301</v>
      </c>
      <c r="M795" s="71"/>
      <c r="N795" s="68"/>
      <c r="O795" s="71"/>
      <c r="P795" s="68"/>
      <c r="Q795" s="71"/>
      <c r="R795" s="68"/>
    </row>
    <row r="796" spans="1:18" x14ac:dyDescent="0.2">
      <c r="A796" s="72" t="s">
        <v>1866</v>
      </c>
      <c r="B796" s="66" t="s">
        <v>1867</v>
      </c>
      <c r="C796" s="67">
        <v>25</v>
      </c>
      <c r="D796" s="67" t="s">
        <v>360</v>
      </c>
      <c r="E796" s="71">
        <v>0.80734754781215001</v>
      </c>
      <c r="F796" s="68">
        <v>56.0938100730488</v>
      </c>
      <c r="G796" s="71">
        <v>0.61925813014693298</v>
      </c>
      <c r="H796" s="68">
        <v>11.6493656286044</v>
      </c>
      <c r="I796" s="71">
        <v>0.936570296201515</v>
      </c>
      <c r="J796" s="68">
        <v>68.473663975394103</v>
      </c>
      <c r="K796" s="71">
        <v>0.86621421708800195</v>
      </c>
      <c r="L796" s="68">
        <v>45.098039215686299</v>
      </c>
      <c r="M796" s="71"/>
      <c r="N796" s="68"/>
      <c r="O796" s="71"/>
      <c r="P796" s="68"/>
      <c r="Q796" s="71"/>
      <c r="R796" s="68"/>
    </row>
    <row r="797" spans="1:18" x14ac:dyDescent="0.2">
      <c r="A797" s="72" t="s">
        <v>1868</v>
      </c>
      <c r="B797" s="66" t="s">
        <v>1869</v>
      </c>
      <c r="C797" s="67">
        <v>25</v>
      </c>
      <c r="D797" s="67" t="s">
        <v>360</v>
      </c>
      <c r="E797" s="71">
        <v>0.76859859740468095</v>
      </c>
      <c r="F797" s="68">
        <v>41.061130334486698</v>
      </c>
      <c r="G797" s="71">
        <v>0.63286317992456698</v>
      </c>
      <c r="H797" s="68">
        <v>15.8016147635525</v>
      </c>
      <c r="I797" s="71">
        <v>0.77404453613491597</v>
      </c>
      <c r="J797" s="68">
        <v>25.336409073433298</v>
      </c>
      <c r="K797" s="71">
        <v>0.89888807615456001</v>
      </c>
      <c r="L797" s="68">
        <v>58.169934640522897</v>
      </c>
      <c r="M797" s="71"/>
      <c r="N797" s="68"/>
      <c r="O797" s="71"/>
      <c r="P797" s="68"/>
      <c r="Q797" s="71"/>
      <c r="R797" s="68"/>
    </row>
    <row r="798" spans="1:18" x14ac:dyDescent="0.2">
      <c r="A798" s="72" t="s">
        <v>1870</v>
      </c>
      <c r="B798" s="66" t="s">
        <v>1871</v>
      </c>
      <c r="C798" s="67">
        <v>25</v>
      </c>
      <c r="D798" s="67" t="s">
        <v>360</v>
      </c>
      <c r="E798" s="71">
        <v>0.798231849242511</v>
      </c>
      <c r="F798" s="68">
        <v>52.633602460592101</v>
      </c>
      <c r="G798" s="71">
        <v>0.73127796236550602</v>
      </c>
      <c r="H798" s="68">
        <v>45.751633986928098</v>
      </c>
      <c r="I798" s="71">
        <v>0.74932066398410302</v>
      </c>
      <c r="J798" s="68">
        <v>18.723567858515999</v>
      </c>
      <c r="K798" s="71">
        <v>0.91409692137792498</v>
      </c>
      <c r="L798" s="68">
        <v>65.090349865436394</v>
      </c>
      <c r="M798" s="71"/>
      <c r="N798" s="68"/>
      <c r="O798" s="71"/>
      <c r="P798" s="68"/>
      <c r="Q798" s="71"/>
      <c r="R798" s="68"/>
    </row>
    <row r="799" spans="1:18" x14ac:dyDescent="0.2">
      <c r="A799" s="72" t="s">
        <v>586</v>
      </c>
      <c r="B799" s="66" t="s">
        <v>1872</v>
      </c>
      <c r="C799" s="67">
        <v>26</v>
      </c>
      <c r="D799" s="67" t="s">
        <v>360</v>
      </c>
      <c r="E799" s="71">
        <v>0.72833785735722201</v>
      </c>
      <c r="F799" s="68">
        <v>34.630738522954097</v>
      </c>
      <c r="G799" s="71">
        <v>0.74852194903522895</v>
      </c>
      <c r="H799" s="68">
        <v>12.5748502994012</v>
      </c>
      <c r="I799" s="71">
        <v>0.69922440975603695</v>
      </c>
      <c r="J799" s="68">
        <v>33.682634730538901</v>
      </c>
      <c r="K799" s="71">
        <v>0.73726721328039901</v>
      </c>
      <c r="L799" s="68">
        <v>11.027944111776399</v>
      </c>
      <c r="M799" s="71"/>
      <c r="N799" s="68"/>
      <c r="O799" s="71"/>
      <c r="P799" s="68"/>
      <c r="Q799" s="71"/>
      <c r="R799" s="68"/>
    </row>
    <row r="800" spans="1:18" x14ac:dyDescent="0.2">
      <c r="A800" s="72" t="s">
        <v>1873</v>
      </c>
      <c r="B800" s="66" t="s">
        <v>1874</v>
      </c>
      <c r="C800" s="67">
        <v>25</v>
      </c>
      <c r="D800" s="67" t="s">
        <v>360</v>
      </c>
      <c r="E800" s="71">
        <v>0.63841092975978997</v>
      </c>
      <c r="F800" s="68">
        <v>12.841214917339499</v>
      </c>
      <c r="G800" s="71">
        <v>0.84905460779659003</v>
      </c>
      <c r="H800" s="68">
        <v>77.316416762783504</v>
      </c>
      <c r="I800" s="71">
        <v>0.65710431281121395</v>
      </c>
      <c r="J800" s="68">
        <v>7.7662437524029198</v>
      </c>
      <c r="K800" s="71">
        <v>0.90683881456494697</v>
      </c>
      <c r="L800" s="68">
        <v>61.783929257977697</v>
      </c>
      <c r="M800" s="71"/>
      <c r="N800" s="68"/>
      <c r="O800" s="71">
        <v>0.140645983866408</v>
      </c>
      <c r="P800" s="68">
        <v>25.979381443299001</v>
      </c>
      <c r="Q800" s="71"/>
      <c r="R800" s="68"/>
    </row>
    <row r="801" spans="1:18" x14ac:dyDescent="0.2">
      <c r="A801" s="72" t="s">
        <v>1875</v>
      </c>
      <c r="B801" s="66" t="s">
        <v>1876</v>
      </c>
      <c r="C801" s="67">
        <v>25</v>
      </c>
      <c r="D801" s="67" t="s">
        <v>360</v>
      </c>
      <c r="E801" s="71">
        <v>0.66762288190085495</v>
      </c>
      <c r="F801" s="68">
        <v>18.877354863514</v>
      </c>
      <c r="G801" s="71">
        <v>0.82835593597438195</v>
      </c>
      <c r="H801" s="68">
        <v>71.203383314109999</v>
      </c>
      <c r="I801" s="71">
        <v>0.68043885586216801</v>
      </c>
      <c r="J801" s="68">
        <v>9.4963475586312995</v>
      </c>
      <c r="K801" s="71">
        <v>0.86543779553307398</v>
      </c>
      <c r="L801" s="68">
        <v>44.828911956939599</v>
      </c>
      <c r="M801" s="71"/>
      <c r="N801" s="68"/>
      <c r="O801" s="71">
        <v>0.29625894023379701</v>
      </c>
      <c r="P801" s="68">
        <v>52.371134020618598</v>
      </c>
      <c r="Q801" s="71"/>
      <c r="R801" s="68"/>
    </row>
    <row r="802" spans="1:18" x14ac:dyDescent="0.2">
      <c r="A802" s="72" t="s">
        <v>1877</v>
      </c>
      <c r="B802" s="66" t="s">
        <v>1878</v>
      </c>
      <c r="C802" s="67">
        <v>26</v>
      </c>
      <c r="D802" s="67" t="s">
        <v>360</v>
      </c>
      <c r="E802" s="71">
        <v>0.65004365825480603</v>
      </c>
      <c r="F802" s="68">
        <v>14.9700598802395</v>
      </c>
      <c r="G802" s="71">
        <v>0.81845992317454097</v>
      </c>
      <c r="H802" s="68">
        <v>31.287425149700599</v>
      </c>
      <c r="I802" s="71">
        <v>0.69453171534814595</v>
      </c>
      <c r="J802" s="68">
        <v>32.035928143712603</v>
      </c>
      <c r="K802" s="71">
        <v>0.85698851507093299</v>
      </c>
      <c r="L802" s="68">
        <v>37.4750499001996</v>
      </c>
      <c r="M802" s="71"/>
      <c r="N802" s="68"/>
      <c r="O802" s="71">
        <v>0.230194479425603</v>
      </c>
      <c r="P802" s="68">
        <v>18.683446272991301</v>
      </c>
      <c r="Q802" s="71"/>
      <c r="R802" s="68"/>
    </row>
    <row r="803" spans="1:18" x14ac:dyDescent="0.2">
      <c r="A803" s="72" t="s">
        <v>1879</v>
      </c>
      <c r="B803" s="66" t="s">
        <v>1880</v>
      </c>
      <c r="C803" s="67">
        <v>26</v>
      </c>
      <c r="D803" s="67" t="s">
        <v>360</v>
      </c>
      <c r="E803" s="71">
        <v>0.734468833535869</v>
      </c>
      <c r="F803" s="68">
        <v>36.077844311377198</v>
      </c>
      <c r="G803" s="71">
        <v>0.85245636275867898</v>
      </c>
      <c r="H803" s="68">
        <v>55.688622754491</v>
      </c>
      <c r="I803" s="71">
        <v>0.54035521555513299</v>
      </c>
      <c r="J803" s="68">
        <v>3.39321357285429</v>
      </c>
      <c r="K803" s="71">
        <v>0.81059492229379504</v>
      </c>
      <c r="L803" s="68">
        <v>23.1037924151697</v>
      </c>
      <c r="M803" s="71"/>
      <c r="N803" s="68"/>
      <c r="O803" s="71"/>
      <c r="P803" s="68"/>
      <c r="Q803" s="71"/>
      <c r="R803" s="68"/>
    </row>
    <row r="804" spans="1:18" x14ac:dyDescent="0.2">
      <c r="A804" s="72" t="s">
        <v>1130</v>
      </c>
      <c r="B804" s="66" t="s">
        <v>1881</v>
      </c>
      <c r="C804" s="67">
        <v>25</v>
      </c>
      <c r="D804" s="67" t="s">
        <v>360</v>
      </c>
      <c r="E804" s="71">
        <v>0.80326969498871903</v>
      </c>
      <c r="F804" s="68">
        <v>54.479046520569</v>
      </c>
      <c r="G804" s="71">
        <v>0.78131167666899504</v>
      </c>
      <c r="H804" s="68">
        <v>59.438677431757</v>
      </c>
      <c r="I804" s="71">
        <v>0.72290177534001698</v>
      </c>
      <c r="J804" s="68">
        <v>14.2252979623222</v>
      </c>
      <c r="K804" s="71">
        <v>0.90559563295714596</v>
      </c>
      <c r="L804" s="68">
        <v>61.207227989234902</v>
      </c>
      <c r="M804" s="71"/>
      <c r="N804" s="68"/>
      <c r="O804" s="71"/>
      <c r="P804" s="68"/>
      <c r="Q804" s="71"/>
      <c r="R804" s="68"/>
    </row>
    <row r="805" spans="1:18" x14ac:dyDescent="0.2">
      <c r="A805" s="72" t="s">
        <v>1882</v>
      </c>
      <c r="B805" s="66" t="s">
        <v>1883</v>
      </c>
      <c r="C805" s="67">
        <v>25</v>
      </c>
      <c r="D805" s="67" t="s">
        <v>360</v>
      </c>
      <c r="E805" s="71">
        <v>0.65196150737330805</v>
      </c>
      <c r="F805" s="68">
        <v>15.840061514802001</v>
      </c>
      <c r="G805" s="71">
        <v>0.65381522314384199</v>
      </c>
      <c r="H805" s="68">
        <v>23.606305267204899</v>
      </c>
      <c r="I805" s="71">
        <v>0.933914520988953</v>
      </c>
      <c r="J805" s="68">
        <v>67.589388696655107</v>
      </c>
      <c r="K805" s="71">
        <v>0.86832078413336899</v>
      </c>
      <c r="L805" s="68">
        <v>45.905420991926199</v>
      </c>
      <c r="M805" s="71"/>
      <c r="N805" s="68"/>
      <c r="O805" s="71">
        <v>0.151795501227069</v>
      </c>
      <c r="P805" s="68">
        <v>28.041237113402101</v>
      </c>
      <c r="Q805" s="71"/>
      <c r="R805" s="68"/>
    </row>
    <row r="806" spans="1:18" x14ac:dyDescent="0.2">
      <c r="A806" s="72" t="s">
        <v>1884</v>
      </c>
      <c r="B806" s="66" t="s">
        <v>1885</v>
      </c>
      <c r="C806" s="67">
        <v>25</v>
      </c>
      <c r="D806" s="67" t="s">
        <v>360</v>
      </c>
      <c r="E806" s="71">
        <v>0.601333017057741</v>
      </c>
      <c r="F806" s="68">
        <v>6.9973087274125296</v>
      </c>
      <c r="G806" s="71">
        <v>0.625443144774531</v>
      </c>
      <c r="H806" s="68">
        <v>13.571703191080401</v>
      </c>
      <c r="I806" s="71">
        <v>0.812936558046783</v>
      </c>
      <c r="J806" s="68">
        <v>39.023452518262197</v>
      </c>
      <c r="K806" s="71">
        <v>0.81515686418258204</v>
      </c>
      <c r="L806" s="68">
        <v>28.412149173394798</v>
      </c>
      <c r="M806" s="71"/>
      <c r="N806" s="68"/>
      <c r="O806" s="71">
        <v>0.151795501227069</v>
      </c>
      <c r="P806" s="68">
        <v>28.041237113402101</v>
      </c>
      <c r="Q806" s="71"/>
      <c r="R806" s="68"/>
    </row>
    <row r="807" spans="1:18" x14ac:dyDescent="0.2">
      <c r="A807" s="72" t="s">
        <v>1886</v>
      </c>
      <c r="B807" s="66" t="s">
        <v>1887</v>
      </c>
      <c r="C807" s="67">
        <v>26</v>
      </c>
      <c r="D807" s="67" t="s">
        <v>360</v>
      </c>
      <c r="E807" s="71">
        <v>0.64135440125368104</v>
      </c>
      <c r="F807" s="68">
        <v>12.824351297405199</v>
      </c>
      <c r="G807" s="71">
        <v>0.76614876552397304</v>
      </c>
      <c r="H807" s="68">
        <v>15.968063872255501</v>
      </c>
      <c r="I807" s="71">
        <v>0.72112830942872697</v>
      </c>
      <c r="J807" s="68">
        <v>41.067864271457097</v>
      </c>
      <c r="K807" s="71">
        <v>0.77583448061043703</v>
      </c>
      <c r="L807" s="68">
        <v>16.616766467065901</v>
      </c>
      <c r="M807" s="71"/>
      <c r="N807" s="68"/>
      <c r="O807" s="71">
        <v>0.30230604945158901</v>
      </c>
      <c r="P807" s="68">
        <v>30.203291384317499</v>
      </c>
      <c r="Q807" s="71"/>
      <c r="R807" s="68"/>
    </row>
    <row r="808" spans="1:18" x14ac:dyDescent="0.2">
      <c r="A808" s="72" t="s">
        <v>1888</v>
      </c>
      <c r="B808" s="66" t="s">
        <v>1889</v>
      </c>
      <c r="C808" s="67">
        <v>26</v>
      </c>
      <c r="D808" s="67" t="s">
        <v>360</v>
      </c>
      <c r="E808" s="71">
        <v>0.63906835042417798</v>
      </c>
      <c r="F808" s="68">
        <v>12.3253493013972</v>
      </c>
      <c r="G808" s="71">
        <v>0.86194431317928999</v>
      </c>
      <c r="H808" s="68">
        <v>62.375249500998002</v>
      </c>
      <c r="I808" s="71">
        <v>0.62979598287029503</v>
      </c>
      <c r="J808" s="68">
        <v>13.373253493013999</v>
      </c>
      <c r="K808" s="71">
        <v>0.93876685133111204</v>
      </c>
      <c r="L808" s="68">
        <v>77.445109780439097</v>
      </c>
      <c r="M808" s="71"/>
      <c r="N808" s="68"/>
      <c r="O808" s="71">
        <v>0.12576625431601601</v>
      </c>
      <c r="P808" s="68">
        <v>7.7444336882865397</v>
      </c>
      <c r="Q808" s="71"/>
      <c r="R808" s="68"/>
    </row>
    <row r="809" spans="1:18" x14ac:dyDescent="0.2">
      <c r="A809" s="72" t="s">
        <v>1890</v>
      </c>
      <c r="B809" s="66" t="s">
        <v>1891</v>
      </c>
      <c r="C809" s="67">
        <v>25</v>
      </c>
      <c r="D809" s="67" t="s">
        <v>360</v>
      </c>
      <c r="E809" s="71">
        <v>0.82108057782991895</v>
      </c>
      <c r="F809" s="68">
        <v>60.7843137254902</v>
      </c>
      <c r="G809" s="71">
        <v>0.72828506710582597</v>
      </c>
      <c r="H809" s="68">
        <v>45.098039215686299</v>
      </c>
      <c r="I809" s="71">
        <v>0.78216034541285995</v>
      </c>
      <c r="J809" s="68">
        <v>27.758554402152999</v>
      </c>
      <c r="K809" s="71">
        <v>0.95279632097107103</v>
      </c>
      <c r="L809" s="68">
        <v>81.545559400230701</v>
      </c>
      <c r="M809" s="71"/>
      <c r="N809" s="68"/>
      <c r="O809" s="71"/>
      <c r="P809" s="68"/>
      <c r="Q809" s="71"/>
      <c r="R809" s="68"/>
    </row>
    <row r="810" spans="1:18" x14ac:dyDescent="0.2">
      <c r="A810" s="72" t="s">
        <v>425</v>
      </c>
      <c r="B810" s="66" t="s">
        <v>1892</v>
      </c>
      <c r="C810" s="67">
        <v>26</v>
      </c>
      <c r="D810" s="67" t="s">
        <v>360</v>
      </c>
      <c r="E810" s="71">
        <v>0.64019130463760099</v>
      </c>
      <c r="F810" s="68">
        <v>12.624750499001999</v>
      </c>
      <c r="G810" s="71">
        <v>0.749826934452273</v>
      </c>
      <c r="H810" s="68">
        <v>13.0738522954092</v>
      </c>
      <c r="I810" s="71">
        <v>0.71013014773407701</v>
      </c>
      <c r="J810" s="68">
        <v>37.724550898203603</v>
      </c>
      <c r="K810" s="71">
        <v>0.78920203644947995</v>
      </c>
      <c r="L810" s="68">
        <v>18.662674650698602</v>
      </c>
      <c r="M810" s="71"/>
      <c r="N810" s="68"/>
      <c r="O810" s="71">
        <v>0.311606099914576</v>
      </c>
      <c r="P810" s="68">
        <v>32.042594385285597</v>
      </c>
      <c r="Q810" s="71"/>
      <c r="R810" s="68"/>
    </row>
    <row r="811" spans="1:18" x14ac:dyDescent="0.2">
      <c r="A811" s="72" t="s">
        <v>1893</v>
      </c>
      <c r="B811" s="66" t="s">
        <v>1894</v>
      </c>
      <c r="C811" s="67">
        <v>25</v>
      </c>
      <c r="D811" s="67" t="s">
        <v>360</v>
      </c>
      <c r="E811" s="71">
        <v>0.63151665063115003</v>
      </c>
      <c r="F811" s="68">
        <v>11.457131872356801</v>
      </c>
      <c r="G811" s="71">
        <v>0.78260749910016003</v>
      </c>
      <c r="H811" s="68">
        <v>59.900038446751203</v>
      </c>
      <c r="I811" s="71">
        <v>0.65770189035759297</v>
      </c>
      <c r="J811" s="68">
        <v>7.8431372549019596</v>
      </c>
      <c r="K811" s="71">
        <v>0.94443852166416298</v>
      </c>
      <c r="L811" s="68">
        <v>78.431372549019599</v>
      </c>
      <c r="M811" s="71"/>
      <c r="N811" s="68"/>
      <c r="O811" s="71">
        <v>0.14131869140268299</v>
      </c>
      <c r="P811" s="68">
        <v>26.082474226804099</v>
      </c>
      <c r="Q811" s="71"/>
      <c r="R811" s="68"/>
    </row>
    <row r="812" spans="1:18" x14ac:dyDescent="0.2">
      <c r="A812" s="72" t="s">
        <v>767</v>
      </c>
      <c r="B812" s="66" t="s">
        <v>1895</v>
      </c>
      <c r="C812" s="67">
        <v>26</v>
      </c>
      <c r="D812" s="67" t="s">
        <v>360</v>
      </c>
      <c r="E812" s="71">
        <v>0.78454141669021804</v>
      </c>
      <c r="F812" s="68">
        <v>52.095808383233503</v>
      </c>
      <c r="G812" s="71">
        <v>0.83218907700814004</v>
      </c>
      <c r="H812" s="68">
        <v>40.269461077844298</v>
      </c>
      <c r="I812" s="71">
        <v>0.72718430430113001</v>
      </c>
      <c r="J812" s="68">
        <v>43.213572854291399</v>
      </c>
      <c r="K812" s="71">
        <v>0.79425086876138395</v>
      </c>
      <c r="L812" s="68">
        <v>19.7105788423154</v>
      </c>
      <c r="M812" s="71"/>
      <c r="N812" s="68"/>
      <c r="O812" s="71"/>
      <c r="P812" s="68"/>
      <c r="Q812" s="71"/>
      <c r="R812" s="68"/>
    </row>
    <row r="813" spans="1:18" x14ac:dyDescent="0.2">
      <c r="A813" s="72" t="s">
        <v>975</v>
      </c>
      <c r="B813" s="66" t="s">
        <v>1896</v>
      </c>
      <c r="C813" s="67">
        <v>26</v>
      </c>
      <c r="D813" s="67" t="s">
        <v>360</v>
      </c>
      <c r="E813" s="71">
        <v>0.59262380976100504</v>
      </c>
      <c r="F813" s="68">
        <v>5.8383233532934096</v>
      </c>
      <c r="G813" s="71">
        <v>0.76140808934521598</v>
      </c>
      <c r="H813" s="68">
        <v>15.219560878243501</v>
      </c>
      <c r="I813" s="71">
        <v>0.68602420441447398</v>
      </c>
      <c r="J813" s="68">
        <v>29.890219560878201</v>
      </c>
      <c r="K813" s="71">
        <v>0.70015675467146798</v>
      </c>
      <c r="L813" s="68">
        <v>8.4331337325349303</v>
      </c>
      <c r="M813" s="71"/>
      <c r="N813" s="68"/>
      <c r="O813" s="71">
        <v>0.22290619061286299</v>
      </c>
      <c r="P813" s="68">
        <v>17.618586640851898</v>
      </c>
      <c r="Q813" s="71"/>
      <c r="R813" s="68"/>
    </row>
    <row r="814" spans="1:18" x14ac:dyDescent="0.2">
      <c r="A814" s="72" t="s">
        <v>1897</v>
      </c>
      <c r="B814" s="66" t="s">
        <v>1898</v>
      </c>
      <c r="C814" s="67">
        <v>25</v>
      </c>
      <c r="D814" s="67" t="s">
        <v>360</v>
      </c>
      <c r="E814" s="71">
        <v>0.70384788587448199</v>
      </c>
      <c r="F814" s="68">
        <v>25.951557093425599</v>
      </c>
      <c r="G814" s="71">
        <v>0.81975459515863602</v>
      </c>
      <c r="H814" s="68">
        <v>69.396386005382595</v>
      </c>
      <c r="I814" s="71">
        <v>0.80343980277086202</v>
      </c>
      <c r="J814" s="68">
        <v>36.447520184544402</v>
      </c>
      <c r="K814" s="71">
        <v>0.971576619913741</v>
      </c>
      <c r="L814" s="68">
        <v>87.581699346405202</v>
      </c>
      <c r="M814" s="71"/>
      <c r="N814" s="68"/>
      <c r="O814" s="71">
        <v>0.22062052565468801</v>
      </c>
      <c r="P814" s="68">
        <v>40.927835051546403</v>
      </c>
      <c r="Q814" s="71"/>
      <c r="R814" s="68"/>
    </row>
    <row r="815" spans="1:18" x14ac:dyDescent="0.2">
      <c r="A815" s="72" t="s">
        <v>1899</v>
      </c>
      <c r="B815" s="66" t="s">
        <v>1900</v>
      </c>
      <c r="C815" s="67">
        <v>26</v>
      </c>
      <c r="D815" s="67" t="s">
        <v>360</v>
      </c>
      <c r="E815" s="71">
        <v>0.64501267423900699</v>
      </c>
      <c r="F815" s="68">
        <v>13.572854291417199</v>
      </c>
      <c r="G815" s="71">
        <v>0.80433051750784201</v>
      </c>
      <c r="H815" s="68">
        <v>25.049900199600799</v>
      </c>
      <c r="I815" s="71">
        <v>0.68285905995754903</v>
      </c>
      <c r="J815" s="68">
        <v>29.191616766467099</v>
      </c>
      <c r="K815" s="71">
        <v>0.80316491894097997</v>
      </c>
      <c r="L815" s="68">
        <v>21.457085828343299</v>
      </c>
      <c r="M815" s="71"/>
      <c r="N815" s="68"/>
      <c r="O815" s="71">
        <v>0.289696200549657</v>
      </c>
      <c r="P815" s="68">
        <v>28.170377541142301</v>
      </c>
      <c r="Q815" s="71"/>
      <c r="R815" s="68"/>
    </row>
    <row r="816" spans="1:18" x14ac:dyDescent="0.2">
      <c r="A816" s="72" t="s">
        <v>1901</v>
      </c>
      <c r="B816" s="66" t="s">
        <v>1902</v>
      </c>
      <c r="C816" s="67">
        <v>26</v>
      </c>
      <c r="D816" s="67" t="s">
        <v>360</v>
      </c>
      <c r="E816" s="71">
        <v>0.76829587420004097</v>
      </c>
      <c r="F816" s="68">
        <v>46.556886227544901</v>
      </c>
      <c r="G816" s="71">
        <v>0.83446487805734404</v>
      </c>
      <c r="H816" s="68">
        <v>42.0159680638723</v>
      </c>
      <c r="I816" s="71">
        <v>0.58435833961041495</v>
      </c>
      <c r="J816" s="68">
        <v>5.5389221556886197</v>
      </c>
      <c r="K816" s="71">
        <v>0.88606440493236505</v>
      </c>
      <c r="L816" s="68">
        <v>50.049900199600799</v>
      </c>
      <c r="M816" s="71"/>
      <c r="N816" s="68"/>
      <c r="O816" s="71"/>
      <c r="P816" s="68"/>
      <c r="Q816" s="71"/>
      <c r="R816" s="68"/>
    </row>
    <row r="817" spans="1:18" x14ac:dyDescent="0.2">
      <c r="A817" s="72" t="s">
        <v>1903</v>
      </c>
      <c r="B817" s="66" t="s">
        <v>1904</v>
      </c>
      <c r="C817" s="67">
        <v>25</v>
      </c>
      <c r="D817" s="67" t="s">
        <v>360</v>
      </c>
      <c r="E817" s="71">
        <v>0.67088127287148602</v>
      </c>
      <c r="F817" s="68">
        <v>19.492502883506301</v>
      </c>
      <c r="G817" s="71">
        <v>0.86400171915192903</v>
      </c>
      <c r="H817" s="68">
        <v>81.699346405228795</v>
      </c>
      <c r="I817" s="71">
        <v>0.63962315812932802</v>
      </c>
      <c r="J817" s="68">
        <v>5.6132256824298397</v>
      </c>
      <c r="K817" s="71">
        <v>0.93470600784028901</v>
      </c>
      <c r="L817" s="68">
        <v>74.202229911572502</v>
      </c>
      <c r="M817" s="71"/>
      <c r="N817" s="68"/>
      <c r="O817" s="71">
        <v>0.24519420636439601</v>
      </c>
      <c r="P817" s="68">
        <v>44.020618556701002</v>
      </c>
      <c r="Q817" s="71"/>
      <c r="R817" s="68"/>
    </row>
    <row r="818" spans="1:18" x14ac:dyDescent="0.2">
      <c r="A818" s="72" t="s">
        <v>1905</v>
      </c>
      <c r="B818" s="66" t="s">
        <v>1906</v>
      </c>
      <c r="C818" s="67">
        <v>25</v>
      </c>
      <c r="D818" s="67" t="s">
        <v>360</v>
      </c>
      <c r="E818" s="71">
        <v>0.81621202183915498</v>
      </c>
      <c r="F818" s="68">
        <v>59.207996924259902</v>
      </c>
      <c r="G818" s="71">
        <v>0.81343628483351604</v>
      </c>
      <c r="H818" s="68">
        <v>67.781622452902695</v>
      </c>
      <c r="I818" s="71">
        <v>0.76387953296487399</v>
      </c>
      <c r="J818" s="68">
        <v>22.2991157247213</v>
      </c>
      <c r="K818" s="71">
        <v>0.87132024771907401</v>
      </c>
      <c r="L818" s="68">
        <v>47.2510572856594</v>
      </c>
      <c r="M818" s="71"/>
      <c r="N818" s="68"/>
      <c r="O818" s="71"/>
      <c r="P818" s="68"/>
      <c r="Q818" s="71"/>
      <c r="R818" s="68"/>
    </row>
    <row r="819" spans="1:18" x14ac:dyDescent="0.2">
      <c r="A819" s="72" t="s">
        <v>1907</v>
      </c>
      <c r="B819" s="66" t="s">
        <v>1908</v>
      </c>
      <c r="C819" s="67">
        <v>25</v>
      </c>
      <c r="D819" s="67" t="s">
        <v>360</v>
      </c>
      <c r="E819" s="71">
        <v>0.93028049583373396</v>
      </c>
      <c r="F819" s="68">
        <v>94.348327566320606</v>
      </c>
      <c r="G819" s="71">
        <v>0.81968583301812104</v>
      </c>
      <c r="H819" s="68">
        <v>69.357939254133001</v>
      </c>
      <c r="I819" s="71">
        <v>0.99880445463478496</v>
      </c>
      <c r="J819" s="68">
        <v>95.963091118800506</v>
      </c>
      <c r="K819" s="71">
        <v>0.97235119984829599</v>
      </c>
      <c r="L819" s="68">
        <v>87.8123798539023</v>
      </c>
      <c r="M819" s="71"/>
      <c r="N819" s="68"/>
      <c r="O819" s="71"/>
      <c r="P819" s="68"/>
      <c r="Q819" s="71"/>
      <c r="R819" s="68"/>
    </row>
    <row r="820" spans="1:18" x14ac:dyDescent="0.2">
      <c r="A820" s="72" t="s">
        <v>1909</v>
      </c>
      <c r="B820" s="66" t="s">
        <v>1910</v>
      </c>
      <c r="C820" s="67">
        <v>25</v>
      </c>
      <c r="D820" s="67" t="s">
        <v>360</v>
      </c>
      <c r="E820" s="71">
        <v>0.79395436571391598</v>
      </c>
      <c r="F820" s="68">
        <v>51.326412918108403</v>
      </c>
      <c r="G820" s="71">
        <v>0.83472125767220895</v>
      </c>
      <c r="H820" s="68">
        <v>72.779700115340205</v>
      </c>
      <c r="I820" s="71">
        <v>0.68260798050232596</v>
      </c>
      <c r="J820" s="68">
        <v>9.6885813148788902</v>
      </c>
      <c r="K820" s="71">
        <v>0.86453385896721402</v>
      </c>
      <c r="L820" s="68">
        <v>44.213763936947302</v>
      </c>
      <c r="M820" s="71"/>
      <c r="N820" s="68"/>
      <c r="O820" s="71"/>
      <c r="P820" s="68"/>
      <c r="Q820" s="71"/>
      <c r="R820" s="68"/>
    </row>
    <row r="821" spans="1:18" x14ac:dyDescent="0.2">
      <c r="A821" s="72" t="s">
        <v>1911</v>
      </c>
      <c r="B821" s="66" t="s">
        <v>1912</v>
      </c>
      <c r="C821" s="67">
        <v>26</v>
      </c>
      <c r="D821" s="67" t="s">
        <v>360</v>
      </c>
      <c r="E821" s="71">
        <v>0.69750231832119602</v>
      </c>
      <c r="F821" s="68">
        <v>25.798403193612799</v>
      </c>
      <c r="G821" s="71">
        <v>0.80267433474029304</v>
      </c>
      <c r="H821" s="68">
        <v>24.151696606786398</v>
      </c>
      <c r="I821" s="71">
        <v>0.64816720959435603</v>
      </c>
      <c r="J821" s="68">
        <v>19.411177644710602</v>
      </c>
      <c r="K821" s="71">
        <v>0.947309330143006</v>
      </c>
      <c r="L821" s="68">
        <v>81.487025948103806</v>
      </c>
      <c r="M821" s="71"/>
      <c r="N821" s="68"/>
      <c r="O821" s="71">
        <v>0.39185839880713003</v>
      </c>
      <c r="P821" s="68">
        <v>42.594385285576003</v>
      </c>
      <c r="Q821" s="71"/>
      <c r="R821" s="68"/>
    </row>
    <row r="822" spans="1:18" x14ac:dyDescent="0.2">
      <c r="A822" s="72" t="s">
        <v>1913</v>
      </c>
      <c r="B822" s="66" t="s">
        <v>1914</v>
      </c>
      <c r="C822" s="67">
        <v>26</v>
      </c>
      <c r="D822" s="67" t="s">
        <v>360</v>
      </c>
      <c r="E822" s="71">
        <v>0.57464977399468897</v>
      </c>
      <c r="F822" s="68">
        <v>4.19161676646707</v>
      </c>
      <c r="G822" s="71">
        <v>0.75940165830957596</v>
      </c>
      <c r="H822" s="68">
        <v>14.620758483033899</v>
      </c>
      <c r="I822" s="71">
        <v>0.60390725248117805</v>
      </c>
      <c r="J822" s="68">
        <v>8.2834331337325295</v>
      </c>
      <c r="K822" s="71">
        <v>0.77780000200559096</v>
      </c>
      <c r="L822" s="68">
        <v>17.0159680638723</v>
      </c>
      <c r="M822" s="71"/>
      <c r="N822" s="68"/>
      <c r="O822" s="71">
        <v>0.15749018318241101</v>
      </c>
      <c r="P822" s="68">
        <v>10.648596321394001</v>
      </c>
      <c r="Q822" s="71"/>
      <c r="R822" s="68"/>
    </row>
    <row r="823" spans="1:18" x14ac:dyDescent="0.2">
      <c r="A823" s="72" t="s">
        <v>1915</v>
      </c>
      <c r="B823" s="66" t="s">
        <v>1916</v>
      </c>
      <c r="C823" s="67">
        <v>26</v>
      </c>
      <c r="D823" s="67" t="s">
        <v>360</v>
      </c>
      <c r="E823" s="71">
        <v>0.53606842960441303</v>
      </c>
      <c r="F823" s="68">
        <v>2.0459081836327302</v>
      </c>
      <c r="G823" s="71">
        <v>0.786606725396508</v>
      </c>
      <c r="H823" s="68">
        <v>19.760479041916199</v>
      </c>
      <c r="I823" s="71">
        <v>0.571467546504142</v>
      </c>
      <c r="J823" s="68">
        <v>4.5908183632734501</v>
      </c>
      <c r="K823" s="71">
        <v>0.76792839813323199</v>
      </c>
      <c r="L823" s="68">
        <v>15.469061876247499</v>
      </c>
      <c r="M823" s="71"/>
      <c r="N823" s="68"/>
      <c r="O823" s="71">
        <v>1.8271048383772401E-2</v>
      </c>
      <c r="P823" s="68">
        <v>1.93610842207164</v>
      </c>
      <c r="Q823" s="71"/>
      <c r="R823" s="68"/>
    </row>
    <row r="824" spans="1:18" x14ac:dyDescent="0.2">
      <c r="A824" s="72" t="s">
        <v>1917</v>
      </c>
      <c r="B824" s="66" t="s">
        <v>1918</v>
      </c>
      <c r="C824" s="67">
        <v>26</v>
      </c>
      <c r="D824" s="67" t="s">
        <v>360</v>
      </c>
      <c r="E824" s="71">
        <v>0.60924817562279099</v>
      </c>
      <c r="F824" s="68">
        <v>7.03592814371257</v>
      </c>
      <c r="G824" s="71">
        <v>0.86265101174395598</v>
      </c>
      <c r="H824" s="68">
        <v>62.824351297405201</v>
      </c>
      <c r="I824" s="71">
        <v>0.619122952664663</v>
      </c>
      <c r="J824" s="68">
        <v>10.7784431137725</v>
      </c>
      <c r="K824" s="71">
        <v>0.89095073589845197</v>
      </c>
      <c r="L824" s="68">
        <v>52.195608782435102</v>
      </c>
      <c r="M824" s="71"/>
      <c r="N824" s="68"/>
      <c r="O824" s="71">
        <v>6.4268002184092204E-2</v>
      </c>
      <c r="P824" s="68">
        <v>3.9690222652468501</v>
      </c>
      <c r="Q824" s="71"/>
      <c r="R824" s="68"/>
    </row>
    <row r="825" spans="1:18" x14ac:dyDescent="0.2">
      <c r="A825" s="72" t="s">
        <v>1919</v>
      </c>
      <c r="B825" s="66" t="s">
        <v>1920</v>
      </c>
      <c r="C825" s="67">
        <v>26</v>
      </c>
      <c r="D825" s="67" t="s">
        <v>360</v>
      </c>
      <c r="E825" s="71">
        <v>0.58934418331149896</v>
      </c>
      <c r="F825" s="68">
        <v>5.3393213572854297</v>
      </c>
      <c r="G825" s="71">
        <v>0.81750263017994695</v>
      </c>
      <c r="H825" s="68">
        <v>30.788423153692602</v>
      </c>
      <c r="I825" s="71">
        <v>0.58953541943903898</v>
      </c>
      <c r="J825" s="68">
        <v>5.7884231536926096</v>
      </c>
      <c r="K825" s="71">
        <v>0.77757164960730596</v>
      </c>
      <c r="L825" s="68">
        <v>16.8662674650699</v>
      </c>
      <c r="M825" s="71"/>
      <c r="N825" s="68"/>
      <c r="O825" s="71">
        <v>0.172767034019705</v>
      </c>
      <c r="P825" s="68">
        <v>12.3910939012585</v>
      </c>
      <c r="Q825" s="71"/>
      <c r="R825" s="68"/>
    </row>
    <row r="826" spans="1:18" x14ac:dyDescent="0.2">
      <c r="A826" s="72" t="s">
        <v>1921</v>
      </c>
      <c r="B826" s="66" t="s">
        <v>1922</v>
      </c>
      <c r="C826" s="67">
        <v>26</v>
      </c>
      <c r="D826" s="67" t="s">
        <v>360</v>
      </c>
      <c r="E826" s="71">
        <v>0.67774307462703998</v>
      </c>
      <c r="F826" s="68">
        <v>21.307385229540898</v>
      </c>
      <c r="G826" s="71">
        <v>0.84971169230245702</v>
      </c>
      <c r="H826" s="68">
        <v>53.493013972055898</v>
      </c>
      <c r="I826" s="71">
        <v>0.65450102866290805</v>
      </c>
      <c r="J826" s="68">
        <v>21.357285429141701</v>
      </c>
      <c r="K826" s="71">
        <v>0.911537122630942</v>
      </c>
      <c r="L826" s="68">
        <v>62.774451097804402</v>
      </c>
      <c r="M826" s="71"/>
      <c r="N826" s="68"/>
      <c r="O826" s="71">
        <v>0.29522245491185201</v>
      </c>
      <c r="P826" s="68">
        <v>29.0416263310745</v>
      </c>
      <c r="Q826" s="71"/>
      <c r="R826" s="68"/>
    </row>
    <row r="827" spans="1:18" x14ac:dyDescent="0.2">
      <c r="A827" s="72" t="s">
        <v>1923</v>
      </c>
      <c r="B827" s="66" t="s">
        <v>1924</v>
      </c>
      <c r="C827" s="67">
        <v>26</v>
      </c>
      <c r="D827" s="67" t="s">
        <v>360</v>
      </c>
      <c r="E827" s="71">
        <v>0.64739613487492897</v>
      </c>
      <c r="F827" s="68">
        <v>14.171656686626701</v>
      </c>
      <c r="G827" s="71">
        <v>0.85149113250984998</v>
      </c>
      <c r="H827" s="68">
        <v>54.890219560878201</v>
      </c>
      <c r="I827" s="71">
        <v>0.594760350412189</v>
      </c>
      <c r="J827" s="68">
        <v>6.5868263473053901</v>
      </c>
      <c r="K827" s="71">
        <v>0.83607646817437997</v>
      </c>
      <c r="L827" s="68">
        <v>30.1397205588822</v>
      </c>
      <c r="M827" s="71"/>
      <c r="N827" s="68"/>
      <c r="O827" s="71">
        <v>0.307256588403296</v>
      </c>
      <c r="P827" s="68">
        <v>31.364956437560501</v>
      </c>
      <c r="Q827" s="71"/>
      <c r="R827" s="68"/>
    </row>
    <row r="828" spans="1:18" x14ac:dyDescent="0.2">
      <c r="A828" s="72" t="s">
        <v>1925</v>
      </c>
      <c r="B828" s="66" t="s">
        <v>1926</v>
      </c>
      <c r="C828" s="67">
        <v>26</v>
      </c>
      <c r="D828" s="67" t="s">
        <v>360</v>
      </c>
      <c r="E828" s="71">
        <v>0.64043284948204404</v>
      </c>
      <c r="F828" s="68">
        <v>12.724550898203599</v>
      </c>
      <c r="G828" s="71">
        <v>0.85984372818784105</v>
      </c>
      <c r="H828" s="68">
        <v>60.678642714570898</v>
      </c>
      <c r="I828" s="71">
        <v>0.63243148981520003</v>
      </c>
      <c r="J828" s="68">
        <v>14.1217564870259</v>
      </c>
      <c r="K828" s="71">
        <v>0.89316611281242497</v>
      </c>
      <c r="L828" s="68">
        <v>53.343313373253501</v>
      </c>
      <c r="M828" s="71"/>
      <c r="N828" s="68"/>
      <c r="O828" s="71">
        <v>0.17629006711271</v>
      </c>
      <c r="P828" s="68">
        <v>12.6815101645692</v>
      </c>
      <c r="Q828" s="71"/>
      <c r="R828" s="68"/>
    </row>
    <row r="829" spans="1:18" x14ac:dyDescent="0.2">
      <c r="A829" s="72" t="s">
        <v>1927</v>
      </c>
      <c r="B829" s="66" t="s">
        <v>1928</v>
      </c>
      <c r="C829" s="67">
        <v>25</v>
      </c>
      <c r="D829" s="67" t="s">
        <v>360</v>
      </c>
      <c r="E829" s="71">
        <v>0.57658309509374295</v>
      </c>
      <c r="F829" s="68">
        <v>4.1138023836985802</v>
      </c>
      <c r="G829" s="71">
        <v>0.67758702152160799</v>
      </c>
      <c r="H829" s="68">
        <v>30.834294502114599</v>
      </c>
      <c r="I829" s="71">
        <v>0.71425625964242401</v>
      </c>
      <c r="J829" s="68">
        <v>13.302575932333699</v>
      </c>
      <c r="K829" s="71">
        <v>0.823176199883909</v>
      </c>
      <c r="L829" s="68">
        <v>30.5267204921184</v>
      </c>
      <c r="M829" s="71"/>
      <c r="N829" s="68"/>
      <c r="O829" s="71">
        <v>9.13128993270311E-2</v>
      </c>
      <c r="P829" s="68">
        <v>15.979381443298999</v>
      </c>
      <c r="Q829" s="71"/>
      <c r="R829" s="68"/>
    </row>
    <row r="830" spans="1:18" x14ac:dyDescent="0.2">
      <c r="A830" s="72" t="s">
        <v>1929</v>
      </c>
      <c r="B830" s="66" t="s">
        <v>1930</v>
      </c>
      <c r="C830" s="67">
        <v>26</v>
      </c>
      <c r="D830" s="67" t="s">
        <v>360</v>
      </c>
      <c r="E830" s="71">
        <v>0.599417592545614</v>
      </c>
      <c r="F830" s="68">
        <v>6.1876247504990003</v>
      </c>
      <c r="G830" s="71">
        <v>0.71805570889787296</v>
      </c>
      <c r="H830" s="68">
        <v>9.4311377245509007</v>
      </c>
      <c r="I830" s="71">
        <v>0.658340288551296</v>
      </c>
      <c r="J830" s="68">
        <v>22.455089820359301</v>
      </c>
      <c r="K830" s="71">
        <v>0.77091344828788699</v>
      </c>
      <c r="L830" s="68">
        <v>16.067864271457101</v>
      </c>
      <c r="M830" s="71"/>
      <c r="N830" s="68"/>
      <c r="O830" s="71">
        <v>0.25036092444540098</v>
      </c>
      <c r="P830" s="68">
        <v>21.781219748305901</v>
      </c>
      <c r="Q830" s="71"/>
      <c r="R830" s="68"/>
    </row>
    <row r="831" spans="1:18" x14ac:dyDescent="0.2">
      <c r="A831" s="72" t="s">
        <v>1931</v>
      </c>
      <c r="B831" s="66" t="s">
        <v>1932</v>
      </c>
      <c r="C831" s="67">
        <v>25</v>
      </c>
      <c r="D831" s="67" t="s">
        <v>360</v>
      </c>
      <c r="E831" s="71">
        <v>0.66461058699037401</v>
      </c>
      <c r="F831" s="68">
        <v>18.4159938485198</v>
      </c>
      <c r="G831" s="71">
        <v>0.75746225540189804</v>
      </c>
      <c r="H831" s="68">
        <v>52.825836216839697</v>
      </c>
      <c r="I831" s="71">
        <v>0.71069714842597598</v>
      </c>
      <c r="J831" s="68">
        <v>12.9181084198385</v>
      </c>
      <c r="K831" s="71">
        <v>0.84773931362369703</v>
      </c>
      <c r="L831" s="68">
        <v>37.600922722029999</v>
      </c>
      <c r="M831" s="71"/>
      <c r="N831" s="68"/>
      <c r="O831" s="71">
        <v>0.34254363050992498</v>
      </c>
      <c r="P831" s="68">
        <v>56.9072164948454</v>
      </c>
      <c r="Q831" s="71"/>
      <c r="R831" s="68"/>
    </row>
    <row r="832" spans="1:18" x14ac:dyDescent="0.2">
      <c r="A832" s="72" t="s">
        <v>1933</v>
      </c>
      <c r="B832" s="66" t="s">
        <v>1934</v>
      </c>
      <c r="C832" s="67">
        <v>26</v>
      </c>
      <c r="D832" s="67" t="s">
        <v>360</v>
      </c>
      <c r="E832" s="71">
        <v>0.603005730030585</v>
      </c>
      <c r="F832" s="68">
        <v>6.5868263473053901</v>
      </c>
      <c r="G832" s="71">
        <v>0.78408438938029801</v>
      </c>
      <c r="H832" s="68">
        <v>19.211576846307398</v>
      </c>
      <c r="I832" s="71">
        <v>0.57656804367033498</v>
      </c>
      <c r="J832" s="68">
        <v>4.9401197604790399</v>
      </c>
      <c r="K832" s="71">
        <v>0.866985893223719</v>
      </c>
      <c r="L832" s="68">
        <v>41.816367265469097</v>
      </c>
      <c r="M832" s="71"/>
      <c r="N832" s="68"/>
      <c r="O832" s="71">
        <v>0.184384593847989</v>
      </c>
      <c r="P832" s="68">
        <v>13.455953533397899</v>
      </c>
      <c r="Q832" s="71"/>
      <c r="R832" s="68"/>
    </row>
    <row r="833" spans="1:18" x14ac:dyDescent="0.2">
      <c r="A833" s="72" t="s">
        <v>1935</v>
      </c>
      <c r="B833" s="66" t="s">
        <v>1936</v>
      </c>
      <c r="C833" s="67">
        <v>26</v>
      </c>
      <c r="D833" s="67" t="s">
        <v>360</v>
      </c>
      <c r="E833" s="71">
        <v>0.62963261510305701</v>
      </c>
      <c r="F833" s="68">
        <v>10.179640718562901</v>
      </c>
      <c r="G833" s="71">
        <v>0.84935922786165297</v>
      </c>
      <c r="H833" s="68">
        <v>53.143712574850298</v>
      </c>
      <c r="I833" s="71">
        <v>0.59149605479975698</v>
      </c>
      <c r="J833" s="68">
        <v>5.9880239520958103</v>
      </c>
      <c r="K833" s="71">
        <v>0.90066592840580695</v>
      </c>
      <c r="L833" s="68">
        <v>57.035928143712603</v>
      </c>
      <c r="M833" s="71"/>
      <c r="N833" s="68"/>
      <c r="O833" s="71">
        <v>0.177009249345012</v>
      </c>
      <c r="P833" s="68">
        <v>12.7783155856728</v>
      </c>
      <c r="Q833" s="71"/>
      <c r="R833" s="68"/>
    </row>
    <row r="834" spans="1:18" x14ac:dyDescent="0.2">
      <c r="A834" s="72" t="s">
        <v>1937</v>
      </c>
      <c r="B834" s="66" t="s">
        <v>1938</v>
      </c>
      <c r="C834" s="67">
        <v>26</v>
      </c>
      <c r="D834" s="67" t="s">
        <v>360</v>
      </c>
      <c r="E834" s="71">
        <v>0.58675265719353997</v>
      </c>
      <c r="F834" s="68">
        <v>5.1397205588822397</v>
      </c>
      <c r="G834" s="71">
        <v>0.74793371164783895</v>
      </c>
      <c r="H834" s="68">
        <v>12.5249500998004</v>
      </c>
      <c r="I834" s="71">
        <v>0.59469434915264596</v>
      </c>
      <c r="J834" s="68">
        <v>6.5369261477045901</v>
      </c>
      <c r="K834" s="71">
        <v>0.852845194590094</v>
      </c>
      <c r="L834" s="68">
        <v>35.678642714570898</v>
      </c>
      <c r="M834" s="71"/>
      <c r="N834" s="68"/>
      <c r="O834" s="71">
        <v>0.15153737338358</v>
      </c>
      <c r="P834" s="68">
        <v>10.164569215876099</v>
      </c>
      <c r="Q834" s="71"/>
      <c r="R834" s="68"/>
    </row>
    <row r="835" spans="1:18" x14ac:dyDescent="0.2">
      <c r="A835" s="72" t="s">
        <v>1164</v>
      </c>
      <c r="B835" s="66" t="s">
        <v>1939</v>
      </c>
      <c r="C835" s="67">
        <v>26</v>
      </c>
      <c r="D835" s="67" t="s">
        <v>360</v>
      </c>
      <c r="E835" s="71">
        <v>0.76840377849984498</v>
      </c>
      <c r="F835" s="68">
        <v>46.6067864271457</v>
      </c>
      <c r="G835" s="71">
        <v>0.79898273984705104</v>
      </c>
      <c r="H835" s="68">
        <v>22.954091816367299</v>
      </c>
      <c r="I835" s="71">
        <v>0.69444420296070097</v>
      </c>
      <c r="J835" s="68">
        <v>31.9860279441118</v>
      </c>
      <c r="K835" s="71">
        <v>0.81178439269178104</v>
      </c>
      <c r="L835" s="68">
        <v>23.802395209580801</v>
      </c>
      <c r="M835" s="71"/>
      <c r="N835" s="68"/>
      <c r="O835" s="71"/>
      <c r="P835" s="68"/>
      <c r="Q835" s="71"/>
      <c r="R835" s="68"/>
    </row>
    <row r="836" spans="1:18" x14ac:dyDescent="0.2">
      <c r="A836" s="72" t="s">
        <v>1940</v>
      </c>
      <c r="B836" s="66" t="s">
        <v>1941</v>
      </c>
      <c r="C836" s="67">
        <v>26</v>
      </c>
      <c r="D836" s="67" t="s">
        <v>360</v>
      </c>
      <c r="E836" s="71">
        <v>0.74711811149567597</v>
      </c>
      <c r="F836" s="68">
        <v>40.319361277445097</v>
      </c>
      <c r="G836" s="71">
        <v>0.77640949225002398</v>
      </c>
      <c r="H836" s="68">
        <v>18.063872255488999</v>
      </c>
      <c r="I836" s="71">
        <v>0.63575288653560502</v>
      </c>
      <c r="J836" s="68">
        <v>15.119760479041901</v>
      </c>
      <c r="K836" s="71">
        <v>0.82919195570139703</v>
      </c>
      <c r="L836" s="68">
        <v>28.293413173652699</v>
      </c>
      <c r="M836" s="71"/>
      <c r="N836" s="68"/>
      <c r="O836" s="71"/>
      <c r="P836" s="68"/>
      <c r="Q836" s="71"/>
      <c r="R836" s="68"/>
    </row>
    <row r="837" spans="1:18" x14ac:dyDescent="0.2">
      <c r="A837" s="72" t="s">
        <v>1942</v>
      </c>
      <c r="B837" s="66" t="s">
        <v>1943</v>
      </c>
      <c r="C837" s="67">
        <v>26</v>
      </c>
      <c r="D837" s="67" t="s">
        <v>360</v>
      </c>
      <c r="E837" s="71">
        <v>0.58529275787623802</v>
      </c>
      <c r="F837" s="68">
        <v>5.0399201596806398</v>
      </c>
      <c r="G837" s="71">
        <v>0.81169941534939105</v>
      </c>
      <c r="H837" s="68">
        <v>28.2435129740519</v>
      </c>
      <c r="I837" s="71">
        <v>0.61901494019939896</v>
      </c>
      <c r="J837" s="68">
        <v>10.728542914171699</v>
      </c>
      <c r="K837" s="71">
        <v>0.82641161900553695</v>
      </c>
      <c r="L837" s="68">
        <v>27.694610778443099</v>
      </c>
      <c r="M837" s="71"/>
      <c r="N837" s="68"/>
      <c r="O837" s="71">
        <v>8.4045056950626001E-2</v>
      </c>
      <c r="P837" s="68">
        <v>5.2274927395934201</v>
      </c>
      <c r="Q837" s="71"/>
      <c r="R837" s="68"/>
    </row>
    <row r="838" spans="1:18" x14ac:dyDescent="0.2">
      <c r="A838" s="72" t="s">
        <v>484</v>
      </c>
      <c r="B838" s="66" t="s">
        <v>1944</v>
      </c>
      <c r="C838" s="67">
        <v>26</v>
      </c>
      <c r="D838" s="67" t="s">
        <v>360</v>
      </c>
      <c r="E838" s="71">
        <v>0.67773005884181303</v>
      </c>
      <c r="F838" s="68">
        <v>21.257485029940099</v>
      </c>
      <c r="G838" s="71">
        <v>0.79417762054225505</v>
      </c>
      <c r="H838" s="68">
        <v>21.6067864271457</v>
      </c>
      <c r="I838" s="71">
        <v>0.71264362437242901</v>
      </c>
      <c r="J838" s="68">
        <v>38.473053892215603</v>
      </c>
      <c r="K838" s="71">
        <v>0.81857629945270205</v>
      </c>
      <c r="L838" s="68">
        <v>25</v>
      </c>
      <c r="M838" s="71"/>
      <c r="N838" s="68"/>
      <c r="O838" s="71">
        <v>0.38552269099986503</v>
      </c>
      <c r="P838" s="68">
        <v>41.142303969022301</v>
      </c>
      <c r="Q838" s="71"/>
      <c r="R838" s="68"/>
    </row>
    <row r="839" spans="1:18" x14ac:dyDescent="0.2">
      <c r="A839" s="72" t="s">
        <v>1945</v>
      </c>
      <c r="B839" s="66" t="s">
        <v>1946</v>
      </c>
      <c r="C839" s="67">
        <v>26</v>
      </c>
      <c r="D839" s="67" t="s">
        <v>360</v>
      </c>
      <c r="E839" s="71">
        <v>0.578574352374016</v>
      </c>
      <c r="F839" s="68">
        <v>4.5409181636726501</v>
      </c>
      <c r="G839" s="71">
        <v>0.75057427627559803</v>
      </c>
      <c r="H839" s="68">
        <v>13.2734530938124</v>
      </c>
      <c r="I839" s="71">
        <v>0.70694129242168702</v>
      </c>
      <c r="J839" s="68">
        <v>36.7265469061876</v>
      </c>
      <c r="K839" s="71">
        <v>0.67932304421073697</v>
      </c>
      <c r="L839" s="68">
        <v>7.2854291417165697</v>
      </c>
      <c r="M839" s="71"/>
      <c r="N839" s="68"/>
      <c r="O839" s="71">
        <v>0.177458796588044</v>
      </c>
      <c r="P839" s="68">
        <v>12.8751210067764</v>
      </c>
      <c r="Q839" s="71"/>
      <c r="R839" s="68"/>
    </row>
    <row r="840" spans="1:18" x14ac:dyDescent="0.2">
      <c r="A840" s="72" t="s">
        <v>1947</v>
      </c>
      <c r="B840" s="66" t="s">
        <v>1948</v>
      </c>
      <c r="C840" s="67">
        <v>26</v>
      </c>
      <c r="D840" s="67" t="s">
        <v>360</v>
      </c>
      <c r="E840" s="71">
        <v>0.66301365184107297</v>
      </c>
      <c r="F840" s="68">
        <v>18.063872255488999</v>
      </c>
      <c r="G840" s="71">
        <v>0.84854028071923404</v>
      </c>
      <c r="H840" s="68">
        <v>52.544910179640702</v>
      </c>
      <c r="I840" s="71">
        <v>0.79763281708940204</v>
      </c>
      <c r="J840" s="68">
        <v>75.099800399201598</v>
      </c>
      <c r="K840" s="71">
        <v>0.90013017039426202</v>
      </c>
      <c r="L840" s="68">
        <v>56.736526946107801</v>
      </c>
      <c r="M840" s="71"/>
      <c r="N840" s="68"/>
      <c r="O840" s="71">
        <v>0.10575133916139499</v>
      </c>
      <c r="P840" s="68">
        <v>6.6795740561471399</v>
      </c>
      <c r="Q840" s="71"/>
      <c r="R840" s="68"/>
    </row>
    <row r="841" spans="1:18" x14ac:dyDescent="0.2">
      <c r="A841" s="72" t="s">
        <v>1949</v>
      </c>
      <c r="B841" s="66" t="s">
        <v>1950</v>
      </c>
      <c r="C841" s="67">
        <v>26</v>
      </c>
      <c r="D841" s="67" t="s">
        <v>360</v>
      </c>
      <c r="E841" s="71">
        <v>0.63971459185939905</v>
      </c>
      <c r="F841" s="68">
        <v>12.375249500998001</v>
      </c>
      <c r="G841" s="71">
        <v>0.82033947519733597</v>
      </c>
      <c r="H841" s="68">
        <v>32.135728542914201</v>
      </c>
      <c r="I841" s="71">
        <v>0.78324064625919698</v>
      </c>
      <c r="J841" s="68">
        <v>67.115768463073806</v>
      </c>
      <c r="K841" s="71">
        <v>0.87154906354366501</v>
      </c>
      <c r="L841" s="68">
        <v>43.812375249501002</v>
      </c>
      <c r="M841" s="71"/>
      <c r="N841" s="68"/>
      <c r="O841" s="71">
        <v>8.3729182437399297E-2</v>
      </c>
      <c r="P841" s="68">
        <v>5.1306873184898398</v>
      </c>
      <c r="Q841" s="71"/>
      <c r="R841" s="68"/>
    </row>
    <row r="842" spans="1:18" x14ac:dyDescent="0.2">
      <c r="A842" s="72" t="s">
        <v>1951</v>
      </c>
      <c r="B842" s="66" t="s">
        <v>1952</v>
      </c>
      <c r="C842" s="67">
        <v>25</v>
      </c>
      <c r="D842" s="67" t="s">
        <v>360</v>
      </c>
      <c r="E842" s="71">
        <v>0.63070715933980204</v>
      </c>
      <c r="F842" s="68">
        <v>11.226451364859701</v>
      </c>
      <c r="G842" s="71">
        <v>0.84394789813557802</v>
      </c>
      <c r="H842" s="68">
        <v>75.432525951557096</v>
      </c>
      <c r="I842" s="71">
        <v>0.59785221995698301</v>
      </c>
      <c r="J842" s="68">
        <v>2.8450595924644402</v>
      </c>
      <c r="K842" s="71">
        <v>0.88557930091058901</v>
      </c>
      <c r="L842" s="68">
        <v>52.672049211841603</v>
      </c>
      <c r="M842" s="71"/>
      <c r="N842" s="68"/>
      <c r="O842" s="71">
        <v>0.195449218356059</v>
      </c>
      <c r="P842" s="68">
        <v>36.3917525773196</v>
      </c>
      <c r="Q842" s="71"/>
      <c r="R842" s="68"/>
    </row>
    <row r="843" spans="1:18" x14ac:dyDescent="0.2">
      <c r="A843" s="72" t="s">
        <v>1953</v>
      </c>
      <c r="B843" s="66" t="s">
        <v>1954</v>
      </c>
      <c r="C843" s="67">
        <v>26</v>
      </c>
      <c r="D843" s="67" t="s">
        <v>360</v>
      </c>
      <c r="E843" s="71">
        <v>0.69907626828462899</v>
      </c>
      <c r="F843" s="68">
        <v>26.1477045908184</v>
      </c>
      <c r="G843" s="71">
        <v>0.83317965262987703</v>
      </c>
      <c r="H843" s="68">
        <v>40.818363273453102</v>
      </c>
      <c r="I843" s="71">
        <v>0.59038622540181596</v>
      </c>
      <c r="J843" s="68">
        <v>5.8383233532934096</v>
      </c>
      <c r="K843" s="71">
        <v>0.88949052458973499</v>
      </c>
      <c r="L843" s="68">
        <v>51.796407185628702</v>
      </c>
      <c r="M843" s="71"/>
      <c r="N843" s="68"/>
      <c r="O843" s="71">
        <v>0.48324867051708997</v>
      </c>
      <c r="P843" s="68">
        <v>59.535333978702802</v>
      </c>
      <c r="Q843" s="71"/>
      <c r="R843" s="68"/>
    </row>
    <row r="844" spans="1:18" x14ac:dyDescent="0.2">
      <c r="A844" s="72" t="s">
        <v>1955</v>
      </c>
      <c r="B844" s="66" t="s">
        <v>1956</v>
      </c>
      <c r="C844" s="67">
        <v>26</v>
      </c>
      <c r="D844" s="67" t="s">
        <v>360</v>
      </c>
      <c r="E844" s="71">
        <v>0.63257250268265197</v>
      </c>
      <c r="F844" s="68">
        <v>10.728542914171699</v>
      </c>
      <c r="G844" s="71">
        <v>0.85034731381711703</v>
      </c>
      <c r="H844" s="68">
        <v>53.942115768463097</v>
      </c>
      <c r="I844" s="71">
        <v>0.64165048004309799</v>
      </c>
      <c r="J844" s="68">
        <v>17.115768463073898</v>
      </c>
      <c r="K844" s="71">
        <v>0.87912948972485205</v>
      </c>
      <c r="L844" s="68">
        <v>47.055888223552898</v>
      </c>
      <c r="M844" s="71"/>
      <c r="N844" s="68"/>
      <c r="O844" s="71">
        <v>0.159162727145539</v>
      </c>
      <c r="P844" s="68">
        <v>11.0358180058083</v>
      </c>
      <c r="Q844" s="71"/>
      <c r="R844" s="68"/>
    </row>
    <row r="845" spans="1:18" x14ac:dyDescent="0.2">
      <c r="A845" s="72" t="s">
        <v>1957</v>
      </c>
      <c r="B845" s="66" t="s">
        <v>1958</v>
      </c>
      <c r="C845" s="67">
        <v>25</v>
      </c>
      <c r="D845" s="67" t="s">
        <v>360</v>
      </c>
      <c r="E845" s="71">
        <v>0.726068491349246</v>
      </c>
      <c r="F845" s="68">
        <v>30.565167243367899</v>
      </c>
      <c r="G845" s="71">
        <v>0.69565942415545901</v>
      </c>
      <c r="H845" s="68">
        <v>36.601307189542503</v>
      </c>
      <c r="I845" s="71">
        <v>0.64785186435520004</v>
      </c>
      <c r="J845" s="68">
        <v>6.6128412149173403</v>
      </c>
      <c r="K845" s="71">
        <v>0.83469418553707897</v>
      </c>
      <c r="L845" s="68">
        <v>33.102652825836202</v>
      </c>
      <c r="M845" s="71"/>
      <c r="N845" s="68"/>
      <c r="O845" s="71"/>
      <c r="P845" s="68"/>
      <c r="Q845" s="71"/>
      <c r="R845" s="68"/>
    </row>
    <row r="846" spans="1:18" x14ac:dyDescent="0.2">
      <c r="A846" s="72" t="s">
        <v>1959</v>
      </c>
      <c r="B846" s="66" t="s">
        <v>1960</v>
      </c>
      <c r="C846" s="67">
        <v>26</v>
      </c>
      <c r="D846" s="67" t="s">
        <v>360</v>
      </c>
      <c r="E846" s="71">
        <v>0.61225365159279699</v>
      </c>
      <c r="F846" s="68">
        <v>7.5848303393213596</v>
      </c>
      <c r="G846" s="71">
        <v>0.81921536411071905</v>
      </c>
      <c r="H846" s="68">
        <v>31.536926147704602</v>
      </c>
      <c r="I846" s="71">
        <v>0.61083407903602804</v>
      </c>
      <c r="J846" s="68">
        <v>9.2814371257485</v>
      </c>
      <c r="K846" s="71">
        <v>0.88135641818961696</v>
      </c>
      <c r="L846" s="68">
        <v>48.053892215568901</v>
      </c>
      <c r="M846" s="71"/>
      <c r="N846" s="68"/>
      <c r="O846" s="71">
        <v>0.13760874503482501</v>
      </c>
      <c r="P846" s="68">
        <v>8.6156824782187797</v>
      </c>
      <c r="Q846" s="71"/>
      <c r="R846" s="68"/>
    </row>
    <row r="847" spans="1:18" x14ac:dyDescent="0.2">
      <c r="A847" s="72" t="s">
        <v>839</v>
      </c>
      <c r="B847" s="66" t="s">
        <v>1961</v>
      </c>
      <c r="C847" s="67">
        <v>26</v>
      </c>
      <c r="D847" s="67" t="s">
        <v>360</v>
      </c>
      <c r="E847" s="71">
        <v>0.63477203378779801</v>
      </c>
      <c r="F847" s="68">
        <v>11.227544910179599</v>
      </c>
      <c r="G847" s="71">
        <v>0.83386091508352</v>
      </c>
      <c r="H847" s="68">
        <v>41.2674650698603</v>
      </c>
      <c r="I847" s="71">
        <v>0.64291811247862896</v>
      </c>
      <c r="J847" s="68">
        <v>17.564870259481001</v>
      </c>
      <c r="K847" s="71">
        <v>0.92329877880668798</v>
      </c>
      <c r="L847" s="68">
        <v>68.862275449101801</v>
      </c>
      <c r="M847" s="71"/>
      <c r="N847" s="68"/>
      <c r="O847" s="71">
        <v>0.13901032878235201</v>
      </c>
      <c r="P847" s="68">
        <v>8.71248789932236</v>
      </c>
      <c r="Q847" s="71"/>
      <c r="R847" s="68"/>
    </row>
    <row r="848" spans="1:18" x14ac:dyDescent="0.2">
      <c r="A848" s="72" t="s">
        <v>1962</v>
      </c>
      <c r="B848" s="66" t="s">
        <v>1963</v>
      </c>
      <c r="C848" s="67">
        <v>26</v>
      </c>
      <c r="D848" s="67" t="s">
        <v>360</v>
      </c>
      <c r="E848" s="71">
        <v>0.64546028528973498</v>
      </c>
      <c r="F848" s="68">
        <v>13.7225548902196</v>
      </c>
      <c r="G848" s="71">
        <v>0.82430549332906899</v>
      </c>
      <c r="H848" s="68">
        <v>33.932135728542903</v>
      </c>
      <c r="I848" s="71">
        <v>0.65303204049112296</v>
      </c>
      <c r="J848" s="68">
        <v>20.958083832335301</v>
      </c>
      <c r="K848" s="71">
        <v>0.79934576140791402</v>
      </c>
      <c r="L848" s="68">
        <v>20.6586826347305</v>
      </c>
      <c r="M848" s="71"/>
      <c r="N848" s="68"/>
      <c r="O848" s="71">
        <v>0.305157845930834</v>
      </c>
      <c r="P848" s="68">
        <v>30.977734753146201</v>
      </c>
      <c r="Q848" s="71"/>
      <c r="R848" s="68"/>
    </row>
    <row r="849" spans="1:18" x14ac:dyDescent="0.2">
      <c r="A849" s="72" t="s">
        <v>1964</v>
      </c>
      <c r="B849" s="66" t="s">
        <v>1965</v>
      </c>
      <c r="C849" s="67">
        <v>26</v>
      </c>
      <c r="D849" s="67" t="s">
        <v>360</v>
      </c>
      <c r="E849" s="71">
        <v>0.59310293107624001</v>
      </c>
      <c r="F849" s="68">
        <v>5.9381237524950103</v>
      </c>
      <c r="G849" s="71">
        <v>0.79877078927482603</v>
      </c>
      <c r="H849" s="68">
        <v>22.804391217564898</v>
      </c>
      <c r="I849" s="71">
        <v>0.66122174823075897</v>
      </c>
      <c r="J849" s="68">
        <v>23.602794411177602</v>
      </c>
      <c r="K849" s="71">
        <v>0.79658044125008298</v>
      </c>
      <c r="L849" s="68">
        <v>20.159680638722602</v>
      </c>
      <c r="M849" s="71"/>
      <c r="N849" s="68"/>
      <c r="O849" s="71">
        <v>0.11583874554929</v>
      </c>
      <c r="P849" s="68">
        <v>7.2604065827686304</v>
      </c>
      <c r="Q849" s="71"/>
      <c r="R849" s="68"/>
    </row>
    <row r="850" spans="1:18" x14ac:dyDescent="0.2">
      <c r="A850" s="72" t="s">
        <v>1966</v>
      </c>
      <c r="B850" s="66" t="s">
        <v>1967</v>
      </c>
      <c r="C850" s="67">
        <v>26</v>
      </c>
      <c r="D850" s="67" t="s">
        <v>360</v>
      </c>
      <c r="E850" s="71">
        <v>0.65854309353276497</v>
      </c>
      <c r="F850" s="68">
        <v>17.0159680638723</v>
      </c>
      <c r="G850" s="71">
        <v>0.81648179918683295</v>
      </c>
      <c r="H850" s="68">
        <v>30.2894211576846</v>
      </c>
      <c r="I850" s="71">
        <v>0.82489748291675702</v>
      </c>
      <c r="J850" s="68">
        <v>83.532934131736496</v>
      </c>
      <c r="K850" s="71">
        <v>0.84272789416720895</v>
      </c>
      <c r="L850" s="68">
        <v>32.135728542914201</v>
      </c>
      <c r="M850" s="71"/>
      <c r="N850" s="68"/>
      <c r="O850" s="71">
        <v>0.15006519786026001</v>
      </c>
      <c r="P850" s="68">
        <v>9.9709583736689194</v>
      </c>
      <c r="Q850" s="71"/>
      <c r="R850" s="68"/>
    </row>
    <row r="851" spans="1:18" x14ac:dyDescent="0.2">
      <c r="A851" s="72" t="s">
        <v>1968</v>
      </c>
      <c r="B851" s="66" t="s">
        <v>1969</v>
      </c>
      <c r="C851" s="67">
        <v>27</v>
      </c>
      <c r="D851" s="67" t="s">
        <v>360</v>
      </c>
      <c r="E851" s="71">
        <v>0.68492682466948596</v>
      </c>
      <c r="F851" s="68">
        <v>37.3676248108926</v>
      </c>
      <c r="G851" s="71">
        <v>0.90469873772298404</v>
      </c>
      <c r="H851" s="68">
        <v>90.733736762481101</v>
      </c>
      <c r="I851" s="71">
        <v>0.71585378968654101</v>
      </c>
      <c r="J851" s="68">
        <v>37.216338880484102</v>
      </c>
      <c r="K851" s="71">
        <v>0.95045809804419901</v>
      </c>
      <c r="L851" s="68">
        <v>96.104387291981794</v>
      </c>
      <c r="M851" s="71"/>
      <c r="N851" s="68"/>
      <c r="O851" s="71">
        <v>0.16869667322422099</v>
      </c>
      <c r="P851" s="68">
        <v>12.017374517374501</v>
      </c>
      <c r="Q851" s="71"/>
      <c r="R851" s="68"/>
    </row>
    <row r="852" spans="1:18" x14ac:dyDescent="0.2">
      <c r="A852" s="72" t="s">
        <v>839</v>
      </c>
      <c r="B852" s="66" t="s">
        <v>1970</v>
      </c>
      <c r="C852" s="67">
        <v>26</v>
      </c>
      <c r="D852" s="67" t="s">
        <v>360</v>
      </c>
      <c r="E852" s="71">
        <v>0.65554133309246199</v>
      </c>
      <c r="F852" s="68">
        <v>16.167664670658699</v>
      </c>
      <c r="G852" s="71">
        <v>0.77793328561950503</v>
      </c>
      <c r="H852" s="68">
        <v>18.313373253493001</v>
      </c>
      <c r="I852" s="71">
        <v>0.779596224942952</v>
      </c>
      <c r="J852" s="68">
        <v>64.970059880239504</v>
      </c>
      <c r="K852" s="71">
        <v>0.751235570982699</v>
      </c>
      <c r="L852" s="68">
        <v>12.824351297405199</v>
      </c>
      <c r="M852" s="71"/>
      <c r="N852" s="68"/>
      <c r="O852" s="71">
        <v>0.31340025082468997</v>
      </c>
      <c r="P852" s="68">
        <v>32.3330106485963</v>
      </c>
      <c r="Q852" s="71"/>
      <c r="R852" s="68"/>
    </row>
    <row r="853" spans="1:18" x14ac:dyDescent="0.2">
      <c r="A853" s="72" t="s">
        <v>1971</v>
      </c>
      <c r="B853" s="66" t="s">
        <v>1972</v>
      </c>
      <c r="C853" s="67">
        <v>27</v>
      </c>
      <c r="D853" s="67" t="s">
        <v>360</v>
      </c>
      <c r="E853" s="71">
        <v>0.698942461358947</v>
      </c>
      <c r="F853" s="68">
        <v>43.343419062027202</v>
      </c>
      <c r="G853" s="71">
        <v>0.90970075159613895</v>
      </c>
      <c r="H853" s="68">
        <v>91.868381240544593</v>
      </c>
      <c r="I853" s="71">
        <v>0.83251157788774699</v>
      </c>
      <c r="J853" s="68">
        <v>69.856278366111994</v>
      </c>
      <c r="K853" s="71">
        <v>0.85588608521516996</v>
      </c>
      <c r="L853" s="68">
        <v>69.629349470499207</v>
      </c>
      <c r="M853" s="71"/>
      <c r="N853" s="68"/>
      <c r="O853" s="71">
        <v>0.19767143073673099</v>
      </c>
      <c r="P853" s="68">
        <v>14.1891891891892</v>
      </c>
      <c r="Q853" s="71"/>
      <c r="R853" s="68"/>
    </row>
    <row r="854" spans="1:18" x14ac:dyDescent="0.2">
      <c r="A854" s="72" t="s">
        <v>1973</v>
      </c>
      <c r="B854" s="66" t="s">
        <v>1974</v>
      </c>
      <c r="C854" s="67">
        <v>26</v>
      </c>
      <c r="D854" s="67" t="s">
        <v>360</v>
      </c>
      <c r="E854" s="71">
        <v>0.66712795856123497</v>
      </c>
      <c r="F854" s="68">
        <v>18.812375249500999</v>
      </c>
      <c r="G854" s="71">
        <v>0.80578139729629805</v>
      </c>
      <c r="H854" s="68">
        <v>25.848303393213602</v>
      </c>
      <c r="I854" s="71">
        <v>0.69722816002742005</v>
      </c>
      <c r="J854" s="68">
        <v>33.133732534930097</v>
      </c>
      <c r="K854" s="71">
        <v>0.86234378741580398</v>
      </c>
      <c r="L854" s="68">
        <v>39.920159680638697</v>
      </c>
      <c r="M854" s="71"/>
      <c r="N854" s="68"/>
      <c r="O854" s="71">
        <v>0.30315848950541702</v>
      </c>
      <c r="P854" s="68">
        <v>30.493707647628302</v>
      </c>
      <c r="Q854" s="71"/>
      <c r="R854" s="68"/>
    </row>
    <row r="855" spans="1:18" x14ac:dyDescent="0.2">
      <c r="A855" s="72" t="s">
        <v>1933</v>
      </c>
      <c r="B855" s="66" t="s">
        <v>1975</v>
      </c>
      <c r="C855" s="67">
        <v>26</v>
      </c>
      <c r="D855" s="67" t="s">
        <v>360</v>
      </c>
      <c r="E855" s="71">
        <v>0.63466566652813905</v>
      </c>
      <c r="F855" s="68">
        <v>11.0778443113772</v>
      </c>
      <c r="G855" s="71">
        <v>0.77102958093858398</v>
      </c>
      <c r="H855" s="68">
        <v>17.065868263473099</v>
      </c>
      <c r="I855" s="71">
        <v>0.71632651210131904</v>
      </c>
      <c r="J855" s="68">
        <v>39.870259481037898</v>
      </c>
      <c r="K855" s="71">
        <v>0.79943751537512497</v>
      </c>
      <c r="L855" s="68">
        <v>20.708582834331299</v>
      </c>
      <c r="M855" s="71"/>
      <c r="N855" s="68"/>
      <c r="O855" s="71">
        <v>0.25186905769752699</v>
      </c>
      <c r="P855" s="68">
        <v>21.974830590513101</v>
      </c>
      <c r="Q855" s="71"/>
      <c r="R855" s="68"/>
    </row>
    <row r="856" spans="1:18" x14ac:dyDescent="0.2">
      <c r="A856" s="72" t="s">
        <v>1935</v>
      </c>
      <c r="B856" s="66" t="s">
        <v>1976</v>
      </c>
      <c r="C856" s="67">
        <v>26</v>
      </c>
      <c r="D856" s="67" t="s">
        <v>360</v>
      </c>
      <c r="E856" s="71">
        <v>0.66600301808302198</v>
      </c>
      <c r="F856" s="68">
        <v>18.662674650698602</v>
      </c>
      <c r="G856" s="71">
        <v>0.81565988513123899</v>
      </c>
      <c r="H856" s="68">
        <v>29.890219560878201</v>
      </c>
      <c r="I856" s="71">
        <v>0.761046068382215</v>
      </c>
      <c r="J856" s="68">
        <v>55.838323353293397</v>
      </c>
      <c r="K856" s="71">
        <v>0.81168853379536299</v>
      </c>
      <c r="L856" s="68">
        <v>23.752495009979999</v>
      </c>
      <c r="M856" s="71"/>
      <c r="N856" s="68"/>
      <c r="O856" s="71">
        <v>0.27561758502327</v>
      </c>
      <c r="P856" s="68">
        <v>25.7502420135528</v>
      </c>
      <c r="Q856" s="71"/>
      <c r="R856" s="68"/>
    </row>
    <row r="857" spans="1:18" x14ac:dyDescent="0.2">
      <c r="A857" s="72" t="s">
        <v>1977</v>
      </c>
      <c r="B857" s="66" t="s">
        <v>1978</v>
      </c>
      <c r="C857" s="67">
        <v>27</v>
      </c>
      <c r="D857" s="67" t="s">
        <v>360</v>
      </c>
      <c r="E857" s="71">
        <v>0.708050058496422</v>
      </c>
      <c r="F857" s="68">
        <v>47.844175491679302</v>
      </c>
      <c r="G857" s="71">
        <v>0.96861932907889603</v>
      </c>
      <c r="H857" s="68">
        <v>99.130105900151307</v>
      </c>
      <c r="I857" s="71">
        <v>0.67502599465157198</v>
      </c>
      <c r="J857" s="68">
        <v>26.928895612708001</v>
      </c>
      <c r="K857" s="71">
        <v>0.99712990069456398</v>
      </c>
      <c r="L857" s="68">
        <v>99.773071104387299</v>
      </c>
      <c r="M857" s="71"/>
      <c r="N857" s="68"/>
      <c r="O857" s="71">
        <v>0.191425009560656</v>
      </c>
      <c r="P857" s="68">
        <v>13.561776061776101</v>
      </c>
      <c r="Q857" s="71"/>
      <c r="R857" s="68"/>
    </row>
    <row r="858" spans="1:18" x14ac:dyDescent="0.2">
      <c r="A858" s="72" t="s">
        <v>629</v>
      </c>
      <c r="B858" s="66" t="s">
        <v>1979</v>
      </c>
      <c r="C858" s="67">
        <v>26</v>
      </c>
      <c r="D858" s="67" t="s">
        <v>360</v>
      </c>
      <c r="E858" s="71">
        <v>0.62737599446919801</v>
      </c>
      <c r="F858" s="68">
        <v>9.8303393213572896</v>
      </c>
      <c r="G858" s="71">
        <v>0.75722200173759002</v>
      </c>
      <c r="H858" s="68">
        <v>14.171656686626701</v>
      </c>
      <c r="I858" s="71">
        <v>0.76513109136247703</v>
      </c>
      <c r="J858" s="68">
        <v>57.734530938123797</v>
      </c>
      <c r="K858" s="71">
        <v>0.749701413026855</v>
      </c>
      <c r="L858" s="68">
        <v>12.4750499001996</v>
      </c>
      <c r="M858" s="71"/>
      <c r="N858" s="68"/>
      <c r="O858" s="71">
        <v>0.237449471749869</v>
      </c>
      <c r="P858" s="68">
        <v>19.7483059051307</v>
      </c>
      <c r="Q858" s="71"/>
      <c r="R858" s="68"/>
    </row>
    <row r="859" spans="1:18" x14ac:dyDescent="0.2">
      <c r="A859" s="72" t="s">
        <v>484</v>
      </c>
      <c r="B859" s="66" t="s">
        <v>1980</v>
      </c>
      <c r="C859" s="67">
        <v>26</v>
      </c>
      <c r="D859" s="67" t="s">
        <v>360</v>
      </c>
      <c r="E859" s="71">
        <v>0.77309120700917</v>
      </c>
      <c r="F859" s="68">
        <v>47.954091816367303</v>
      </c>
      <c r="G859" s="71">
        <v>0.73980774804279803</v>
      </c>
      <c r="H859" s="68">
        <v>11.377245508982</v>
      </c>
      <c r="I859" s="71">
        <v>0.78110411087842202</v>
      </c>
      <c r="J859" s="68">
        <v>65.768463073852303</v>
      </c>
      <c r="K859" s="71">
        <v>0.79836176210629095</v>
      </c>
      <c r="L859" s="68">
        <v>20.608782435129701</v>
      </c>
      <c r="M859" s="71"/>
      <c r="N859" s="68"/>
      <c r="O859" s="71"/>
      <c r="P859" s="68"/>
      <c r="Q859" s="71"/>
      <c r="R859" s="68"/>
    </row>
    <row r="860" spans="1:18" x14ac:dyDescent="0.2">
      <c r="A860" s="72" t="s">
        <v>1981</v>
      </c>
      <c r="B860" s="66" t="s">
        <v>1982</v>
      </c>
      <c r="C860" s="67">
        <v>27</v>
      </c>
      <c r="D860" s="67" t="s">
        <v>360</v>
      </c>
      <c r="E860" s="71">
        <v>0.68337127933334096</v>
      </c>
      <c r="F860" s="68">
        <v>36.800302571860797</v>
      </c>
      <c r="G860" s="71">
        <v>0.93534431803059903</v>
      </c>
      <c r="H860" s="68">
        <v>95.915279878971305</v>
      </c>
      <c r="I860" s="71">
        <v>0.66890516459329896</v>
      </c>
      <c r="J860" s="68">
        <v>25.3782148260212</v>
      </c>
      <c r="K860" s="71">
        <v>0.95086595850122702</v>
      </c>
      <c r="L860" s="68">
        <v>96.2556732223903</v>
      </c>
      <c r="M860" s="71"/>
      <c r="N860" s="68"/>
      <c r="O860" s="71">
        <v>0.17836967620823799</v>
      </c>
      <c r="P860" s="68">
        <v>12.5482625482625</v>
      </c>
      <c r="Q860" s="71"/>
      <c r="R860" s="68"/>
    </row>
    <row r="861" spans="1:18" x14ac:dyDescent="0.2">
      <c r="A861" s="72" t="s">
        <v>1983</v>
      </c>
      <c r="B861" s="66" t="s">
        <v>1984</v>
      </c>
      <c r="C861" s="67">
        <v>27</v>
      </c>
      <c r="D861" s="67" t="s">
        <v>360</v>
      </c>
      <c r="E861" s="71">
        <v>0.671687842730187</v>
      </c>
      <c r="F861" s="68">
        <v>31.845688350983401</v>
      </c>
      <c r="G861" s="71">
        <v>0.88301636807987705</v>
      </c>
      <c r="H861" s="68">
        <v>85.665658093797305</v>
      </c>
      <c r="I861" s="71">
        <v>0.72353155239431799</v>
      </c>
      <c r="J861" s="68">
        <v>38.8804841149773</v>
      </c>
      <c r="K861" s="71">
        <v>0.87712464547373703</v>
      </c>
      <c r="L861" s="68">
        <v>76.2481089258699</v>
      </c>
      <c r="M861" s="71"/>
      <c r="N861" s="68"/>
      <c r="O861" s="71">
        <v>0.203078804972817</v>
      </c>
      <c r="P861" s="68">
        <v>14.7683397683398</v>
      </c>
      <c r="Q861" s="71"/>
      <c r="R861" s="68"/>
    </row>
    <row r="862" spans="1:18" x14ac:dyDescent="0.2">
      <c r="A862" s="72" t="s">
        <v>1985</v>
      </c>
      <c r="B862" s="66" t="s">
        <v>1986</v>
      </c>
      <c r="C862" s="67">
        <v>26</v>
      </c>
      <c r="D862" s="67" t="s">
        <v>360</v>
      </c>
      <c r="E862" s="71">
        <v>0.64821212381543203</v>
      </c>
      <c r="F862" s="68">
        <v>14.471057884231501</v>
      </c>
      <c r="G862" s="71">
        <v>0.79020542863378096</v>
      </c>
      <c r="H862" s="68">
        <v>20.608782435129701</v>
      </c>
      <c r="I862" s="71">
        <v>0.71198878108285402</v>
      </c>
      <c r="J862" s="68">
        <v>38.323353293413199</v>
      </c>
      <c r="K862" s="71">
        <v>0.81298320708611804</v>
      </c>
      <c r="L862" s="68">
        <v>24.151696606786398</v>
      </c>
      <c r="M862" s="71"/>
      <c r="N862" s="68"/>
      <c r="O862" s="71">
        <v>0.27767107845897299</v>
      </c>
      <c r="P862" s="68">
        <v>26.621490803484999</v>
      </c>
      <c r="Q862" s="71"/>
      <c r="R862" s="68"/>
    </row>
    <row r="863" spans="1:18" x14ac:dyDescent="0.2">
      <c r="A863" s="72" t="s">
        <v>1987</v>
      </c>
      <c r="B863" s="66" t="s">
        <v>1988</v>
      </c>
      <c r="C863" s="67">
        <v>26</v>
      </c>
      <c r="D863" s="67" t="s">
        <v>360</v>
      </c>
      <c r="E863" s="71">
        <v>0.63048822020284301</v>
      </c>
      <c r="F863" s="68">
        <v>10.4291417165669</v>
      </c>
      <c r="G863" s="71">
        <v>0.76325504677510503</v>
      </c>
      <c r="H863" s="68">
        <v>15.5189620758483</v>
      </c>
      <c r="I863" s="71">
        <v>0.708864701831459</v>
      </c>
      <c r="J863" s="68">
        <v>37.275449101796397</v>
      </c>
      <c r="K863" s="71">
        <v>0.77480107672639997</v>
      </c>
      <c r="L863" s="68">
        <v>16.367265469061898</v>
      </c>
      <c r="M863" s="71"/>
      <c r="N863" s="68"/>
      <c r="O863" s="71">
        <v>0.27503205547840798</v>
      </c>
      <c r="P863" s="68">
        <v>25.5566311713456</v>
      </c>
      <c r="Q863" s="71"/>
      <c r="R863" s="68"/>
    </row>
    <row r="864" spans="1:18" x14ac:dyDescent="0.2">
      <c r="A864" s="72" t="s">
        <v>1989</v>
      </c>
      <c r="B864" s="66" t="s">
        <v>1990</v>
      </c>
      <c r="C864" s="67">
        <v>26</v>
      </c>
      <c r="D864" s="67" t="s">
        <v>360</v>
      </c>
      <c r="E864" s="71">
        <v>0.64897260808678903</v>
      </c>
      <c r="F864" s="68">
        <v>14.720558882235499</v>
      </c>
      <c r="G864" s="71">
        <v>0.81283308256880704</v>
      </c>
      <c r="H864" s="68">
        <v>28.842315369261499</v>
      </c>
      <c r="I864" s="71">
        <v>0.68381112966909396</v>
      </c>
      <c r="J864" s="68">
        <v>29.5409181636727</v>
      </c>
      <c r="K864" s="71">
        <v>0.85782143644840403</v>
      </c>
      <c r="L864" s="68">
        <v>37.874251497006</v>
      </c>
      <c r="M864" s="71"/>
      <c r="N864" s="68"/>
      <c r="O864" s="71">
        <v>0.24142478366084899</v>
      </c>
      <c r="P864" s="68">
        <v>20.619554695062899</v>
      </c>
      <c r="Q864" s="71"/>
      <c r="R864" s="68"/>
    </row>
    <row r="865" spans="1:18" x14ac:dyDescent="0.2">
      <c r="A865" s="72" t="s">
        <v>1991</v>
      </c>
      <c r="B865" s="66" t="s">
        <v>1992</v>
      </c>
      <c r="C865" s="67">
        <v>26</v>
      </c>
      <c r="D865" s="67" t="s">
        <v>360</v>
      </c>
      <c r="E865" s="71">
        <v>0.59886715138350399</v>
      </c>
      <c r="F865" s="68">
        <v>6.0878243512974004</v>
      </c>
      <c r="G865" s="71">
        <v>0.77625760413185296</v>
      </c>
      <c r="H865" s="68">
        <v>17.964071856287401</v>
      </c>
      <c r="I865" s="71">
        <v>0.63640314075704996</v>
      </c>
      <c r="J865" s="68">
        <v>15.469061876247499</v>
      </c>
      <c r="K865" s="71">
        <v>0.87075792646218197</v>
      </c>
      <c r="L865" s="68">
        <v>43.413173652694603</v>
      </c>
      <c r="M865" s="71"/>
      <c r="N865" s="68"/>
      <c r="O865" s="71">
        <v>0.11204993418293201</v>
      </c>
      <c r="P865" s="68">
        <v>7.1636011616650501</v>
      </c>
      <c r="Q865" s="71"/>
      <c r="R865" s="68"/>
    </row>
    <row r="866" spans="1:18" x14ac:dyDescent="0.2">
      <c r="A866" s="72" t="s">
        <v>688</v>
      </c>
      <c r="B866" s="66" t="s">
        <v>1993</v>
      </c>
      <c r="C866" s="67">
        <v>26</v>
      </c>
      <c r="D866" s="67" t="s">
        <v>360</v>
      </c>
      <c r="E866" s="71">
        <v>0.71066917984440603</v>
      </c>
      <c r="F866" s="68">
        <v>29.640718562874302</v>
      </c>
      <c r="G866" s="71">
        <v>0.72198808576267104</v>
      </c>
      <c r="H866" s="68">
        <v>9.7305389221556897</v>
      </c>
      <c r="I866" s="71">
        <v>0.62868051030851801</v>
      </c>
      <c r="J866" s="68">
        <v>13.1736526946108</v>
      </c>
      <c r="K866" s="71">
        <v>0.78133894346203003</v>
      </c>
      <c r="L866" s="68">
        <v>17.4151696606786</v>
      </c>
      <c r="M866" s="71"/>
      <c r="N866" s="68"/>
      <c r="O866" s="71"/>
      <c r="P866" s="68"/>
      <c r="Q866" s="71"/>
      <c r="R866" s="68"/>
    </row>
    <row r="867" spans="1:18" x14ac:dyDescent="0.2">
      <c r="A867" s="72" t="s">
        <v>1994</v>
      </c>
      <c r="B867" s="66" t="s">
        <v>1995</v>
      </c>
      <c r="C867" s="67">
        <v>26</v>
      </c>
      <c r="D867" s="67" t="s">
        <v>360</v>
      </c>
      <c r="E867" s="71">
        <v>0.58615412522080401</v>
      </c>
      <c r="F867" s="68">
        <v>5.0898203592814397</v>
      </c>
      <c r="G867" s="71">
        <v>0.80672236463199398</v>
      </c>
      <c r="H867" s="68">
        <v>26.197604790419199</v>
      </c>
      <c r="I867" s="71">
        <v>0.59466009840968304</v>
      </c>
      <c r="J867" s="68">
        <v>6.4870259481037902</v>
      </c>
      <c r="K867" s="71">
        <v>0.82365533530219603</v>
      </c>
      <c r="L867" s="68">
        <v>26.946107784431099</v>
      </c>
      <c r="M867" s="71"/>
      <c r="N867" s="68"/>
      <c r="O867" s="71">
        <v>0.11957870253934499</v>
      </c>
      <c r="P867" s="68">
        <v>7.4540174249757998</v>
      </c>
      <c r="Q867" s="71"/>
      <c r="R867" s="68"/>
    </row>
    <row r="868" spans="1:18" x14ac:dyDescent="0.2">
      <c r="A868" s="72" t="s">
        <v>1996</v>
      </c>
      <c r="B868" s="66" t="s">
        <v>1997</v>
      </c>
      <c r="C868" s="67">
        <v>26</v>
      </c>
      <c r="D868" s="67" t="s">
        <v>360</v>
      </c>
      <c r="E868" s="71">
        <v>0.567083216180165</v>
      </c>
      <c r="F868" s="68">
        <v>3.44311377245509</v>
      </c>
      <c r="G868" s="71">
        <v>0.74059600097917899</v>
      </c>
      <c r="H868" s="68">
        <v>11.4770459081836</v>
      </c>
      <c r="I868" s="71">
        <v>0.55160239219921203</v>
      </c>
      <c r="J868" s="68">
        <v>3.64271457085828</v>
      </c>
      <c r="K868" s="71">
        <v>0.80816362843053502</v>
      </c>
      <c r="L868" s="68">
        <v>22.405189620758499</v>
      </c>
      <c r="M868" s="71"/>
      <c r="N868" s="68"/>
      <c r="O868" s="71">
        <v>0.16797084311173399</v>
      </c>
      <c r="P868" s="68">
        <v>11.907066795740599</v>
      </c>
      <c r="Q868" s="71"/>
      <c r="R868" s="68"/>
    </row>
    <row r="869" spans="1:18" x14ac:dyDescent="0.2">
      <c r="A869" s="72" t="s">
        <v>1998</v>
      </c>
      <c r="B869" s="66" t="s">
        <v>1999</v>
      </c>
      <c r="C869" s="67">
        <v>26</v>
      </c>
      <c r="D869" s="67" t="s">
        <v>360</v>
      </c>
      <c r="E869" s="71">
        <v>0.62755141118373503</v>
      </c>
      <c r="F869" s="68">
        <v>9.9800399201596797</v>
      </c>
      <c r="G869" s="71">
        <v>0.71818739376728402</v>
      </c>
      <c r="H869" s="68">
        <v>9.4810379241516998</v>
      </c>
      <c r="I869" s="71">
        <v>0.71289353240740305</v>
      </c>
      <c r="J869" s="68">
        <v>38.622754491018</v>
      </c>
      <c r="K869" s="71">
        <v>0.78695050925076004</v>
      </c>
      <c r="L869" s="68">
        <v>18.113772455089801</v>
      </c>
      <c r="M869" s="71"/>
      <c r="N869" s="68"/>
      <c r="O869" s="71">
        <v>0.292174209309493</v>
      </c>
      <c r="P869" s="68">
        <v>28.557599225556601</v>
      </c>
      <c r="Q869" s="71"/>
      <c r="R869" s="68"/>
    </row>
    <row r="870" spans="1:18" x14ac:dyDescent="0.2">
      <c r="A870" s="72" t="s">
        <v>2000</v>
      </c>
      <c r="B870" s="66" t="s">
        <v>2001</v>
      </c>
      <c r="C870" s="67">
        <v>26</v>
      </c>
      <c r="D870" s="67" t="s">
        <v>360</v>
      </c>
      <c r="E870" s="71">
        <v>0.64294263110110805</v>
      </c>
      <c r="F870" s="68">
        <v>13.2734530938124</v>
      </c>
      <c r="G870" s="71">
        <v>0.74478753564044597</v>
      </c>
      <c r="H870" s="68">
        <v>11.9261477045908</v>
      </c>
      <c r="I870" s="71">
        <v>0.706886899431314</v>
      </c>
      <c r="J870" s="68">
        <v>36.676646706586801</v>
      </c>
      <c r="K870" s="71">
        <v>0.82028902330799702</v>
      </c>
      <c r="L870" s="68">
        <v>25.748502994012</v>
      </c>
      <c r="M870" s="71"/>
      <c r="N870" s="68"/>
      <c r="O870" s="71">
        <v>0.299807066024674</v>
      </c>
      <c r="P870" s="68">
        <v>29.622458857696</v>
      </c>
      <c r="Q870" s="71"/>
      <c r="R870" s="68"/>
    </row>
    <row r="871" spans="1:18" x14ac:dyDescent="0.2">
      <c r="A871" s="72" t="s">
        <v>2002</v>
      </c>
      <c r="B871" s="66" t="s">
        <v>2003</v>
      </c>
      <c r="C871" s="67">
        <v>26</v>
      </c>
      <c r="D871" s="67" t="s">
        <v>360</v>
      </c>
      <c r="E871" s="71">
        <v>0.65110245572064696</v>
      </c>
      <c r="F871" s="68">
        <v>15.4191616766467</v>
      </c>
      <c r="G871" s="71">
        <v>0.82739091846491997</v>
      </c>
      <c r="H871" s="68">
        <v>36.277445109780402</v>
      </c>
      <c r="I871" s="71">
        <v>0.71029387076734996</v>
      </c>
      <c r="J871" s="68">
        <v>37.824351297405201</v>
      </c>
      <c r="K871" s="71">
        <v>0.85942313053627195</v>
      </c>
      <c r="L871" s="68">
        <v>38.772455089820397</v>
      </c>
      <c r="M871" s="71"/>
      <c r="N871" s="68"/>
      <c r="O871" s="71">
        <v>0.20730190311404501</v>
      </c>
      <c r="P871" s="68">
        <v>16.2633107454017</v>
      </c>
      <c r="Q871" s="71"/>
      <c r="R871" s="68"/>
    </row>
    <row r="872" spans="1:18" x14ac:dyDescent="0.2">
      <c r="A872" s="72" t="s">
        <v>2004</v>
      </c>
      <c r="B872" s="66" t="s">
        <v>2005</v>
      </c>
      <c r="C872" s="67">
        <v>27</v>
      </c>
      <c r="D872" s="67" t="s">
        <v>360</v>
      </c>
      <c r="E872" s="71">
        <v>0.92750741585288299</v>
      </c>
      <c r="F872" s="68">
        <v>99.735249621785201</v>
      </c>
      <c r="G872" s="71">
        <v>0.84523666402731201</v>
      </c>
      <c r="H872" s="68">
        <v>76.285930408471998</v>
      </c>
      <c r="I872" s="71">
        <v>0.97348520444030595</v>
      </c>
      <c r="J872" s="68">
        <v>98.789712556732198</v>
      </c>
      <c r="K872" s="71">
        <v>0.963800379091032</v>
      </c>
      <c r="L872" s="68">
        <v>97.655068078668705</v>
      </c>
      <c r="M872" s="71"/>
      <c r="N872" s="68"/>
      <c r="O872" s="71"/>
      <c r="P872" s="68"/>
      <c r="Q872" s="71"/>
      <c r="R872" s="68"/>
    </row>
    <row r="873" spans="1:18" x14ac:dyDescent="0.2">
      <c r="A873" s="72" t="s">
        <v>2006</v>
      </c>
      <c r="B873" s="66" t="s">
        <v>2007</v>
      </c>
      <c r="C873" s="67">
        <v>27</v>
      </c>
      <c r="D873" s="67" t="s">
        <v>360</v>
      </c>
      <c r="E873" s="71">
        <v>0.78824218057873996</v>
      </c>
      <c r="F873" s="68">
        <v>76.399394856278406</v>
      </c>
      <c r="G873" s="71">
        <v>0.86925103090938705</v>
      </c>
      <c r="H873" s="68">
        <v>83.093797276853294</v>
      </c>
      <c r="I873" s="71">
        <v>0.94943415484656302</v>
      </c>
      <c r="J873" s="68">
        <v>96.293494704992398</v>
      </c>
      <c r="K873" s="71">
        <v>0.92891191372183302</v>
      </c>
      <c r="L873" s="68">
        <v>91.906202723146706</v>
      </c>
      <c r="M873" s="71"/>
      <c r="N873" s="68"/>
      <c r="O873" s="71">
        <v>0.40537162283717698</v>
      </c>
      <c r="P873" s="68">
        <v>38.223938223938198</v>
      </c>
      <c r="Q873" s="71"/>
      <c r="R873" s="68"/>
    </row>
    <row r="874" spans="1:18" x14ac:dyDescent="0.2">
      <c r="A874" s="72" t="s">
        <v>2008</v>
      </c>
      <c r="B874" s="66" t="s">
        <v>2009</v>
      </c>
      <c r="C874" s="67">
        <v>26</v>
      </c>
      <c r="D874" s="67" t="s">
        <v>360</v>
      </c>
      <c r="E874" s="71">
        <v>0.61832304592332199</v>
      </c>
      <c r="F874" s="68">
        <v>8.5828343313373292</v>
      </c>
      <c r="G874" s="71">
        <v>0.80437544479402401</v>
      </c>
      <c r="H874" s="68">
        <v>25.099800399201602</v>
      </c>
      <c r="I874" s="71">
        <v>0.53556136571830304</v>
      </c>
      <c r="J874" s="68">
        <v>3.1936127744511</v>
      </c>
      <c r="K874" s="71">
        <v>0.78657579987829795</v>
      </c>
      <c r="L874" s="68">
        <v>18.0139720558882</v>
      </c>
      <c r="M874" s="71"/>
      <c r="N874" s="68"/>
      <c r="O874" s="71">
        <v>0.34677957330266501</v>
      </c>
      <c r="P874" s="68">
        <v>36.108422071635999</v>
      </c>
      <c r="Q874" s="71"/>
      <c r="R874" s="68"/>
    </row>
    <row r="875" spans="1:18" x14ac:dyDescent="0.2">
      <c r="A875" s="72" t="s">
        <v>819</v>
      </c>
      <c r="B875" s="66" t="s">
        <v>2010</v>
      </c>
      <c r="C875" s="67">
        <v>27</v>
      </c>
      <c r="D875" s="67" t="s">
        <v>360</v>
      </c>
      <c r="E875" s="71">
        <v>0.68862453545931901</v>
      </c>
      <c r="F875" s="68">
        <v>38.918305597579398</v>
      </c>
      <c r="G875" s="71">
        <v>0.82621302346879999</v>
      </c>
      <c r="H875" s="68">
        <v>71.066565809379696</v>
      </c>
      <c r="I875" s="71">
        <v>0.81660478098429901</v>
      </c>
      <c r="J875" s="68">
        <v>65.166414523449305</v>
      </c>
      <c r="K875" s="71">
        <v>0.89671478658024795</v>
      </c>
      <c r="L875" s="68">
        <v>83.207261724659602</v>
      </c>
      <c r="M875" s="71"/>
      <c r="N875" s="68"/>
      <c r="O875" s="71">
        <v>0.21496555080392701</v>
      </c>
      <c r="P875" s="68">
        <v>16.023166023165999</v>
      </c>
      <c r="Q875" s="71"/>
      <c r="R875" s="68"/>
    </row>
    <row r="876" spans="1:18" x14ac:dyDescent="0.2">
      <c r="A876" s="72" t="s">
        <v>2011</v>
      </c>
      <c r="B876" s="66" t="s">
        <v>2012</v>
      </c>
      <c r="C876" s="67">
        <v>26</v>
      </c>
      <c r="D876" s="67" t="s">
        <v>360</v>
      </c>
      <c r="E876" s="71">
        <v>0.62225737541505</v>
      </c>
      <c r="F876" s="68">
        <v>9.2315369261476992</v>
      </c>
      <c r="G876" s="71">
        <v>0.72127405968563296</v>
      </c>
      <c r="H876" s="68">
        <v>9.6806387225548907</v>
      </c>
      <c r="I876" s="71">
        <v>0.76733103806497605</v>
      </c>
      <c r="J876" s="68">
        <v>59.181636726546898</v>
      </c>
      <c r="K876" s="71">
        <v>0.67399859765118397</v>
      </c>
      <c r="L876" s="68">
        <v>7.08582834331337</v>
      </c>
      <c r="M876" s="71"/>
      <c r="N876" s="68"/>
      <c r="O876" s="71">
        <v>0.326425806258408</v>
      </c>
      <c r="P876" s="68">
        <v>34.172313649564401</v>
      </c>
      <c r="Q876" s="71"/>
      <c r="R876" s="68"/>
    </row>
    <row r="877" spans="1:18" x14ac:dyDescent="0.2">
      <c r="A877" s="72" t="s">
        <v>2013</v>
      </c>
      <c r="B877" s="66" t="s">
        <v>2014</v>
      </c>
      <c r="C877" s="67">
        <v>26</v>
      </c>
      <c r="D877" s="67" t="s">
        <v>360</v>
      </c>
      <c r="E877" s="71">
        <v>0.68232791906870305</v>
      </c>
      <c r="F877" s="68">
        <v>22.055888223552898</v>
      </c>
      <c r="G877" s="71">
        <v>0.83658452285028795</v>
      </c>
      <c r="H877" s="68">
        <v>43.213572854291399</v>
      </c>
      <c r="I877" s="71">
        <v>0.73491021417317803</v>
      </c>
      <c r="J877" s="68">
        <v>45.608782435129697</v>
      </c>
      <c r="K877" s="71">
        <v>0.92743101411395701</v>
      </c>
      <c r="L877" s="68">
        <v>71.157684630738501</v>
      </c>
      <c r="M877" s="71"/>
      <c r="N877" s="68"/>
      <c r="O877" s="71">
        <v>0.23038592513738901</v>
      </c>
      <c r="P877" s="68">
        <v>18.7802516940949</v>
      </c>
      <c r="Q877" s="71"/>
      <c r="R877" s="68"/>
    </row>
    <row r="878" spans="1:18" x14ac:dyDescent="0.2">
      <c r="A878" s="72" t="s">
        <v>2015</v>
      </c>
      <c r="B878" s="66" t="s">
        <v>2016</v>
      </c>
      <c r="C878" s="67">
        <v>27</v>
      </c>
      <c r="D878" s="67" t="s">
        <v>360</v>
      </c>
      <c r="E878" s="71">
        <v>0.70861443738193297</v>
      </c>
      <c r="F878" s="68">
        <v>48.108925869894101</v>
      </c>
      <c r="G878" s="71">
        <v>0.91953202631660702</v>
      </c>
      <c r="H878" s="68">
        <v>93.948562783661103</v>
      </c>
      <c r="I878" s="71">
        <v>0.73983239951933499</v>
      </c>
      <c r="J878" s="68">
        <v>43.154311649016599</v>
      </c>
      <c r="K878" s="71">
        <v>0.83103843994051196</v>
      </c>
      <c r="L878" s="68">
        <v>60.703479576399403</v>
      </c>
      <c r="M878" s="71"/>
      <c r="N878" s="68"/>
      <c r="O878" s="71">
        <v>0.34405488375127602</v>
      </c>
      <c r="P878" s="68">
        <v>29.777992277992301</v>
      </c>
      <c r="Q878" s="71"/>
      <c r="R878" s="68"/>
    </row>
    <row r="879" spans="1:18" x14ac:dyDescent="0.2">
      <c r="A879" s="72" t="s">
        <v>2017</v>
      </c>
      <c r="B879" s="66" t="s">
        <v>2018</v>
      </c>
      <c r="C879" s="67">
        <v>27</v>
      </c>
      <c r="D879" s="67" t="s">
        <v>360</v>
      </c>
      <c r="E879" s="71">
        <v>0.89046537405013104</v>
      </c>
      <c r="F879" s="68">
        <v>97.049924357034797</v>
      </c>
      <c r="G879" s="71">
        <v>0.90426889972879498</v>
      </c>
      <c r="H879" s="68">
        <v>90.620272314674693</v>
      </c>
      <c r="I879" s="71">
        <v>0.833000238681882</v>
      </c>
      <c r="J879" s="68">
        <v>70.0075642965204</v>
      </c>
      <c r="K879" s="71">
        <v>0.93412698373971603</v>
      </c>
      <c r="L879" s="68">
        <v>93.192133131618803</v>
      </c>
      <c r="M879" s="71"/>
      <c r="N879" s="68"/>
      <c r="O879" s="71"/>
      <c r="P879" s="68"/>
      <c r="Q879" s="71"/>
      <c r="R879" s="68"/>
    </row>
    <row r="880" spans="1:18" x14ac:dyDescent="0.2">
      <c r="A880" s="72" t="s">
        <v>2019</v>
      </c>
      <c r="B880" s="66" t="s">
        <v>2020</v>
      </c>
      <c r="C880" s="67">
        <v>27</v>
      </c>
      <c r="D880" s="67" t="s">
        <v>360</v>
      </c>
      <c r="E880" s="71">
        <v>0.86537433215446002</v>
      </c>
      <c r="F880" s="68">
        <v>94.062027231467496</v>
      </c>
      <c r="G880" s="71">
        <v>0.86935269480975497</v>
      </c>
      <c r="H880" s="68">
        <v>83.131618759455407</v>
      </c>
      <c r="I880" s="71">
        <v>0.83525329978666496</v>
      </c>
      <c r="J880" s="68">
        <v>70.650529500756406</v>
      </c>
      <c r="K880" s="71">
        <v>0.89151700186696203</v>
      </c>
      <c r="L880" s="68">
        <v>81.732223903177001</v>
      </c>
      <c r="M880" s="71"/>
      <c r="N880" s="68"/>
      <c r="O880" s="71"/>
      <c r="P880" s="68"/>
      <c r="Q880" s="71"/>
      <c r="R880" s="68"/>
    </row>
    <row r="881" spans="1:18" x14ac:dyDescent="0.2">
      <c r="A881" s="72" t="s">
        <v>2021</v>
      </c>
      <c r="B881" s="66" t="s">
        <v>2022</v>
      </c>
      <c r="C881" s="67">
        <v>27</v>
      </c>
      <c r="D881" s="67" t="s">
        <v>360</v>
      </c>
      <c r="E881" s="71">
        <v>0.79034807775222005</v>
      </c>
      <c r="F881" s="68">
        <v>77.042360060514397</v>
      </c>
      <c r="G881" s="71">
        <v>0.81235003607315204</v>
      </c>
      <c r="H881" s="68">
        <v>66.603630862329794</v>
      </c>
      <c r="I881" s="71">
        <v>0.68882305312264502</v>
      </c>
      <c r="J881" s="68">
        <v>30.862329803328301</v>
      </c>
      <c r="K881" s="71">
        <v>0.86987114406086397</v>
      </c>
      <c r="L881" s="68">
        <v>73.7518910741301</v>
      </c>
      <c r="M881" s="71"/>
      <c r="N881" s="68"/>
      <c r="O881" s="71"/>
      <c r="P881" s="68"/>
      <c r="Q881" s="71"/>
      <c r="R881" s="68"/>
    </row>
    <row r="882" spans="1:18" x14ac:dyDescent="0.2">
      <c r="A882" s="72" t="s">
        <v>675</v>
      </c>
      <c r="B882" s="66" t="s">
        <v>2023</v>
      </c>
      <c r="C882" s="67">
        <v>27</v>
      </c>
      <c r="D882" s="67" t="s">
        <v>360</v>
      </c>
      <c r="E882" s="71">
        <v>0.79945559146540801</v>
      </c>
      <c r="F882" s="68">
        <v>79.803328290468997</v>
      </c>
      <c r="G882" s="71">
        <v>0.857167954701748</v>
      </c>
      <c r="H882" s="68">
        <v>79.765506807866899</v>
      </c>
      <c r="I882" s="71">
        <v>0.68479992764436703</v>
      </c>
      <c r="J882" s="68">
        <v>29.727685325264801</v>
      </c>
      <c r="K882" s="71">
        <v>0.856398892050108</v>
      </c>
      <c r="L882" s="68">
        <v>70.083207261724695</v>
      </c>
      <c r="M882" s="71"/>
      <c r="N882" s="68"/>
      <c r="O882" s="71"/>
      <c r="P882" s="68"/>
      <c r="Q882" s="71"/>
      <c r="R882" s="68"/>
    </row>
    <row r="883" spans="1:18" x14ac:dyDescent="0.2">
      <c r="A883" s="72" t="s">
        <v>2024</v>
      </c>
      <c r="B883" s="66" t="s">
        <v>2025</v>
      </c>
      <c r="C883" s="67">
        <v>27</v>
      </c>
      <c r="D883" s="67" t="s">
        <v>360</v>
      </c>
      <c r="E883" s="71">
        <v>0.69060743453476303</v>
      </c>
      <c r="F883" s="68">
        <v>39.712556732223902</v>
      </c>
      <c r="G883" s="71">
        <v>0.82546042895733296</v>
      </c>
      <c r="H883" s="68">
        <v>70.574886535552196</v>
      </c>
      <c r="I883" s="71">
        <v>0.69866580314265403</v>
      </c>
      <c r="J883" s="68">
        <v>33.547655068078697</v>
      </c>
      <c r="K883" s="71">
        <v>0.89844509249764704</v>
      </c>
      <c r="L883" s="68">
        <v>83.585476550680795</v>
      </c>
      <c r="M883" s="71"/>
      <c r="N883" s="68"/>
      <c r="O883" s="71">
        <v>0.33985841354141599</v>
      </c>
      <c r="P883" s="68">
        <v>29.391891891891898</v>
      </c>
      <c r="Q883" s="71"/>
      <c r="R883" s="68"/>
    </row>
    <row r="884" spans="1:18" x14ac:dyDescent="0.2">
      <c r="A884" s="72" t="s">
        <v>2026</v>
      </c>
      <c r="B884" s="66" t="s">
        <v>2027</v>
      </c>
      <c r="C884" s="67">
        <v>27</v>
      </c>
      <c r="D884" s="67" t="s">
        <v>360</v>
      </c>
      <c r="E884" s="71">
        <v>0.71503529910293995</v>
      </c>
      <c r="F884" s="68">
        <v>50.756429652042399</v>
      </c>
      <c r="G884" s="71">
        <v>0.961492000398536</v>
      </c>
      <c r="H884" s="68">
        <v>98.562783661119497</v>
      </c>
      <c r="I884" s="71">
        <v>0.69789005072216004</v>
      </c>
      <c r="J884" s="68">
        <v>33.169440242057497</v>
      </c>
      <c r="K884" s="71">
        <v>0.98810617677109802</v>
      </c>
      <c r="L884" s="68">
        <v>99.357034795763994</v>
      </c>
      <c r="M884" s="71"/>
      <c r="N884" s="68"/>
      <c r="O884" s="71">
        <v>0.21265296851996399</v>
      </c>
      <c r="P884" s="68">
        <v>15.9266409266409</v>
      </c>
      <c r="Q884" s="71"/>
      <c r="R884" s="68"/>
    </row>
    <row r="885" spans="1:18" x14ac:dyDescent="0.2">
      <c r="A885" s="72" t="s">
        <v>2028</v>
      </c>
      <c r="B885" s="66" t="s">
        <v>2029</v>
      </c>
      <c r="C885" s="67">
        <v>27</v>
      </c>
      <c r="D885" s="67" t="s">
        <v>360</v>
      </c>
      <c r="E885" s="71">
        <v>0.67108593601255195</v>
      </c>
      <c r="F885" s="68">
        <v>31.656580937972802</v>
      </c>
      <c r="G885" s="71">
        <v>0.86266789031324598</v>
      </c>
      <c r="H885" s="68">
        <v>81.202723146747402</v>
      </c>
      <c r="I885" s="71">
        <v>0.65656337314893598</v>
      </c>
      <c r="J885" s="68">
        <v>21.633888048411499</v>
      </c>
      <c r="K885" s="71">
        <v>0.89952620111980297</v>
      </c>
      <c r="L885" s="68">
        <v>83.850226928895594</v>
      </c>
      <c r="M885" s="71"/>
      <c r="N885" s="68"/>
      <c r="O885" s="71">
        <v>0.265586279468224</v>
      </c>
      <c r="P885" s="68">
        <v>20.511583011582999</v>
      </c>
      <c r="Q885" s="71"/>
      <c r="R885" s="68"/>
    </row>
    <row r="886" spans="1:18" x14ac:dyDescent="0.2">
      <c r="A886" s="72" t="s">
        <v>2030</v>
      </c>
      <c r="B886" s="66" t="s">
        <v>2031</v>
      </c>
      <c r="C886" s="67">
        <v>27</v>
      </c>
      <c r="D886" s="67" t="s">
        <v>360</v>
      </c>
      <c r="E886" s="71">
        <v>0.59415938997272599</v>
      </c>
      <c r="F886" s="68">
        <v>10.7791225416036</v>
      </c>
      <c r="G886" s="71">
        <v>0.64129857622306596</v>
      </c>
      <c r="H886" s="68">
        <v>13.199697428139199</v>
      </c>
      <c r="I886" s="71">
        <v>0.58556940235256705</v>
      </c>
      <c r="J886" s="68">
        <v>7.2239031770045399</v>
      </c>
      <c r="K886" s="71">
        <v>0.77298454376687298</v>
      </c>
      <c r="L886" s="68">
        <v>39.485627836611201</v>
      </c>
      <c r="M886" s="71"/>
      <c r="N886" s="68"/>
      <c r="O886" s="71">
        <v>0.37678503754839898</v>
      </c>
      <c r="P886" s="68">
        <v>33.4942084942085</v>
      </c>
      <c r="Q886" s="71"/>
      <c r="R886" s="68"/>
    </row>
    <row r="887" spans="1:18" x14ac:dyDescent="0.2">
      <c r="A887" s="72" t="s">
        <v>2032</v>
      </c>
      <c r="B887" s="66" t="s">
        <v>2033</v>
      </c>
      <c r="C887" s="67">
        <v>27</v>
      </c>
      <c r="D887" s="67" t="s">
        <v>360</v>
      </c>
      <c r="E887" s="71">
        <v>0.748400692093106</v>
      </c>
      <c r="F887" s="68">
        <v>64.220877458396401</v>
      </c>
      <c r="G887" s="71">
        <v>0.83253787988532901</v>
      </c>
      <c r="H887" s="68">
        <v>73.260211800302599</v>
      </c>
      <c r="I887" s="71">
        <v>0.83654984425839696</v>
      </c>
      <c r="J887" s="68">
        <v>71.028744326777598</v>
      </c>
      <c r="K887" s="71">
        <v>0.91820216979507496</v>
      </c>
      <c r="L887" s="68">
        <v>89.107413010589994</v>
      </c>
      <c r="M887" s="71"/>
      <c r="N887" s="68"/>
      <c r="O887" s="71">
        <v>0.40631287443362402</v>
      </c>
      <c r="P887" s="68">
        <v>38.561776061776101</v>
      </c>
      <c r="Q887" s="71"/>
      <c r="R887" s="68"/>
    </row>
    <row r="888" spans="1:18" x14ac:dyDescent="0.2">
      <c r="A888" s="72" t="s">
        <v>536</v>
      </c>
      <c r="B888" s="66" t="s">
        <v>2034</v>
      </c>
      <c r="C888" s="67">
        <v>27</v>
      </c>
      <c r="D888" s="67" t="s">
        <v>360</v>
      </c>
      <c r="E888" s="71">
        <v>0.77654472031541</v>
      </c>
      <c r="F888" s="68">
        <v>73.260211800302599</v>
      </c>
      <c r="G888" s="71">
        <v>0.86564570871605395</v>
      </c>
      <c r="H888" s="68">
        <v>81.921331316187604</v>
      </c>
      <c r="I888" s="71">
        <v>0.78359001356804503</v>
      </c>
      <c r="J888" s="68">
        <v>55.3706505295008</v>
      </c>
      <c r="K888" s="71">
        <v>0.92858557346428805</v>
      </c>
      <c r="L888" s="68">
        <v>91.792738275340398</v>
      </c>
      <c r="M888" s="71"/>
      <c r="N888" s="68"/>
      <c r="O888" s="71">
        <v>0.52835758551325496</v>
      </c>
      <c r="P888" s="68">
        <v>59.0733590733591</v>
      </c>
      <c r="Q888" s="71"/>
      <c r="R888" s="68"/>
    </row>
    <row r="889" spans="1:18" x14ac:dyDescent="0.2">
      <c r="A889" s="72" t="s">
        <v>538</v>
      </c>
      <c r="B889" s="66" t="s">
        <v>2035</v>
      </c>
      <c r="C889" s="67">
        <v>27</v>
      </c>
      <c r="D889" s="67" t="s">
        <v>360</v>
      </c>
      <c r="E889" s="71">
        <v>0.73724688515689396</v>
      </c>
      <c r="F889" s="68">
        <v>60.741301059001501</v>
      </c>
      <c r="G889" s="71">
        <v>0.85346892191239299</v>
      </c>
      <c r="H889" s="68">
        <v>78.819969742813896</v>
      </c>
      <c r="I889" s="71">
        <v>0.73566832310613794</v>
      </c>
      <c r="J889" s="68">
        <v>41.868381240544601</v>
      </c>
      <c r="K889" s="71">
        <v>0.900860693535118</v>
      </c>
      <c r="L889" s="68">
        <v>84.379727685325307</v>
      </c>
      <c r="M889" s="71"/>
      <c r="N889" s="68"/>
      <c r="O889" s="71">
        <v>0.45898960207392803</v>
      </c>
      <c r="P889" s="68">
        <v>48.359073359073399</v>
      </c>
      <c r="Q889" s="71"/>
      <c r="R889" s="68"/>
    </row>
    <row r="890" spans="1:18" x14ac:dyDescent="0.2">
      <c r="A890" s="72" t="s">
        <v>2036</v>
      </c>
      <c r="B890" s="66" t="s">
        <v>2037</v>
      </c>
      <c r="C890" s="67">
        <v>27</v>
      </c>
      <c r="D890" s="67" t="s">
        <v>360</v>
      </c>
      <c r="E890" s="71">
        <v>0.76126423031833601</v>
      </c>
      <c r="F890" s="68">
        <v>69.024205748865398</v>
      </c>
      <c r="G890" s="71">
        <v>0.85441395052897795</v>
      </c>
      <c r="H890" s="68">
        <v>79.084720121028695</v>
      </c>
      <c r="I890" s="71">
        <v>0.87343961657635005</v>
      </c>
      <c r="J890" s="68">
        <v>78.517397881996999</v>
      </c>
      <c r="K890" s="71">
        <v>0.93689913050614204</v>
      </c>
      <c r="L890" s="68">
        <v>93.683812405446304</v>
      </c>
      <c r="M890" s="71"/>
      <c r="N890" s="68"/>
      <c r="O890" s="71">
        <v>0.380304223661873</v>
      </c>
      <c r="P890" s="68">
        <v>33.880308880308903</v>
      </c>
      <c r="Q890" s="71"/>
      <c r="R890" s="68"/>
    </row>
    <row r="891" spans="1:18" x14ac:dyDescent="0.2">
      <c r="A891" s="72" t="s">
        <v>484</v>
      </c>
      <c r="B891" s="66" t="s">
        <v>2038</v>
      </c>
      <c r="C891" s="67">
        <v>27</v>
      </c>
      <c r="D891" s="67" t="s">
        <v>360</v>
      </c>
      <c r="E891" s="71">
        <v>0.66474568117599198</v>
      </c>
      <c r="F891" s="68">
        <v>29.198184568835099</v>
      </c>
      <c r="G891" s="71">
        <v>0.82460503407427199</v>
      </c>
      <c r="H891" s="68">
        <v>70.272314674735199</v>
      </c>
      <c r="I891" s="71">
        <v>0.62910326940314898</v>
      </c>
      <c r="J891" s="68">
        <v>15.0907715582451</v>
      </c>
      <c r="K891" s="71">
        <v>0.87332666974780904</v>
      </c>
      <c r="L891" s="68">
        <v>74.810892586989397</v>
      </c>
      <c r="M891" s="71"/>
      <c r="N891" s="68"/>
      <c r="O891" s="71">
        <v>0.33194775147874001</v>
      </c>
      <c r="P891" s="68">
        <v>28.330115830115801</v>
      </c>
      <c r="Q891" s="71"/>
      <c r="R891" s="68"/>
    </row>
    <row r="892" spans="1:18" x14ac:dyDescent="0.2">
      <c r="A892" s="72" t="s">
        <v>2039</v>
      </c>
      <c r="B892" s="66" t="s">
        <v>2040</v>
      </c>
      <c r="C892" s="67">
        <v>27</v>
      </c>
      <c r="D892" s="67" t="s">
        <v>360</v>
      </c>
      <c r="E892" s="71">
        <v>0.72260571676936602</v>
      </c>
      <c r="F892" s="68">
        <v>54.084720121028703</v>
      </c>
      <c r="G892" s="71">
        <v>0.86323275249359399</v>
      </c>
      <c r="H892" s="68">
        <v>81.354009077155794</v>
      </c>
      <c r="I892" s="71">
        <v>0.72639427977638904</v>
      </c>
      <c r="J892" s="68">
        <v>39.599092284417502</v>
      </c>
      <c r="K892" s="71">
        <v>0.995559221419693</v>
      </c>
      <c r="L892" s="68">
        <v>99.735249621785201</v>
      </c>
      <c r="M892" s="71"/>
      <c r="N892" s="68"/>
      <c r="O892" s="71">
        <v>0.30523661338779001</v>
      </c>
      <c r="P892" s="68">
        <v>25.3378378378378</v>
      </c>
      <c r="Q892" s="71"/>
      <c r="R892" s="68"/>
    </row>
    <row r="893" spans="1:18" x14ac:dyDescent="0.2">
      <c r="A893" s="72" t="s">
        <v>527</v>
      </c>
      <c r="B893" s="66" t="s">
        <v>2041</v>
      </c>
      <c r="C893" s="67">
        <v>27</v>
      </c>
      <c r="D893" s="67" t="s">
        <v>360</v>
      </c>
      <c r="E893" s="71">
        <v>0.82741419429660601</v>
      </c>
      <c r="F893" s="68">
        <v>86.0060514372163</v>
      </c>
      <c r="G893" s="71">
        <v>0.71776156223985998</v>
      </c>
      <c r="H893" s="68">
        <v>34.114977307110401</v>
      </c>
      <c r="I893" s="71">
        <v>0.87474140174294701</v>
      </c>
      <c r="J893" s="68">
        <v>78.706505295007602</v>
      </c>
      <c r="K893" s="71">
        <v>0.88973961890701103</v>
      </c>
      <c r="L893" s="68">
        <v>81.164901664145205</v>
      </c>
      <c r="M893" s="71"/>
      <c r="N893" s="68"/>
      <c r="O893" s="71"/>
      <c r="P893" s="68"/>
      <c r="Q893" s="71"/>
      <c r="R893" s="68"/>
    </row>
    <row r="894" spans="1:18" x14ac:dyDescent="0.2">
      <c r="A894" s="72" t="s">
        <v>2042</v>
      </c>
      <c r="B894" s="66" t="s">
        <v>2043</v>
      </c>
      <c r="C894" s="67">
        <v>27</v>
      </c>
      <c r="D894" s="67" t="s">
        <v>360</v>
      </c>
      <c r="E894" s="71">
        <v>0.86699365456288802</v>
      </c>
      <c r="F894" s="68">
        <v>94.288956127080198</v>
      </c>
      <c r="G894" s="71">
        <v>0.86574044647620496</v>
      </c>
      <c r="H894" s="68">
        <v>81.959152798789702</v>
      </c>
      <c r="I894" s="71">
        <v>0.88682261897466697</v>
      </c>
      <c r="J894" s="68">
        <v>81.618759455370693</v>
      </c>
      <c r="K894" s="71">
        <v>0.84841789823779301</v>
      </c>
      <c r="L894" s="68">
        <v>66.7549167927383</v>
      </c>
      <c r="M894" s="71"/>
      <c r="N894" s="68"/>
      <c r="O894" s="71"/>
      <c r="P894" s="68"/>
      <c r="Q894" s="71"/>
      <c r="R894" s="68"/>
    </row>
    <row r="895" spans="1:18" x14ac:dyDescent="0.2">
      <c r="A895" s="72" t="s">
        <v>1945</v>
      </c>
      <c r="B895" s="66" t="s">
        <v>2044</v>
      </c>
      <c r="C895" s="67">
        <v>27</v>
      </c>
      <c r="D895" s="67" t="s">
        <v>360</v>
      </c>
      <c r="E895" s="71">
        <v>0.79799738660599895</v>
      </c>
      <c r="F895" s="68">
        <v>79.273827534039299</v>
      </c>
      <c r="G895" s="71">
        <v>0.83405084128903095</v>
      </c>
      <c r="H895" s="68">
        <v>73.562783661119497</v>
      </c>
      <c r="I895" s="71">
        <v>0.91655961472134695</v>
      </c>
      <c r="J895" s="68">
        <v>88.918305597579405</v>
      </c>
      <c r="K895" s="71">
        <v>0.85374396627462601</v>
      </c>
      <c r="L895" s="68">
        <v>69.062027231467496</v>
      </c>
      <c r="M895" s="71"/>
      <c r="N895" s="68"/>
      <c r="O895" s="71">
        <v>0.58763512413899299</v>
      </c>
      <c r="P895" s="68">
        <v>66.409266409266394</v>
      </c>
      <c r="Q895" s="71"/>
      <c r="R895" s="68"/>
    </row>
    <row r="896" spans="1:18" x14ac:dyDescent="0.2">
      <c r="A896" s="72" t="s">
        <v>2045</v>
      </c>
      <c r="B896" s="66" t="s">
        <v>2046</v>
      </c>
      <c r="C896" s="67">
        <v>27</v>
      </c>
      <c r="D896" s="67" t="s">
        <v>360</v>
      </c>
      <c r="E896" s="71">
        <v>0.70604196149745502</v>
      </c>
      <c r="F896" s="68">
        <v>46.860816944024201</v>
      </c>
      <c r="G896" s="71">
        <v>0.74872968936989404</v>
      </c>
      <c r="H896" s="68">
        <v>44.440242057488703</v>
      </c>
      <c r="I896" s="71">
        <v>0.63354876801432902</v>
      </c>
      <c r="J896" s="68">
        <v>16.263237518910699</v>
      </c>
      <c r="K896" s="71">
        <v>0.80803105660798402</v>
      </c>
      <c r="L896" s="68">
        <v>51.512859304084699</v>
      </c>
      <c r="M896" s="71"/>
      <c r="N896" s="68"/>
      <c r="O896" s="71">
        <v>0.63385833199761399</v>
      </c>
      <c r="P896" s="68">
        <v>71.6216216216216</v>
      </c>
      <c r="Q896" s="71"/>
      <c r="R896" s="68"/>
    </row>
    <row r="897" spans="1:18" x14ac:dyDescent="0.2">
      <c r="A897" s="72" t="s">
        <v>2047</v>
      </c>
      <c r="B897" s="66" t="s">
        <v>2048</v>
      </c>
      <c r="C897" s="67">
        <v>27</v>
      </c>
      <c r="D897" s="67" t="s">
        <v>360</v>
      </c>
      <c r="E897" s="71">
        <v>0.713207694824879</v>
      </c>
      <c r="F897" s="68">
        <v>50</v>
      </c>
      <c r="G897" s="71">
        <v>0.83727367918324402</v>
      </c>
      <c r="H897" s="68">
        <v>74.432677760968204</v>
      </c>
      <c r="I897" s="71">
        <v>0.779615239103847</v>
      </c>
      <c r="J897" s="68">
        <v>54.160363086232998</v>
      </c>
      <c r="K897" s="71">
        <v>0.91840404614520399</v>
      </c>
      <c r="L897" s="68">
        <v>89.145234493192106</v>
      </c>
      <c r="M897" s="71"/>
      <c r="N897" s="68"/>
      <c r="O897" s="71">
        <v>0.31753781486721899</v>
      </c>
      <c r="P897" s="68">
        <v>26.833976833976799</v>
      </c>
      <c r="Q897" s="71"/>
      <c r="R897" s="68"/>
    </row>
    <row r="898" spans="1:18" x14ac:dyDescent="0.2">
      <c r="A898" s="72" t="s">
        <v>2049</v>
      </c>
      <c r="B898" s="66" t="s">
        <v>2050</v>
      </c>
      <c r="C898" s="67">
        <v>27</v>
      </c>
      <c r="D898" s="67" t="s">
        <v>360</v>
      </c>
      <c r="E898" s="71">
        <v>0.735473364564731</v>
      </c>
      <c r="F898" s="68">
        <v>59.984871406959201</v>
      </c>
      <c r="G898" s="71">
        <v>0.87369676789468997</v>
      </c>
      <c r="H898" s="68">
        <v>83.888048411497707</v>
      </c>
      <c r="I898" s="71">
        <v>0.82202831738581095</v>
      </c>
      <c r="J898" s="68">
        <v>66.906202723146706</v>
      </c>
      <c r="K898" s="71">
        <v>0.91260452237998702</v>
      </c>
      <c r="L898" s="68">
        <v>87.972768532526501</v>
      </c>
      <c r="M898" s="71"/>
      <c r="N898" s="68"/>
      <c r="O898" s="71">
        <v>0.33356385059843802</v>
      </c>
      <c r="P898" s="68">
        <v>28.571428571428601</v>
      </c>
      <c r="Q898" s="71"/>
      <c r="R898" s="68"/>
    </row>
    <row r="899" spans="1:18" x14ac:dyDescent="0.2">
      <c r="A899" s="72" t="s">
        <v>2051</v>
      </c>
      <c r="B899" s="66" t="s">
        <v>2052</v>
      </c>
      <c r="C899" s="67">
        <v>27</v>
      </c>
      <c r="D899" s="67" t="s">
        <v>360</v>
      </c>
      <c r="E899" s="71">
        <v>0.83032090027799299</v>
      </c>
      <c r="F899" s="68">
        <v>86.951588502269303</v>
      </c>
      <c r="G899" s="71">
        <v>0.74433037558669002</v>
      </c>
      <c r="H899" s="68">
        <v>42.586989409984902</v>
      </c>
      <c r="I899" s="71">
        <v>0.91927121334238604</v>
      </c>
      <c r="J899" s="68">
        <v>89.939485627836603</v>
      </c>
      <c r="K899" s="71">
        <v>0.82736111190490402</v>
      </c>
      <c r="L899" s="68">
        <v>59.266263237518899</v>
      </c>
      <c r="M899" s="71"/>
      <c r="N899" s="68"/>
      <c r="O899" s="71"/>
      <c r="P899" s="68"/>
      <c r="Q899" s="71"/>
      <c r="R899" s="68"/>
    </row>
    <row r="900" spans="1:18" x14ac:dyDescent="0.2">
      <c r="A900" s="72" t="s">
        <v>2053</v>
      </c>
      <c r="B900" s="66" t="s">
        <v>2054</v>
      </c>
      <c r="C900" s="67">
        <v>27</v>
      </c>
      <c r="D900" s="67" t="s">
        <v>360</v>
      </c>
      <c r="E900" s="71">
        <v>0.79942471290679396</v>
      </c>
      <c r="F900" s="68">
        <v>79.765506807866899</v>
      </c>
      <c r="G900" s="71">
        <v>0.87875632122917002</v>
      </c>
      <c r="H900" s="68">
        <v>85.173978819969705</v>
      </c>
      <c r="I900" s="71">
        <v>0.89516308643746101</v>
      </c>
      <c r="J900" s="68">
        <v>83.509833585476599</v>
      </c>
      <c r="K900" s="71">
        <v>0.99725123797179105</v>
      </c>
      <c r="L900" s="68">
        <v>99.810892586989397</v>
      </c>
      <c r="M900" s="71"/>
      <c r="N900" s="68"/>
      <c r="O900" s="71">
        <v>0.42652820598875202</v>
      </c>
      <c r="P900" s="68">
        <v>41.843629343629303</v>
      </c>
      <c r="Q900" s="71"/>
      <c r="R900" s="68"/>
    </row>
    <row r="901" spans="1:18" x14ac:dyDescent="0.2">
      <c r="A901" s="72" t="s">
        <v>2055</v>
      </c>
      <c r="B901" s="66" t="s">
        <v>2056</v>
      </c>
      <c r="C901" s="67">
        <v>27</v>
      </c>
      <c r="D901" s="67" t="s">
        <v>360</v>
      </c>
      <c r="E901" s="71">
        <v>0.72878575783284205</v>
      </c>
      <c r="F901" s="68">
        <v>56.770045385779099</v>
      </c>
      <c r="G901" s="71">
        <v>0.79884803157053796</v>
      </c>
      <c r="H901" s="68">
        <v>62.178517397881997</v>
      </c>
      <c r="I901" s="71">
        <v>0.84232892306463802</v>
      </c>
      <c r="J901" s="68">
        <v>72.428139183056004</v>
      </c>
      <c r="K901" s="71">
        <v>0.82700469260587495</v>
      </c>
      <c r="L901" s="68">
        <v>59.077155824508303</v>
      </c>
      <c r="M901" s="71"/>
      <c r="N901" s="68"/>
      <c r="O901" s="71">
        <v>0.44696138409031599</v>
      </c>
      <c r="P901" s="68">
        <v>45.849420849420902</v>
      </c>
      <c r="Q901" s="71"/>
      <c r="R901" s="68"/>
    </row>
    <row r="902" spans="1:18" x14ac:dyDescent="0.2">
      <c r="A902" s="72" t="s">
        <v>2057</v>
      </c>
      <c r="B902" s="66" t="s">
        <v>2058</v>
      </c>
      <c r="C902" s="67">
        <v>27</v>
      </c>
      <c r="D902" s="67" t="s">
        <v>360</v>
      </c>
      <c r="E902" s="71">
        <v>0.73542564633707297</v>
      </c>
      <c r="F902" s="68">
        <v>59.947049924357003</v>
      </c>
      <c r="G902" s="71">
        <v>0.82559711699272198</v>
      </c>
      <c r="H902" s="68">
        <v>70.688350983358504</v>
      </c>
      <c r="I902" s="71">
        <v>0.86196352447902602</v>
      </c>
      <c r="J902" s="68">
        <v>76.2481089258699</v>
      </c>
      <c r="K902" s="71">
        <v>0.830135785293314</v>
      </c>
      <c r="L902" s="68">
        <v>60.249621785174</v>
      </c>
      <c r="M902" s="71"/>
      <c r="N902" s="68"/>
      <c r="O902" s="71">
        <v>0.42400615858322999</v>
      </c>
      <c r="P902" s="68">
        <v>41.457528957529</v>
      </c>
      <c r="Q902" s="71"/>
      <c r="R902" s="68"/>
    </row>
    <row r="903" spans="1:18" x14ac:dyDescent="0.2">
      <c r="A903" s="72" t="s">
        <v>2059</v>
      </c>
      <c r="B903" s="66" t="s">
        <v>2060</v>
      </c>
      <c r="C903" s="67">
        <v>27</v>
      </c>
      <c r="D903" s="67" t="s">
        <v>360</v>
      </c>
      <c r="E903" s="71">
        <v>0.74701269621769495</v>
      </c>
      <c r="F903" s="68">
        <v>63.691376701966703</v>
      </c>
      <c r="G903" s="71">
        <v>0.81363467317585403</v>
      </c>
      <c r="H903" s="68">
        <v>67.133131618759407</v>
      </c>
      <c r="I903" s="71">
        <v>0.86515583119516004</v>
      </c>
      <c r="J903" s="68">
        <v>76.928895612708004</v>
      </c>
      <c r="K903" s="71">
        <v>0.86537462331405002</v>
      </c>
      <c r="L903" s="68">
        <v>72.276853252647498</v>
      </c>
      <c r="M903" s="71"/>
      <c r="N903" s="68"/>
      <c r="O903" s="71">
        <v>0.44388565718571499</v>
      </c>
      <c r="P903" s="68">
        <v>45.125482625482597</v>
      </c>
      <c r="Q903" s="71"/>
      <c r="R903" s="68"/>
    </row>
    <row r="904" spans="1:18" x14ac:dyDescent="0.2">
      <c r="A904" s="72" t="s">
        <v>2061</v>
      </c>
      <c r="B904" s="66" t="s">
        <v>2062</v>
      </c>
      <c r="C904" s="67">
        <v>27</v>
      </c>
      <c r="D904" s="67" t="s">
        <v>360</v>
      </c>
      <c r="E904" s="71">
        <v>0.739801052596746</v>
      </c>
      <c r="F904" s="68">
        <v>61.535552193645998</v>
      </c>
      <c r="G904" s="71">
        <v>0.75761384306410595</v>
      </c>
      <c r="H904" s="68">
        <v>47.428139183055997</v>
      </c>
      <c r="I904" s="71">
        <v>0.884614273856416</v>
      </c>
      <c r="J904" s="68">
        <v>81.051437216338897</v>
      </c>
      <c r="K904" s="71">
        <v>0.885926351969194</v>
      </c>
      <c r="L904" s="68">
        <v>79.689863842662604</v>
      </c>
      <c r="M904" s="71"/>
      <c r="N904" s="68"/>
      <c r="O904" s="71">
        <v>0.43104974149726799</v>
      </c>
      <c r="P904" s="68">
        <v>42.857142857142897</v>
      </c>
      <c r="Q904" s="71"/>
      <c r="R904" s="68"/>
    </row>
    <row r="905" spans="1:18" x14ac:dyDescent="0.2">
      <c r="A905" s="72" t="s">
        <v>2063</v>
      </c>
      <c r="B905" s="66" t="s">
        <v>2064</v>
      </c>
      <c r="C905" s="67">
        <v>27</v>
      </c>
      <c r="D905" s="67" t="s">
        <v>360</v>
      </c>
      <c r="E905" s="71">
        <v>0.75563224502715998</v>
      </c>
      <c r="F905" s="68">
        <v>66.830559757942495</v>
      </c>
      <c r="G905" s="71">
        <v>0.71108929372061802</v>
      </c>
      <c r="H905" s="68">
        <v>31.845688350983401</v>
      </c>
      <c r="I905" s="71">
        <v>0.82496862982052299</v>
      </c>
      <c r="J905" s="68">
        <v>67.586989409984895</v>
      </c>
      <c r="K905" s="71">
        <v>0.82420756699494502</v>
      </c>
      <c r="L905" s="68">
        <v>57.980332829046901</v>
      </c>
      <c r="M905" s="71"/>
      <c r="N905" s="68"/>
      <c r="O905" s="71">
        <v>0.66226348957255399</v>
      </c>
      <c r="P905" s="68">
        <v>74.9517374517375</v>
      </c>
      <c r="Q905" s="71"/>
      <c r="R905" s="68"/>
    </row>
    <row r="906" spans="1:18" x14ac:dyDescent="0.2">
      <c r="A906" s="72" t="s">
        <v>2065</v>
      </c>
      <c r="B906" s="66" t="s">
        <v>2066</v>
      </c>
      <c r="C906" s="67">
        <v>27</v>
      </c>
      <c r="D906" s="67" t="s">
        <v>360</v>
      </c>
      <c r="E906" s="71">
        <v>0.80059202051718703</v>
      </c>
      <c r="F906" s="68">
        <v>79.9924357034796</v>
      </c>
      <c r="G906" s="71">
        <v>0.77117123331097703</v>
      </c>
      <c r="H906" s="68">
        <v>52.609682299546101</v>
      </c>
      <c r="I906" s="71">
        <v>0.830792924227992</v>
      </c>
      <c r="J906" s="68">
        <v>69.364599092284394</v>
      </c>
      <c r="K906" s="71">
        <v>0.88860630719735101</v>
      </c>
      <c r="L906" s="68">
        <v>80.7488653555219</v>
      </c>
      <c r="M906" s="71"/>
      <c r="N906" s="68"/>
      <c r="O906" s="71">
        <v>0.71179761733242897</v>
      </c>
      <c r="P906" s="68">
        <v>81.322393822393806</v>
      </c>
      <c r="Q906" s="71"/>
      <c r="R906" s="68"/>
    </row>
    <row r="907" spans="1:18" x14ac:dyDescent="0.2">
      <c r="A907" s="72" t="s">
        <v>2067</v>
      </c>
      <c r="B907" s="66" t="s">
        <v>2068</v>
      </c>
      <c r="C907" s="67">
        <v>27</v>
      </c>
      <c r="D907" s="67" t="s">
        <v>360</v>
      </c>
      <c r="E907" s="71">
        <v>0.68925906008712401</v>
      </c>
      <c r="F907" s="68">
        <v>39.220877458396401</v>
      </c>
      <c r="G907" s="71">
        <v>0.75268491470625698</v>
      </c>
      <c r="H907" s="68">
        <v>45.8774583963691</v>
      </c>
      <c r="I907" s="71">
        <v>0.75184701622566896</v>
      </c>
      <c r="J907" s="68">
        <v>46.104387291981801</v>
      </c>
      <c r="K907" s="71">
        <v>0.75991103042582098</v>
      </c>
      <c r="L907" s="68">
        <v>35.590015128593002</v>
      </c>
      <c r="M907" s="71"/>
      <c r="N907" s="68"/>
      <c r="O907" s="71">
        <v>0.49259327899074901</v>
      </c>
      <c r="P907" s="68">
        <v>54.054054054054099</v>
      </c>
      <c r="Q907" s="71"/>
      <c r="R907" s="68"/>
    </row>
    <row r="908" spans="1:18" x14ac:dyDescent="0.2">
      <c r="A908" s="72" t="s">
        <v>2069</v>
      </c>
      <c r="B908" s="66" t="s">
        <v>2070</v>
      </c>
      <c r="C908" s="67">
        <v>27</v>
      </c>
      <c r="D908" s="67" t="s">
        <v>360</v>
      </c>
      <c r="E908" s="71">
        <v>0.74660303871462297</v>
      </c>
      <c r="F908" s="68">
        <v>63.540090771558198</v>
      </c>
      <c r="G908" s="71">
        <v>0.80564150460575601</v>
      </c>
      <c r="H908" s="68">
        <v>64.599092284417594</v>
      </c>
      <c r="I908" s="71">
        <v>0.79764964134937399</v>
      </c>
      <c r="J908" s="68">
        <v>59.644478063540099</v>
      </c>
      <c r="K908" s="71">
        <v>0.953351537855743</v>
      </c>
      <c r="L908" s="68">
        <v>96.596066565809394</v>
      </c>
      <c r="M908" s="71"/>
      <c r="N908" s="68"/>
      <c r="O908" s="71">
        <v>0.42976947104761898</v>
      </c>
      <c r="P908" s="68">
        <v>42.6158301158301</v>
      </c>
      <c r="Q908" s="71"/>
      <c r="R908" s="68"/>
    </row>
    <row r="909" spans="1:18" x14ac:dyDescent="0.2">
      <c r="A909" s="72" t="s">
        <v>2071</v>
      </c>
      <c r="B909" s="66" t="s">
        <v>2072</v>
      </c>
      <c r="C909" s="67">
        <v>27</v>
      </c>
      <c r="D909" s="67" t="s">
        <v>360</v>
      </c>
      <c r="E909" s="71">
        <v>0.71705083944940096</v>
      </c>
      <c r="F909" s="68">
        <v>51.739788199697401</v>
      </c>
      <c r="G909" s="71">
        <v>0.75084992392976602</v>
      </c>
      <c r="H909" s="68">
        <v>45.083207261724702</v>
      </c>
      <c r="I909" s="71">
        <v>0.711262261877048</v>
      </c>
      <c r="J909" s="68">
        <v>36.346444780635402</v>
      </c>
      <c r="K909" s="71">
        <v>0.931467692578135</v>
      </c>
      <c r="L909" s="68">
        <v>92.435703479576404</v>
      </c>
      <c r="M909" s="71"/>
      <c r="N909" s="68"/>
      <c r="O909" s="71">
        <v>0.47462347941265398</v>
      </c>
      <c r="P909" s="68">
        <v>51.013513513513502</v>
      </c>
      <c r="Q909" s="71"/>
      <c r="R909" s="68"/>
    </row>
    <row r="910" spans="1:18" x14ac:dyDescent="0.2">
      <c r="A910" s="72" t="s">
        <v>2073</v>
      </c>
      <c r="B910" s="66" t="s">
        <v>2074</v>
      </c>
      <c r="C910" s="67">
        <v>27</v>
      </c>
      <c r="D910" s="67" t="s">
        <v>360</v>
      </c>
      <c r="E910" s="71">
        <v>0.78906764048354305</v>
      </c>
      <c r="F910" s="68">
        <v>76.739788199697401</v>
      </c>
      <c r="G910" s="71">
        <v>0.74376174500241998</v>
      </c>
      <c r="H910" s="68">
        <v>42.435703479576397</v>
      </c>
      <c r="I910" s="71">
        <v>0.71749902951855005</v>
      </c>
      <c r="J910" s="68">
        <v>37.670196671709498</v>
      </c>
      <c r="K910" s="71">
        <v>0.90594214692965902</v>
      </c>
      <c r="L910" s="68">
        <v>85.741301059001501</v>
      </c>
      <c r="M910" s="71"/>
      <c r="N910" s="68"/>
      <c r="O910" s="71"/>
      <c r="P910" s="68"/>
      <c r="Q910" s="71"/>
      <c r="R910" s="68"/>
    </row>
    <row r="911" spans="1:18" x14ac:dyDescent="0.2">
      <c r="A911" s="72" t="s">
        <v>2075</v>
      </c>
      <c r="B911" s="66" t="s">
        <v>2076</v>
      </c>
      <c r="C911" s="67">
        <v>27</v>
      </c>
      <c r="D911" s="67" t="s">
        <v>360</v>
      </c>
      <c r="E911" s="71">
        <v>0.69440039286526001</v>
      </c>
      <c r="F911" s="68">
        <v>41.452344931921303</v>
      </c>
      <c r="G911" s="71">
        <v>0.71445537719407004</v>
      </c>
      <c r="H911" s="68">
        <v>33.018154311648999</v>
      </c>
      <c r="I911" s="71">
        <v>0.69016449494124898</v>
      </c>
      <c r="J911" s="68">
        <v>31.3161875945537</v>
      </c>
      <c r="K911" s="71">
        <v>0.90348857014878503</v>
      </c>
      <c r="L911" s="68">
        <v>84.984871406959101</v>
      </c>
      <c r="M911" s="71"/>
      <c r="N911" s="68"/>
      <c r="O911" s="71">
        <v>0.46949312917693697</v>
      </c>
      <c r="P911" s="68">
        <v>50.096525096525099</v>
      </c>
      <c r="Q911" s="71"/>
      <c r="R911" s="68"/>
    </row>
    <row r="912" spans="1:18" x14ac:dyDescent="0.2">
      <c r="A912" s="72" t="s">
        <v>2077</v>
      </c>
      <c r="B912" s="66" t="s">
        <v>2078</v>
      </c>
      <c r="C912" s="67">
        <v>27</v>
      </c>
      <c r="D912" s="67" t="s">
        <v>360</v>
      </c>
      <c r="E912" s="71">
        <v>0.67546156285324199</v>
      </c>
      <c r="F912" s="68">
        <v>33.282904689863798</v>
      </c>
      <c r="G912" s="71">
        <v>0.70209706450033704</v>
      </c>
      <c r="H912" s="68">
        <v>28.971255673222402</v>
      </c>
      <c r="I912" s="71">
        <v>0.68003875235113798</v>
      </c>
      <c r="J912" s="68">
        <v>28.517397881996999</v>
      </c>
      <c r="K912" s="71">
        <v>0.89805298612333495</v>
      </c>
      <c r="L912" s="68">
        <v>83.547655068078697</v>
      </c>
      <c r="M912" s="71"/>
      <c r="N912" s="68"/>
      <c r="O912" s="71">
        <v>0.421657448438156</v>
      </c>
      <c r="P912" s="68">
        <v>41.071428571428598</v>
      </c>
      <c r="Q912" s="71"/>
      <c r="R912" s="68"/>
    </row>
    <row r="913" spans="1:18" x14ac:dyDescent="0.2">
      <c r="A913" s="72" t="s">
        <v>2079</v>
      </c>
      <c r="B913" s="66" t="s">
        <v>2080</v>
      </c>
      <c r="C913" s="67">
        <v>27</v>
      </c>
      <c r="D913" s="67" t="s">
        <v>360</v>
      </c>
      <c r="E913" s="71">
        <v>0.650770780663815</v>
      </c>
      <c r="F913" s="68">
        <v>24.281391830559802</v>
      </c>
      <c r="G913" s="71">
        <v>0.68428065986953202</v>
      </c>
      <c r="H913" s="68">
        <v>23.9409984871407</v>
      </c>
      <c r="I913" s="71">
        <v>0.67674096025507002</v>
      </c>
      <c r="J913" s="68">
        <v>27.4962178517398</v>
      </c>
      <c r="K913" s="71">
        <v>0.85599473149279004</v>
      </c>
      <c r="L913" s="68">
        <v>69.780635400907698</v>
      </c>
      <c r="M913" s="71"/>
      <c r="N913" s="68"/>
      <c r="O913" s="71">
        <v>0.38606677103787002</v>
      </c>
      <c r="P913" s="68">
        <v>34.749034749034699</v>
      </c>
      <c r="Q913" s="71"/>
      <c r="R913" s="68"/>
    </row>
    <row r="914" spans="1:18" x14ac:dyDescent="0.2">
      <c r="A914" s="72" t="s">
        <v>2081</v>
      </c>
      <c r="B914" s="66" t="s">
        <v>2082</v>
      </c>
      <c r="C914" s="67">
        <v>27</v>
      </c>
      <c r="D914" s="67" t="s">
        <v>360</v>
      </c>
      <c r="E914" s="71">
        <v>0.63115644221109302</v>
      </c>
      <c r="F914" s="68">
        <v>18.078668683812399</v>
      </c>
      <c r="G914" s="71">
        <v>0.65331755900472399</v>
      </c>
      <c r="H914" s="68">
        <v>15.885022692889599</v>
      </c>
      <c r="I914" s="71">
        <v>0.65001138022440796</v>
      </c>
      <c r="J914" s="68">
        <v>20.1210287443268</v>
      </c>
      <c r="K914" s="71">
        <v>0.85839439949006002</v>
      </c>
      <c r="L914" s="68">
        <v>70.839636913766995</v>
      </c>
      <c r="M914" s="71"/>
      <c r="N914" s="68"/>
      <c r="O914" s="71">
        <v>0.36290243012517798</v>
      </c>
      <c r="P914" s="68">
        <v>31.563706563706599</v>
      </c>
      <c r="Q914" s="71"/>
      <c r="R914" s="68"/>
    </row>
    <row r="915" spans="1:18" x14ac:dyDescent="0.2">
      <c r="A915" s="72" t="s">
        <v>2083</v>
      </c>
      <c r="B915" s="66" t="s">
        <v>2084</v>
      </c>
      <c r="C915" s="67">
        <v>27</v>
      </c>
      <c r="D915" s="67" t="s">
        <v>360</v>
      </c>
      <c r="E915" s="71">
        <v>0.65352839952901898</v>
      </c>
      <c r="F915" s="68">
        <v>25.453857791225399</v>
      </c>
      <c r="G915" s="71">
        <v>0.70006734487774003</v>
      </c>
      <c r="H915" s="68">
        <v>28.517397881996999</v>
      </c>
      <c r="I915" s="71">
        <v>0.68940492057628899</v>
      </c>
      <c r="J915" s="68">
        <v>31.051437216338901</v>
      </c>
      <c r="K915" s="71">
        <v>0.76579519770303806</v>
      </c>
      <c r="L915" s="68">
        <v>37.140695915279899</v>
      </c>
      <c r="M915" s="71"/>
      <c r="N915" s="68"/>
      <c r="O915" s="71">
        <v>0.45884613495901</v>
      </c>
      <c r="P915" s="68">
        <v>48.3108108108108</v>
      </c>
      <c r="Q915" s="71"/>
      <c r="R915" s="68"/>
    </row>
    <row r="916" spans="1:18" x14ac:dyDescent="0.2">
      <c r="A916" s="72" t="s">
        <v>2085</v>
      </c>
      <c r="B916" s="66" t="s">
        <v>2086</v>
      </c>
      <c r="C916" s="67">
        <v>27</v>
      </c>
      <c r="D916" s="67" t="s">
        <v>360</v>
      </c>
      <c r="E916" s="71">
        <v>0.65097293474551399</v>
      </c>
      <c r="F916" s="68">
        <v>24.357034795764001</v>
      </c>
      <c r="G916" s="71">
        <v>0.68276313750761997</v>
      </c>
      <c r="H916" s="68">
        <v>23.487140695915301</v>
      </c>
      <c r="I916" s="71">
        <v>0.65889326551716199</v>
      </c>
      <c r="J916" s="68">
        <v>22.465960665658098</v>
      </c>
      <c r="K916" s="71">
        <v>0.82137423143631305</v>
      </c>
      <c r="L916" s="68">
        <v>56.354009077155801</v>
      </c>
      <c r="M916" s="71"/>
      <c r="N916" s="68"/>
      <c r="O916" s="71">
        <v>0.440861104520962</v>
      </c>
      <c r="P916" s="68">
        <v>44.498069498069498</v>
      </c>
      <c r="Q916" s="71"/>
      <c r="R916" s="68"/>
    </row>
    <row r="917" spans="1:18" x14ac:dyDescent="0.2">
      <c r="A917" s="72" t="s">
        <v>2087</v>
      </c>
      <c r="B917" s="66" t="s">
        <v>2088</v>
      </c>
      <c r="C917" s="67">
        <v>27</v>
      </c>
      <c r="D917" s="67" t="s">
        <v>360</v>
      </c>
      <c r="E917" s="71">
        <v>0.68739323648702899</v>
      </c>
      <c r="F917" s="68">
        <v>38.426626323751897</v>
      </c>
      <c r="G917" s="71">
        <v>0.73026427970422303</v>
      </c>
      <c r="H917" s="68">
        <v>38.199697428139203</v>
      </c>
      <c r="I917" s="71">
        <v>0.66314005822889299</v>
      </c>
      <c r="J917" s="68">
        <v>23.6762481089259</v>
      </c>
      <c r="K917" s="71">
        <v>0.79634041124077404</v>
      </c>
      <c r="L917" s="68">
        <v>47.201210287443303</v>
      </c>
      <c r="M917" s="71"/>
      <c r="N917" s="68"/>
      <c r="O917" s="71">
        <v>0.55982819677422502</v>
      </c>
      <c r="P917" s="68">
        <v>63.320463320463297</v>
      </c>
      <c r="Q917" s="71"/>
      <c r="R917" s="68"/>
    </row>
    <row r="918" spans="1:18" x14ac:dyDescent="0.2">
      <c r="A918" s="72" t="s">
        <v>2089</v>
      </c>
      <c r="B918" s="66" t="s">
        <v>2090</v>
      </c>
      <c r="C918" s="67">
        <v>27</v>
      </c>
      <c r="D918" s="67" t="s">
        <v>360</v>
      </c>
      <c r="E918" s="71">
        <v>0.60608066895572699</v>
      </c>
      <c r="F918" s="68">
        <v>12.6323751891074</v>
      </c>
      <c r="G918" s="71">
        <v>0.62521956813831303</v>
      </c>
      <c r="H918" s="68">
        <v>10.173978819969699</v>
      </c>
      <c r="I918" s="71">
        <v>0.57900884999955904</v>
      </c>
      <c r="J918" s="68">
        <v>6.6187594553706504</v>
      </c>
      <c r="K918" s="71">
        <v>0.76842508617769001</v>
      </c>
      <c r="L918" s="68">
        <v>37.783661119515898</v>
      </c>
      <c r="M918" s="71"/>
      <c r="N918" s="68"/>
      <c r="O918" s="71">
        <v>0.45166917150734698</v>
      </c>
      <c r="P918" s="68">
        <v>46.718146718146699</v>
      </c>
      <c r="Q918" s="71"/>
      <c r="R918" s="68"/>
    </row>
    <row r="919" spans="1:18" x14ac:dyDescent="0.2">
      <c r="A919" s="72" t="s">
        <v>2091</v>
      </c>
      <c r="B919" s="66" t="s">
        <v>2092</v>
      </c>
      <c r="C919" s="67">
        <v>27</v>
      </c>
      <c r="D919" s="67" t="s">
        <v>360</v>
      </c>
      <c r="E919" s="71">
        <v>0.59501459312734695</v>
      </c>
      <c r="F919" s="68">
        <v>10.854765506807899</v>
      </c>
      <c r="G919" s="71">
        <v>0.609233946836511</v>
      </c>
      <c r="H919" s="68">
        <v>7.4886535552193596</v>
      </c>
      <c r="I919" s="71">
        <v>0.55527618865513695</v>
      </c>
      <c r="J919" s="68">
        <v>3.9334341906202699</v>
      </c>
      <c r="K919" s="71">
        <v>0.69714766160382102</v>
      </c>
      <c r="L919" s="68">
        <v>19.402420574886499</v>
      </c>
      <c r="M919" s="71"/>
      <c r="N919" s="68"/>
      <c r="O919" s="71">
        <v>0.51840057541391904</v>
      </c>
      <c r="P919" s="68">
        <v>57.866795366795401</v>
      </c>
      <c r="Q919" s="71"/>
      <c r="R919" s="68"/>
    </row>
    <row r="920" spans="1:18" x14ac:dyDescent="0.2">
      <c r="A920" s="72" t="s">
        <v>2093</v>
      </c>
      <c r="B920" s="66" t="s">
        <v>2094</v>
      </c>
      <c r="C920" s="67">
        <v>27</v>
      </c>
      <c r="D920" s="67" t="s">
        <v>360</v>
      </c>
      <c r="E920" s="71">
        <v>0.66393510600408301</v>
      </c>
      <c r="F920" s="68">
        <v>28.857791225416001</v>
      </c>
      <c r="G920" s="71">
        <v>0.67069361626983004</v>
      </c>
      <c r="H920" s="68">
        <v>20.650529500756399</v>
      </c>
      <c r="I920" s="71">
        <v>0.66671220352871097</v>
      </c>
      <c r="J920" s="68">
        <v>24.8108925869894</v>
      </c>
      <c r="K920" s="71">
        <v>0.79478806594248297</v>
      </c>
      <c r="L920" s="68">
        <v>46.7473524962179</v>
      </c>
      <c r="M920" s="71"/>
      <c r="N920" s="68"/>
      <c r="O920" s="71">
        <v>0.52354653827530795</v>
      </c>
      <c r="P920" s="68">
        <v>58.349420849420902</v>
      </c>
      <c r="Q920" s="71"/>
      <c r="R920" s="68"/>
    </row>
    <row r="921" spans="1:18" x14ac:dyDescent="0.2">
      <c r="A921" s="72" t="s">
        <v>1650</v>
      </c>
      <c r="B921" s="66" t="s">
        <v>2095</v>
      </c>
      <c r="C921" s="67">
        <v>27</v>
      </c>
      <c r="D921" s="67" t="s">
        <v>360</v>
      </c>
      <c r="E921" s="71">
        <v>0.685325815905379</v>
      </c>
      <c r="F921" s="68">
        <v>37.443267776096803</v>
      </c>
      <c r="G921" s="71">
        <v>0.50530774911186904</v>
      </c>
      <c r="H921" s="68">
        <v>2.23146747352496</v>
      </c>
      <c r="I921" s="71">
        <v>0.83576389234576198</v>
      </c>
      <c r="J921" s="68">
        <v>70.801815431164897</v>
      </c>
      <c r="K921" s="71">
        <v>0.88031893631461999</v>
      </c>
      <c r="L921" s="68">
        <v>77.798789712556697</v>
      </c>
      <c r="M921" s="71"/>
      <c r="N921" s="68"/>
      <c r="O921" s="71">
        <v>0.51991268584926398</v>
      </c>
      <c r="P921" s="68">
        <v>58.108108108108098</v>
      </c>
      <c r="Q921" s="71"/>
      <c r="R921" s="68"/>
    </row>
    <row r="922" spans="1:18" x14ac:dyDescent="0.2">
      <c r="A922" s="72" t="s">
        <v>2096</v>
      </c>
      <c r="B922" s="66" t="s">
        <v>2097</v>
      </c>
      <c r="C922" s="67">
        <v>27</v>
      </c>
      <c r="D922" s="67" t="s">
        <v>360</v>
      </c>
      <c r="E922" s="71">
        <v>0.64800927764522398</v>
      </c>
      <c r="F922" s="68">
        <v>23.1845688350983</v>
      </c>
      <c r="G922" s="71">
        <v>0.69306477691769197</v>
      </c>
      <c r="H922" s="68">
        <v>26.777609682299499</v>
      </c>
      <c r="I922" s="71">
        <v>0.61511790989318404</v>
      </c>
      <c r="J922" s="68">
        <v>11.7246596066566</v>
      </c>
      <c r="K922" s="71">
        <v>0.78572285670521202</v>
      </c>
      <c r="L922" s="68">
        <v>43.608169440242101</v>
      </c>
      <c r="M922" s="71"/>
      <c r="N922" s="68"/>
      <c r="O922" s="71">
        <v>0.49813156706480899</v>
      </c>
      <c r="P922" s="68">
        <v>55.1158301158301</v>
      </c>
      <c r="Q922" s="71"/>
      <c r="R922" s="68"/>
    </row>
    <row r="923" spans="1:18" x14ac:dyDescent="0.2">
      <c r="A923" s="72" t="s">
        <v>2098</v>
      </c>
      <c r="B923" s="66" t="s">
        <v>2099</v>
      </c>
      <c r="C923" s="67">
        <v>27</v>
      </c>
      <c r="D923" s="67" t="s">
        <v>360</v>
      </c>
      <c r="E923" s="71">
        <v>0.51547721182985096</v>
      </c>
      <c r="F923" s="68">
        <v>3.97125567322239</v>
      </c>
      <c r="G923" s="71">
        <v>0.36284902814478698</v>
      </c>
      <c r="H923" s="68">
        <v>1.2102874432677799</v>
      </c>
      <c r="I923" s="71">
        <v>0.46156058561707303</v>
      </c>
      <c r="J923" s="68">
        <v>0.68078668683812404</v>
      </c>
      <c r="K923" s="71">
        <v>0.70048929052293996</v>
      </c>
      <c r="L923" s="68">
        <v>20.1210287443268</v>
      </c>
      <c r="M923" s="71"/>
      <c r="N923" s="68"/>
      <c r="O923" s="71">
        <v>0.53700994303460403</v>
      </c>
      <c r="P923" s="68">
        <v>60.376447876447898</v>
      </c>
      <c r="Q923" s="71"/>
      <c r="R923" s="68"/>
    </row>
    <row r="924" spans="1:18" x14ac:dyDescent="0.2">
      <c r="A924" s="72" t="s">
        <v>2100</v>
      </c>
      <c r="B924" s="66" t="s">
        <v>2101</v>
      </c>
      <c r="C924" s="67">
        <v>27</v>
      </c>
      <c r="D924" s="67" t="s">
        <v>360</v>
      </c>
      <c r="E924" s="71">
        <v>0.536640283425877</v>
      </c>
      <c r="F924" s="68">
        <v>5.3328290468986399</v>
      </c>
      <c r="G924" s="71">
        <v>0.30916787706645799</v>
      </c>
      <c r="H924" s="68">
        <v>0.83207261724659598</v>
      </c>
      <c r="I924" s="71">
        <v>0.57040536416814103</v>
      </c>
      <c r="J924" s="68">
        <v>5.52193645990923</v>
      </c>
      <c r="K924" s="71">
        <v>0.68944728819280399</v>
      </c>
      <c r="L924" s="68">
        <v>17.965204236006102</v>
      </c>
      <c r="M924" s="71"/>
      <c r="N924" s="68"/>
      <c r="O924" s="71">
        <v>0.57754060427610598</v>
      </c>
      <c r="P924" s="68">
        <v>65.250965250965294</v>
      </c>
      <c r="Q924" s="71"/>
      <c r="R924" s="68"/>
    </row>
    <row r="925" spans="1:18" x14ac:dyDescent="0.2">
      <c r="A925" s="72" t="s">
        <v>2102</v>
      </c>
      <c r="B925" s="66" t="s">
        <v>2103</v>
      </c>
      <c r="C925" s="67">
        <v>27</v>
      </c>
      <c r="D925" s="67" t="s">
        <v>360</v>
      </c>
      <c r="E925" s="71">
        <v>0.490725088159436</v>
      </c>
      <c r="F925" s="68">
        <v>2.5340393343419101</v>
      </c>
      <c r="G925" s="71">
        <v>0.33455157723178702</v>
      </c>
      <c r="H925" s="68">
        <v>0.90771558245083195</v>
      </c>
      <c r="I925" s="71">
        <v>0.50758899682059599</v>
      </c>
      <c r="J925" s="68">
        <v>1.55068078668684</v>
      </c>
      <c r="K925" s="71">
        <v>0.57087070912066495</v>
      </c>
      <c r="L925" s="68">
        <v>3.4795763993948601</v>
      </c>
      <c r="M925" s="71"/>
      <c r="N925" s="68"/>
      <c r="O925" s="71">
        <v>0.54988906946469496</v>
      </c>
      <c r="P925" s="68">
        <v>62.113899613899598</v>
      </c>
      <c r="Q925" s="71"/>
      <c r="R925" s="68"/>
    </row>
    <row r="926" spans="1:18" x14ac:dyDescent="0.2">
      <c r="A926" s="72" t="s">
        <v>2104</v>
      </c>
      <c r="B926" s="66" t="s">
        <v>2105</v>
      </c>
      <c r="C926" s="67">
        <v>27</v>
      </c>
      <c r="D926" s="67" t="s">
        <v>360</v>
      </c>
      <c r="E926" s="71">
        <v>0.54123775949861697</v>
      </c>
      <c r="F926" s="68">
        <v>5.7110438729198201</v>
      </c>
      <c r="G926" s="71">
        <v>0.24339990775332701</v>
      </c>
      <c r="H926" s="68">
        <v>0.49167927382753401</v>
      </c>
      <c r="I926" s="71">
        <v>0.51620258508809103</v>
      </c>
      <c r="J926" s="68">
        <v>1.9667170953101401</v>
      </c>
      <c r="K926" s="71">
        <v>0.89349163899361606</v>
      </c>
      <c r="L926" s="68">
        <v>82.337367624810895</v>
      </c>
      <c r="M926" s="71"/>
      <c r="N926" s="68"/>
      <c r="O926" s="71">
        <v>0.51185690615943402</v>
      </c>
      <c r="P926" s="68">
        <v>56.708494208494201</v>
      </c>
      <c r="Q926" s="71"/>
      <c r="R926" s="68"/>
    </row>
    <row r="927" spans="1:18" x14ac:dyDescent="0.2">
      <c r="A927" s="72" t="s">
        <v>2106</v>
      </c>
      <c r="B927" s="66" t="s">
        <v>2107</v>
      </c>
      <c r="C927" s="67">
        <v>27</v>
      </c>
      <c r="D927" s="67" t="s">
        <v>360</v>
      </c>
      <c r="E927" s="71">
        <v>0.57444513864874702</v>
      </c>
      <c r="F927" s="68">
        <v>8.4720121028744302</v>
      </c>
      <c r="G927" s="71">
        <v>0.36017944386178802</v>
      </c>
      <c r="H927" s="68">
        <v>1.0968229954614199</v>
      </c>
      <c r="I927" s="71">
        <v>0.51414695186749304</v>
      </c>
      <c r="J927" s="68">
        <v>1.8910741301059</v>
      </c>
      <c r="K927" s="71">
        <v>0.89159393031019696</v>
      </c>
      <c r="L927" s="68">
        <v>81.807866868381197</v>
      </c>
      <c r="M927" s="71"/>
      <c r="N927" s="68"/>
      <c r="O927" s="71">
        <v>0.53186022855551196</v>
      </c>
      <c r="P927" s="68">
        <v>59.362934362934404</v>
      </c>
      <c r="Q927" s="71"/>
      <c r="R927" s="68"/>
    </row>
    <row r="928" spans="1:18" x14ac:dyDescent="0.2">
      <c r="A928" s="72" t="s">
        <v>2108</v>
      </c>
      <c r="B928" s="66" t="s">
        <v>2109</v>
      </c>
      <c r="C928" s="67">
        <v>27</v>
      </c>
      <c r="D928" s="67" t="s">
        <v>360</v>
      </c>
      <c r="E928" s="71">
        <v>0.529800724399488</v>
      </c>
      <c r="F928" s="68">
        <v>4.9167927382753396</v>
      </c>
      <c r="G928" s="71">
        <v>0.2</v>
      </c>
      <c r="H928" s="68">
        <v>0.34039334341906202</v>
      </c>
      <c r="I928" s="71">
        <v>0.55781977395940896</v>
      </c>
      <c r="J928" s="68">
        <v>4.12254160363086</v>
      </c>
      <c r="K928" s="71">
        <v>0.71295046806338203</v>
      </c>
      <c r="L928" s="68">
        <v>23.033282904689901</v>
      </c>
      <c r="M928" s="71"/>
      <c r="N928" s="68"/>
      <c r="O928" s="71">
        <v>0.64843265557516006</v>
      </c>
      <c r="P928" s="68">
        <v>73.262548262548293</v>
      </c>
      <c r="Q928" s="71"/>
      <c r="R928" s="68"/>
    </row>
    <row r="929" spans="1:18" x14ac:dyDescent="0.2">
      <c r="A929" s="72" t="s">
        <v>2110</v>
      </c>
      <c r="B929" s="66" t="s">
        <v>2111</v>
      </c>
      <c r="C929" s="67">
        <v>27</v>
      </c>
      <c r="D929" s="67" t="s">
        <v>360</v>
      </c>
      <c r="E929" s="71">
        <v>0.41010024659404898</v>
      </c>
      <c r="F929" s="68">
        <v>0.45385779122541597</v>
      </c>
      <c r="G929" s="71">
        <v>0</v>
      </c>
      <c r="H929" s="68">
        <v>3.7821482602117998E-2</v>
      </c>
      <c r="I929" s="71">
        <v>0.524515563447426</v>
      </c>
      <c r="J929" s="68">
        <v>2.2692889561270801</v>
      </c>
      <c r="K929" s="71">
        <v>0.588392969806252</v>
      </c>
      <c r="L929" s="68">
        <v>4.4251134644478096</v>
      </c>
      <c r="M929" s="71"/>
      <c r="N929" s="68"/>
      <c r="O929" s="71">
        <v>0.52749245312251902</v>
      </c>
      <c r="P929" s="68">
        <v>58.880308880308903</v>
      </c>
      <c r="Q929" s="71"/>
      <c r="R929" s="68"/>
    </row>
    <row r="930" spans="1:18" x14ac:dyDescent="0.2">
      <c r="A930" s="72" t="s">
        <v>2112</v>
      </c>
      <c r="B930" s="66" t="s">
        <v>2113</v>
      </c>
      <c r="C930" s="67">
        <v>27</v>
      </c>
      <c r="D930" s="67" t="s">
        <v>360</v>
      </c>
      <c r="E930" s="71">
        <v>0.55885662020184301</v>
      </c>
      <c r="F930" s="68">
        <v>6.9213313161875902</v>
      </c>
      <c r="G930" s="71">
        <v>0.27161063427089999</v>
      </c>
      <c r="H930" s="68">
        <v>0.68078668683812404</v>
      </c>
      <c r="I930" s="71">
        <v>0.50554364396045404</v>
      </c>
      <c r="J930" s="68">
        <v>1.4750378214826001</v>
      </c>
      <c r="K930" s="71">
        <v>0.73540551864881598</v>
      </c>
      <c r="L930" s="68">
        <v>28.895612708018199</v>
      </c>
      <c r="M930" s="71"/>
      <c r="N930" s="68"/>
      <c r="O930" s="71">
        <v>0.72286668392720199</v>
      </c>
      <c r="P930" s="68">
        <v>82.577220077220105</v>
      </c>
      <c r="Q930" s="71"/>
      <c r="R930" s="68"/>
    </row>
    <row r="931" spans="1:18" x14ac:dyDescent="0.2">
      <c r="A931" s="72" t="s">
        <v>2114</v>
      </c>
      <c r="B931" s="66" t="s">
        <v>2115</v>
      </c>
      <c r="C931" s="67">
        <v>27</v>
      </c>
      <c r="D931" s="67" t="s">
        <v>360</v>
      </c>
      <c r="E931" s="71">
        <v>0.52945981744416004</v>
      </c>
      <c r="F931" s="68">
        <v>4.8411497730711002</v>
      </c>
      <c r="G931" s="71">
        <v>0.263608554697701</v>
      </c>
      <c r="H931" s="68">
        <v>0.56732223903177004</v>
      </c>
      <c r="I931" s="71">
        <v>0.491919276296166</v>
      </c>
      <c r="J931" s="68">
        <v>1.1346444780635401</v>
      </c>
      <c r="K931" s="71">
        <v>0.81933466431486002</v>
      </c>
      <c r="L931" s="68">
        <v>55.408472012102898</v>
      </c>
      <c r="M931" s="71"/>
      <c r="N931" s="68"/>
      <c r="O931" s="71">
        <v>0.54297677446791404</v>
      </c>
      <c r="P931" s="68">
        <v>61.293436293436301</v>
      </c>
      <c r="Q931" s="71"/>
      <c r="R931" s="68"/>
    </row>
    <row r="932" spans="1:18" x14ac:dyDescent="0.2">
      <c r="A932" s="72" t="s">
        <v>2116</v>
      </c>
      <c r="B932" s="66" t="s">
        <v>2117</v>
      </c>
      <c r="C932" s="67">
        <v>29</v>
      </c>
      <c r="D932" s="67" t="s">
        <v>360</v>
      </c>
      <c r="E932" s="71">
        <v>0.69687055075431703</v>
      </c>
      <c r="F932" s="68">
        <v>21.099887766554399</v>
      </c>
      <c r="G932" s="71">
        <v>0.45480243223815697</v>
      </c>
      <c r="H932" s="68">
        <v>2.2446689113355802</v>
      </c>
      <c r="I932" s="71">
        <v>0.71799124276874904</v>
      </c>
      <c r="J932" s="68">
        <v>34.567901234567898</v>
      </c>
      <c r="K932" s="71">
        <v>0.88989681247097197</v>
      </c>
      <c r="L932" s="68">
        <v>67.789001122334497</v>
      </c>
      <c r="M932" s="71"/>
      <c r="N932" s="68"/>
      <c r="O932" s="71">
        <v>0.72479171553939103</v>
      </c>
      <c r="P932" s="68">
        <v>53.698630136986303</v>
      </c>
      <c r="Q932" s="71"/>
      <c r="R932" s="68"/>
    </row>
    <row r="933" spans="1:18" x14ac:dyDescent="0.2">
      <c r="A933" s="72" t="s">
        <v>2118</v>
      </c>
      <c r="B933" s="66" t="s">
        <v>2119</v>
      </c>
      <c r="C933" s="67">
        <v>29</v>
      </c>
      <c r="D933" s="67" t="s">
        <v>360</v>
      </c>
      <c r="E933" s="71">
        <v>0.53609540030196001</v>
      </c>
      <c r="F933" s="68">
        <v>2.3569023569023599</v>
      </c>
      <c r="G933" s="71">
        <v>0.62236565385385501</v>
      </c>
      <c r="H933" s="68">
        <v>4.6015712682379304</v>
      </c>
      <c r="I933" s="71">
        <v>0.59527719014843095</v>
      </c>
      <c r="J933" s="68">
        <v>6.62177328843996</v>
      </c>
      <c r="K933" s="71">
        <v>0.74690261655290902</v>
      </c>
      <c r="L933" s="68">
        <v>25.364758698092</v>
      </c>
      <c r="M933" s="71"/>
      <c r="N933" s="68"/>
      <c r="O933" s="71">
        <v>0.179836140652645</v>
      </c>
      <c r="P933" s="68">
        <v>2.7397260273972601</v>
      </c>
      <c r="Q933" s="71"/>
      <c r="R933" s="68"/>
    </row>
    <row r="934" spans="1:18" x14ac:dyDescent="0.2">
      <c r="A934" s="72" t="s">
        <v>2120</v>
      </c>
      <c r="B934" s="66" t="s">
        <v>2121</v>
      </c>
      <c r="C934" s="67">
        <v>29</v>
      </c>
      <c r="D934" s="67" t="s">
        <v>360</v>
      </c>
      <c r="E934" s="71">
        <v>0.57384198300869405</v>
      </c>
      <c r="F934" s="68">
        <v>4.0404040404040398</v>
      </c>
      <c r="G934" s="71">
        <v>0.66561311831535996</v>
      </c>
      <c r="H934" s="68">
        <v>6.1728395061728403</v>
      </c>
      <c r="I934" s="71">
        <v>0.62316866666515802</v>
      </c>
      <c r="J934" s="68">
        <v>9.4276094276094309</v>
      </c>
      <c r="K934" s="71">
        <v>0.72838850730568205</v>
      </c>
      <c r="L934" s="68">
        <v>22.334455667789001</v>
      </c>
      <c r="M934" s="71"/>
      <c r="N934" s="68"/>
      <c r="O934" s="71">
        <v>0.27819763974857398</v>
      </c>
      <c r="P934" s="68">
        <v>6.5753424657534199</v>
      </c>
      <c r="Q934" s="71"/>
      <c r="R934" s="68"/>
    </row>
    <row r="935" spans="1:18" x14ac:dyDescent="0.2">
      <c r="A935" s="72" t="s">
        <v>2122</v>
      </c>
      <c r="B935" s="66" t="s">
        <v>2123</v>
      </c>
      <c r="C935" s="67">
        <v>29</v>
      </c>
      <c r="D935" s="67" t="s">
        <v>360</v>
      </c>
      <c r="E935" s="71">
        <v>0.78077253048633</v>
      </c>
      <c r="F935" s="68">
        <v>48.933782267115603</v>
      </c>
      <c r="G935" s="71">
        <v>0.750609234974012</v>
      </c>
      <c r="H935" s="68">
        <v>15.2637485970819</v>
      </c>
      <c r="I935" s="71">
        <v>0.66115698705458803</v>
      </c>
      <c r="J935" s="68">
        <v>16.161616161616202</v>
      </c>
      <c r="K935" s="71">
        <v>0.85725389341486202</v>
      </c>
      <c r="L935" s="68">
        <v>55.106621773288403</v>
      </c>
      <c r="M935" s="71"/>
      <c r="N935" s="68"/>
      <c r="O935" s="71">
        <v>0.85407000650185705</v>
      </c>
      <c r="P935" s="68">
        <v>81.506849315068493</v>
      </c>
      <c r="Q935" s="71"/>
      <c r="R935" s="68"/>
    </row>
    <row r="936" spans="1:18" x14ac:dyDescent="0.2">
      <c r="A936" s="72" t="s">
        <v>2124</v>
      </c>
      <c r="B936" s="66" t="s">
        <v>2125</v>
      </c>
      <c r="C936" s="67">
        <v>29</v>
      </c>
      <c r="D936" s="67" t="s">
        <v>360</v>
      </c>
      <c r="E936" s="71">
        <v>0.71806944565832398</v>
      </c>
      <c r="F936" s="68">
        <v>26.599326599326599</v>
      </c>
      <c r="G936" s="71">
        <v>0.76715630017715397</v>
      </c>
      <c r="H936" s="68">
        <v>18.294051627384999</v>
      </c>
      <c r="I936" s="71">
        <v>0.59508885831935998</v>
      </c>
      <c r="J936" s="68">
        <v>6.5095398428731803</v>
      </c>
      <c r="K936" s="71">
        <v>0.747530312155406</v>
      </c>
      <c r="L936" s="68">
        <v>25.589225589225599</v>
      </c>
      <c r="M936" s="71"/>
      <c r="N936" s="68"/>
      <c r="O936" s="71">
        <v>0.76250231198137697</v>
      </c>
      <c r="P936" s="68">
        <v>61.232876712328803</v>
      </c>
      <c r="Q936" s="71"/>
      <c r="R936" s="68"/>
    </row>
    <row r="937" spans="1:18" x14ac:dyDescent="0.2">
      <c r="A937" s="72" t="s">
        <v>2126</v>
      </c>
      <c r="B937" s="66" t="s">
        <v>2127</v>
      </c>
      <c r="C937" s="67">
        <v>29</v>
      </c>
      <c r="D937" s="67" t="s">
        <v>360</v>
      </c>
      <c r="E937" s="71">
        <v>0.57239401452170602</v>
      </c>
      <c r="F937" s="68">
        <v>3.9281705948372601</v>
      </c>
      <c r="G937" s="71">
        <v>0.76181657846696504</v>
      </c>
      <c r="H937" s="68">
        <v>17.508417508417502</v>
      </c>
      <c r="I937" s="71">
        <v>0.70720514726212402</v>
      </c>
      <c r="J937" s="68">
        <v>29.629629629629601</v>
      </c>
      <c r="K937" s="71">
        <v>0.82055433235773401</v>
      </c>
      <c r="L937" s="68">
        <v>43.7710437710438</v>
      </c>
      <c r="M937" s="71"/>
      <c r="N937" s="68"/>
      <c r="O937" s="71">
        <v>0</v>
      </c>
      <c r="P937" s="68">
        <v>0.68493150684931503</v>
      </c>
      <c r="Q937" s="71"/>
      <c r="R937" s="68"/>
    </row>
    <row r="938" spans="1:18" x14ac:dyDescent="0.2">
      <c r="A938" s="72" t="s">
        <v>2128</v>
      </c>
      <c r="B938" s="66" t="s">
        <v>2129</v>
      </c>
      <c r="C938" s="67">
        <v>29</v>
      </c>
      <c r="D938" s="67" t="s">
        <v>360</v>
      </c>
      <c r="E938" s="71">
        <v>0.76833514823689897</v>
      </c>
      <c r="F938" s="68">
        <v>43.7710437710438</v>
      </c>
      <c r="G938" s="71">
        <v>0.74353676896682197</v>
      </c>
      <c r="H938" s="68">
        <v>14.141414141414099</v>
      </c>
      <c r="I938" s="71">
        <v>0.641566846647179</v>
      </c>
      <c r="J938" s="68">
        <v>12.233445566778901</v>
      </c>
      <c r="K938" s="71">
        <v>0.75369478032561599</v>
      </c>
      <c r="L938" s="68">
        <v>27.721661054994399</v>
      </c>
      <c r="M938" s="71"/>
      <c r="N938" s="68"/>
      <c r="O938" s="71">
        <v>0.93454219700797703</v>
      </c>
      <c r="P938" s="68">
        <v>94.109589041095902</v>
      </c>
      <c r="Q938" s="71"/>
      <c r="R938" s="68"/>
    </row>
    <row r="939" spans="1:18" x14ac:dyDescent="0.2">
      <c r="A939" s="72" t="s">
        <v>2130</v>
      </c>
      <c r="B939" s="66" t="s">
        <v>2131</v>
      </c>
      <c r="C939" s="67">
        <v>29</v>
      </c>
      <c r="D939" s="67" t="s">
        <v>360</v>
      </c>
      <c r="E939" s="71">
        <v>0.554961175845334</v>
      </c>
      <c r="F939" s="68">
        <v>2.8058361391694699</v>
      </c>
      <c r="G939" s="71">
        <v>0.68129950715308396</v>
      </c>
      <c r="H939" s="68">
        <v>6.73400673400673</v>
      </c>
      <c r="I939" s="71">
        <v>0.63489730254854204</v>
      </c>
      <c r="J939" s="68">
        <v>10.998877665544301</v>
      </c>
      <c r="K939" s="71">
        <v>0.77828318072279201</v>
      </c>
      <c r="L939" s="68">
        <v>33.108866442199798</v>
      </c>
      <c r="M939" s="71"/>
      <c r="N939" s="68"/>
      <c r="O939" s="71">
        <v>0.12536471295691801</v>
      </c>
      <c r="P939" s="68">
        <v>2.0547945205479401</v>
      </c>
      <c r="Q939" s="71"/>
      <c r="R939" s="68"/>
    </row>
    <row r="940" spans="1:18" x14ac:dyDescent="0.2">
      <c r="A940" s="72" t="s">
        <v>688</v>
      </c>
      <c r="B940" s="66" t="s">
        <v>2132</v>
      </c>
      <c r="C940" s="67">
        <v>29</v>
      </c>
      <c r="D940" s="67" t="s">
        <v>360</v>
      </c>
      <c r="E940" s="71">
        <v>0.68011760332872895</v>
      </c>
      <c r="F940" s="68">
        <v>18.181818181818201</v>
      </c>
      <c r="G940" s="71">
        <v>0.70007341207299101</v>
      </c>
      <c r="H940" s="68">
        <v>8.7542087542087508</v>
      </c>
      <c r="I940" s="71">
        <v>0.74773679495579504</v>
      </c>
      <c r="J940" s="68">
        <v>49.046015712682397</v>
      </c>
      <c r="K940" s="71">
        <v>0.83771434354522001</v>
      </c>
      <c r="L940" s="68">
        <v>48.933782267115603</v>
      </c>
      <c r="M940" s="71"/>
      <c r="N940" s="68"/>
      <c r="O940" s="71">
        <v>0.43494586274091102</v>
      </c>
      <c r="P940" s="68">
        <v>13.561643835616399</v>
      </c>
      <c r="Q940" s="71"/>
      <c r="R940" s="68"/>
    </row>
    <row r="941" spans="1:18" x14ac:dyDescent="0.2">
      <c r="A941" s="72" t="s">
        <v>2133</v>
      </c>
      <c r="B941" s="66" t="s">
        <v>2134</v>
      </c>
      <c r="C941" s="67">
        <v>29</v>
      </c>
      <c r="D941" s="67" t="s">
        <v>360</v>
      </c>
      <c r="E941" s="71">
        <v>0.61326946089315004</v>
      </c>
      <c r="F941" s="68">
        <v>6.9584736251402903</v>
      </c>
      <c r="G941" s="71">
        <v>0.756343790532094</v>
      </c>
      <c r="H941" s="68">
        <v>16.049382716049401</v>
      </c>
      <c r="I941" s="71">
        <v>0.72033989331236703</v>
      </c>
      <c r="J941" s="68">
        <v>35.578002244668902</v>
      </c>
      <c r="K941" s="71">
        <v>0.84064448823078197</v>
      </c>
      <c r="L941" s="68">
        <v>49.943883277216599</v>
      </c>
      <c r="M941" s="71"/>
      <c r="N941" s="68"/>
      <c r="O941" s="71">
        <v>0.135749671497359</v>
      </c>
      <c r="P941" s="68">
        <v>2.3287671232876699</v>
      </c>
      <c r="Q941" s="71"/>
      <c r="R941" s="68"/>
    </row>
    <row r="942" spans="1:18" x14ac:dyDescent="0.2">
      <c r="A942" s="72" t="s">
        <v>2135</v>
      </c>
      <c r="B942" s="66" t="s">
        <v>2136</v>
      </c>
      <c r="C942" s="67">
        <v>29</v>
      </c>
      <c r="D942" s="67" t="s">
        <v>360</v>
      </c>
      <c r="E942" s="71">
        <v>0.60215793264515804</v>
      </c>
      <c r="F942" s="68">
        <v>5.6116722783389497</v>
      </c>
      <c r="G942" s="71">
        <v>0.79002983959008199</v>
      </c>
      <c r="H942" s="68">
        <v>25.7014590347924</v>
      </c>
      <c r="I942" s="71">
        <v>0.75541382267913604</v>
      </c>
      <c r="J942" s="68">
        <v>52.974186307519602</v>
      </c>
      <c r="K942" s="71">
        <v>0.83828154260174303</v>
      </c>
      <c r="L942" s="68">
        <v>49.158249158249198</v>
      </c>
      <c r="M942" s="71"/>
      <c r="N942" s="68"/>
      <c r="O942" s="71">
        <v>2.4906525709671699E-2</v>
      </c>
      <c r="P942" s="68">
        <v>0.95890410958904104</v>
      </c>
      <c r="Q942" s="71"/>
      <c r="R942" s="68"/>
    </row>
    <row r="943" spans="1:18" x14ac:dyDescent="0.2">
      <c r="A943" s="72" t="s">
        <v>819</v>
      </c>
      <c r="B943" s="66" t="s">
        <v>2137</v>
      </c>
      <c r="C943" s="67">
        <v>29</v>
      </c>
      <c r="D943" s="67" t="s">
        <v>360</v>
      </c>
      <c r="E943" s="71">
        <v>0.75479944835468904</v>
      </c>
      <c r="F943" s="68">
        <v>38.271604938271601</v>
      </c>
      <c r="G943" s="71">
        <v>0.77625910023518796</v>
      </c>
      <c r="H943" s="68">
        <v>20.987654320987701</v>
      </c>
      <c r="I943" s="71">
        <v>0.74221378192056198</v>
      </c>
      <c r="J943" s="68">
        <v>45.7912457912458</v>
      </c>
      <c r="K943" s="71">
        <v>0.90629871809235096</v>
      </c>
      <c r="L943" s="68">
        <v>73.961840628507304</v>
      </c>
      <c r="M943" s="71"/>
      <c r="N943" s="68"/>
      <c r="O943" s="71">
        <v>0.59442619317065604</v>
      </c>
      <c r="P943" s="68">
        <v>33.013698630137</v>
      </c>
      <c r="Q943" s="71"/>
      <c r="R943" s="68"/>
    </row>
    <row r="944" spans="1:18" x14ac:dyDescent="0.2">
      <c r="A944" s="72" t="s">
        <v>2138</v>
      </c>
      <c r="B944" s="66" t="s">
        <v>2139</v>
      </c>
      <c r="C944" s="67">
        <v>29</v>
      </c>
      <c r="D944" s="67" t="s">
        <v>360</v>
      </c>
      <c r="E944" s="71">
        <v>0.60490305157423896</v>
      </c>
      <c r="F944" s="68">
        <v>5.8361391694725002</v>
      </c>
      <c r="G944" s="71">
        <v>0.76805668628680301</v>
      </c>
      <c r="H944" s="68">
        <v>18.7429854096521</v>
      </c>
      <c r="I944" s="71">
        <v>0.736759013208799</v>
      </c>
      <c r="J944" s="68">
        <v>43.546576879910198</v>
      </c>
      <c r="K944" s="71">
        <v>0.82731951603112397</v>
      </c>
      <c r="L944" s="68">
        <v>45.679012345678998</v>
      </c>
      <c r="M944" s="71"/>
      <c r="N944" s="68"/>
      <c r="O944" s="71">
        <v>8.7476990770230204E-2</v>
      </c>
      <c r="P944" s="68">
        <v>1.3698630136986301</v>
      </c>
      <c r="Q944" s="71"/>
      <c r="R944" s="68"/>
    </row>
    <row r="945" spans="1:18" x14ac:dyDescent="0.2">
      <c r="A945" s="72" t="s">
        <v>2140</v>
      </c>
      <c r="B945" s="66" t="s">
        <v>2141</v>
      </c>
      <c r="C945" s="67">
        <v>29</v>
      </c>
      <c r="D945" s="67" t="s">
        <v>360</v>
      </c>
      <c r="E945" s="71">
        <v>0.71313248252397199</v>
      </c>
      <c r="F945" s="68">
        <v>25.7014590347924</v>
      </c>
      <c r="G945" s="71">
        <v>0.74057642613387098</v>
      </c>
      <c r="H945" s="68">
        <v>13.580246913580201</v>
      </c>
      <c r="I945" s="71">
        <v>0.68173157299271903</v>
      </c>
      <c r="J945" s="68">
        <v>20.650953984287298</v>
      </c>
      <c r="K945" s="71">
        <v>0.74982023883131999</v>
      </c>
      <c r="L945" s="68">
        <v>26.7115600448934</v>
      </c>
      <c r="M945" s="71"/>
      <c r="N945" s="68"/>
      <c r="O945" s="71">
        <v>0.68040169213797697</v>
      </c>
      <c r="P945" s="68">
        <v>45.753424657534197</v>
      </c>
      <c r="Q945" s="71"/>
      <c r="R945" s="68"/>
    </row>
    <row r="946" spans="1:18" x14ac:dyDescent="0.2">
      <c r="A946" s="72" t="s">
        <v>2142</v>
      </c>
      <c r="B946" s="66" t="s">
        <v>2143</v>
      </c>
      <c r="C946" s="67">
        <v>29</v>
      </c>
      <c r="D946" s="67" t="s">
        <v>360</v>
      </c>
      <c r="E946" s="71">
        <v>0.72644183715858102</v>
      </c>
      <c r="F946" s="68">
        <v>29.1806958473625</v>
      </c>
      <c r="G946" s="71">
        <v>0.79162132079882896</v>
      </c>
      <c r="H946" s="68">
        <v>26.374859708193</v>
      </c>
      <c r="I946" s="71">
        <v>0.64980250560946995</v>
      </c>
      <c r="J946" s="68">
        <v>14.029180695847399</v>
      </c>
      <c r="K946" s="71">
        <v>0.73529687728504001</v>
      </c>
      <c r="L946" s="68">
        <v>22.8956228956229</v>
      </c>
      <c r="M946" s="71"/>
      <c r="N946" s="68"/>
      <c r="O946" s="71">
        <v>0.72904664494098603</v>
      </c>
      <c r="P946" s="68">
        <v>54.383561643835598</v>
      </c>
      <c r="Q946" s="71"/>
      <c r="R946" s="68"/>
    </row>
    <row r="947" spans="1:18" x14ac:dyDescent="0.2">
      <c r="A947" s="72" t="s">
        <v>2144</v>
      </c>
      <c r="B947" s="66" t="s">
        <v>2145</v>
      </c>
      <c r="C947" s="67">
        <v>29</v>
      </c>
      <c r="D947" s="67" t="s">
        <v>360</v>
      </c>
      <c r="E947" s="71">
        <v>0.75407419183486202</v>
      </c>
      <c r="F947" s="68">
        <v>38.1593714927048</v>
      </c>
      <c r="G947" s="71">
        <v>0.80659316484085897</v>
      </c>
      <c r="H947" s="68">
        <v>33.108866442199798</v>
      </c>
      <c r="I947" s="71">
        <v>0.72938475357098498</v>
      </c>
      <c r="J947" s="68">
        <v>39.618406285073</v>
      </c>
      <c r="K947" s="71">
        <v>0.64714117611606903</v>
      </c>
      <c r="L947" s="68">
        <v>10.4377104377104</v>
      </c>
      <c r="M947" s="71"/>
      <c r="N947" s="68"/>
      <c r="O947" s="71">
        <v>0.83317767281153599</v>
      </c>
      <c r="P947" s="68">
        <v>76.849315068493198</v>
      </c>
      <c r="Q947" s="71"/>
      <c r="R947" s="68"/>
    </row>
    <row r="948" spans="1:18" x14ac:dyDescent="0.2">
      <c r="A948" s="72" t="s">
        <v>1164</v>
      </c>
      <c r="B948" s="66" t="s">
        <v>2146</v>
      </c>
      <c r="C948" s="67">
        <v>29</v>
      </c>
      <c r="D948" s="67" t="s">
        <v>360</v>
      </c>
      <c r="E948" s="71">
        <v>0.71308754533088103</v>
      </c>
      <c r="F948" s="68">
        <v>25.589225589225599</v>
      </c>
      <c r="G948" s="71">
        <v>0.70371746567136195</v>
      </c>
      <c r="H948" s="68">
        <v>9.3153759820426494</v>
      </c>
      <c r="I948" s="71">
        <v>0.74380236972359803</v>
      </c>
      <c r="J948" s="68">
        <v>47.025813692480398</v>
      </c>
      <c r="K948" s="71">
        <v>0.61196334021728505</v>
      </c>
      <c r="L948" s="68">
        <v>7.4074074074074101</v>
      </c>
      <c r="M948" s="71"/>
      <c r="N948" s="68"/>
      <c r="O948" s="71">
        <v>0.79286700571128099</v>
      </c>
      <c r="P948" s="68">
        <v>67.945205479452099</v>
      </c>
      <c r="Q948" s="71"/>
      <c r="R948" s="68"/>
    </row>
    <row r="949" spans="1:18" x14ac:dyDescent="0.2">
      <c r="A949" s="72" t="s">
        <v>2147</v>
      </c>
      <c r="B949" s="66" t="s">
        <v>2148</v>
      </c>
      <c r="C949" s="67">
        <v>29</v>
      </c>
      <c r="D949" s="67" t="s">
        <v>360</v>
      </c>
      <c r="E949" s="71">
        <v>0.71466291318418795</v>
      </c>
      <c r="F949" s="68">
        <v>25.925925925925899</v>
      </c>
      <c r="G949" s="71">
        <v>0.715839911593531</v>
      </c>
      <c r="H949" s="68">
        <v>10.1010101010101</v>
      </c>
      <c r="I949" s="71">
        <v>0.65470376533454699</v>
      </c>
      <c r="J949" s="68">
        <v>14.814814814814801</v>
      </c>
      <c r="K949" s="71">
        <v>0.74587405199627699</v>
      </c>
      <c r="L949" s="68">
        <v>25.252525252525299</v>
      </c>
      <c r="M949" s="71"/>
      <c r="N949" s="68"/>
      <c r="O949" s="71">
        <v>0.74223392381239905</v>
      </c>
      <c r="P949" s="68">
        <v>56.849315068493198</v>
      </c>
      <c r="Q949" s="71"/>
      <c r="R949" s="68"/>
    </row>
    <row r="950" spans="1:18" x14ac:dyDescent="0.2">
      <c r="A950" s="72" t="s">
        <v>777</v>
      </c>
      <c r="B950" s="66" t="s">
        <v>2149</v>
      </c>
      <c r="C950" s="67">
        <v>29</v>
      </c>
      <c r="D950" s="67" t="s">
        <v>360</v>
      </c>
      <c r="E950" s="71">
        <v>0.72924315472161805</v>
      </c>
      <c r="F950" s="68">
        <v>30.303030303030301</v>
      </c>
      <c r="G950" s="71">
        <v>0.74789213301221502</v>
      </c>
      <c r="H950" s="68">
        <v>15.039281705948399</v>
      </c>
      <c r="I950" s="71">
        <v>0.78806349686588695</v>
      </c>
      <c r="J950" s="68">
        <v>70.594837261503898</v>
      </c>
      <c r="K950" s="71">
        <v>0.75038960834903501</v>
      </c>
      <c r="L950" s="68">
        <v>27.160493827160501</v>
      </c>
      <c r="M950" s="71"/>
      <c r="N950" s="68"/>
      <c r="O950" s="71">
        <v>0.63062738065933599</v>
      </c>
      <c r="P950" s="68">
        <v>37.945205479452099</v>
      </c>
      <c r="Q950" s="71"/>
      <c r="R950" s="68"/>
    </row>
    <row r="951" spans="1:18" x14ac:dyDescent="0.2">
      <c r="A951" s="72" t="s">
        <v>2150</v>
      </c>
      <c r="B951" s="66" t="s">
        <v>2151</v>
      </c>
      <c r="C951" s="67">
        <v>29</v>
      </c>
      <c r="D951" s="67" t="s">
        <v>360</v>
      </c>
      <c r="E951" s="71">
        <v>0.64907065385323004</v>
      </c>
      <c r="F951" s="68">
        <v>11.7845117845118</v>
      </c>
      <c r="G951" s="71">
        <v>0.65656645304327699</v>
      </c>
      <c r="H951" s="68">
        <v>5.4994388327721699</v>
      </c>
      <c r="I951" s="71">
        <v>0.60950438601872103</v>
      </c>
      <c r="J951" s="68">
        <v>8.6419753086419693</v>
      </c>
      <c r="K951" s="71">
        <v>0.75005904251013</v>
      </c>
      <c r="L951" s="68">
        <v>26.936026936026899</v>
      </c>
      <c r="M951" s="71"/>
      <c r="N951" s="68"/>
      <c r="O951" s="71">
        <v>0.58015273384079202</v>
      </c>
      <c r="P951" s="68">
        <v>31.095890410958901</v>
      </c>
      <c r="Q951" s="71"/>
      <c r="R951" s="68"/>
    </row>
    <row r="952" spans="1:18" x14ac:dyDescent="0.2">
      <c r="A952" s="72" t="s">
        <v>2152</v>
      </c>
      <c r="B952" s="66" t="s">
        <v>2153</v>
      </c>
      <c r="C952" s="67">
        <v>29</v>
      </c>
      <c r="D952" s="67" t="s">
        <v>360</v>
      </c>
      <c r="E952" s="71">
        <v>0.76414367034464703</v>
      </c>
      <c r="F952" s="68">
        <v>41.638608305275</v>
      </c>
      <c r="G952" s="71">
        <v>0.72019489505840095</v>
      </c>
      <c r="H952" s="68">
        <v>10.5499438832772</v>
      </c>
      <c r="I952" s="71">
        <v>0.82425109409714503</v>
      </c>
      <c r="J952" s="68">
        <v>84.624017957351299</v>
      </c>
      <c r="K952" s="71">
        <v>0.74798502187839599</v>
      </c>
      <c r="L952" s="68">
        <v>25.813692480359101</v>
      </c>
      <c r="M952" s="71"/>
      <c r="N952" s="68"/>
      <c r="O952" s="71"/>
      <c r="P952" s="68"/>
      <c r="Q952" s="71"/>
      <c r="R952" s="68"/>
    </row>
    <row r="953" spans="1:18" x14ac:dyDescent="0.2">
      <c r="A953" s="72" t="s">
        <v>2154</v>
      </c>
      <c r="B953" s="66" t="s">
        <v>2155</v>
      </c>
      <c r="C953" s="67">
        <v>29</v>
      </c>
      <c r="D953" s="67" t="s">
        <v>360</v>
      </c>
      <c r="E953" s="71">
        <v>0.72171703309875601</v>
      </c>
      <c r="F953" s="68">
        <v>27.946127946127898</v>
      </c>
      <c r="G953" s="71">
        <v>0.75778366378027195</v>
      </c>
      <c r="H953" s="68">
        <v>16.610549943883299</v>
      </c>
      <c r="I953" s="71">
        <v>0.62345178366216603</v>
      </c>
      <c r="J953" s="68">
        <v>9.7643097643097594</v>
      </c>
      <c r="K953" s="71">
        <v>0.90038957523783403</v>
      </c>
      <c r="L953" s="68">
        <v>71.268237934904604</v>
      </c>
      <c r="M953" s="71"/>
      <c r="N953" s="68"/>
      <c r="O953" s="71">
        <v>0.60524310971475204</v>
      </c>
      <c r="P953" s="68">
        <v>34.5205479452055</v>
      </c>
      <c r="Q953" s="71"/>
      <c r="R953" s="68"/>
    </row>
    <row r="954" spans="1:18" x14ac:dyDescent="0.2">
      <c r="A954" s="72" t="s">
        <v>2156</v>
      </c>
      <c r="B954" s="66" t="s">
        <v>2157</v>
      </c>
      <c r="C954" s="67">
        <v>29</v>
      </c>
      <c r="D954" s="67" t="s">
        <v>360</v>
      </c>
      <c r="E954" s="71">
        <v>0.76626394667235997</v>
      </c>
      <c r="F954" s="68">
        <v>42.985409652076299</v>
      </c>
      <c r="G954" s="71">
        <v>0.76728281863640102</v>
      </c>
      <c r="H954" s="68">
        <v>18.4062850729517</v>
      </c>
      <c r="I954" s="71">
        <v>0.79825274345698904</v>
      </c>
      <c r="J954" s="68">
        <v>76.206509539842898</v>
      </c>
      <c r="K954" s="71">
        <v>0.71502153836971905</v>
      </c>
      <c r="L954" s="68">
        <v>20.426487093153799</v>
      </c>
      <c r="M954" s="71"/>
      <c r="N954" s="68"/>
      <c r="O954" s="71">
        <v>0.78449868622633301</v>
      </c>
      <c r="P954" s="68">
        <v>66.438356164383606</v>
      </c>
      <c r="Q954" s="71"/>
      <c r="R954" s="68"/>
    </row>
    <row r="955" spans="1:18" x14ac:dyDescent="0.2">
      <c r="A955" s="72" t="s">
        <v>2158</v>
      </c>
      <c r="B955" s="66" t="s">
        <v>2159</v>
      </c>
      <c r="C955" s="67">
        <v>29</v>
      </c>
      <c r="D955" s="67" t="s">
        <v>360</v>
      </c>
      <c r="E955" s="71">
        <v>0.74327009398523802</v>
      </c>
      <c r="F955" s="68">
        <v>35.914702581369198</v>
      </c>
      <c r="G955" s="71">
        <v>0.80321204209637098</v>
      </c>
      <c r="H955" s="68">
        <v>31.6498316498317</v>
      </c>
      <c r="I955" s="71">
        <v>0.77180980117758502</v>
      </c>
      <c r="J955" s="68">
        <v>61.279461279461302</v>
      </c>
      <c r="K955" s="71">
        <v>0.74351794259056903</v>
      </c>
      <c r="L955" s="68">
        <v>24.466891133557802</v>
      </c>
      <c r="M955" s="71"/>
      <c r="N955" s="68"/>
      <c r="O955" s="71">
        <v>0.65454059007642496</v>
      </c>
      <c r="P955" s="68">
        <v>41.643835616438402</v>
      </c>
      <c r="Q955" s="71"/>
      <c r="R955" s="68"/>
    </row>
    <row r="956" spans="1:18" x14ac:dyDescent="0.2">
      <c r="A956" s="72" t="s">
        <v>2160</v>
      </c>
      <c r="B956" s="66" t="s">
        <v>2161</v>
      </c>
      <c r="C956" s="67">
        <v>29</v>
      </c>
      <c r="D956" s="67" t="s">
        <v>360</v>
      </c>
      <c r="E956" s="71">
        <v>0.80156173959259602</v>
      </c>
      <c r="F956" s="68">
        <v>57.126823793490502</v>
      </c>
      <c r="G956" s="71">
        <v>0.77928142812031198</v>
      </c>
      <c r="H956" s="68">
        <v>22.334455667789001</v>
      </c>
      <c r="I956" s="71">
        <v>0.79689230776916298</v>
      </c>
      <c r="J956" s="68">
        <v>75.308641975308603</v>
      </c>
      <c r="K956" s="71">
        <v>0.828511482888314</v>
      </c>
      <c r="L956" s="68">
        <v>46.015712682379402</v>
      </c>
      <c r="M956" s="71"/>
      <c r="N956" s="68"/>
      <c r="O956" s="71"/>
      <c r="P956" s="68"/>
      <c r="Q956" s="71"/>
      <c r="R956" s="68"/>
    </row>
    <row r="957" spans="1:18" x14ac:dyDescent="0.2">
      <c r="A957" s="72" t="s">
        <v>1051</v>
      </c>
      <c r="B957" s="66" t="s">
        <v>2162</v>
      </c>
      <c r="C957" s="67">
        <v>29</v>
      </c>
      <c r="D957" s="67" t="s">
        <v>360</v>
      </c>
      <c r="E957" s="71">
        <v>0.71792803796603499</v>
      </c>
      <c r="F957" s="68">
        <v>26.487093153759801</v>
      </c>
      <c r="G957" s="71">
        <v>0.81082298579963696</v>
      </c>
      <c r="H957" s="68">
        <v>34.904601571268202</v>
      </c>
      <c r="I957" s="71">
        <v>0.64333559942685403</v>
      </c>
      <c r="J957" s="68">
        <v>12.457912457912499</v>
      </c>
      <c r="K957" s="71">
        <v>0.83137892397144597</v>
      </c>
      <c r="L957" s="68">
        <v>46.801346801346803</v>
      </c>
      <c r="M957" s="71"/>
      <c r="N957" s="68"/>
      <c r="O957" s="71">
        <v>0.58617464266620201</v>
      </c>
      <c r="P957" s="68">
        <v>31.917808219178099</v>
      </c>
      <c r="Q957" s="71"/>
      <c r="R957" s="68"/>
    </row>
    <row r="958" spans="1:18" x14ac:dyDescent="0.2">
      <c r="A958" s="72" t="s">
        <v>1029</v>
      </c>
      <c r="B958" s="66" t="s">
        <v>2163</v>
      </c>
      <c r="C958" s="67">
        <v>29</v>
      </c>
      <c r="D958" s="67" t="s">
        <v>360</v>
      </c>
      <c r="E958" s="71">
        <v>0.874465289248607</v>
      </c>
      <c r="F958" s="68">
        <v>91.358024691357997</v>
      </c>
      <c r="G958" s="71">
        <v>0.83956390131876801</v>
      </c>
      <c r="H958" s="68">
        <v>50.953984287317603</v>
      </c>
      <c r="I958" s="71">
        <v>0.81103151161702303</v>
      </c>
      <c r="J958" s="68">
        <v>80.695847362514002</v>
      </c>
      <c r="K958" s="71">
        <v>0.92439828416500103</v>
      </c>
      <c r="L958" s="68">
        <v>81.257014590347893</v>
      </c>
      <c r="M958" s="71"/>
      <c r="N958" s="68"/>
      <c r="O958" s="71">
        <v>0.92286745989363805</v>
      </c>
      <c r="P958" s="68">
        <v>92.054794520547901</v>
      </c>
      <c r="Q958" s="71"/>
      <c r="R958" s="68"/>
    </row>
    <row r="959" spans="1:18" x14ac:dyDescent="0.2">
      <c r="A959" s="72" t="s">
        <v>2164</v>
      </c>
      <c r="B959" s="66" t="s">
        <v>2165</v>
      </c>
      <c r="C959" s="67">
        <v>29</v>
      </c>
      <c r="D959" s="67" t="s">
        <v>360</v>
      </c>
      <c r="E959" s="71">
        <v>0.73337915118387498</v>
      </c>
      <c r="F959" s="68">
        <v>31.537598204264899</v>
      </c>
      <c r="G959" s="71">
        <v>0.81537204716029699</v>
      </c>
      <c r="H959" s="68">
        <v>37.037037037037003</v>
      </c>
      <c r="I959" s="71">
        <v>0.66149805583487897</v>
      </c>
      <c r="J959" s="68">
        <v>16.2738496071829</v>
      </c>
      <c r="K959" s="71">
        <v>0.87544065621445899</v>
      </c>
      <c r="L959" s="68">
        <v>61.728395061728399</v>
      </c>
      <c r="M959" s="71"/>
      <c r="N959" s="68"/>
      <c r="O959" s="71">
        <v>0.58120584552586496</v>
      </c>
      <c r="P959" s="68">
        <v>31.369863013698598</v>
      </c>
      <c r="Q959" s="71"/>
      <c r="R959" s="68"/>
    </row>
    <row r="960" spans="1:18" x14ac:dyDescent="0.2">
      <c r="A960" s="72" t="s">
        <v>423</v>
      </c>
      <c r="B960" s="66" t="s">
        <v>2166</v>
      </c>
      <c r="C960" s="67">
        <v>29</v>
      </c>
      <c r="D960" s="67" t="s">
        <v>360</v>
      </c>
      <c r="E960" s="71">
        <v>0.84930364119899804</v>
      </c>
      <c r="F960" s="68">
        <v>80.022446689113394</v>
      </c>
      <c r="G960" s="71">
        <v>0.80215786052003801</v>
      </c>
      <c r="H960" s="68">
        <v>30.8641975308642</v>
      </c>
      <c r="I960" s="71">
        <v>0.78051934984414695</v>
      </c>
      <c r="J960" s="68">
        <v>66.329966329966297</v>
      </c>
      <c r="K960" s="71">
        <v>0.94027023338869098</v>
      </c>
      <c r="L960" s="68">
        <v>87.991021324354705</v>
      </c>
      <c r="M960" s="71"/>
      <c r="N960" s="68"/>
      <c r="O960" s="71">
        <v>0.87426712104311599</v>
      </c>
      <c r="P960" s="68">
        <v>85.068493150684901</v>
      </c>
      <c r="Q960" s="71"/>
      <c r="R960" s="68"/>
    </row>
    <row r="961" spans="1:18" x14ac:dyDescent="0.2">
      <c r="A961" s="72" t="s">
        <v>2167</v>
      </c>
      <c r="B961" s="66" t="s">
        <v>2168</v>
      </c>
      <c r="C961" s="67">
        <v>29</v>
      </c>
      <c r="D961" s="67" t="s">
        <v>360</v>
      </c>
      <c r="E961" s="71">
        <v>0.76694412814994295</v>
      </c>
      <c r="F961" s="68">
        <v>43.434343434343397</v>
      </c>
      <c r="G961" s="71">
        <v>0.78280288140657595</v>
      </c>
      <c r="H961" s="68">
        <v>23.569023569023599</v>
      </c>
      <c r="I961" s="71">
        <v>0.75553765164072295</v>
      </c>
      <c r="J961" s="68">
        <v>53.086419753086403</v>
      </c>
      <c r="K961" s="71">
        <v>0.87848817320874995</v>
      </c>
      <c r="L961" s="68">
        <v>62.962962962962997</v>
      </c>
      <c r="M961" s="71"/>
      <c r="N961" s="68"/>
      <c r="O961" s="71">
        <v>0.65094780634372196</v>
      </c>
      <c r="P961" s="68">
        <v>41.232876712328803</v>
      </c>
      <c r="Q961" s="71"/>
      <c r="R961" s="68"/>
    </row>
    <row r="962" spans="1:18" x14ac:dyDescent="0.2">
      <c r="A962" s="72" t="s">
        <v>2169</v>
      </c>
      <c r="B962" s="66" t="s">
        <v>2170</v>
      </c>
      <c r="C962" s="67">
        <v>29</v>
      </c>
      <c r="D962" s="67" t="s">
        <v>360</v>
      </c>
      <c r="E962" s="71">
        <v>0.63512430377609397</v>
      </c>
      <c r="F962" s="68">
        <v>9.4276094276094309</v>
      </c>
      <c r="G962" s="71">
        <v>0.79768288590839898</v>
      </c>
      <c r="H962" s="68">
        <v>29.292929292929301</v>
      </c>
      <c r="I962" s="71">
        <v>0.76508110744008995</v>
      </c>
      <c r="J962" s="68">
        <v>57.239057239057203</v>
      </c>
      <c r="K962" s="71">
        <v>0.86557635941270195</v>
      </c>
      <c r="L962" s="68">
        <v>58.024691358024697</v>
      </c>
      <c r="M962" s="71"/>
      <c r="N962" s="68"/>
      <c r="O962" s="71">
        <v>0.11215686234318401</v>
      </c>
      <c r="P962" s="68">
        <v>1.7808219178082201</v>
      </c>
      <c r="Q962" s="71"/>
      <c r="R962" s="68"/>
    </row>
    <row r="963" spans="1:18" x14ac:dyDescent="0.2">
      <c r="A963" s="72" t="s">
        <v>2171</v>
      </c>
      <c r="B963" s="66" t="s">
        <v>2172</v>
      </c>
      <c r="C963" s="67">
        <v>29</v>
      </c>
      <c r="D963" s="67" t="s">
        <v>360</v>
      </c>
      <c r="E963" s="71">
        <v>0.72775621866165296</v>
      </c>
      <c r="F963" s="68">
        <v>29.629629629629601</v>
      </c>
      <c r="G963" s="71">
        <v>0.82340989289015298</v>
      </c>
      <c r="H963" s="68">
        <v>42.536475869809202</v>
      </c>
      <c r="I963" s="71">
        <v>0.68567484861610295</v>
      </c>
      <c r="J963" s="68">
        <v>21.5488215488215</v>
      </c>
      <c r="K963" s="71">
        <v>0.77079305861144998</v>
      </c>
      <c r="L963" s="68">
        <v>30.976430976431001</v>
      </c>
      <c r="M963" s="71"/>
      <c r="N963" s="68"/>
      <c r="O963" s="71">
        <v>0.63114707452890595</v>
      </c>
      <c r="P963" s="68">
        <v>38.219178082191803</v>
      </c>
      <c r="Q963" s="71"/>
      <c r="R963" s="68"/>
    </row>
    <row r="964" spans="1:18" x14ac:dyDescent="0.2">
      <c r="A964" s="72" t="s">
        <v>2173</v>
      </c>
      <c r="B964" s="66" t="s">
        <v>2174</v>
      </c>
      <c r="C964" s="67">
        <v>29</v>
      </c>
      <c r="D964" s="67" t="s">
        <v>360</v>
      </c>
      <c r="E964" s="71">
        <v>0.63369843591095798</v>
      </c>
      <c r="F964" s="68">
        <v>9.2031425364758697</v>
      </c>
      <c r="G964" s="71">
        <v>0.82297819219136803</v>
      </c>
      <c r="H964" s="68">
        <v>42.087542087542097</v>
      </c>
      <c r="I964" s="71">
        <v>0.76905193881505896</v>
      </c>
      <c r="J964" s="68">
        <v>59.932659932659902</v>
      </c>
      <c r="K964" s="71">
        <v>0.84331874270684903</v>
      </c>
      <c r="L964" s="68">
        <v>51.178451178451198</v>
      </c>
      <c r="M964" s="71"/>
      <c r="N964" s="68"/>
      <c r="O964" s="71">
        <v>9.9444869930553598E-2</v>
      </c>
      <c r="P964" s="68">
        <v>1.6438356164383601</v>
      </c>
      <c r="Q964" s="71"/>
      <c r="R964" s="68"/>
    </row>
    <row r="965" spans="1:18" x14ac:dyDescent="0.2">
      <c r="A965" s="72" t="s">
        <v>484</v>
      </c>
      <c r="B965" s="66" t="s">
        <v>2175</v>
      </c>
      <c r="C965" s="67">
        <v>29</v>
      </c>
      <c r="D965" s="67" t="s">
        <v>360</v>
      </c>
      <c r="E965" s="71">
        <v>0.83314443836816499</v>
      </c>
      <c r="F965" s="68">
        <v>72.053872053872098</v>
      </c>
      <c r="G965" s="71">
        <v>0.76886813439528301</v>
      </c>
      <c r="H965" s="68">
        <v>19.191919191919201</v>
      </c>
      <c r="I965" s="71">
        <v>0.76327123027252997</v>
      </c>
      <c r="J965" s="68">
        <v>56.004489337822697</v>
      </c>
      <c r="K965" s="71">
        <v>0.92836829536011001</v>
      </c>
      <c r="L965" s="68">
        <v>83.052749719416397</v>
      </c>
      <c r="M965" s="71"/>
      <c r="N965" s="68"/>
      <c r="O965" s="71">
        <v>0.87207009344473696</v>
      </c>
      <c r="P965" s="68">
        <v>84.383561643835606</v>
      </c>
      <c r="Q965" s="71"/>
      <c r="R965" s="68"/>
    </row>
    <row r="966" spans="1:18" x14ac:dyDescent="0.2">
      <c r="A966" s="72" t="s">
        <v>2176</v>
      </c>
      <c r="B966" s="66" t="s">
        <v>2177</v>
      </c>
      <c r="C966" s="67">
        <v>29</v>
      </c>
      <c r="D966" s="67" t="s">
        <v>360</v>
      </c>
      <c r="E966" s="71">
        <v>0.63532096635361801</v>
      </c>
      <c r="F966" s="68">
        <v>9.5398428731762106</v>
      </c>
      <c r="G966" s="71">
        <v>0.77256909340232305</v>
      </c>
      <c r="H966" s="68">
        <v>20.202020202020201</v>
      </c>
      <c r="I966" s="71">
        <v>0.72988813425753596</v>
      </c>
      <c r="J966" s="68">
        <v>40.067340067340098</v>
      </c>
      <c r="K966" s="71">
        <v>0.90466212580793903</v>
      </c>
      <c r="L966" s="68">
        <v>72.839506172839506</v>
      </c>
      <c r="M966" s="71"/>
      <c r="N966" s="68"/>
      <c r="O966" s="71">
        <v>0.134164511946674</v>
      </c>
      <c r="P966" s="68">
        <v>2.1917808219178099</v>
      </c>
      <c r="Q966" s="71"/>
      <c r="R966" s="68"/>
    </row>
    <row r="967" spans="1:18" x14ac:dyDescent="0.2">
      <c r="A967" s="72" t="s">
        <v>2178</v>
      </c>
      <c r="B967" s="66" t="s">
        <v>2179</v>
      </c>
      <c r="C967" s="67">
        <v>29</v>
      </c>
      <c r="D967" s="67" t="s">
        <v>360</v>
      </c>
      <c r="E967" s="71">
        <v>0.70170295599999599</v>
      </c>
      <c r="F967" s="68">
        <v>22.446689113355799</v>
      </c>
      <c r="G967" s="71">
        <v>0.69492784346073799</v>
      </c>
      <c r="H967" s="68">
        <v>7.7441077441077404</v>
      </c>
      <c r="I967" s="71">
        <v>0.72715389714844103</v>
      </c>
      <c r="J967" s="68">
        <v>38.383838383838402</v>
      </c>
      <c r="K967" s="71">
        <v>0.91882340403623097</v>
      </c>
      <c r="L967" s="68">
        <v>79.797979797979806</v>
      </c>
      <c r="M967" s="71"/>
      <c r="N967" s="68"/>
      <c r="O967" s="71">
        <v>0.46590667935457403</v>
      </c>
      <c r="P967" s="68">
        <v>15.7534246575342</v>
      </c>
      <c r="Q967" s="71"/>
      <c r="R967" s="68"/>
    </row>
    <row r="968" spans="1:18" x14ac:dyDescent="0.2">
      <c r="A968" s="72" t="s">
        <v>2180</v>
      </c>
      <c r="B968" s="66" t="s">
        <v>2181</v>
      </c>
      <c r="C968" s="67">
        <v>29</v>
      </c>
      <c r="D968" s="67" t="s">
        <v>360</v>
      </c>
      <c r="E968" s="71">
        <v>0.71926960051655398</v>
      </c>
      <c r="F968" s="68">
        <v>26.936026936026899</v>
      </c>
      <c r="G968" s="71">
        <v>0.74787171128247798</v>
      </c>
      <c r="H968" s="68">
        <v>14.9270482603816</v>
      </c>
      <c r="I968" s="71">
        <v>0.72492671142056497</v>
      </c>
      <c r="J968" s="68">
        <v>37.710437710437702</v>
      </c>
      <c r="K968" s="71">
        <v>0.88364620222360302</v>
      </c>
      <c r="L968" s="68">
        <v>65.881032547699206</v>
      </c>
      <c r="M968" s="71"/>
      <c r="N968" s="68"/>
      <c r="O968" s="71">
        <v>0.52063377713956904</v>
      </c>
      <c r="P968" s="68">
        <v>22.876712328767098</v>
      </c>
      <c r="Q968" s="71"/>
      <c r="R968" s="68"/>
    </row>
    <row r="969" spans="1:18" x14ac:dyDescent="0.2">
      <c r="A969" s="72" t="s">
        <v>2182</v>
      </c>
      <c r="B969" s="66" t="s">
        <v>2183</v>
      </c>
      <c r="C969" s="67">
        <v>29</v>
      </c>
      <c r="D969" s="67" t="s">
        <v>360</v>
      </c>
      <c r="E969" s="71">
        <v>0.64548674355779401</v>
      </c>
      <c r="F969" s="68">
        <v>10.886644219977599</v>
      </c>
      <c r="G969" s="71">
        <v>0.80717942919373198</v>
      </c>
      <c r="H969" s="68">
        <v>33.3333333333333</v>
      </c>
      <c r="I969" s="71">
        <v>0.68751877194937205</v>
      </c>
      <c r="J969" s="68">
        <v>22.334455667789001</v>
      </c>
      <c r="K969" s="71">
        <v>0.84308329885270905</v>
      </c>
      <c r="L969" s="68">
        <v>50.953984287317603</v>
      </c>
      <c r="M969" s="71"/>
      <c r="N969" s="68"/>
      <c r="O969" s="71">
        <v>0.244165474235363</v>
      </c>
      <c r="P969" s="68">
        <v>4.6575342465753398</v>
      </c>
      <c r="Q969" s="71"/>
      <c r="R969" s="68"/>
    </row>
    <row r="970" spans="1:18" x14ac:dyDescent="0.2">
      <c r="A970" s="72" t="s">
        <v>2184</v>
      </c>
      <c r="B970" s="66" t="s">
        <v>2185</v>
      </c>
      <c r="C970" s="67">
        <v>29</v>
      </c>
      <c r="D970" s="67" t="s">
        <v>360</v>
      </c>
      <c r="E970" s="71">
        <v>0.65677384779825998</v>
      </c>
      <c r="F970" s="68">
        <v>13.580246913580201</v>
      </c>
      <c r="G970" s="71">
        <v>0.82127894845002902</v>
      </c>
      <c r="H970" s="68">
        <v>41.638608305275</v>
      </c>
      <c r="I970" s="71">
        <v>0.77602695064597205</v>
      </c>
      <c r="J970" s="68">
        <v>63.411896745230102</v>
      </c>
      <c r="K970" s="71">
        <v>0.82940658599776196</v>
      </c>
      <c r="L970" s="68">
        <v>46.352413019079698</v>
      </c>
      <c r="M970" s="71"/>
      <c r="N970" s="68"/>
      <c r="O970" s="71">
        <v>0.200382906099278</v>
      </c>
      <c r="P970" s="68">
        <v>3.4246575342465801</v>
      </c>
      <c r="Q970" s="71"/>
      <c r="R970" s="68"/>
    </row>
    <row r="971" spans="1:18" x14ac:dyDescent="0.2">
      <c r="A971" s="72" t="s">
        <v>2186</v>
      </c>
      <c r="B971" s="66" t="s">
        <v>2187</v>
      </c>
      <c r="C971" s="67">
        <v>29</v>
      </c>
      <c r="D971" s="67" t="s">
        <v>360</v>
      </c>
      <c r="E971" s="71">
        <v>0.81398979075505895</v>
      </c>
      <c r="F971" s="68">
        <v>63.1874298540965</v>
      </c>
      <c r="G971" s="71">
        <v>0.79347361078808498</v>
      </c>
      <c r="H971" s="68">
        <v>27.384960718294</v>
      </c>
      <c r="I971" s="71">
        <v>0.75273662404069996</v>
      </c>
      <c r="J971" s="68">
        <v>51.4029180695847</v>
      </c>
      <c r="K971" s="71">
        <v>0.87867358927501604</v>
      </c>
      <c r="L971" s="68">
        <v>63.075196408529699</v>
      </c>
      <c r="M971" s="71"/>
      <c r="N971" s="68"/>
      <c r="O971" s="71">
        <v>0.83107533891643504</v>
      </c>
      <c r="P971" s="68">
        <v>76.438356164383606</v>
      </c>
      <c r="Q971" s="71"/>
      <c r="R971" s="68"/>
    </row>
    <row r="972" spans="1:18" x14ac:dyDescent="0.2">
      <c r="A972" s="72" t="s">
        <v>2188</v>
      </c>
      <c r="B972" s="66" t="s">
        <v>2189</v>
      </c>
      <c r="C972" s="67">
        <v>29</v>
      </c>
      <c r="D972" s="67" t="s">
        <v>360</v>
      </c>
      <c r="E972" s="71">
        <v>0.84186864629770197</v>
      </c>
      <c r="F972" s="68">
        <v>76.206509539842898</v>
      </c>
      <c r="G972" s="71">
        <v>0.79342071581688101</v>
      </c>
      <c r="H972" s="68">
        <v>27.160493827160501</v>
      </c>
      <c r="I972" s="71">
        <v>0.76522642569835098</v>
      </c>
      <c r="J972" s="68">
        <v>57.463524130190798</v>
      </c>
      <c r="K972" s="71">
        <v>0.91139319266296104</v>
      </c>
      <c r="L972" s="68">
        <v>76.3187429854096</v>
      </c>
      <c r="M972" s="71"/>
      <c r="N972" s="68"/>
      <c r="O972" s="71">
        <v>0.89743425101261598</v>
      </c>
      <c r="P972" s="68">
        <v>88.767123287671197</v>
      </c>
      <c r="Q972" s="71"/>
      <c r="R972" s="68"/>
    </row>
    <row r="973" spans="1:18" x14ac:dyDescent="0.2">
      <c r="A973" s="72" t="s">
        <v>2190</v>
      </c>
      <c r="B973" s="66" t="s">
        <v>2191</v>
      </c>
      <c r="C973" s="67">
        <v>29</v>
      </c>
      <c r="D973" s="67" t="s">
        <v>360</v>
      </c>
      <c r="E973" s="71">
        <v>0.67530346558153898</v>
      </c>
      <c r="F973" s="68">
        <v>17.0594837261504</v>
      </c>
      <c r="G973" s="71">
        <v>0.81943292645332799</v>
      </c>
      <c r="H973" s="68">
        <v>40.2918069584736</v>
      </c>
      <c r="I973" s="71">
        <v>0.74766244918699298</v>
      </c>
      <c r="J973" s="68">
        <v>48.709315375982001</v>
      </c>
      <c r="K973" s="71">
        <v>0.87993910523712104</v>
      </c>
      <c r="L973" s="68">
        <v>63.8608305274972</v>
      </c>
      <c r="M973" s="71"/>
      <c r="N973" s="68"/>
      <c r="O973" s="71">
        <v>0.25417938144871399</v>
      </c>
      <c r="P973" s="68">
        <v>5.2054794520547896</v>
      </c>
      <c r="Q973" s="71"/>
      <c r="R973" s="68"/>
    </row>
    <row r="974" spans="1:18" x14ac:dyDescent="0.2">
      <c r="A974" s="72" t="s">
        <v>1188</v>
      </c>
      <c r="B974" s="66" t="s">
        <v>2192</v>
      </c>
      <c r="C974" s="67">
        <v>29</v>
      </c>
      <c r="D974" s="67" t="s">
        <v>360</v>
      </c>
      <c r="E974" s="71">
        <v>0.786902459548806</v>
      </c>
      <c r="F974" s="68">
        <v>51.627384960718302</v>
      </c>
      <c r="G974" s="71">
        <v>0.81445550687558099</v>
      </c>
      <c r="H974" s="68">
        <v>36.475869809203097</v>
      </c>
      <c r="I974" s="71">
        <v>0.78254421563475696</v>
      </c>
      <c r="J974" s="68">
        <v>67.340067340067307</v>
      </c>
      <c r="K974" s="71">
        <v>0.88287791891675804</v>
      </c>
      <c r="L974" s="68">
        <v>65.095398428731798</v>
      </c>
      <c r="M974" s="71"/>
      <c r="N974" s="68"/>
      <c r="O974" s="71">
        <v>0.667732196768129</v>
      </c>
      <c r="P974" s="68">
        <v>43.698630136986303</v>
      </c>
      <c r="Q974" s="71"/>
      <c r="R974" s="68"/>
    </row>
    <row r="975" spans="1:18" x14ac:dyDescent="0.2">
      <c r="A975" s="72" t="s">
        <v>2193</v>
      </c>
      <c r="B975" s="66" t="s">
        <v>2194</v>
      </c>
      <c r="C975" s="67">
        <v>29</v>
      </c>
      <c r="D975" s="67" t="s">
        <v>360</v>
      </c>
      <c r="E975" s="71">
        <v>0.72419541368584195</v>
      </c>
      <c r="F975" s="68">
        <v>28.8439955106622</v>
      </c>
      <c r="G975" s="71">
        <v>0.852310406884074</v>
      </c>
      <c r="H975" s="68">
        <v>57.239057239057203</v>
      </c>
      <c r="I975" s="71">
        <v>0.77076082547783697</v>
      </c>
      <c r="J975" s="68">
        <v>60.606060606060602</v>
      </c>
      <c r="K975" s="71">
        <v>0.92704023802559998</v>
      </c>
      <c r="L975" s="68">
        <v>82.491582491582506</v>
      </c>
      <c r="M975" s="71"/>
      <c r="N975" s="68"/>
      <c r="O975" s="71">
        <v>0.346670184355856</v>
      </c>
      <c r="P975" s="68">
        <v>9.0410958904109595</v>
      </c>
      <c r="Q975" s="71"/>
      <c r="R975" s="68"/>
    </row>
    <row r="976" spans="1:18" x14ac:dyDescent="0.2">
      <c r="A976" s="72" t="s">
        <v>1137</v>
      </c>
      <c r="B976" s="66" t="s">
        <v>2195</v>
      </c>
      <c r="C976" s="67">
        <v>29</v>
      </c>
      <c r="D976" s="67" t="s">
        <v>360</v>
      </c>
      <c r="E976" s="71">
        <v>0.83551316385576502</v>
      </c>
      <c r="F976" s="68">
        <v>73.512906846240199</v>
      </c>
      <c r="G976" s="71">
        <v>0.89094260201368303</v>
      </c>
      <c r="H976" s="68">
        <v>76.3187429854096</v>
      </c>
      <c r="I976" s="71">
        <v>0.70139483607492203</v>
      </c>
      <c r="J976" s="68">
        <v>27.8338945005612</v>
      </c>
      <c r="K976" s="71">
        <v>0.90084290335804895</v>
      </c>
      <c r="L976" s="68">
        <v>71.380471380471405</v>
      </c>
      <c r="M976" s="71"/>
      <c r="N976" s="68"/>
      <c r="O976" s="71">
        <v>0.84887231397640805</v>
      </c>
      <c r="P976" s="68">
        <v>80.136986301369902</v>
      </c>
      <c r="Q976" s="71"/>
      <c r="R976" s="68"/>
    </row>
    <row r="977" spans="1:18" x14ac:dyDescent="0.2">
      <c r="A977" s="72" t="s">
        <v>2196</v>
      </c>
      <c r="B977" s="66" t="s">
        <v>2197</v>
      </c>
      <c r="C977" s="67">
        <v>29</v>
      </c>
      <c r="D977" s="67" t="s">
        <v>360</v>
      </c>
      <c r="E977" s="71">
        <v>0.68050580568384</v>
      </c>
      <c r="F977" s="68">
        <v>18.294051627384999</v>
      </c>
      <c r="G977" s="71">
        <v>0.870549906382723</v>
      </c>
      <c r="H977" s="68">
        <v>66.217732884399595</v>
      </c>
      <c r="I977" s="71">
        <v>0.77968054133281794</v>
      </c>
      <c r="J977" s="68">
        <v>65.768799102132405</v>
      </c>
      <c r="K977" s="71">
        <v>0.88058931796746498</v>
      </c>
      <c r="L977" s="68">
        <v>64.085297418630702</v>
      </c>
      <c r="M977" s="71"/>
      <c r="N977" s="68"/>
      <c r="O977" s="71">
        <v>0.191203457052355</v>
      </c>
      <c r="P977" s="68">
        <v>3.1506849315068499</v>
      </c>
      <c r="Q977" s="71"/>
      <c r="R977" s="68"/>
    </row>
    <row r="978" spans="1:18" x14ac:dyDescent="0.2">
      <c r="A978" s="72" t="s">
        <v>2198</v>
      </c>
      <c r="B978" s="66" t="s">
        <v>2199</v>
      </c>
      <c r="C978" s="67">
        <v>29</v>
      </c>
      <c r="D978" s="67" t="s">
        <v>360</v>
      </c>
      <c r="E978" s="71">
        <v>0.87389677537898103</v>
      </c>
      <c r="F978" s="68">
        <v>90.796857463524105</v>
      </c>
      <c r="G978" s="71">
        <v>0.89302758473515897</v>
      </c>
      <c r="H978" s="68">
        <v>78.114478114478104</v>
      </c>
      <c r="I978" s="71">
        <v>0.79453101585479602</v>
      </c>
      <c r="J978" s="68">
        <v>74.410774410774394</v>
      </c>
      <c r="K978" s="71">
        <v>0.93413172554698798</v>
      </c>
      <c r="L978" s="68">
        <v>85.521885521885494</v>
      </c>
      <c r="M978" s="71"/>
      <c r="N978" s="68"/>
      <c r="O978" s="71"/>
      <c r="P978" s="68"/>
      <c r="Q978" s="71"/>
      <c r="R978" s="68"/>
    </row>
    <row r="979" spans="1:18" x14ac:dyDescent="0.2">
      <c r="A979" s="72" t="s">
        <v>2200</v>
      </c>
      <c r="B979" s="66" t="s">
        <v>2201</v>
      </c>
      <c r="C979" s="67">
        <v>37</v>
      </c>
      <c r="D979" s="67" t="s">
        <v>360</v>
      </c>
      <c r="E979" s="71">
        <v>0.68135881031446699</v>
      </c>
      <c r="F979" s="68">
        <v>48.367952522255202</v>
      </c>
      <c r="G979" s="71">
        <v>0.76701404343099899</v>
      </c>
      <c r="H979" s="68">
        <v>46.587537091988096</v>
      </c>
      <c r="I979" s="71">
        <v>0.85973636538335996</v>
      </c>
      <c r="J979" s="68">
        <v>92.878338278931693</v>
      </c>
      <c r="K979" s="71">
        <v>0.93576948849360797</v>
      </c>
      <c r="L979" s="68">
        <v>84.272997032640902</v>
      </c>
      <c r="M979" s="71">
        <v>0.65667705586190395</v>
      </c>
      <c r="N979" s="68">
        <v>51.335311572700299</v>
      </c>
      <c r="O979" s="71">
        <v>0.18759709840246699</v>
      </c>
      <c r="P979" s="68">
        <v>12.1951219512195</v>
      </c>
      <c r="Q979" s="71"/>
      <c r="R979" s="68"/>
    </row>
    <row r="980" spans="1:18" x14ac:dyDescent="0.2">
      <c r="A980" s="72" t="s">
        <v>2202</v>
      </c>
      <c r="B980" s="66" t="s">
        <v>2203</v>
      </c>
      <c r="C980" s="67">
        <v>29</v>
      </c>
      <c r="D980" s="67" t="s">
        <v>360</v>
      </c>
      <c r="E980" s="71">
        <v>0.88034408120545804</v>
      </c>
      <c r="F980" s="68">
        <v>93.378226711560004</v>
      </c>
      <c r="G980" s="71">
        <v>0.77319359699379597</v>
      </c>
      <c r="H980" s="68">
        <v>20.314253647587002</v>
      </c>
      <c r="I980" s="71">
        <v>0.88961856939475004</v>
      </c>
      <c r="J980" s="68">
        <v>96.296296296296305</v>
      </c>
      <c r="K980" s="71">
        <v>0.978220077227827</v>
      </c>
      <c r="L980" s="68">
        <v>98.092031425364794</v>
      </c>
      <c r="M980" s="71"/>
      <c r="N980" s="68"/>
      <c r="O980" s="71"/>
      <c r="P980" s="68"/>
      <c r="Q980" s="71"/>
      <c r="R980" s="68"/>
    </row>
    <row r="981" spans="1:18" x14ac:dyDescent="0.2">
      <c r="A981" s="72" t="s">
        <v>2204</v>
      </c>
      <c r="B981" s="66" t="s">
        <v>2205</v>
      </c>
      <c r="C981" s="67">
        <v>29</v>
      </c>
      <c r="D981" s="67" t="s">
        <v>360</v>
      </c>
      <c r="E981" s="71">
        <v>0.66019609445794503</v>
      </c>
      <c r="F981" s="68">
        <v>14.029180695847399</v>
      </c>
      <c r="G981" s="71">
        <v>0.79990689572743101</v>
      </c>
      <c r="H981" s="68">
        <v>30.1907968574635</v>
      </c>
      <c r="I981" s="71">
        <v>0.70361645029005004</v>
      </c>
      <c r="J981" s="68">
        <v>28.395061728395099</v>
      </c>
      <c r="K981" s="71">
        <v>0.87004840701379305</v>
      </c>
      <c r="L981" s="68">
        <v>59.7081930415264</v>
      </c>
      <c r="M981" s="71">
        <v>0.31943605236656603</v>
      </c>
      <c r="N981" s="68">
        <v>15.2173913043478</v>
      </c>
      <c r="O981" s="71">
        <v>0.607972666891886</v>
      </c>
      <c r="P981" s="68">
        <v>35.4794520547945</v>
      </c>
      <c r="Q981" s="71"/>
      <c r="R981" s="68"/>
    </row>
    <row r="982" spans="1:18" x14ac:dyDescent="0.2">
      <c r="A982" s="72" t="s">
        <v>2206</v>
      </c>
      <c r="B982" s="66" t="s">
        <v>2207</v>
      </c>
      <c r="C982" s="67">
        <v>37</v>
      </c>
      <c r="D982" s="67" t="s">
        <v>360</v>
      </c>
      <c r="E982" s="71">
        <v>0.56074695610426595</v>
      </c>
      <c r="F982" s="68">
        <v>15.727002967359001</v>
      </c>
      <c r="G982" s="71">
        <v>0.49823342219227501</v>
      </c>
      <c r="H982" s="68">
        <v>4.4510385756676598</v>
      </c>
      <c r="I982" s="71">
        <v>0.80799528651272801</v>
      </c>
      <c r="J982" s="68">
        <v>83.382789317507402</v>
      </c>
      <c r="K982" s="71">
        <v>0.91629782810495297</v>
      </c>
      <c r="L982" s="68">
        <v>73.590504451038598</v>
      </c>
      <c r="M982" s="71">
        <v>0.50083912730760005</v>
      </c>
      <c r="N982" s="68">
        <v>25.519287833827899</v>
      </c>
      <c r="O982" s="71">
        <v>8.0369116403772201E-2</v>
      </c>
      <c r="P982" s="68">
        <v>3.9634146341463401</v>
      </c>
      <c r="Q982" s="71"/>
      <c r="R982" s="68"/>
    </row>
    <row r="983" spans="1:18" x14ac:dyDescent="0.2">
      <c r="A983" s="72" t="s">
        <v>2208</v>
      </c>
      <c r="B983" s="66" t="s">
        <v>2209</v>
      </c>
      <c r="C983" s="67">
        <v>27</v>
      </c>
      <c r="D983" s="67" t="s">
        <v>360</v>
      </c>
      <c r="E983" s="71">
        <v>0.48955246628392801</v>
      </c>
      <c r="F983" s="68">
        <v>2.4962178517397899</v>
      </c>
      <c r="G983" s="71">
        <v>0.211656696273858</v>
      </c>
      <c r="H983" s="68">
        <v>0.37821482602118001</v>
      </c>
      <c r="I983" s="71">
        <v>0.37408442337367798</v>
      </c>
      <c r="J983" s="68">
        <v>0.11346444780635399</v>
      </c>
      <c r="K983" s="71">
        <v>0.66904903026949203</v>
      </c>
      <c r="L983" s="68">
        <v>13.6913767019667</v>
      </c>
      <c r="M983" s="71"/>
      <c r="N983" s="68"/>
      <c r="O983" s="71">
        <v>0.70341971521868596</v>
      </c>
      <c r="P983" s="68">
        <v>80.308880308880305</v>
      </c>
      <c r="Q983" s="71"/>
      <c r="R983" s="68"/>
    </row>
    <row r="984" spans="1:18" x14ac:dyDescent="0.2">
      <c r="A984" s="72" t="s">
        <v>2210</v>
      </c>
      <c r="B984" s="66" t="s">
        <v>2211</v>
      </c>
      <c r="C984" s="67">
        <v>29</v>
      </c>
      <c r="D984" s="67" t="s">
        <v>360</v>
      </c>
      <c r="E984" s="71">
        <v>0.56041718242901395</v>
      </c>
      <c r="F984" s="68">
        <v>3.0303030303030298</v>
      </c>
      <c r="G984" s="71">
        <v>0.61756481864165602</v>
      </c>
      <c r="H984" s="68">
        <v>4.3771043771043798</v>
      </c>
      <c r="I984" s="71">
        <v>0.53732529338770096</v>
      </c>
      <c r="J984" s="68">
        <v>3.14253647586981</v>
      </c>
      <c r="K984" s="71">
        <v>0.53266732001018302</v>
      </c>
      <c r="L984" s="68">
        <v>2.8058361391694699</v>
      </c>
      <c r="M984" s="71"/>
      <c r="N984" s="68"/>
      <c r="O984" s="71">
        <v>0.55411129767651501</v>
      </c>
      <c r="P984" s="68">
        <v>27.808219178082201</v>
      </c>
      <c r="Q984" s="71"/>
      <c r="R984" s="68"/>
    </row>
    <row r="985" spans="1:18" x14ac:dyDescent="0.2">
      <c r="A985" s="72" t="s">
        <v>2212</v>
      </c>
      <c r="B985" s="66" t="s">
        <v>2213</v>
      </c>
      <c r="C985" s="67">
        <v>29</v>
      </c>
      <c r="D985" s="67" t="s">
        <v>360</v>
      </c>
      <c r="E985" s="71">
        <v>0.53598060775533896</v>
      </c>
      <c r="F985" s="68">
        <v>2.2446689113355802</v>
      </c>
      <c r="G985" s="71">
        <v>0.39625224304922202</v>
      </c>
      <c r="H985" s="68">
        <v>1.9079685746352399</v>
      </c>
      <c r="I985" s="71">
        <v>0.44991754944758999</v>
      </c>
      <c r="J985" s="68">
        <v>1.2345679012345701</v>
      </c>
      <c r="K985" s="71">
        <v>0.66465350894973096</v>
      </c>
      <c r="L985" s="68">
        <v>12.233445566778901</v>
      </c>
      <c r="M985" s="71"/>
      <c r="N985" s="68"/>
      <c r="O985" s="71">
        <v>0.63309912957481096</v>
      </c>
      <c r="P985" s="68">
        <v>38.630136986301402</v>
      </c>
      <c r="Q985" s="71"/>
      <c r="R985" s="68"/>
    </row>
    <row r="986" spans="1:18" x14ac:dyDescent="0.2">
      <c r="A986" s="72" t="s">
        <v>2214</v>
      </c>
      <c r="B986" s="66" t="s">
        <v>2215</v>
      </c>
      <c r="C986" s="67">
        <v>29</v>
      </c>
      <c r="D986" s="67" t="s">
        <v>360</v>
      </c>
      <c r="E986" s="71">
        <v>0.64563274582734398</v>
      </c>
      <c r="F986" s="68">
        <v>10.998877665544301</v>
      </c>
      <c r="G986" s="71">
        <v>0.688062283843344</v>
      </c>
      <c r="H986" s="68">
        <v>7.4074074074074101</v>
      </c>
      <c r="I986" s="71">
        <v>0.58185094915678304</v>
      </c>
      <c r="J986" s="68">
        <v>5.3872053872053902</v>
      </c>
      <c r="K986" s="71">
        <v>0.70651445892257203</v>
      </c>
      <c r="L986" s="68">
        <v>18.518518518518501</v>
      </c>
      <c r="M986" s="71"/>
      <c r="N986" s="68"/>
      <c r="O986" s="71">
        <v>0.60610329138667796</v>
      </c>
      <c r="P986" s="68">
        <v>34.657534246575302</v>
      </c>
      <c r="Q986" s="71"/>
      <c r="R986" s="68"/>
    </row>
    <row r="987" spans="1:18" x14ac:dyDescent="0.2">
      <c r="A987" s="72" t="s">
        <v>2216</v>
      </c>
      <c r="B987" s="66" t="s">
        <v>2217</v>
      </c>
      <c r="C987" s="67">
        <v>29</v>
      </c>
      <c r="D987" s="67" t="s">
        <v>360</v>
      </c>
      <c r="E987" s="71">
        <v>0.710146556706025</v>
      </c>
      <c r="F987" s="68">
        <v>24.466891133557802</v>
      </c>
      <c r="G987" s="71">
        <v>0.84917723598834904</v>
      </c>
      <c r="H987" s="68">
        <v>55.106621773288403</v>
      </c>
      <c r="I987" s="71">
        <v>0.63511874881768204</v>
      </c>
      <c r="J987" s="68">
        <v>11.223344556677899</v>
      </c>
      <c r="K987" s="71">
        <v>0.62418910704696096</v>
      </c>
      <c r="L987" s="68">
        <v>8.1930415263748593</v>
      </c>
      <c r="M987" s="71"/>
      <c r="N987" s="68"/>
      <c r="O987" s="71">
        <v>0.73210113497110796</v>
      </c>
      <c r="P987" s="68">
        <v>55.068493150684901</v>
      </c>
      <c r="Q987" s="71"/>
      <c r="R987" s="68"/>
    </row>
    <row r="988" spans="1:18" x14ac:dyDescent="0.2">
      <c r="A988" s="72" t="s">
        <v>2218</v>
      </c>
      <c r="B988" s="66" t="s">
        <v>2219</v>
      </c>
      <c r="C988" s="67">
        <v>29</v>
      </c>
      <c r="D988" s="67" t="s">
        <v>360</v>
      </c>
      <c r="E988" s="71">
        <v>0.667538635334741</v>
      </c>
      <c r="F988" s="68">
        <v>15.4882154882155</v>
      </c>
      <c r="G988" s="71">
        <v>0.81893087348043803</v>
      </c>
      <c r="H988" s="68">
        <v>39.506172839506199</v>
      </c>
      <c r="I988" s="71">
        <v>0.65052016313300598</v>
      </c>
      <c r="J988" s="68">
        <v>14.141414141414099</v>
      </c>
      <c r="K988" s="71">
        <v>0.64207840134313099</v>
      </c>
      <c r="L988" s="68">
        <v>9.6520763187429797</v>
      </c>
      <c r="M988" s="71"/>
      <c r="N988" s="68"/>
      <c r="O988" s="71">
        <v>0.55862510338238902</v>
      </c>
      <c r="P988" s="68">
        <v>28.356164383561602</v>
      </c>
      <c r="Q988" s="71"/>
      <c r="R988" s="68"/>
    </row>
    <row r="989" spans="1:18" x14ac:dyDescent="0.2">
      <c r="A989" s="72" t="s">
        <v>1164</v>
      </c>
      <c r="B989" s="66" t="s">
        <v>2220</v>
      </c>
      <c r="C989" s="67">
        <v>29</v>
      </c>
      <c r="D989" s="67" t="s">
        <v>360</v>
      </c>
      <c r="E989" s="71">
        <v>0.70970744801457597</v>
      </c>
      <c r="F989" s="68">
        <v>24.2424242424242</v>
      </c>
      <c r="G989" s="71">
        <v>0.847798558216728</v>
      </c>
      <c r="H989" s="68">
        <v>54.657687991021298</v>
      </c>
      <c r="I989" s="71">
        <v>0.69464976767440201</v>
      </c>
      <c r="J989" s="68">
        <v>24.915824915824899</v>
      </c>
      <c r="K989" s="71">
        <v>0.60767626135622899</v>
      </c>
      <c r="L989" s="68">
        <v>6.73400673400673</v>
      </c>
      <c r="M989" s="71"/>
      <c r="N989" s="68"/>
      <c r="O989" s="71">
        <v>0.68870520481094499</v>
      </c>
      <c r="P989" s="68">
        <v>46.575342465753401</v>
      </c>
      <c r="Q989" s="71"/>
      <c r="R989" s="68"/>
    </row>
    <row r="990" spans="1:18" x14ac:dyDescent="0.2">
      <c r="A990" s="72" t="s">
        <v>1067</v>
      </c>
      <c r="B990" s="66" t="s">
        <v>2221</v>
      </c>
      <c r="C990" s="67">
        <v>29</v>
      </c>
      <c r="D990" s="67" t="s">
        <v>360</v>
      </c>
      <c r="E990" s="71">
        <v>0.76334742093361396</v>
      </c>
      <c r="F990" s="68">
        <v>41.301907968574596</v>
      </c>
      <c r="G990" s="71">
        <v>0.85429950408904698</v>
      </c>
      <c r="H990" s="68">
        <v>58.585858585858603</v>
      </c>
      <c r="I990" s="71">
        <v>0.71857714189731903</v>
      </c>
      <c r="J990" s="68">
        <v>34.680134680134699</v>
      </c>
      <c r="K990" s="71">
        <v>0.63049402486733397</v>
      </c>
      <c r="L990" s="68">
        <v>8.7542087542087508</v>
      </c>
      <c r="M990" s="71"/>
      <c r="N990" s="68"/>
      <c r="O990" s="71">
        <v>0.85001901288075599</v>
      </c>
      <c r="P990" s="68">
        <v>80.684931506849296</v>
      </c>
      <c r="Q990" s="71"/>
      <c r="R990" s="68"/>
    </row>
    <row r="991" spans="1:18" x14ac:dyDescent="0.2">
      <c r="A991" s="72" t="s">
        <v>2222</v>
      </c>
      <c r="B991" s="66" t="s">
        <v>2223</v>
      </c>
      <c r="C991" s="67">
        <v>29</v>
      </c>
      <c r="D991" s="67" t="s">
        <v>360</v>
      </c>
      <c r="E991" s="71">
        <v>0.742007438281721</v>
      </c>
      <c r="F991" s="68">
        <v>35.016835016835003</v>
      </c>
      <c r="G991" s="71">
        <v>0.84280938422376905</v>
      </c>
      <c r="H991" s="68">
        <v>52.861952861952901</v>
      </c>
      <c r="I991" s="71">
        <v>0.71178670492963103</v>
      </c>
      <c r="J991" s="68">
        <v>31.088664421997802</v>
      </c>
      <c r="K991" s="71">
        <v>0.58330879742764496</v>
      </c>
      <c r="L991" s="68">
        <v>4.4893378226711604</v>
      </c>
      <c r="M991" s="71"/>
      <c r="N991" s="68"/>
      <c r="O991" s="71">
        <v>0.83012486654584094</v>
      </c>
      <c r="P991" s="68">
        <v>75.890410958904098</v>
      </c>
      <c r="Q991" s="71"/>
      <c r="R991" s="68"/>
    </row>
    <row r="992" spans="1:18" x14ac:dyDescent="0.2">
      <c r="A992" s="72" t="s">
        <v>2224</v>
      </c>
      <c r="B992" s="66" t="s">
        <v>2225</v>
      </c>
      <c r="C992" s="67">
        <v>29</v>
      </c>
      <c r="D992" s="67" t="s">
        <v>360</v>
      </c>
      <c r="E992" s="71">
        <v>0.76190887556077103</v>
      </c>
      <c r="F992" s="68">
        <v>40.516273849607202</v>
      </c>
      <c r="G992" s="71">
        <v>0.83797847262484404</v>
      </c>
      <c r="H992" s="68">
        <v>50.168350168350202</v>
      </c>
      <c r="I992" s="71">
        <v>0.67926622648717305</v>
      </c>
      <c r="J992" s="68">
        <v>20.202020202020201</v>
      </c>
      <c r="K992" s="71">
        <v>0.64450474747024999</v>
      </c>
      <c r="L992" s="68">
        <v>9.9887766554433206</v>
      </c>
      <c r="M992" s="71"/>
      <c r="N992" s="68"/>
      <c r="O992" s="71">
        <v>0.88588605566081902</v>
      </c>
      <c r="P992" s="68">
        <v>87.397260273972606</v>
      </c>
      <c r="Q992" s="71"/>
      <c r="R992" s="68"/>
    </row>
    <row r="993" spans="1:18" x14ac:dyDescent="0.2">
      <c r="A993" s="72" t="s">
        <v>2226</v>
      </c>
      <c r="B993" s="66" t="s">
        <v>2227</v>
      </c>
      <c r="C993" s="67">
        <v>29</v>
      </c>
      <c r="D993" s="67" t="s">
        <v>360</v>
      </c>
      <c r="E993" s="71">
        <v>0.76271265225692897</v>
      </c>
      <c r="F993" s="68">
        <v>41.077441077441101</v>
      </c>
      <c r="G993" s="71">
        <v>0.85019614058125903</v>
      </c>
      <c r="H993" s="68">
        <v>55.780022446689102</v>
      </c>
      <c r="I993" s="71">
        <v>0.71719216397417196</v>
      </c>
      <c r="J993" s="68">
        <v>34.118967452300801</v>
      </c>
      <c r="K993" s="71">
        <v>0.656965360962106</v>
      </c>
      <c r="L993" s="68">
        <v>11.560044893378199</v>
      </c>
      <c r="M993" s="71"/>
      <c r="N993" s="68"/>
      <c r="O993" s="71">
        <v>0.826496943510176</v>
      </c>
      <c r="P993" s="68">
        <v>74.794520547945197</v>
      </c>
      <c r="Q993" s="71"/>
      <c r="R993" s="68"/>
    </row>
    <row r="994" spans="1:18" x14ac:dyDescent="0.2">
      <c r="A994" s="72" t="s">
        <v>2228</v>
      </c>
      <c r="B994" s="66" t="s">
        <v>2229</v>
      </c>
      <c r="C994" s="67">
        <v>29</v>
      </c>
      <c r="D994" s="67" t="s">
        <v>360</v>
      </c>
      <c r="E994" s="71">
        <v>0.68341813834836596</v>
      </c>
      <c r="F994" s="68">
        <v>18.518518518518501</v>
      </c>
      <c r="G994" s="71">
        <v>0.798868860663973</v>
      </c>
      <c r="H994" s="68">
        <v>29.629629629629601</v>
      </c>
      <c r="I994" s="71">
        <v>0.61687469130155304</v>
      </c>
      <c r="J994" s="68">
        <v>9.0909090909090899</v>
      </c>
      <c r="K994" s="71">
        <v>0.679135436600105</v>
      </c>
      <c r="L994" s="68">
        <v>13.9169472502806</v>
      </c>
      <c r="M994" s="71"/>
      <c r="N994" s="68"/>
      <c r="O994" s="71">
        <v>0.638793564827833</v>
      </c>
      <c r="P994" s="68">
        <v>39.4520547945205</v>
      </c>
      <c r="Q994" s="71"/>
      <c r="R994" s="68"/>
    </row>
    <row r="995" spans="1:18" x14ac:dyDescent="0.2">
      <c r="A995" s="72" t="s">
        <v>2230</v>
      </c>
      <c r="B995" s="66" t="s">
        <v>2231</v>
      </c>
      <c r="C995" s="67">
        <v>29</v>
      </c>
      <c r="D995" s="67" t="s">
        <v>360</v>
      </c>
      <c r="E995" s="71">
        <v>0.80928852182893296</v>
      </c>
      <c r="F995" s="68">
        <v>60.942760942760899</v>
      </c>
      <c r="G995" s="71">
        <v>0.82425423439032597</v>
      </c>
      <c r="H995" s="68">
        <v>43.209876543209901</v>
      </c>
      <c r="I995" s="71">
        <v>0.69629290822982604</v>
      </c>
      <c r="J995" s="68">
        <v>25.7014590347924</v>
      </c>
      <c r="K995" s="71">
        <v>0.83445784075499396</v>
      </c>
      <c r="L995" s="68">
        <v>47.699214365880998</v>
      </c>
      <c r="M995" s="71"/>
      <c r="N995" s="68"/>
      <c r="O995" s="71">
        <v>0.88214910394058699</v>
      </c>
      <c r="P995" s="68">
        <v>86.849315068493198</v>
      </c>
      <c r="Q995" s="71"/>
      <c r="R995" s="68"/>
    </row>
    <row r="996" spans="1:18" x14ac:dyDescent="0.2">
      <c r="A996" s="72" t="s">
        <v>2232</v>
      </c>
      <c r="B996" s="66" t="s">
        <v>2233</v>
      </c>
      <c r="C996" s="67">
        <v>29</v>
      </c>
      <c r="D996" s="67" t="s">
        <v>360</v>
      </c>
      <c r="E996" s="71">
        <v>0.75785841229350903</v>
      </c>
      <c r="F996" s="68">
        <v>39.169472502805803</v>
      </c>
      <c r="G996" s="71">
        <v>0.79717076455867797</v>
      </c>
      <c r="H996" s="68">
        <v>28.956228956229001</v>
      </c>
      <c r="I996" s="71">
        <v>0.67306601313227099</v>
      </c>
      <c r="J996" s="68">
        <v>18.855218855218901</v>
      </c>
      <c r="K996" s="71">
        <v>0.78237633014487395</v>
      </c>
      <c r="L996" s="68">
        <v>33.894500561167199</v>
      </c>
      <c r="M996" s="71"/>
      <c r="N996" s="68"/>
      <c r="O996" s="71">
        <v>0.77882054133821499</v>
      </c>
      <c r="P996" s="68">
        <v>65.205479452054803</v>
      </c>
      <c r="Q996" s="71"/>
      <c r="R996" s="68"/>
    </row>
    <row r="997" spans="1:18" x14ac:dyDescent="0.2">
      <c r="A997" s="72" t="s">
        <v>2234</v>
      </c>
      <c r="B997" s="66" t="s">
        <v>2235</v>
      </c>
      <c r="C997" s="67">
        <v>29</v>
      </c>
      <c r="D997" s="67" t="s">
        <v>360</v>
      </c>
      <c r="E997" s="71">
        <v>0.70786248139364705</v>
      </c>
      <c r="F997" s="68">
        <v>23.456790123456798</v>
      </c>
      <c r="G997" s="71">
        <v>0.83242119108265999</v>
      </c>
      <c r="H997" s="68">
        <v>47.586980920314303</v>
      </c>
      <c r="I997" s="71">
        <v>0.68499081181514498</v>
      </c>
      <c r="J997" s="68">
        <v>21.324354657688001</v>
      </c>
      <c r="K997" s="71">
        <v>0.71873031274147403</v>
      </c>
      <c r="L997" s="68">
        <v>20.987654320987701</v>
      </c>
      <c r="M997" s="71"/>
      <c r="N997" s="68"/>
      <c r="O997" s="71">
        <v>0.59530760993530696</v>
      </c>
      <c r="P997" s="68">
        <v>33.150684931506902</v>
      </c>
      <c r="Q997" s="71"/>
      <c r="R997" s="68"/>
    </row>
    <row r="998" spans="1:18" x14ac:dyDescent="0.2">
      <c r="A998" s="72" t="s">
        <v>2236</v>
      </c>
      <c r="B998" s="66" t="s">
        <v>2237</v>
      </c>
      <c r="C998" s="67">
        <v>29</v>
      </c>
      <c r="D998" s="67" t="s">
        <v>360</v>
      </c>
      <c r="E998" s="71">
        <v>0.72232651578617602</v>
      </c>
      <c r="F998" s="68">
        <v>28.1705948372615</v>
      </c>
      <c r="G998" s="71">
        <v>0.83519800144361001</v>
      </c>
      <c r="H998" s="68">
        <v>48.5970819304153</v>
      </c>
      <c r="I998" s="71">
        <v>0.64887592661617</v>
      </c>
      <c r="J998" s="68">
        <v>13.804713804713799</v>
      </c>
      <c r="K998" s="71">
        <v>0.70070845498493795</v>
      </c>
      <c r="L998" s="68">
        <v>17.620650953984299</v>
      </c>
      <c r="M998" s="71"/>
      <c r="N998" s="68"/>
      <c r="O998" s="71">
        <v>0.70452368009998501</v>
      </c>
      <c r="P998" s="68">
        <v>48.904109589041099</v>
      </c>
      <c r="Q998" s="71"/>
      <c r="R998" s="68"/>
    </row>
    <row r="999" spans="1:18" x14ac:dyDescent="0.2">
      <c r="A999" s="72" t="s">
        <v>2238</v>
      </c>
      <c r="B999" s="66" t="s">
        <v>2239</v>
      </c>
      <c r="C999" s="67">
        <v>29</v>
      </c>
      <c r="D999" s="67" t="s">
        <v>360</v>
      </c>
      <c r="E999" s="71">
        <v>0.76156000855642403</v>
      </c>
      <c r="F999" s="68">
        <v>40.404040404040401</v>
      </c>
      <c r="G999" s="71">
        <v>0.82310333063547303</v>
      </c>
      <c r="H999" s="68">
        <v>42.199775533108898</v>
      </c>
      <c r="I999" s="71">
        <v>0.66644750811778497</v>
      </c>
      <c r="J999" s="68">
        <v>17.508417508417502</v>
      </c>
      <c r="K999" s="71">
        <v>0.77799112100130496</v>
      </c>
      <c r="L999" s="68">
        <v>32.996632996632997</v>
      </c>
      <c r="M999" s="71"/>
      <c r="N999" s="68"/>
      <c r="O999" s="71">
        <v>0.77869807447113404</v>
      </c>
      <c r="P999" s="68">
        <v>65.068493150684901</v>
      </c>
      <c r="Q999" s="71"/>
      <c r="R999" s="68"/>
    </row>
    <row r="1000" spans="1:18" x14ac:dyDescent="0.2">
      <c r="A1000" s="72" t="s">
        <v>2240</v>
      </c>
      <c r="B1000" s="66" t="s">
        <v>2241</v>
      </c>
      <c r="C1000" s="67">
        <v>29</v>
      </c>
      <c r="D1000" s="67" t="s">
        <v>360</v>
      </c>
      <c r="E1000" s="71">
        <v>0.77415698379198605</v>
      </c>
      <c r="F1000" s="68">
        <v>45.903479236812601</v>
      </c>
      <c r="G1000" s="71">
        <v>0.86650387213087099</v>
      </c>
      <c r="H1000" s="68">
        <v>64.197530864197503</v>
      </c>
      <c r="I1000" s="71">
        <v>0.72222413125815998</v>
      </c>
      <c r="J1000" s="68">
        <v>36.363636363636402</v>
      </c>
      <c r="K1000" s="71">
        <v>0.80195638537110003</v>
      </c>
      <c r="L1000" s="68">
        <v>39.057239057239101</v>
      </c>
      <c r="M1000" s="71"/>
      <c r="N1000" s="68"/>
      <c r="O1000" s="71">
        <v>0.70594354640781298</v>
      </c>
      <c r="P1000" s="68">
        <v>49.4520547945205</v>
      </c>
      <c r="Q1000" s="71"/>
      <c r="R1000" s="68"/>
    </row>
    <row r="1001" spans="1:18" x14ac:dyDescent="0.2">
      <c r="A1001" s="72" t="s">
        <v>2242</v>
      </c>
      <c r="B1001" s="66" t="s">
        <v>2243</v>
      </c>
      <c r="C1001" s="67">
        <v>29</v>
      </c>
      <c r="D1001" s="67" t="s">
        <v>360</v>
      </c>
      <c r="E1001" s="71">
        <v>0.80598157234670897</v>
      </c>
      <c r="F1001" s="68">
        <v>58.810325476992098</v>
      </c>
      <c r="G1001" s="71">
        <v>0.85149109934816203</v>
      </c>
      <c r="H1001" s="68">
        <v>56.677890011223298</v>
      </c>
      <c r="I1001" s="71">
        <v>0.72842697175900595</v>
      </c>
      <c r="J1001" s="68">
        <v>39.057239057239101</v>
      </c>
      <c r="K1001" s="71">
        <v>0.83802664593296095</v>
      </c>
      <c r="L1001" s="68">
        <v>49.046015712682397</v>
      </c>
      <c r="M1001" s="71"/>
      <c r="N1001" s="68"/>
      <c r="O1001" s="71"/>
      <c r="P1001" s="68"/>
      <c r="Q1001" s="71"/>
      <c r="R1001" s="68"/>
    </row>
    <row r="1002" spans="1:18" x14ac:dyDescent="0.2">
      <c r="A1002" s="72" t="s">
        <v>2244</v>
      </c>
      <c r="B1002" s="66" t="s">
        <v>2245</v>
      </c>
      <c r="C1002" s="67">
        <v>29</v>
      </c>
      <c r="D1002" s="67" t="s">
        <v>360</v>
      </c>
      <c r="E1002" s="71">
        <v>0.70807180094601396</v>
      </c>
      <c r="F1002" s="68">
        <v>23.569023569023599</v>
      </c>
      <c r="G1002" s="71">
        <v>0.77801866091166705</v>
      </c>
      <c r="H1002" s="68">
        <v>21.661054994388302</v>
      </c>
      <c r="I1002" s="71">
        <v>0.60490391937833499</v>
      </c>
      <c r="J1002" s="68">
        <v>7.5196408529741898</v>
      </c>
      <c r="K1002" s="71">
        <v>0.68391367902088296</v>
      </c>
      <c r="L1002" s="68">
        <v>15.039281705948399</v>
      </c>
      <c r="M1002" s="71"/>
      <c r="N1002" s="68"/>
      <c r="O1002" s="71">
        <v>0.76545094447317297</v>
      </c>
      <c r="P1002" s="68">
        <v>61.917808219178099</v>
      </c>
      <c r="Q1002" s="71"/>
      <c r="R1002" s="68"/>
    </row>
    <row r="1003" spans="1:18" x14ac:dyDescent="0.2">
      <c r="A1003" s="72" t="s">
        <v>2246</v>
      </c>
      <c r="B1003" s="66" t="s">
        <v>2247</v>
      </c>
      <c r="C1003" s="67">
        <v>29</v>
      </c>
      <c r="D1003" s="67" t="s">
        <v>360</v>
      </c>
      <c r="E1003" s="71">
        <v>0.79910794996803602</v>
      </c>
      <c r="F1003" s="68">
        <v>56.341189674523001</v>
      </c>
      <c r="G1003" s="71">
        <v>0.85639618153418495</v>
      </c>
      <c r="H1003" s="68">
        <v>59.820426487093201</v>
      </c>
      <c r="I1003" s="71">
        <v>0.75656049844932205</v>
      </c>
      <c r="J1003" s="68">
        <v>53.535353535353501</v>
      </c>
      <c r="K1003" s="71">
        <v>0.92487582816223401</v>
      </c>
      <c r="L1003" s="68">
        <v>81.593714927048296</v>
      </c>
      <c r="M1003" s="71"/>
      <c r="N1003" s="68"/>
      <c r="O1003" s="71">
        <v>0.65859929172640197</v>
      </c>
      <c r="P1003" s="68">
        <v>42.054794520547901</v>
      </c>
      <c r="Q1003" s="71"/>
      <c r="R1003" s="68"/>
    </row>
    <row r="1004" spans="1:18" x14ac:dyDescent="0.2">
      <c r="A1004" s="72" t="s">
        <v>2248</v>
      </c>
      <c r="B1004" s="66" t="s">
        <v>2249</v>
      </c>
      <c r="C1004" s="67">
        <v>29</v>
      </c>
      <c r="D1004" s="67" t="s">
        <v>360</v>
      </c>
      <c r="E1004" s="71">
        <v>0.73612904867511497</v>
      </c>
      <c r="F1004" s="68">
        <v>32.547699214365899</v>
      </c>
      <c r="G1004" s="71">
        <v>0.82533332849042496</v>
      </c>
      <c r="H1004" s="68">
        <v>43.7710437710438</v>
      </c>
      <c r="I1004" s="71">
        <v>0.68694330153187799</v>
      </c>
      <c r="J1004" s="68">
        <v>21.773288439955099</v>
      </c>
      <c r="K1004" s="71">
        <v>0.69611051600304397</v>
      </c>
      <c r="L1004" s="68">
        <v>17.0594837261504</v>
      </c>
      <c r="M1004" s="71"/>
      <c r="N1004" s="68"/>
      <c r="O1004" s="71"/>
      <c r="P1004" s="68"/>
      <c r="Q1004" s="71"/>
      <c r="R1004" s="68"/>
    </row>
    <row r="1005" spans="1:18" x14ac:dyDescent="0.2">
      <c r="A1005" s="72" t="s">
        <v>2250</v>
      </c>
      <c r="B1005" s="66" t="s">
        <v>2251</v>
      </c>
      <c r="C1005" s="67">
        <v>29</v>
      </c>
      <c r="D1005" s="67" t="s">
        <v>360</v>
      </c>
      <c r="E1005" s="71">
        <v>0.76443353128121805</v>
      </c>
      <c r="F1005" s="68">
        <v>41.863075196408502</v>
      </c>
      <c r="G1005" s="71">
        <v>0.83453275261149595</v>
      </c>
      <c r="H1005" s="68">
        <v>48.372615039281698</v>
      </c>
      <c r="I1005" s="71">
        <v>0.67366101132552003</v>
      </c>
      <c r="J1005" s="68">
        <v>19.0796857463524</v>
      </c>
      <c r="K1005" s="71">
        <v>0.78510682990663805</v>
      </c>
      <c r="L1005" s="68">
        <v>34.680134680134699</v>
      </c>
      <c r="M1005" s="71"/>
      <c r="N1005" s="68"/>
      <c r="O1005" s="71"/>
      <c r="P1005" s="68"/>
      <c r="Q1005" s="71"/>
      <c r="R1005" s="68"/>
    </row>
    <row r="1006" spans="1:18" x14ac:dyDescent="0.2">
      <c r="A1006" s="72" t="s">
        <v>1051</v>
      </c>
      <c r="B1006" s="66" t="s">
        <v>2252</v>
      </c>
      <c r="C1006" s="67">
        <v>27</v>
      </c>
      <c r="D1006" s="67" t="s">
        <v>360</v>
      </c>
      <c r="E1006" s="71">
        <v>0.83723570866071395</v>
      </c>
      <c r="F1006" s="68">
        <v>88.350983358547694</v>
      </c>
      <c r="G1006" s="71">
        <v>0.89524775134322299</v>
      </c>
      <c r="H1006" s="68">
        <v>88.880484114977307</v>
      </c>
      <c r="I1006" s="71">
        <v>0.75649361813540905</v>
      </c>
      <c r="J1006" s="68">
        <v>47.579425113464403</v>
      </c>
      <c r="K1006" s="71">
        <v>0.76148856528567299</v>
      </c>
      <c r="L1006" s="68">
        <v>35.892586989409999</v>
      </c>
      <c r="M1006" s="71"/>
      <c r="N1006" s="68"/>
      <c r="O1006" s="71">
        <v>0.935712899878552</v>
      </c>
      <c r="P1006" s="68">
        <v>97.345559845559805</v>
      </c>
      <c r="Q1006" s="71"/>
      <c r="R1006" s="68"/>
    </row>
    <row r="1007" spans="1:18" x14ac:dyDescent="0.2">
      <c r="A1007" s="72" t="s">
        <v>2253</v>
      </c>
      <c r="B1007" s="66" t="s">
        <v>2254</v>
      </c>
      <c r="C1007" s="67">
        <v>29</v>
      </c>
      <c r="D1007" s="67" t="s">
        <v>360</v>
      </c>
      <c r="E1007" s="71">
        <v>0.770060731942661</v>
      </c>
      <c r="F1007" s="68">
        <v>44.781144781144803</v>
      </c>
      <c r="G1007" s="71">
        <v>0.87056353050576896</v>
      </c>
      <c r="H1007" s="68">
        <v>66.329966329966297</v>
      </c>
      <c r="I1007" s="71">
        <v>0.69576971324782699</v>
      </c>
      <c r="J1007" s="68">
        <v>25.252525252525299</v>
      </c>
      <c r="K1007" s="71">
        <v>0.74384895207438695</v>
      </c>
      <c r="L1007" s="68">
        <v>24.6913580246914</v>
      </c>
      <c r="M1007" s="71"/>
      <c r="N1007" s="68"/>
      <c r="O1007" s="71"/>
      <c r="P1007" s="68"/>
      <c r="Q1007" s="71"/>
      <c r="R1007" s="68"/>
    </row>
    <row r="1008" spans="1:18" x14ac:dyDescent="0.2">
      <c r="A1008" s="72" t="s">
        <v>2255</v>
      </c>
      <c r="B1008" s="66" t="s">
        <v>2256</v>
      </c>
      <c r="C1008" s="67">
        <v>29</v>
      </c>
      <c r="D1008" s="67" t="s">
        <v>360</v>
      </c>
      <c r="E1008" s="71">
        <v>0.74863516782288198</v>
      </c>
      <c r="F1008" s="68">
        <v>36.8125701459035</v>
      </c>
      <c r="G1008" s="71">
        <v>0.84262632734161202</v>
      </c>
      <c r="H1008" s="68">
        <v>52.7497194163861</v>
      </c>
      <c r="I1008" s="71">
        <v>0.68734297038486802</v>
      </c>
      <c r="J1008" s="68">
        <v>21.997755331088701</v>
      </c>
      <c r="K1008" s="71">
        <v>0.85603471744211401</v>
      </c>
      <c r="L1008" s="68">
        <v>54.994388327721701</v>
      </c>
      <c r="M1008" s="71"/>
      <c r="N1008" s="68"/>
      <c r="O1008" s="71">
        <v>0.60853665612293295</v>
      </c>
      <c r="P1008" s="68">
        <v>35.753424657534197</v>
      </c>
      <c r="Q1008" s="71"/>
      <c r="R1008" s="68"/>
    </row>
    <row r="1009" spans="1:18" x14ac:dyDescent="0.2">
      <c r="A1009" s="72" t="s">
        <v>2257</v>
      </c>
      <c r="B1009" s="66" t="s">
        <v>2258</v>
      </c>
      <c r="C1009" s="67">
        <v>29</v>
      </c>
      <c r="D1009" s="67" t="s">
        <v>360</v>
      </c>
      <c r="E1009" s="71">
        <v>0.83315558803323198</v>
      </c>
      <c r="F1009" s="68">
        <v>72.1661054994388</v>
      </c>
      <c r="G1009" s="71">
        <v>0.86282232611368603</v>
      </c>
      <c r="H1009" s="68">
        <v>62.401795735129099</v>
      </c>
      <c r="I1009" s="71">
        <v>0.75015345027046998</v>
      </c>
      <c r="J1009" s="68">
        <v>49.831649831649798</v>
      </c>
      <c r="K1009" s="71">
        <v>0.91304969530130997</v>
      </c>
      <c r="L1009" s="68">
        <v>76.879910213243505</v>
      </c>
      <c r="M1009" s="71"/>
      <c r="N1009" s="68"/>
      <c r="O1009" s="71">
        <v>0.80659688044746103</v>
      </c>
      <c r="P1009" s="68">
        <v>70.410958904109606</v>
      </c>
      <c r="Q1009" s="71"/>
      <c r="R1009" s="68"/>
    </row>
    <row r="1010" spans="1:18" x14ac:dyDescent="0.2">
      <c r="A1010" s="72" t="s">
        <v>734</v>
      </c>
      <c r="B1010" s="66" t="s">
        <v>2259</v>
      </c>
      <c r="C1010" s="67">
        <v>29</v>
      </c>
      <c r="D1010" s="67" t="s">
        <v>360</v>
      </c>
      <c r="E1010" s="71">
        <v>0.81078366764103005</v>
      </c>
      <c r="F1010" s="68">
        <v>61.952861952862001</v>
      </c>
      <c r="G1010" s="71">
        <v>0.82049730733521298</v>
      </c>
      <c r="H1010" s="68">
        <v>41.189674523007902</v>
      </c>
      <c r="I1010" s="71">
        <v>0.74388188182584702</v>
      </c>
      <c r="J1010" s="68">
        <v>47.138047138047099</v>
      </c>
      <c r="K1010" s="71">
        <v>0.74847372098068399</v>
      </c>
      <c r="L1010" s="68">
        <v>26.0381593714927</v>
      </c>
      <c r="M1010" s="71"/>
      <c r="N1010" s="68"/>
      <c r="O1010" s="71">
        <v>0.93028176042237698</v>
      </c>
      <c r="P1010" s="68">
        <v>93.287671232876704</v>
      </c>
      <c r="Q1010" s="71"/>
      <c r="R1010" s="68"/>
    </row>
    <row r="1011" spans="1:18" x14ac:dyDescent="0.2">
      <c r="A1011" s="72" t="s">
        <v>2260</v>
      </c>
      <c r="B1011" s="66" t="s">
        <v>2261</v>
      </c>
      <c r="C1011" s="67">
        <v>29</v>
      </c>
      <c r="D1011" s="67" t="s">
        <v>360</v>
      </c>
      <c r="E1011" s="71">
        <v>0.74673266966729002</v>
      </c>
      <c r="F1011" s="68">
        <v>36.363636363636402</v>
      </c>
      <c r="G1011" s="71">
        <v>0.83600893664082299</v>
      </c>
      <c r="H1011" s="68">
        <v>49.046015712682397</v>
      </c>
      <c r="I1011" s="71">
        <v>0.713559514971839</v>
      </c>
      <c r="J1011" s="68">
        <v>32.210998877665503</v>
      </c>
      <c r="K1011" s="71">
        <v>0.59921591893464499</v>
      </c>
      <c r="L1011" s="68">
        <v>5.8361391694725002</v>
      </c>
      <c r="M1011" s="71"/>
      <c r="N1011" s="68"/>
      <c r="O1011" s="71">
        <v>0.83814630812185198</v>
      </c>
      <c r="P1011" s="68">
        <v>77.671232876712295</v>
      </c>
      <c r="Q1011" s="71"/>
      <c r="R1011" s="68"/>
    </row>
    <row r="1012" spans="1:18" x14ac:dyDescent="0.2">
      <c r="A1012" s="72" t="s">
        <v>2262</v>
      </c>
      <c r="B1012" s="66" t="s">
        <v>2263</v>
      </c>
      <c r="C1012" s="67">
        <v>29</v>
      </c>
      <c r="D1012" s="67" t="s">
        <v>360</v>
      </c>
      <c r="E1012" s="71">
        <v>0.80887239378304798</v>
      </c>
      <c r="F1012" s="68">
        <v>60.718294051627403</v>
      </c>
      <c r="G1012" s="71">
        <v>0.78984552402175501</v>
      </c>
      <c r="H1012" s="68">
        <v>25.589225589225599</v>
      </c>
      <c r="I1012" s="71">
        <v>0.76722977816468996</v>
      </c>
      <c r="J1012" s="68">
        <v>58.922558922558899</v>
      </c>
      <c r="K1012" s="71">
        <v>0.72780609445675104</v>
      </c>
      <c r="L1012" s="68">
        <v>22.2222222222222</v>
      </c>
      <c r="M1012" s="71"/>
      <c r="N1012" s="68"/>
      <c r="O1012" s="71">
        <v>0.95060817848899803</v>
      </c>
      <c r="P1012" s="68">
        <v>95.479452054794507</v>
      </c>
      <c r="Q1012" s="71"/>
      <c r="R1012" s="68"/>
    </row>
    <row r="1013" spans="1:18" x14ac:dyDescent="0.2">
      <c r="A1013" s="72" t="s">
        <v>2264</v>
      </c>
      <c r="B1013" s="66" t="s">
        <v>2265</v>
      </c>
      <c r="C1013" s="67">
        <v>29</v>
      </c>
      <c r="D1013" s="67" t="s">
        <v>360</v>
      </c>
      <c r="E1013" s="71">
        <v>0.742499558368232</v>
      </c>
      <c r="F1013" s="68">
        <v>35.241301907968598</v>
      </c>
      <c r="G1013" s="71">
        <v>0.80398265354606502</v>
      </c>
      <c r="H1013" s="68">
        <v>31.986531986532</v>
      </c>
      <c r="I1013" s="71">
        <v>0.70627397623708199</v>
      </c>
      <c r="J1013" s="68">
        <v>29.068462401795699</v>
      </c>
      <c r="K1013" s="71">
        <v>0.578154891347329</v>
      </c>
      <c r="L1013" s="68">
        <v>4.0404040404040398</v>
      </c>
      <c r="M1013" s="71"/>
      <c r="N1013" s="68"/>
      <c r="O1013" s="71">
        <v>0.881586712342453</v>
      </c>
      <c r="P1013" s="68">
        <v>86.438356164383507</v>
      </c>
      <c r="Q1013" s="71"/>
      <c r="R1013" s="68"/>
    </row>
    <row r="1014" spans="1:18" x14ac:dyDescent="0.2">
      <c r="A1014" s="72" t="s">
        <v>2266</v>
      </c>
      <c r="B1014" s="66" t="s">
        <v>2267</v>
      </c>
      <c r="C1014" s="67">
        <v>29</v>
      </c>
      <c r="D1014" s="67" t="s">
        <v>360</v>
      </c>
      <c r="E1014" s="71">
        <v>0.73403357243787404</v>
      </c>
      <c r="F1014" s="68">
        <v>31.762065095398398</v>
      </c>
      <c r="G1014" s="71">
        <v>0.81891071356498202</v>
      </c>
      <c r="H1014" s="68">
        <v>39.393939393939398</v>
      </c>
      <c r="I1014" s="71">
        <v>0.70509317300759899</v>
      </c>
      <c r="J1014" s="68">
        <v>28.507295173961801</v>
      </c>
      <c r="K1014" s="71">
        <v>0.61015402925516904</v>
      </c>
      <c r="L1014" s="68">
        <v>7.0707070707070701</v>
      </c>
      <c r="M1014" s="71"/>
      <c r="N1014" s="68"/>
      <c r="O1014" s="71">
        <v>0.80197637392374599</v>
      </c>
      <c r="P1014" s="68">
        <v>69.589041095890394</v>
      </c>
      <c r="Q1014" s="71"/>
      <c r="R1014" s="68"/>
    </row>
    <row r="1015" spans="1:18" x14ac:dyDescent="0.2">
      <c r="A1015" s="72" t="s">
        <v>2268</v>
      </c>
      <c r="B1015" s="66" t="s">
        <v>2269</v>
      </c>
      <c r="C1015" s="67">
        <v>29</v>
      </c>
      <c r="D1015" s="67" t="s">
        <v>360</v>
      </c>
      <c r="E1015" s="71">
        <v>0.77522422937353896</v>
      </c>
      <c r="F1015" s="68">
        <v>46.127946127946103</v>
      </c>
      <c r="G1015" s="71">
        <v>0.85112441606994005</v>
      </c>
      <c r="H1015" s="68">
        <v>56.341189674523001</v>
      </c>
      <c r="I1015" s="71">
        <v>0.69133047309962103</v>
      </c>
      <c r="J1015" s="68">
        <v>23.569023569023599</v>
      </c>
      <c r="K1015" s="71">
        <v>0.70885369309614499</v>
      </c>
      <c r="L1015" s="68">
        <v>18.855218855218901</v>
      </c>
      <c r="M1015" s="71"/>
      <c r="N1015" s="68"/>
      <c r="O1015" s="71">
        <v>0.84958833522844901</v>
      </c>
      <c r="P1015" s="68">
        <v>80.273972602739704</v>
      </c>
      <c r="Q1015" s="71"/>
      <c r="R1015" s="68"/>
    </row>
    <row r="1016" spans="1:18" x14ac:dyDescent="0.2">
      <c r="A1016" s="72" t="s">
        <v>2270</v>
      </c>
      <c r="B1016" s="66" t="s">
        <v>2271</v>
      </c>
      <c r="C1016" s="67">
        <v>29</v>
      </c>
      <c r="D1016" s="67" t="s">
        <v>360</v>
      </c>
      <c r="E1016" s="71">
        <v>0.81016930110635399</v>
      </c>
      <c r="F1016" s="68">
        <v>61.8406285072952</v>
      </c>
      <c r="G1016" s="71">
        <v>0.85066337606268505</v>
      </c>
      <c r="H1016" s="68">
        <v>56.116722783389399</v>
      </c>
      <c r="I1016" s="71">
        <v>0.76115760473717298</v>
      </c>
      <c r="J1016" s="68">
        <v>55.106621773288403</v>
      </c>
      <c r="K1016" s="71">
        <v>0.90657411412762701</v>
      </c>
      <c r="L1016" s="68">
        <v>74.298540965207593</v>
      </c>
      <c r="M1016" s="71"/>
      <c r="N1016" s="68"/>
      <c r="O1016" s="71">
        <v>0.72228210949793004</v>
      </c>
      <c r="P1016" s="68">
        <v>52.602739726027401</v>
      </c>
      <c r="Q1016" s="71"/>
      <c r="R1016" s="68"/>
    </row>
    <row r="1017" spans="1:18" x14ac:dyDescent="0.2">
      <c r="A1017" s="72" t="s">
        <v>2272</v>
      </c>
      <c r="B1017" s="66" t="s">
        <v>2273</v>
      </c>
      <c r="C1017" s="67">
        <v>29</v>
      </c>
      <c r="D1017" s="67" t="s">
        <v>360</v>
      </c>
      <c r="E1017" s="71">
        <v>0.78148895675236496</v>
      </c>
      <c r="F1017" s="68">
        <v>49.158249158249198</v>
      </c>
      <c r="G1017" s="71">
        <v>0.854660711047732</v>
      </c>
      <c r="H1017" s="68">
        <v>58.810325476992098</v>
      </c>
      <c r="I1017" s="71">
        <v>0.709209110586277</v>
      </c>
      <c r="J1017" s="68">
        <v>30.415263748597098</v>
      </c>
      <c r="K1017" s="71">
        <v>0.85165435953020496</v>
      </c>
      <c r="L1017" s="68">
        <v>53.535353535353501</v>
      </c>
      <c r="M1017" s="71"/>
      <c r="N1017" s="68"/>
      <c r="O1017" s="71">
        <v>0.71043164584524698</v>
      </c>
      <c r="P1017" s="68">
        <v>50.136986301369902</v>
      </c>
      <c r="Q1017" s="71"/>
      <c r="R1017" s="68"/>
    </row>
    <row r="1018" spans="1:18" x14ac:dyDescent="0.2">
      <c r="A1018" s="72" t="s">
        <v>803</v>
      </c>
      <c r="B1018" s="66" t="s">
        <v>2274</v>
      </c>
      <c r="C1018" s="67">
        <v>29</v>
      </c>
      <c r="D1018" s="67" t="s">
        <v>360</v>
      </c>
      <c r="E1018" s="71">
        <v>0.78914883475119202</v>
      </c>
      <c r="F1018" s="68">
        <v>52.637485970819299</v>
      </c>
      <c r="G1018" s="71">
        <v>0.84065260692743204</v>
      </c>
      <c r="H1018" s="68">
        <v>51.4029180695847</v>
      </c>
      <c r="I1018" s="71">
        <v>0.723936639549001</v>
      </c>
      <c r="J1018" s="68">
        <v>37.261503928170598</v>
      </c>
      <c r="K1018" s="71">
        <v>0.88547192489195903</v>
      </c>
      <c r="L1018" s="68">
        <v>66.442199775533098</v>
      </c>
      <c r="M1018" s="71"/>
      <c r="N1018" s="68"/>
      <c r="O1018" s="71">
        <v>0.706534167636377</v>
      </c>
      <c r="P1018" s="68">
        <v>49.589041095890401</v>
      </c>
      <c r="Q1018" s="71"/>
      <c r="R1018" s="68"/>
    </row>
    <row r="1019" spans="1:18" x14ac:dyDescent="0.2">
      <c r="A1019" s="72" t="s">
        <v>2275</v>
      </c>
      <c r="B1019" s="66" t="s">
        <v>2276</v>
      </c>
      <c r="C1019" s="67">
        <v>29</v>
      </c>
      <c r="D1019" s="67" t="s">
        <v>360</v>
      </c>
      <c r="E1019" s="71">
        <v>0.80679135258743895</v>
      </c>
      <c r="F1019" s="68">
        <v>59.595959595959599</v>
      </c>
      <c r="G1019" s="71">
        <v>0.91965432131360703</v>
      </c>
      <c r="H1019" s="68">
        <v>90.572390572390603</v>
      </c>
      <c r="I1019" s="71">
        <v>0.65580096009297295</v>
      </c>
      <c r="J1019" s="68">
        <v>15.1515151515152</v>
      </c>
      <c r="K1019" s="71">
        <v>0.93521927889026701</v>
      </c>
      <c r="L1019" s="68">
        <v>85.858585858585897</v>
      </c>
      <c r="M1019" s="71"/>
      <c r="N1019" s="68"/>
      <c r="O1019" s="71">
        <v>0.71649085005290802</v>
      </c>
      <c r="P1019" s="68">
        <v>51.369863013698598</v>
      </c>
      <c r="Q1019" s="71"/>
      <c r="R1019" s="68"/>
    </row>
    <row r="1020" spans="1:18" x14ac:dyDescent="0.2">
      <c r="A1020" s="72" t="s">
        <v>2277</v>
      </c>
      <c r="B1020" s="66" t="s">
        <v>2278</v>
      </c>
      <c r="C1020" s="67">
        <v>29</v>
      </c>
      <c r="D1020" s="67" t="s">
        <v>360</v>
      </c>
      <c r="E1020" s="71">
        <v>0.83238996539078502</v>
      </c>
      <c r="F1020" s="68">
        <v>71.829405162738496</v>
      </c>
      <c r="G1020" s="71">
        <v>0.88326988742838197</v>
      </c>
      <c r="H1020" s="68">
        <v>72.839506172839506</v>
      </c>
      <c r="I1020" s="71">
        <v>0.76767276636456505</v>
      </c>
      <c r="J1020" s="68">
        <v>59.259259259259302</v>
      </c>
      <c r="K1020" s="71">
        <v>0.88804873093602399</v>
      </c>
      <c r="L1020" s="68">
        <v>67.452300785634094</v>
      </c>
      <c r="M1020" s="71"/>
      <c r="N1020" s="68"/>
      <c r="O1020" s="71">
        <v>0.79056847683416998</v>
      </c>
      <c r="P1020" s="68">
        <v>67.534246575342493</v>
      </c>
      <c r="Q1020" s="71"/>
      <c r="R1020" s="68"/>
    </row>
    <row r="1021" spans="1:18" x14ac:dyDescent="0.2">
      <c r="A1021" s="72" t="s">
        <v>2279</v>
      </c>
      <c r="B1021" s="66" t="s">
        <v>2280</v>
      </c>
      <c r="C1021" s="67">
        <v>29</v>
      </c>
      <c r="D1021" s="67" t="s">
        <v>360</v>
      </c>
      <c r="E1021" s="71">
        <v>0.79524545108924805</v>
      </c>
      <c r="F1021" s="68">
        <v>54.8821548821549</v>
      </c>
      <c r="G1021" s="71">
        <v>0.84706876483749705</v>
      </c>
      <c r="H1021" s="68">
        <v>54.320987654321002</v>
      </c>
      <c r="I1021" s="71">
        <v>0.66582591038682204</v>
      </c>
      <c r="J1021" s="68">
        <v>17.0594837261504</v>
      </c>
      <c r="K1021" s="71">
        <v>0.74283834869930099</v>
      </c>
      <c r="L1021" s="68">
        <v>24.2424242424242</v>
      </c>
      <c r="M1021" s="71"/>
      <c r="N1021" s="68"/>
      <c r="O1021" s="71">
        <v>0.925248780433372</v>
      </c>
      <c r="P1021" s="68">
        <v>92.465753424657507</v>
      </c>
      <c r="Q1021" s="71"/>
      <c r="R1021" s="68"/>
    </row>
    <row r="1022" spans="1:18" x14ac:dyDescent="0.2">
      <c r="A1022" s="72" t="s">
        <v>2281</v>
      </c>
      <c r="B1022" s="66" t="s">
        <v>2282</v>
      </c>
      <c r="C1022" s="67">
        <v>29</v>
      </c>
      <c r="D1022" s="67" t="s">
        <v>360</v>
      </c>
      <c r="E1022" s="71">
        <v>0.83193049124070195</v>
      </c>
      <c r="F1022" s="68">
        <v>71.717171717171695</v>
      </c>
      <c r="G1022" s="71">
        <v>0.89695480986978804</v>
      </c>
      <c r="H1022" s="68">
        <v>80.134680134680096</v>
      </c>
      <c r="I1022" s="71">
        <v>0.79112815620482801</v>
      </c>
      <c r="J1022" s="68">
        <v>72.615039281705904</v>
      </c>
      <c r="K1022" s="71">
        <v>0.91182521247920501</v>
      </c>
      <c r="L1022" s="68">
        <v>76.543209876543202</v>
      </c>
      <c r="M1022" s="71"/>
      <c r="N1022" s="68"/>
      <c r="O1022" s="71">
        <v>0.72781378640898797</v>
      </c>
      <c r="P1022" s="68">
        <v>53.835616438356197</v>
      </c>
      <c r="Q1022" s="71"/>
      <c r="R1022" s="68"/>
    </row>
    <row r="1023" spans="1:18" x14ac:dyDescent="0.2">
      <c r="A1023" s="72" t="s">
        <v>1945</v>
      </c>
      <c r="B1023" s="66" t="s">
        <v>2283</v>
      </c>
      <c r="C1023" s="67">
        <v>29</v>
      </c>
      <c r="D1023" s="67" t="s">
        <v>360</v>
      </c>
      <c r="E1023" s="71">
        <v>0.78405913247107994</v>
      </c>
      <c r="F1023" s="68">
        <v>50.168350168350202</v>
      </c>
      <c r="G1023" s="71">
        <v>0.86433040773681102</v>
      </c>
      <c r="H1023" s="68">
        <v>62.962962962962997</v>
      </c>
      <c r="I1023" s="71">
        <v>0.66964460770246104</v>
      </c>
      <c r="J1023" s="68">
        <v>18.294051627384999</v>
      </c>
      <c r="K1023" s="71">
        <v>0.77334235103554405</v>
      </c>
      <c r="L1023" s="68">
        <v>31.537598204264899</v>
      </c>
      <c r="M1023" s="71"/>
      <c r="N1023" s="68"/>
      <c r="O1023" s="71">
        <v>0.828919163409505</v>
      </c>
      <c r="P1023" s="68">
        <v>75.342465753424705</v>
      </c>
      <c r="Q1023" s="71"/>
      <c r="R1023" s="68"/>
    </row>
    <row r="1024" spans="1:18" x14ac:dyDescent="0.2">
      <c r="A1024" s="72" t="s">
        <v>773</v>
      </c>
      <c r="B1024" s="66" t="s">
        <v>2284</v>
      </c>
      <c r="C1024" s="67">
        <v>27</v>
      </c>
      <c r="D1024" s="67" t="s">
        <v>360</v>
      </c>
      <c r="E1024" s="71">
        <v>0.82142710741415303</v>
      </c>
      <c r="F1024" s="68">
        <v>84.568835098335896</v>
      </c>
      <c r="G1024" s="71">
        <v>0.85623239788431904</v>
      </c>
      <c r="H1024" s="68">
        <v>79.614220877458393</v>
      </c>
      <c r="I1024" s="71">
        <v>0.74394571556939604</v>
      </c>
      <c r="J1024" s="68">
        <v>44.099848714069601</v>
      </c>
      <c r="K1024" s="71">
        <v>0.73056832773715197</v>
      </c>
      <c r="L1024" s="68">
        <v>27.836611195158799</v>
      </c>
      <c r="M1024" s="71"/>
      <c r="N1024" s="68"/>
      <c r="O1024" s="71">
        <v>0.95496198846574298</v>
      </c>
      <c r="P1024" s="68">
        <v>98.117760617760595</v>
      </c>
      <c r="Q1024" s="71"/>
      <c r="R1024" s="68"/>
    </row>
    <row r="1025" spans="1:18" x14ac:dyDescent="0.2">
      <c r="A1025" s="72" t="s">
        <v>2285</v>
      </c>
      <c r="B1025" s="66" t="s">
        <v>2286</v>
      </c>
      <c r="C1025" s="67">
        <v>29</v>
      </c>
      <c r="D1025" s="67" t="s">
        <v>360</v>
      </c>
      <c r="E1025" s="71">
        <v>0.79324206552574605</v>
      </c>
      <c r="F1025" s="68">
        <v>54.320987654321002</v>
      </c>
      <c r="G1025" s="71">
        <v>0.84114261289242798</v>
      </c>
      <c r="H1025" s="68">
        <v>51.515151515151501</v>
      </c>
      <c r="I1025" s="71">
        <v>0.69973357845426598</v>
      </c>
      <c r="J1025" s="68">
        <v>26.7115600448934</v>
      </c>
      <c r="K1025" s="71">
        <v>0.85773875853222203</v>
      </c>
      <c r="L1025" s="68">
        <v>55.218855218855197</v>
      </c>
      <c r="M1025" s="71"/>
      <c r="N1025" s="68"/>
      <c r="O1025" s="71">
        <v>0.774353312224066</v>
      </c>
      <c r="P1025" s="68">
        <v>64.383561643835606</v>
      </c>
      <c r="Q1025" s="71"/>
      <c r="R1025" s="68"/>
    </row>
    <row r="1026" spans="1:18" x14ac:dyDescent="0.2">
      <c r="A1026" s="72" t="s">
        <v>2287</v>
      </c>
      <c r="B1026" s="66" t="s">
        <v>2288</v>
      </c>
      <c r="C1026" s="67">
        <v>29</v>
      </c>
      <c r="D1026" s="67" t="s">
        <v>360</v>
      </c>
      <c r="E1026" s="71">
        <v>0.83046528236702299</v>
      </c>
      <c r="F1026" s="68">
        <v>70.594837261503898</v>
      </c>
      <c r="G1026" s="71">
        <v>0.877380401791791</v>
      </c>
      <c r="H1026" s="68">
        <v>70.370370370370395</v>
      </c>
      <c r="I1026" s="71">
        <v>0.688257584619269</v>
      </c>
      <c r="J1026" s="68">
        <v>22.783389450056099</v>
      </c>
      <c r="K1026" s="71">
        <v>0.91494934220202995</v>
      </c>
      <c r="L1026" s="68">
        <v>78.226711560044905</v>
      </c>
      <c r="M1026" s="71"/>
      <c r="N1026" s="68"/>
      <c r="O1026" s="71">
        <v>0.84127380085500203</v>
      </c>
      <c r="P1026" s="68">
        <v>78.904109589041099</v>
      </c>
      <c r="Q1026" s="71"/>
      <c r="R1026" s="68"/>
    </row>
    <row r="1027" spans="1:18" x14ac:dyDescent="0.2">
      <c r="A1027" s="72" t="s">
        <v>2236</v>
      </c>
      <c r="B1027" s="66" t="s">
        <v>2289</v>
      </c>
      <c r="C1027" s="67">
        <v>29</v>
      </c>
      <c r="D1027" s="67" t="s">
        <v>360</v>
      </c>
      <c r="E1027" s="71">
        <v>0.84559300998893305</v>
      </c>
      <c r="F1027" s="68">
        <v>77.7777777777778</v>
      </c>
      <c r="G1027" s="71">
        <v>0.91414157105379701</v>
      </c>
      <c r="H1027" s="68">
        <v>88.664421997755298</v>
      </c>
      <c r="I1027" s="71">
        <v>0.75104793056230101</v>
      </c>
      <c r="J1027" s="68">
        <v>50.280583613917003</v>
      </c>
      <c r="K1027" s="71">
        <v>0.97431870998885095</v>
      </c>
      <c r="L1027" s="68">
        <v>97.530864197530903</v>
      </c>
      <c r="M1027" s="71"/>
      <c r="N1027" s="68"/>
      <c r="O1027" s="71">
        <v>0.74286382835078402</v>
      </c>
      <c r="P1027" s="68">
        <v>57.123287671232902</v>
      </c>
      <c r="Q1027" s="71"/>
      <c r="R1027" s="68"/>
    </row>
    <row r="1028" spans="1:18" x14ac:dyDescent="0.2">
      <c r="A1028" s="72" t="s">
        <v>2290</v>
      </c>
      <c r="B1028" s="66" t="s">
        <v>2291</v>
      </c>
      <c r="C1028" s="67">
        <v>29</v>
      </c>
      <c r="D1028" s="67" t="s">
        <v>360</v>
      </c>
      <c r="E1028" s="71">
        <v>0.77727207918181795</v>
      </c>
      <c r="F1028" s="68">
        <v>47.138047138047099</v>
      </c>
      <c r="G1028" s="71">
        <v>0.83887616046466196</v>
      </c>
      <c r="H1028" s="68">
        <v>50.7295173961841</v>
      </c>
      <c r="I1028" s="71">
        <v>0.68743922423960102</v>
      </c>
      <c r="J1028" s="68">
        <v>22.109988776655399</v>
      </c>
      <c r="K1028" s="71">
        <v>0.68460151993659202</v>
      </c>
      <c r="L1028" s="68">
        <v>15.2637485970819</v>
      </c>
      <c r="M1028" s="71"/>
      <c r="N1028" s="68"/>
      <c r="O1028" s="71">
        <v>0.89817141208641604</v>
      </c>
      <c r="P1028" s="68">
        <v>88.904109589041099</v>
      </c>
      <c r="Q1028" s="71"/>
      <c r="R1028" s="68"/>
    </row>
    <row r="1029" spans="1:18" x14ac:dyDescent="0.2">
      <c r="A1029" s="72" t="s">
        <v>2292</v>
      </c>
      <c r="B1029" s="66" t="s">
        <v>2293</v>
      </c>
      <c r="C1029" s="67">
        <v>29</v>
      </c>
      <c r="D1029" s="67" t="s">
        <v>360</v>
      </c>
      <c r="E1029" s="71">
        <v>0.78864639009299198</v>
      </c>
      <c r="F1029" s="68">
        <v>51.964085297418599</v>
      </c>
      <c r="G1029" s="71">
        <v>0.87084829269856201</v>
      </c>
      <c r="H1029" s="68">
        <v>66.442199775533098</v>
      </c>
      <c r="I1029" s="71">
        <v>0.71500023056490503</v>
      </c>
      <c r="J1029" s="68">
        <v>33.221099887766599</v>
      </c>
      <c r="K1029" s="71">
        <v>0.68788233579618496</v>
      </c>
      <c r="L1029" s="68">
        <v>16.049382716049401</v>
      </c>
      <c r="M1029" s="71"/>
      <c r="N1029" s="68"/>
      <c r="O1029" s="71">
        <v>0.88085470131231702</v>
      </c>
      <c r="P1029" s="68">
        <v>86.301369863013704</v>
      </c>
      <c r="Q1029" s="71"/>
      <c r="R1029" s="68"/>
    </row>
    <row r="1030" spans="1:18" x14ac:dyDescent="0.2">
      <c r="A1030" s="72" t="s">
        <v>2294</v>
      </c>
      <c r="B1030" s="66" t="s">
        <v>2295</v>
      </c>
      <c r="C1030" s="67">
        <v>29</v>
      </c>
      <c r="D1030" s="67" t="s">
        <v>360</v>
      </c>
      <c r="E1030" s="71">
        <v>0.77665870306094098</v>
      </c>
      <c r="F1030" s="68">
        <v>46.801346801346803</v>
      </c>
      <c r="G1030" s="71">
        <v>0.82682686267066197</v>
      </c>
      <c r="H1030" s="68">
        <v>44.668911335578002</v>
      </c>
      <c r="I1030" s="71">
        <v>0.72490168498789898</v>
      </c>
      <c r="J1030" s="68">
        <v>37.598204264870901</v>
      </c>
      <c r="K1030" s="71">
        <v>0.64165958853869698</v>
      </c>
      <c r="L1030" s="68">
        <v>9.5398428731762106</v>
      </c>
      <c r="M1030" s="71"/>
      <c r="N1030" s="68"/>
      <c r="O1030" s="71">
        <v>0.913246676046507</v>
      </c>
      <c r="P1030" s="68">
        <v>90.958904109589</v>
      </c>
      <c r="Q1030" s="71"/>
      <c r="R1030" s="68"/>
    </row>
    <row r="1031" spans="1:18" x14ac:dyDescent="0.2">
      <c r="A1031" s="72" t="s">
        <v>484</v>
      </c>
      <c r="B1031" s="66" t="s">
        <v>2296</v>
      </c>
      <c r="C1031" s="67">
        <v>29</v>
      </c>
      <c r="D1031" s="67" t="s">
        <v>360</v>
      </c>
      <c r="E1031" s="71">
        <v>0.76123029014314203</v>
      </c>
      <c r="F1031" s="68">
        <v>40.2918069584736</v>
      </c>
      <c r="G1031" s="71">
        <v>0.81588613260744103</v>
      </c>
      <c r="H1031" s="68">
        <v>37.373737373737399</v>
      </c>
      <c r="I1031" s="71">
        <v>0.664421430676435</v>
      </c>
      <c r="J1031" s="68">
        <v>16.610549943883299</v>
      </c>
      <c r="K1031" s="71">
        <v>0.71233575378786596</v>
      </c>
      <c r="L1031" s="68">
        <v>19.640852974186298</v>
      </c>
      <c r="M1031" s="71"/>
      <c r="N1031" s="68"/>
      <c r="O1031" s="71">
        <v>0.85227784350082803</v>
      </c>
      <c r="P1031" s="68">
        <v>81.095890410958901</v>
      </c>
      <c r="Q1031" s="71"/>
      <c r="R1031" s="68"/>
    </row>
    <row r="1032" spans="1:18" x14ac:dyDescent="0.2">
      <c r="A1032" s="72" t="s">
        <v>2297</v>
      </c>
      <c r="B1032" s="66" t="s">
        <v>2298</v>
      </c>
      <c r="C1032" s="67">
        <v>29</v>
      </c>
      <c r="D1032" s="67" t="s">
        <v>360</v>
      </c>
      <c r="E1032" s="71">
        <v>0.78921663614491</v>
      </c>
      <c r="F1032" s="68">
        <v>52.7497194163861</v>
      </c>
      <c r="G1032" s="71">
        <v>0.81642956888330298</v>
      </c>
      <c r="H1032" s="68">
        <v>37.710437710437702</v>
      </c>
      <c r="I1032" s="71">
        <v>0.66095588967970298</v>
      </c>
      <c r="J1032" s="68">
        <v>15.8249158249158</v>
      </c>
      <c r="K1032" s="71">
        <v>0.77671090286203903</v>
      </c>
      <c r="L1032" s="68">
        <v>32.435465768799098</v>
      </c>
      <c r="M1032" s="71"/>
      <c r="N1032" s="68"/>
      <c r="O1032" s="71">
        <v>0.90277018315459501</v>
      </c>
      <c r="P1032" s="68">
        <v>89.726027397260296</v>
      </c>
      <c r="Q1032" s="71"/>
      <c r="R1032" s="68"/>
    </row>
    <row r="1033" spans="1:18" x14ac:dyDescent="0.2">
      <c r="A1033" s="72" t="s">
        <v>2299</v>
      </c>
      <c r="B1033" s="66" t="s">
        <v>2300</v>
      </c>
      <c r="C1033" s="67">
        <v>29</v>
      </c>
      <c r="D1033" s="67" t="s">
        <v>360</v>
      </c>
      <c r="E1033" s="71">
        <v>0.80565653427010098</v>
      </c>
      <c r="F1033" s="68">
        <v>58.698092031425404</v>
      </c>
      <c r="G1033" s="71">
        <v>0.82428579719828998</v>
      </c>
      <c r="H1033" s="68">
        <v>43.322109988776702</v>
      </c>
      <c r="I1033" s="71">
        <v>0.70791039595879202</v>
      </c>
      <c r="J1033" s="68">
        <v>30.078563411896699</v>
      </c>
      <c r="K1033" s="71">
        <v>0.80112820198220402</v>
      </c>
      <c r="L1033" s="68">
        <v>38.496071829405203</v>
      </c>
      <c r="M1033" s="71"/>
      <c r="N1033" s="68"/>
      <c r="O1033" s="71">
        <v>0.889301741941118</v>
      </c>
      <c r="P1033" s="68">
        <v>88.082191780821901</v>
      </c>
      <c r="Q1033" s="71"/>
      <c r="R1033" s="68"/>
    </row>
    <row r="1034" spans="1:18" x14ac:dyDescent="0.2">
      <c r="A1034" s="72" t="s">
        <v>2301</v>
      </c>
      <c r="B1034" s="66" t="s">
        <v>2302</v>
      </c>
      <c r="C1034" s="67">
        <v>29</v>
      </c>
      <c r="D1034" s="67" t="s">
        <v>360</v>
      </c>
      <c r="E1034" s="71">
        <v>0.84019383904284894</v>
      </c>
      <c r="F1034" s="68">
        <v>75.196408529741902</v>
      </c>
      <c r="G1034" s="71">
        <v>0.874308116303952</v>
      </c>
      <c r="H1034" s="68">
        <v>68.462401795735104</v>
      </c>
      <c r="I1034" s="71">
        <v>0.72264425684102795</v>
      </c>
      <c r="J1034" s="68">
        <v>36.588103254769898</v>
      </c>
      <c r="K1034" s="71">
        <v>0.88464696357932204</v>
      </c>
      <c r="L1034" s="68">
        <v>66.105499438832794</v>
      </c>
      <c r="M1034" s="71"/>
      <c r="N1034" s="68"/>
      <c r="O1034" s="71">
        <v>0.879176019447096</v>
      </c>
      <c r="P1034" s="68">
        <v>85.890410958904098</v>
      </c>
      <c r="Q1034" s="71"/>
      <c r="R1034" s="68"/>
    </row>
    <row r="1035" spans="1:18" x14ac:dyDescent="0.2">
      <c r="A1035" s="72" t="s">
        <v>2303</v>
      </c>
      <c r="B1035" s="66" t="s">
        <v>2304</v>
      </c>
      <c r="C1035" s="67">
        <v>29</v>
      </c>
      <c r="D1035" s="67" t="s">
        <v>360</v>
      </c>
      <c r="E1035" s="71">
        <v>0.83128403241714399</v>
      </c>
      <c r="F1035" s="68">
        <v>71.268237934904604</v>
      </c>
      <c r="G1035" s="71">
        <v>0.84618429807274598</v>
      </c>
      <c r="H1035" s="68">
        <v>53.984287317620598</v>
      </c>
      <c r="I1035" s="71">
        <v>0.77176544112046097</v>
      </c>
      <c r="J1035" s="68">
        <v>61.0549943883277</v>
      </c>
      <c r="K1035" s="71">
        <v>0.87528324589537698</v>
      </c>
      <c r="L1035" s="68">
        <v>61.616161616161598</v>
      </c>
      <c r="M1035" s="71"/>
      <c r="N1035" s="68"/>
      <c r="O1035" s="71">
        <v>0.83190314457999404</v>
      </c>
      <c r="P1035" s="68">
        <v>76.712328767123296</v>
      </c>
      <c r="Q1035" s="71"/>
      <c r="R1035" s="68"/>
    </row>
    <row r="1036" spans="1:18" x14ac:dyDescent="0.2">
      <c r="A1036" s="72" t="s">
        <v>2305</v>
      </c>
      <c r="B1036" s="66" t="s">
        <v>2306</v>
      </c>
      <c r="C1036" s="67">
        <v>29</v>
      </c>
      <c r="D1036" s="67" t="s">
        <v>360</v>
      </c>
      <c r="E1036" s="71">
        <v>0.80138658251163597</v>
      </c>
      <c r="F1036" s="68">
        <v>57.014590347923701</v>
      </c>
      <c r="G1036" s="71">
        <v>0.83806203081189701</v>
      </c>
      <c r="H1036" s="68">
        <v>50.280583613917003</v>
      </c>
      <c r="I1036" s="71">
        <v>0.78608936159258203</v>
      </c>
      <c r="J1036" s="68">
        <v>69.135802469135797</v>
      </c>
      <c r="K1036" s="71">
        <v>0.76704584357600802</v>
      </c>
      <c r="L1036" s="68">
        <v>30.1907968574635</v>
      </c>
      <c r="M1036" s="71"/>
      <c r="N1036" s="68"/>
      <c r="O1036" s="71">
        <v>0.81434909406605605</v>
      </c>
      <c r="P1036" s="68">
        <v>72.191780821917803</v>
      </c>
      <c r="Q1036" s="71"/>
      <c r="R1036" s="68"/>
    </row>
    <row r="1037" spans="1:18" x14ac:dyDescent="0.2">
      <c r="A1037" s="72" t="s">
        <v>2307</v>
      </c>
      <c r="B1037" s="66" t="s">
        <v>2308</v>
      </c>
      <c r="C1037" s="67">
        <v>29</v>
      </c>
      <c r="D1037" s="67" t="s">
        <v>360</v>
      </c>
      <c r="E1037" s="71">
        <v>0.82465954331765901</v>
      </c>
      <c r="F1037" s="68">
        <v>68.574635241301905</v>
      </c>
      <c r="G1037" s="71">
        <v>0.84121794559001895</v>
      </c>
      <c r="H1037" s="68">
        <v>51.851851851851798</v>
      </c>
      <c r="I1037" s="71">
        <v>0.72015971738817597</v>
      </c>
      <c r="J1037" s="68">
        <v>35.465768799102101</v>
      </c>
      <c r="K1037" s="71">
        <v>0.93622812233838304</v>
      </c>
      <c r="L1037" s="68">
        <v>86.307519640853002</v>
      </c>
      <c r="M1037" s="71"/>
      <c r="N1037" s="68"/>
      <c r="O1037" s="71">
        <v>0.80103238795405796</v>
      </c>
      <c r="P1037" s="68">
        <v>69.452054794520507</v>
      </c>
      <c r="Q1037" s="71"/>
      <c r="R1037" s="68"/>
    </row>
    <row r="1038" spans="1:18" x14ac:dyDescent="0.2">
      <c r="A1038" s="72" t="s">
        <v>2309</v>
      </c>
      <c r="B1038" s="66" t="s">
        <v>2310</v>
      </c>
      <c r="C1038" s="67">
        <v>29</v>
      </c>
      <c r="D1038" s="67" t="s">
        <v>360</v>
      </c>
      <c r="E1038" s="71">
        <v>0.81726749243734798</v>
      </c>
      <c r="F1038" s="68">
        <v>64.758698092031395</v>
      </c>
      <c r="G1038" s="71">
        <v>0.88042554001294804</v>
      </c>
      <c r="H1038" s="68">
        <v>71.941638608305297</v>
      </c>
      <c r="I1038" s="71">
        <v>0.70029529959998105</v>
      </c>
      <c r="J1038" s="68">
        <v>26.936026936026899</v>
      </c>
      <c r="K1038" s="71">
        <v>0.94717716168765897</v>
      </c>
      <c r="L1038" s="68">
        <v>90.2356902356902</v>
      </c>
      <c r="M1038" s="71"/>
      <c r="N1038" s="68"/>
      <c r="O1038" s="71">
        <v>0.74117196844880595</v>
      </c>
      <c r="P1038" s="68">
        <v>56.438356164383599</v>
      </c>
      <c r="Q1038" s="71"/>
      <c r="R1038" s="68"/>
    </row>
    <row r="1039" spans="1:18" x14ac:dyDescent="0.2">
      <c r="A1039" s="72" t="s">
        <v>2311</v>
      </c>
      <c r="B1039" s="66" t="s">
        <v>2312</v>
      </c>
      <c r="C1039" s="67">
        <v>29</v>
      </c>
      <c r="D1039" s="67" t="s">
        <v>360</v>
      </c>
      <c r="E1039" s="71">
        <v>0.78759928078319996</v>
      </c>
      <c r="F1039" s="68">
        <v>51.739618406285103</v>
      </c>
      <c r="G1039" s="71">
        <v>0.85989227276704605</v>
      </c>
      <c r="H1039" s="68">
        <v>61.503928170594797</v>
      </c>
      <c r="I1039" s="71">
        <v>0.62326895035574603</v>
      </c>
      <c r="J1039" s="68">
        <v>9.5398428731762106</v>
      </c>
      <c r="K1039" s="71">
        <v>0.72069942171593704</v>
      </c>
      <c r="L1039" s="68">
        <v>21.5488215488215</v>
      </c>
      <c r="M1039" s="71"/>
      <c r="N1039" s="68"/>
      <c r="O1039" s="71">
        <v>0.94653647829407295</v>
      </c>
      <c r="P1039" s="68">
        <v>95.205479452054803</v>
      </c>
      <c r="Q1039" s="71"/>
      <c r="R1039" s="68"/>
    </row>
    <row r="1040" spans="1:18" x14ac:dyDescent="0.2">
      <c r="A1040" s="72" t="s">
        <v>779</v>
      </c>
      <c r="B1040" s="66" t="s">
        <v>2313</v>
      </c>
      <c r="C1040" s="67">
        <v>29</v>
      </c>
      <c r="D1040" s="67" t="s">
        <v>360</v>
      </c>
      <c r="E1040" s="71">
        <v>0.73544736944983402</v>
      </c>
      <c r="F1040" s="68">
        <v>32.210998877665503</v>
      </c>
      <c r="G1040" s="71">
        <v>0.77539113695909601</v>
      </c>
      <c r="H1040" s="68">
        <v>20.763187429854099</v>
      </c>
      <c r="I1040" s="71">
        <v>0.58579333173946502</v>
      </c>
      <c r="J1040" s="68">
        <v>5.8361391694725002</v>
      </c>
      <c r="K1040" s="71">
        <v>0.75478654305643</v>
      </c>
      <c r="L1040" s="68">
        <v>28.1705948372615</v>
      </c>
      <c r="M1040" s="71"/>
      <c r="N1040" s="68"/>
      <c r="O1040" s="71">
        <v>0.82581846604434395</v>
      </c>
      <c r="P1040" s="68">
        <v>74.520547945205493</v>
      </c>
      <c r="Q1040" s="71"/>
      <c r="R1040" s="68"/>
    </row>
    <row r="1041" spans="1:18" x14ac:dyDescent="0.2">
      <c r="A1041" s="72" t="s">
        <v>999</v>
      </c>
      <c r="B1041" s="66" t="s">
        <v>2314</v>
      </c>
      <c r="C1041" s="67">
        <v>29</v>
      </c>
      <c r="D1041" s="67" t="s">
        <v>360</v>
      </c>
      <c r="E1041" s="71">
        <v>0.79911299014895798</v>
      </c>
      <c r="F1041" s="68">
        <v>56.453423120089802</v>
      </c>
      <c r="G1041" s="71">
        <v>0.78410119214971197</v>
      </c>
      <c r="H1041" s="68">
        <v>24.130190796857502</v>
      </c>
      <c r="I1041" s="71">
        <v>0.78758147814490698</v>
      </c>
      <c r="J1041" s="68">
        <v>69.921436588103305</v>
      </c>
      <c r="K1041" s="71">
        <v>0.87967179158960196</v>
      </c>
      <c r="L1041" s="68">
        <v>63.524130190796903</v>
      </c>
      <c r="M1041" s="71"/>
      <c r="N1041" s="68"/>
      <c r="O1041" s="71">
        <v>0.74509749871161002</v>
      </c>
      <c r="P1041" s="68">
        <v>57.671232876712303</v>
      </c>
      <c r="Q1041" s="71"/>
      <c r="R1041" s="68"/>
    </row>
    <row r="1042" spans="1:18" x14ac:dyDescent="0.2">
      <c r="A1042" s="72" t="s">
        <v>2315</v>
      </c>
      <c r="B1042" s="66" t="s">
        <v>2316</v>
      </c>
      <c r="C1042" s="67">
        <v>29</v>
      </c>
      <c r="D1042" s="67" t="s">
        <v>360</v>
      </c>
      <c r="E1042" s="71">
        <v>0.73609473797140201</v>
      </c>
      <c r="F1042" s="68">
        <v>32.435465768799098</v>
      </c>
      <c r="G1042" s="71">
        <v>0.73307158119704596</v>
      </c>
      <c r="H1042" s="68">
        <v>12.3456790123457</v>
      </c>
      <c r="I1042" s="71">
        <v>0.72461627626839298</v>
      </c>
      <c r="J1042" s="68">
        <v>37.4859708193042</v>
      </c>
      <c r="K1042" s="71">
        <v>0.83867425895111303</v>
      </c>
      <c r="L1042" s="68">
        <v>49.494949494949502</v>
      </c>
      <c r="M1042" s="71"/>
      <c r="N1042" s="68"/>
      <c r="O1042" s="71">
        <v>0.64801683546905597</v>
      </c>
      <c r="P1042" s="68">
        <v>40.958904109589</v>
      </c>
      <c r="Q1042" s="71"/>
      <c r="R1042" s="68"/>
    </row>
    <row r="1043" spans="1:18" x14ac:dyDescent="0.2">
      <c r="A1043" s="72" t="s">
        <v>2317</v>
      </c>
      <c r="B1043" s="66" t="s">
        <v>2318</v>
      </c>
      <c r="C1043" s="67">
        <v>29</v>
      </c>
      <c r="D1043" s="67" t="s">
        <v>360</v>
      </c>
      <c r="E1043" s="71">
        <v>0.738003113497814</v>
      </c>
      <c r="F1043" s="68">
        <v>33.445566778900101</v>
      </c>
      <c r="G1043" s="71">
        <v>0.75650758307849397</v>
      </c>
      <c r="H1043" s="68">
        <v>16.2738496071829</v>
      </c>
      <c r="I1043" s="71">
        <v>0.69288630403824103</v>
      </c>
      <c r="J1043" s="68">
        <v>24.017957351290701</v>
      </c>
      <c r="K1043" s="71">
        <v>0.83017272788469298</v>
      </c>
      <c r="L1043" s="68">
        <v>46.689113355780002</v>
      </c>
      <c r="M1043" s="71"/>
      <c r="N1043" s="68"/>
      <c r="O1043" s="71">
        <v>0.67244583898982602</v>
      </c>
      <c r="P1043" s="68">
        <v>44.657534246575302</v>
      </c>
      <c r="Q1043" s="71"/>
      <c r="R1043" s="68"/>
    </row>
    <row r="1044" spans="1:18" x14ac:dyDescent="0.2">
      <c r="A1044" s="72" t="s">
        <v>2319</v>
      </c>
      <c r="B1044" s="66" t="s">
        <v>2320</v>
      </c>
      <c r="C1044" s="67">
        <v>29</v>
      </c>
      <c r="D1044" s="67" t="s">
        <v>360</v>
      </c>
      <c r="E1044" s="71">
        <v>0.84487279868356502</v>
      </c>
      <c r="F1044" s="68">
        <v>77.328843995510695</v>
      </c>
      <c r="G1044" s="71">
        <v>0.93775698497386395</v>
      </c>
      <c r="H1044" s="68">
        <v>94.837261503928204</v>
      </c>
      <c r="I1044" s="71">
        <v>0.78771896382099504</v>
      </c>
      <c r="J1044" s="68">
        <v>70.145903479236793</v>
      </c>
      <c r="K1044" s="71">
        <v>0.917611294226648</v>
      </c>
      <c r="L1044" s="68">
        <v>79.461279461279503</v>
      </c>
      <c r="M1044" s="71"/>
      <c r="N1044" s="68"/>
      <c r="O1044" s="71">
        <v>0.73640395171275297</v>
      </c>
      <c r="P1044" s="68">
        <v>55.616438356164402</v>
      </c>
      <c r="Q1044" s="71"/>
      <c r="R1044" s="68"/>
    </row>
    <row r="1045" spans="1:18" x14ac:dyDescent="0.2">
      <c r="A1045" s="72" t="s">
        <v>773</v>
      </c>
      <c r="B1045" s="66" t="s">
        <v>2321</v>
      </c>
      <c r="C1045" s="67">
        <v>40</v>
      </c>
      <c r="D1045" s="67" t="s">
        <v>360</v>
      </c>
      <c r="E1045" s="71">
        <v>0.82486625806936398</v>
      </c>
      <c r="F1045" s="68">
        <v>97.604790419161702</v>
      </c>
      <c r="G1045" s="71">
        <v>0.93523749792470701</v>
      </c>
      <c r="H1045" s="68">
        <v>97.519247219845994</v>
      </c>
      <c r="I1045" s="71">
        <v>0.749881990463099</v>
      </c>
      <c r="J1045" s="68">
        <v>62.4465355004277</v>
      </c>
      <c r="K1045" s="71">
        <v>0.93441801479946895</v>
      </c>
      <c r="L1045" s="68">
        <v>93.669803250641607</v>
      </c>
      <c r="M1045" s="71">
        <v>0.70783185068899401</v>
      </c>
      <c r="N1045" s="68">
        <v>72.198460222412294</v>
      </c>
      <c r="O1045" s="71">
        <v>0.79696193647055102</v>
      </c>
      <c r="P1045" s="68">
        <v>96.768558951965105</v>
      </c>
      <c r="Q1045" s="71"/>
      <c r="R1045" s="68"/>
    </row>
    <row r="1046" spans="1:18" x14ac:dyDescent="0.2">
      <c r="A1046" s="72" t="s">
        <v>1126</v>
      </c>
      <c r="B1046" s="66" t="s">
        <v>2322</v>
      </c>
      <c r="C1046" s="67">
        <v>29</v>
      </c>
      <c r="D1046" s="67" t="s">
        <v>360</v>
      </c>
      <c r="E1046" s="71">
        <v>0.68990386576273599</v>
      </c>
      <c r="F1046" s="68">
        <v>19.640852974186298</v>
      </c>
      <c r="G1046" s="71">
        <v>0.81314951575517502</v>
      </c>
      <c r="H1046" s="68">
        <v>35.802469135802497</v>
      </c>
      <c r="I1046" s="71">
        <v>0.70050225408947198</v>
      </c>
      <c r="J1046" s="68">
        <v>27.0482603815937</v>
      </c>
      <c r="K1046" s="71">
        <v>0.81125266088146997</v>
      </c>
      <c r="L1046" s="68">
        <v>41.077441077441101</v>
      </c>
      <c r="M1046" s="71">
        <v>0.27109768378650601</v>
      </c>
      <c r="N1046" s="68">
        <v>10.869565217391299</v>
      </c>
      <c r="O1046" s="71">
        <v>0.85351721430105698</v>
      </c>
      <c r="P1046" s="68">
        <v>81.369863013698605</v>
      </c>
      <c r="Q1046" s="71"/>
      <c r="R1046" s="68"/>
    </row>
    <row r="1047" spans="1:18" x14ac:dyDescent="0.2">
      <c r="A1047" s="72" t="s">
        <v>2323</v>
      </c>
      <c r="B1047" s="66" t="s">
        <v>2324</v>
      </c>
      <c r="C1047" s="67">
        <v>29</v>
      </c>
      <c r="D1047" s="67" t="s">
        <v>360</v>
      </c>
      <c r="E1047" s="71">
        <v>0.83307132565072295</v>
      </c>
      <c r="F1047" s="68">
        <v>71.941638608305297</v>
      </c>
      <c r="G1047" s="71">
        <v>0.86556746937590001</v>
      </c>
      <c r="H1047" s="68">
        <v>63.411896745230102</v>
      </c>
      <c r="I1047" s="71">
        <v>0.78480821009941304</v>
      </c>
      <c r="J1047" s="68">
        <v>68.350168350168303</v>
      </c>
      <c r="K1047" s="71">
        <v>0.94094074064172295</v>
      </c>
      <c r="L1047" s="68">
        <v>88.439955106621795</v>
      </c>
      <c r="M1047" s="71"/>
      <c r="N1047" s="68"/>
      <c r="O1047" s="71">
        <v>0.74096888248585702</v>
      </c>
      <c r="P1047" s="68">
        <v>56.301369863013697</v>
      </c>
      <c r="Q1047" s="71"/>
      <c r="R1047" s="68"/>
    </row>
    <row r="1048" spans="1:18" x14ac:dyDescent="0.2">
      <c r="A1048" s="72" t="s">
        <v>773</v>
      </c>
      <c r="B1048" s="66" t="s">
        <v>2325</v>
      </c>
      <c r="C1048" s="67">
        <v>29</v>
      </c>
      <c r="D1048" s="67" t="s">
        <v>360</v>
      </c>
      <c r="E1048" s="71">
        <v>0.80985558370775301</v>
      </c>
      <c r="F1048" s="68">
        <v>61.503928170594797</v>
      </c>
      <c r="G1048" s="71">
        <v>0.83876924757440796</v>
      </c>
      <c r="H1048" s="68">
        <v>50.617283950617299</v>
      </c>
      <c r="I1048" s="71">
        <v>0.70063418816447298</v>
      </c>
      <c r="J1048" s="68">
        <v>27.272727272727298</v>
      </c>
      <c r="K1048" s="71">
        <v>0.87011011734918697</v>
      </c>
      <c r="L1048" s="68">
        <v>59.820426487093201</v>
      </c>
      <c r="M1048" s="71"/>
      <c r="N1048" s="68"/>
      <c r="O1048" s="71">
        <v>0.82990878174294203</v>
      </c>
      <c r="P1048" s="68">
        <v>75.753424657534296</v>
      </c>
      <c r="Q1048" s="71"/>
      <c r="R1048" s="68"/>
    </row>
    <row r="1049" spans="1:18" x14ac:dyDescent="0.2">
      <c r="A1049" s="72" t="s">
        <v>2326</v>
      </c>
      <c r="B1049" s="66" t="s">
        <v>2327</v>
      </c>
      <c r="C1049" s="67">
        <v>29</v>
      </c>
      <c r="D1049" s="67" t="s">
        <v>360</v>
      </c>
      <c r="E1049" s="71">
        <v>0.72565363879806999</v>
      </c>
      <c r="F1049" s="68">
        <v>29.068462401795699</v>
      </c>
      <c r="G1049" s="71">
        <v>0.89337198472956503</v>
      </c>
      <c r="H1049" s="68">
        <v>78.451178451178393</v>
      </c>
      <c r="I1049" s="71">
        <v>0.60842310896585505</v>
      </c>
      <c r="J1049" s="68">
        <v>8.3052749719416408</v>
      </c>
      <c r="K1049" s="71">
        <v>0.94680175213251205</v>
      </c>
      <c r="L1049" s="68">
        <v>90.011223344556697</v>
      </c>
      <c r="M1049" s="71">
        <v>0.51278952668680799</v>
      </c>
      <c r="N1049" s="68">
        <v>34.7826086956522</v>
      </c>
      <c r="O1049" s="71">
        <v>0.66688182147560904</v>
      </c>
      <c r="P1049" s="68">
        <v>43.424657534246599</v>
      </c>
      <c r="Q1049" s="71"/>
      <c r="R1049" s="68"/>
    </row>
    <row r="1050" spans="1:18" x14ac:dyDescent="0.2">
      <c r="A1050" s="72" t="s">
        <v>2328</v>
      </c>
      <c r="B1050" s="66" t="s">
        <v>2329</v>
      </c>
      <c r="C1050" s="67">
        <v>40</v>
      </c>
      <c r="D1050" s="67" t="s">
        <v>360</v>
      </c>
      <c r="E1050" s="71">
        <v>0.58853023074978295</v>
      </c>
      <c r="F1050" s="68">
        <v>14.0290846877673</v>
      </c>
      <c r="G1050" s="71">
        <v>0.89617780767511401</v>
      </c>
      <c r="H1050" s="68">
        <v>94.867408041060699</v>
      </c>
      <c r="I1050" s="71">
        <v>0.66223842793846799</v>
      </c>
      <c r="J1050" s="68">
        <v>32.164242942686101</v>
      </c>
      <c r="K1050" s="71">
        <v>0.82542190268608295</v>
      </c>
      <c r="L1050" s="68">
        <v>57.057313943541502</v>
      </c>
      <c r="M1050" s="71">
        <v>0.47671376242804803</v>
      </c>
      <c r="N1050" s="68">
        <v>8.5543199315654395</v>
      </c>
      <c r="O1050" s="71">
        <v>8.2099253021203605E-2</v>
      </c>
      <c r="P1050" s="68">
        <v>2.4454148471615702</v>
      </c>
      <c r="Q1050" s="71"/>
      <c r="R1050" s="68"/>
    </row>
    <row r="1051" spans="1:18" x14ac:dyDescent="0.2">
      <c r="A1051" s="72" t="s">
        <v>1009</v>
      </c>
      <c r="B1051" s="66" t="s">
        <v>2330</v>
      </c>
      <c r="C1051" s="67">
        <v>40</v>
      </c>
      <c r="D1051" s="67" t="s">
        <v>360</v>
      </c>
      <c r="E1051" s="71">
        <v>0.78220002175476</v>
      </c>
      <c r="F1051" s="68">
        <v>93.926432848588504</v>
      </c>
      <c r="G1051" s="71">
        <v>0.89328399665070901</v>
      </c>
      <c r="H1051" s="68">
        <v>94.610778443113801</v>
      </c>
      <c r="I1051" s="71">
        <v>0.78421588397999198</v>
      </c>
      <c r="J1051" s="68">
        <v>73.3960650128315</v>
      </c>
      <c r="K1051" s="71">
        <v>0.92869664770983595</v>
      </c>
      <c r="L1051" s="68">
        <v>92.814371257485007</v>
      </c>
      <c r="M1051" s="71">
        <v>0.68166753881039599</v>
      </c>
      <c r="N1051" s="68">
        <v>63.3019674935843</v>
      </c>
      <c r="O1051" s="71">
        <v>0.62313604162286695</v>
      </c>
      <c r="P1051" s="68">
        <v>86.462882096069904</v>
      </c>
      <c r="Q1051" s="71"/>
      <c r="R1051" s="68"/>
    </row>
    <row r="1052" spans="1:18" x14ac:dyDescent="0.2">
      <c r="A1052" s="72" t="s">
        <v>2331</v>
      </c>
      <c r="B1052" s="66" t="s">
        <v>2332</v>
      </c>
      <c r="C1052" s="67">
        <v>29</v>
      </c>
      <c r="D1052" s="67" t="s">
        <v>360</v>
      </c>
      <c r="E1052" s="71">
        <v>0.82842413702755102</v>
      </c>
      <c r="F1052" s="68">
        <v>70.033670033670006</v>
      </c>
      <c r="G1052" s="71">
        <v>0.90512799379141295</v>
      </c>
      <c r="H1052" s="68">
        <v>84.287317620650995</v>
      </c>
      <c r="I1052" s="71">
        <v>0.75506248862210601</v>
      </c>
      <c r="J1052" s="68">
        <v>52.525252525252498</v>
      </c>
      <c r="K1052" s="71">
        <v>0.95651134498185497</v>
      </c>
      <c r="L1052" s="68">
        <v>93.490460157126805</v>
      </c>
      <c r="M1052" s="71"/>
      <c r="N1052" s="68"/>
      <c r="O1052" s="71">
        <v>0.69699472071482904</v>
      </c>
      <c r="P1052" s="68">
        <v>47.808219178082197</v>
      </c>
      <c r="Q1052" s="71"/>
      <c r="R1052" s="68"/>
    </row>
    <row r="1053" spans="1:18" x14ac:dyDescent="0.2">
      <c r="A1053" s="72" t="s">
        <v>2333</v>
      </c>
      <c r="B1053" s="66" t="s">
        <v>2334</v>
      </c>
      <c r="C1053" s="67">
        <v>29</v>
      </c>
      <c r="D1053" s="67" t="s">
        <v>360</v>
      </c>
      <c r="E1053" s="71">
        <v>0.81312627230283496</v>
      </c>
      <c r="F1053" s="68">
        <v>62.850729517396204</v>
      </c>
      <c r="G1053" s="71">
        <v>0.78743923598811305</v>
      </c>
      <c r="H1053" s="68">
        <v>25.252525252525299</v>
      </c>
      <c r="I1053" s="71">
        <v>0.78534378818041195</v>
      </c>
      <c r="J1053" s="68">
        <v>68.799102132435493</v>
      </c>
      <c r="K1053" s="71">
        <v>0.93781788280959</v>
      </c>
      <c r="L1053" s="68">
        <v>86.756453423120107</v>
      </c>
      <c r="M1053" s="71"/>
      <c r="N1053" s="68"/>
      <c r="O1053" s="71">
        <v>0.74190418223322296</v>
      </c>
      <c r="P1053" s="68">
        <v>56.712328767123303</v>
      </c>
      <c r="Q1053" s="71"/>
      <c r="R1053" s="68"/>
    </row>
    <row r="1054" spans="1:18" x14ac:dyDescent="0.2">
      <c r="A1054" s="72" t="s">
        <v>2335</v>
      </c>
      <c r="B1054" s="66" t="s">
        <v>2336</v>
      </c>
      <c r="C1054" s="67">
        <v>29</v>
      </c>
      <c r="D1054" s="67" t="s">
        <v>360</v>
      </c>
      <c r="E1054" s="71">
        <v>0.79101305894032803</v>
      </c>
      <c r="F1054" s="68">
        <v>53.872053872053897</v>
      </c>
      <c r="G1054" s="71">
        <v>0.83074461037634895</v>
      </c>
      <c r="H1054" s="68">
        <v>46.801346801346803</v>
      </c>
      <c r="I1054" s="71">
        <v>0.69508457721229999</v>
      </c>
      <c r="J1054" s="68">
        <v>25.140291806958501</v>
      </c>
      <c r="K1054" s="71">
        <v>0.913987026549262</v>
      </c>
      <c r="L1054" s="68">
        <v>77.665544332210999</v>
      </c>
      <c r="M1054" s="71"/>
      <c r="N1054" s="68"/>
      <c r="O1054" s="71">
        <v>0.72423602162339995</v>
      </c>
      <c r="P1054" s="68">
        <v>53.150684931506902</v>
      </c>
      <c r="Q1054" s="71"/>
      <c r="R1054" s="68"/>
    </row>
    <row r="1055" spans="1:18" x14ac:dyDescent="0.2">
      <c r="A1055" s="72" t="s">
        <v>2337</v>
      </c>
      <c r="B1055" s="66" t="s">
        <v>2338</v>
      </c>
      <c r="C1055" s="67">
        <v>40</v>
      </c>
      <c r="D1055" s="67" t="s">
        <v>360</v>
      </c>
      <c r="E1055" s="71">
        <v>0.71796132852531802</v>
      </c>
      <c r="F1055" s="68">
        <v>79.127459366980304</v>
      </c>
      <c r="G1055" s="71">
        <v>0.90502560576301705</v>
      </c>
      <c r="H1055" s="68">
        <v>95.637296834901605</v>
      </c>
      <c r="I1055" s="71">
        <v>0.80262293585585198</v>
      </c>
      <c r="J1055" s="68">
        <v>79.811804961505601</v>
      </c>
      <c r="K1055" s="71">
        <v>0.94359850334595097</v>
      </c>
      <c r="L1055" s="68">
        <v>94.867408041060699</v>
      </c>
      <c r="M1055" s="71">
        <v>0.69474969474969495</v>
      </c>
      <c r="N1055" s="68">
        <v>68.605645851154804</v>
      </c>
      <c r="O1055" s="71">
        <v>0.24380990291207499</v>
      </c>
      <c r="P1055" s="68">
        <v>18.165938864628799</v>
      </c>
      <c r="Q1055" s="71"/>
      <c r="R1055" s="68"/>
    </row>
    <row r="1056" spans="1:18" x14ac:dyDescent="0.2">
      <c r="A1056" s="72" t="s">
        <v>1041</v>
      </c>
      <c r="B1056" s="66" t="s">
        <v>2339</v>
      </c>
      <c r="C1056" s="67">
        <v>29</v>
      </c>
      <c r="D1056" s="67" t="s">
        <v>360</v>
      </c>
      <c r="E1056" s="71">
        <v>0.67589777810519103</v>
      </c>
      <c r="F1056" s="68">
        <v>17.283950617283899</v>
      </c>
      <c r="G1056" s="71">
        <v>0.76732545209501801</v>
      </c>
      <c r="H1056" s="68">
        <v>18.518518518518501</v>
      </c>
      <c r="I1056" s="71">
        <v>0.62528923753411303</v>
      </c>
      <c r="J1056" s="68">
        <v>9.9887766554433206</v>
      </c>
      <c r="K1056" s="71">
        <v>0.61930412754606901</v>
      </c>
      <c r="L1056" s="68">
        <v>7.9685746352412998</v>
      </c>
      <c r="M1056" s="71"/>
      <c r="N1056" s="68"/>
      <c r="O1056" s="71">
        <v>0.69167229524556295</v>
      </c>
      <c r="P1056" s="68">
        <v>46.849315068493198</v>
      </c>
      <c r="Q1056" s="71"/>
      <c r="R1056" s="68"/>
    </row>
    <row r="1057" spans="1:18" x14ac:dyDescent="0.2">
      <c r="A1057" s="72" t="s">
        <v>2340</v>
      </c>
      <c r="B1057" s="66" t="s">
        <v>2341</v>
      </c>
      <c r="C1057" s="67">
        <v>29</v>
      </c>
      <c r="D1057" s="67" t="s">
        <v>360</v>
      </c>
      <c r="E1057" s="71">
        <v>0.77001754474928097</v>
      </c>
      <c r="F1057" s="68">
        <v>44.668911335578002</v>
      </c>
      <c r="G1057" s="71">
        <v>0.82901540490447601</v>
      </c>
      <c r="H1057" s="68">
        <v>45.7912457912458</v>
      </c>
      <c r="I1057" s="71">
        <v>0.62960520948090504</v>
      </c>
      <c r="J1057" s="68">
        <v>10.1010101010101</v>
      </c>
      <c r="K1057" s="71">
        <v>0.87115112905886805</v>
      </c>
      <c r="L1057" s="68">
        <v>60.381593714927</v>
      </c>
      <c r="M1057" s="71"/>
      <c r="N1057" s="68"/>
      <c r="O1057" s="71">
        <v>0.75029843555287501</v>
      </c>
      <c r="P1057" s="68">
        <v>58.630136986301402</v>
      </c>
      <c r="Q1057" s="71"/>
      <c r="R1057" s="68"/>
    </row>
    <row r="1058" spans="1:18" x14ac:dyDescent="0.2">
      <c r="A1058" s="72" t="s">
        <v>2342</v>
      </c>
      <c r="B1058" s="66" t="s">
        <v>2343</v>
      </c>
      <c r="C1058" s="67">
        <v>29</v>
      </c>
      <c r="D1058" s="67" t="s">
        <v>360</v>
      </c>
      <c r="E1058" s="71">
        <v>0.80198109091805603</v>
      </c>
      <c r="F1058" s="68">
        <v>57.239057239057203</v>
      </c>
      <c r="G1058" s="71">
        <v>0.89486187456154398</v>
      </c>
      <c r="H1058" s="68">
        <v>79.1245791245791</v>
      </c>
      <c r="I1058" s="71">
        <v>0.76599723012775101</v>
      </c>
      <c r="J1058" s="68">
        <v>57.912457912457903</v>
      </c>
      <c r="K1058" s="71">
        <v>0.87563937034074901</v>
      </c>
      <c r="L1058" s="68">
        <v>61.8406285072952</v>
      </c>
      <c r="M1058" s="71"/>
      <c r="N1058" s="68"/>
      <c r="O1058" s="71">
        <v>0.671425888642182</v>
      </c>
      <c r="P1058" s="68">
        <v>44.383561643835598</v>
      </c>
      <c r="Q1058" s="71"/>
      <c r="R1058" s="68"/>
    </row>
    <row r="1059" spans="1:18" x14ac:dyDescent="0.2">
      <c r="A1059" s="72" t="s">
        <v>2344</v>
      </c>
      <c r="B1059" s="66" t="s">
        <v>2345</v>
      </c>
      <c r="C1059" s="67">
        <v>40</v>
      </c>
      <c r="D1059" s="67" t="s">
        <v>360</v>
      </c>
      <c r="E1059" s="71">
        <v>0.83834160937697799</v>
      </c>
      <c r="F1059" s="68">
        <v>98.460222412318203</v>
      </c>
      <c r="G1059" s="71">
        <v>0.92552699527451199</v>
      </c>
      <c r="H1059" s="68">
        <v>97.177074422583402</v>
      </c>
      <c r="I1059" s="71">
        <v>0.81932793320637998</v>
      </c>
      <c r="J1059" s="68">
        <v>84.687767322497905</v>
      </c>
      <c r="K1059" s="71">
        <v>0.95786631711450598</v>
      </c>
      <c r="L1059" s="68">
        <v>97.005988023952099</v>
      </c>
      <c r="M1059" s="71">
        <v>0.72091400662829297</v>
      </c>
      <c r="N1059" s="68">
        <v>76.133447390932403</v>
      </c>
      <c r="O1059" s="71">
        <v>0.76807279466119904</v>
      </c>
      <c r="P1059" s="68">
        <v>95.807860262008703</v>
      </c>
      <c r="Q1059" s="71"/>
      <c r="R1059" s="68"/>
    </row>
    <row r="1060" spans="1:18" x14ac:dyDescent="0.2">
      <c r="A1060" s="72" t="s">
        <v>2346</v>
      </c>
      <c r="B1060" s="66" t="s">
        <v>2347</v>
      </c>
      <c r="C1060" s="67">
        <v>29</v>
      </c>
      <c r="D1060" s="67" t="s">
        <v>360</v>
      </c>
      <c r="E1060" s="71">
        <v>0.78303353025031897</v>
      </c>
      <c r="F1060" s="68">
        <v>49.719416386083097</v>
      </c>
      <c r="G1060" s="71">
        <v>0.93527392435889301</v>
      </c>
      <c r="H1060" s="68">
        <v>94.163860830527497</v>
      </c>
      <c r="I1060" s="71">
        <v>0.79779977609295905</v>
      </c>
      <c r="J1060" s="68">
        <v>75.982042648709296</v>
      </c>
      <c r="K1060" s="71">
        <v>0.98074254862222199</v>
      </c>
      <c r="L1060" s="68">
        <v>98.428731762065098</v>
      </c>
      <c r="M1060" s="71">
        <v>0.49667673716012101</v>
      </c>
      <c r="N1060" s="68">
        <v>30.434782608695699</v>
      </c>
      <c r="O1060" s="71">
        <v>0.70467466501740195</v>
      </c>
      <c r="P1060" s="68">
        <v>49.041095890411</v>
      </c>
      <c r="Q1060" s="71"/>
      <c r="R1060" s="68"/>
    </row>
    <row r="1061" spans="1:18" x14ac:dyDescent="0.2">
      <c r="A1061" s="72" t="s">
        <v>2348</v>
      </c>
      <c r="B1061" s="66" t="s">
        <v>2349</v>
      </c>
      <c r="C1061" s="67">
        <v>40</v>
      </c>
      <c r="D1061" s="67" t="s">
        <v>360</v>
      </c>
      <c r="E1061" s="71">
        <v>0.87522259302001204</v>
      </c>
      <c r="F1061" s="68">
        <v>99.657827202737394</v>
      </c>
      <c r="G1061" s="71">
        <v>0.88568329069162899</v>
      </c>
      <c r="H1061" s="68">
        <v>93.584260051325899</v>
      </c>
      <c r="I1061" s="71">
        <v>0.93895573717616099</v>
      </c>
      <c r="J1061" s="68">
        <v>98.460222412318203</v>
      </c>
      <c r="K1061" s="71">
        <v>0.92481230705893402</v>
      </c>
      <c r="L1061" s="68">
        <v>92.386655260906807</v>
      </c>
      <c r="M1061" s="71">
        <v>0.75143903715332305</v>
      </c>
      <c r="N1061" s="68">
        <v>83.575705731394393</v>
      </c>
      <c r="O1061" s="71"/>
      <c r="P1061" s="68"/>
      <c r="Q1061" s="71"/>
      <c r="R1061" s="68"/>
    </row>
    <row r="1062" spans="1:18" x14ac:dyDescent="0.2">
      <c r="A1062" s="72" t="s">
        <v>2350</v>
      </c>
      <c r="B1062" s="66" t="s">
        <v>2351</v>
      </c>
      <c r="C1062" s="67">
        <v>29</v>
      </c>
      <c r="D1062" s="67" t="s">
        <v>360</v>
      </c>
      <c r="E1062" s="71">
        <v>0.74274603714809795</v>
      </c>
      <c r="F1062" s="68">
        <v>35.578002244668902</v>
      </c>
      <c r="G1062" s="71">
        <v>0.76781371520008102</v>
      </c>
      <c r="H1062" s="68">
        <v>18.630751964085299</v>
      </c>
      <c r="I1062" s="71">
        <v>0.900821081834149</v>
      </c>
      <c r="J1062" s="68">
        <v>97.530864197530903</v>
      </c>
      <c r="K1062" s="71">
        <v>0.97626449398383397</v>
      </c>
      <c r="L1062" s="68">
        <v>97.755331088664406</v>
      </c>
      <c r="M1062" s="71">
        <v>0.41611278952668701</v>
      </c>
      <c r="N1062" s="68">
        <v>19.565217391304301</v>
      </c>
      <c r="O1062" s="71">
        <v>0.65271810519574003</v>
      </c>
      <c r="P1062" s="68">
        <v>41.5068493150685</v>
      </c>
      <c r="Q1062" s="71"/>
      <c r="R1062" s="68"/>
    </row>
    <row r="1063" spans="1:18" x14ac:dyDescent="0.2">
      <c r="A1063" s="72" t="s">
        <v>2352</v>
      </c>
      <c r="B1063" s="66" t="s">
        <v>2353</v>
      </c>
      <c r="C1063" s="67">
        <v>29</v>
      </c>
      <c r="D1063" s="67" t="s">
        <v>360</v>
      </c>
      <c r="E1063" s="71">
        <v>0.68463979788123197</v>
      </c>
      <c r="F1063" s="68">
        <v>18.855218855218901</v>
      </c>
      <c r="G1063" s="71">
        <v>0.706224885532865</v>
      </c>
      <c r="H1063" s="68">
        <v>9.4276094276094309</v>
      </c>
      <c r="I1063" s="71">
        <v>0.88887037371754296</v>
      </c>
      <c r="J1063" s="68">
        <v>96.184062850729504</v>
      </c>
      <c r="K1063" s="71">
        <v>0.81883914808136504</v>
      </c>
      <c r="L1063" s="68">
        <v>42.985409652076299</v>
      </c>
      <c r="M1063" s="71">
        <v>0.42014098690835799</v>
      </c>
      <c r="N1063" s="68">
        <v>21.739130434782599</v>
      </c>
      <c r="O1063" s="71">
        <v>0.58912359516602997</v>
      </c>
      <c r="P1063" s="68">
        <v>32.054794520547901</v>
      </c>
      <c r="Q1063" s="71"/>
      <c r="R1063" s="68"/>
    </row>
    <row r="1064" spans="1:18" x14ac:dyDescent="0.2">
      <c r="A1064" s="72" t="s">
        <v>2354</v>
      </c>
      <c r="B1064" s="66" t="s">
        <v>2355</v>
      </c>
      <c r="C1064" s="67">
        <v>29</v>
      </c>
      <c r="D1064" s="67" t="s">
        <v>360</v>
      </c>
      <c r="E1064" s="71">
        <v>0.83836079052333501</v>
      </c>
      <c r="F1064" s="68">
        <v>74.298540965207593</v>
      </c>
      <c r="G1064" s="71">
        <v>0.85008340647424896</v>
      </c>
      <c r="H1064" s="68">
        <v>55.5555555555556</v>
      </c>
      <c r="I1064" s="71">
        <v>0.69452339573291999</v>
      </c>
      <c r="J1064" s="68">
        <v>24.579124579124599</v>
      </c>
      <c r="K1064" s="71">
        <v>0.86353430309188794</v>
      </c>
      <c r="L1064" s="68">
        <v>56.677890011223298</v>
      </c>
      <c r="M1064" s="71"/>
      <c r="N1064" s="68"/>
      <c r="O1064" s="71">
        <v>0.94530205679428403</v>
      </c>
      <c r="P1064" s="68">
        <v>95.068493150684901</v>
      </c>
      <c r="Q1064" s="71"/>
      <c r="R1064" s="68"/>
    </row>
    <row r="1065" spans="1:18" x14ac:dyDescent="0.2">
      <c r="A1065" s="72" t="s">
        <v>486</v>
      </c>
      <c r="B1065" s="66" t="s">
        <v>2356</v>
      </c>
      <c r="C1065" s="67">
        <v>29</v>
      </c>
      <c r="D1065" s="67" t="s">
        <v>360</v>
      </c>
      <c r="E1065" s="71">
        <v>0.88863014076971703</v>
      </c>
      <c r="F1065" s="68">
        <v>95.173961840628493</v>
      </c>
      <c r="G1065" s="71">
        <v>0.885378305827483</v>
      </c>
      <c r="H1065" s="68">
        <v>73.849607182940503</v>
      </c>
      <c r="I1065" s="71">
        <v>0.73305012359852395</v>
      </c>
      <c r="J1065" s="68">
        <v>41.301907968574596</v>
      </c>
      <c r="K1065" s="71">
        <v>0.93618092782787399</v>
      </c>
      <c r="L1065" s="68">
        <v>86.195286195286201</v>
      </c>
      <c r="M1065" s="71"/>
      <c r="N1065" s="68"/>
      <c r="O1065" s="71">
        <v>0.99991120582498705</v>
      </c>
      <c r="P1065" s="68">
        <v>99.315068493150704</v>
      </c>
      <c r="Q1065" s="71"/>
      <c r="R1065" s="68"/>
    </row>
    <row r="1066" spans="1:18" x14ac:dyDescent="0.2">
      <c r="A1066" s="72" t="s">
        <v>2357</v>
      </c>
      <c r="B1066" s="66" t="s">
        <v>2358</v>
      </c>
      <c r="C1066" s="67">
        <v>29</v>
      </c>
      <c r="D1066" s="67" t="s">
        <v>360</v>
      </c>
      <c r="E1066" s="71">
        <v>0.88270752864359603</v>
      </c>
      <c r="F1066" s="68">
        <v>93.827160493827193</v>
      </c>
      <c r="G1066" s="71">
        <v>0.86645845178111902</v>
      </c>
      <c r="H1066" s="68">
        <v>64.085297418630702</v>
      </c>
      <c r="I1066" s="71">
        <v>0.81859694416401896</v>
      </c>
      <c r="J1066" s="68">
        <v>83.052749719416397</v>
      </c>
      <c r="K1066" s="71">
        <v>0.97407857432158795</v>
      </c>
      <c r="L1066" s="68">
        <v>97.306397306397301</v>
      </c>
      <c r="M1066" s="71"/>
      <c r="N1066" s="68"/>
      <c r="O1066" s="71">
        <v>0.87169614430765996</v>
      </c>
      <c r="P1066" s="68">
        <v>84.246575342465803</v>
      </c>
      <c r="Q1066" s="71"/>
      <c r="R1066" s="68"/>
    </row>
    <row r="1067" spans="1:18" x14ac:dyDescent="0.2">
      <c r="A1067" s="72" t="s">
        <v>2359</v>
      </c>
      <c r="B1067" s="66" t="s">
        <v>2360</v>
      </c>
      <c r="C1067" s="67">
        <v>29</v>
      </c>
      <c r="D1067" s="67" t="s">
        <v>360</v>
      </c>
      <c r="E1067" s="71">
        <v>0.88486886638137197</v>
      </c>
      <c r="F1067" s="68">
        <v>94.500561167227801</v>
      </c>
      <c r="G1067" s="71">
        <v>0.85510783144316704</v>
      </c>
      <c r="H1067" s="68">
        <v>59.147025813692501</v>
      </c>
      <c r="I1067" s="71">
        <v>0.79855165582065102</v>
      </c>
      <c r="J1067" s="68">
        <v>76.430976430976401</v>
      </c>
      <c r="K1067" s="71">
        <v>0.90735558037689801</v>
      </c>
      <c r="L1067" s="68">
        <v>74.523007856341195</v>
      </c>
      <c r="M1067" s="71"/>
      <c r="N1067" s="68"/>
      <c r="O1067" s="71">
        <v>0.97846039788477202</v>
      </c>
      <c r="P1067" s="68">
        <v>97.945205479452099</v>
      </c>
      <c r="Q1067" s="71"/>
      <c r="R1067" s="68"/>
    </row>
    <row r="1068" spans="1:18" x14ac:dyDescent="0.2">
      <c r="A1068" s="72" t="s">
        <v>2361</v>
      </c>
      <c r="B1068" s="66" t="s">
        <v>2362</v>
      </c>
      <c r="C1068" s="67">
        <v>29</v>
      </c>
      <c r="D1068" s="67" t="s">
        <v>360</v>
      </c>
      <c r="E1068" s="71">
        <v>0.80008236909505603</v>
      </c>
      <c r="F1068" s="68">
        <v>56.677890011223298</v>
      </c>
      <c r="G1068" s="71">
        <v>0.79721723040382797</v>
      </c>
      <c r="H1068" s="68">
        <v>29.068462401795699</v>
      </c>
      <c r="I1068" s="71">
        <v>0.66637255745535795</v>
      </c>
      <c r="J1068" s="68">
        <v>17.396184062850701</v>
      </c>
      <c r="K1068" s="71">
        <v>0.80348924152317902</v>
      </c>
      <c r="L1068" s="68">
        <v>39.393939393939398</v>
      </c>
      <c r="M1068" s="71"/>
      <c r="N1068" s="68"/>
      <c r="O1068" s="71">
        <v>0.93325044699785997</v>
      </c>
      <c r="P1068" s="68">
        <v>93.972602739726</v>
      </c>
      <c r="Q1068" s="71"/>
      <c r="R1068" s="68"/>
    </row>
    <row r="1069" spans="1:18" x14ac:dyDescent="0.2">
      <c r="A1069" s="72" t="s">
        <v>2363</v>
      </c>
      <c r="B1069" s="66" t="s">
        <v>2364</v>
      </c>
      <c r="C1069" s="67">
        <v>29</v>
      </c>
      <c r="D1069" s="67" t="s">
        <v>360</v>
      </c>
      <c r="E1069" s="71">
        <v>0.84908496910398801</v>
      </c>
      <c r="F1069" s="68">
        <v>79.797979797979806</v>
      </c>
      <c r="G1069" s="71">
        <v>0.84976993934231204</v>
      </c>
      <c r="H1069" s="68">
        <v>55.443322109988799</v>
      </c>
      <c r="I1069" s="71">
        <v>0.734822777411683</v>
      </c>
      <c r="J1069" s="68">
        <v>42.648709315376003</v>
      </c>
      <c r="K1069" s="71">
        <v>0.92850550383622699</v>
      </c>
      <c r="L1069" s="68">
        <v>83.164983164983198</v>
      </c>
      <c r="M1069" s="71"/>
      <c r="N1069" s="68"/>
      <c r="O1069" s="71">
        <v>0.883241655825729</v>
      </c>
      <c r="P1069" s="68">
        <v>86.986301369863</v>
      </c>
      <c r="Q1069" s="71"/>
      <c r="R1069" s="68"/>
    </row>
    <row r="1070" spans="1:18" x14ac:dyDescent="0.2">
      <c r="A1070" s="72" t="s">
        <v>688</v>
      </c>
      <c r="B1070" s="66" t="s">
        <v>2365</v>
      </c>
      <c r="C1070" s="67">
        <v>29</v>
      </c>
      <c r="D1070" s="67" t="s">
        <v>360</v>
      </c>
      <c r="E1070" s="71">
        <v>0.80638942449992601</v>
      </c>
      <c r="F1070" s="68">
        <v>59.259259259259302</v>
      </c>
      <c r="G1070" s="71">
        <v>0.80409696519222296</v>
      </c>
      <c r="H1070" s="68">
        <v>32.098765432098801</v>
      </c>
      <c r="I1070" s="71">
        <v>0.71699108310128701</v>
      </c>
      <c r="J1070" s="68">
        <v>33.894500561167199</v>
      </c>
      <c r="K1070" s="71">
        <v>0.86483326212165801</v>
      </c>
      <c r="L1070" s="68">
        <v>57.6879910213244</v>
      </c>
      <c r="M1070" s="71"/>
      <c r="N1070" s="68"/>
      <c r="O1070" s="71">
        <v>0.83963638758453496</v>
      </c>
      <c r="P1070" s="68">
        <v>78.356164383561605</v>
      </c>
      <c r="Q1070" s="71"/>
      <c r="R1070" s="68"/>
    </row>
    <row r="1071" spans="1:18" x14ac:dyDescent="0.2">
      <c r="A1071" s="72" t="s">
        <v>2366</v>
      </c>
      <c r="B1071" s="66" t="s">
        <v>2367</v>
      </c>
      <c r="C1071" s="67">
        <v>29</v>
      </c>
      <c r="D1071" s="67" t="s">
        <v>360</v>
      </c>
      <c r="E1071" s="71">
        <v>0.70029171107209098</v>
      </c>
      <c r="F1071" s="68">
        <v>21.8855218855219</v>
      </c>
      <c r="G1071" s="71">
        <v>0.57434697149491798</v>
      </c>
      <c r="H1071" s="68">
        <v>3.3670033670033699</v>
      </c>
      <c r="I1071" s="71">
        <v>0.66505367780074698</v>
      </c>
      <c r="J1071" s="68">
        <v>16.835016835016798</v>
      </c>
      <c r="K1071" s="71">
        <v>0.83303988100013804</v>
      </c>
      <c r="L1071" s="68">
        <v>47.025813692480398</v>
      </c>
      <c r="M1071" s="71"/>
      <c r="N1071" s="68"/>
      <c r="O1071" s="71">
        <v>0.72872631399256005</v>
      </c>
      <c r="P1071" s="68">
        <v>54.246575342465803</v>
      </c>
      <c r="Q1071" s="71"/>
      <c r="R1071" s="68"/>
    </row>
    <row r="1072" spans="1:18" x14ac:dyDescent="0.2">
      <c r="A1072" s="72" t="s">
        <v>2368</v>
      </c>
      <c r="B1072" s="66" t="s">
        <v>2369</v>
      </c>
      <c r="C1072" s="67">
        <v>29</v>
      </c>
      <c r="D1072" s="67" t="s">
        <v>360</v>
      </c>
      <c r="E1072" s="71">
        <v>0.63293305329565896</v>
      </c>
      <c r="F1072" s="68">
        <v>8.8664421997755305</v>
      </c>
      <c r="G1072" s="71">
        <v>0.76184112218810396</v>
      </c>
      <c r="H1072" s="68">
        <v>17.620650953984299</v>
      </c>
      <c r="I1072" s="71">
        <v>0.613916717647499</v>
      </c>
      <c r="J1072" s="68">
        <v>8.7542087542087508</v>
      </c>
      <c r="K1072" s="71">
        <v>0.75181216247346605</v>
      </c>
      <c r="L1072" s="68">
        <v>27.609427609427598</v>
      </c>
      <c r="M1072" s="71">
        <v>0.178449144008056</v>
      </c>
      <c r="N1072" s="68">
        <v>6.5217391304347796</v>
      </c>
      <c r="O1072" s="71">
        <v>0.85864612016117103</v>
      </c>
      <c r="P1072" s="68">
        <v>82.465753424657507</v>
      </c>
      <c r="Q1072" s="71"/>
      <c r="R1072" s="68"/>
    </row>
    <row r="1073" spans="1:18" x14ac:dyDescent="0.2">
      <c r="A1073" s="72" t="s">
        <v>2370</v>
      </c>
      <c r="B1073" s="66" t="s">
        <v>2371</v>
      </c>
      <c r="C1073" s="67">
        <v>29</v>
      </c>
      <c r="D1073" s="67" t="s">
        <v>360</v>
      </c>
      <c r="E1073" s="71">
        <v>0.57937798185154099</v>
      </c>
      <c r="F1073" s="68">
        <v>4.4893378226711604</v>
      </c>
      <c r="G1073" s="71">
        <v>0.69585134611367505</v>
      </c>
      <c r="H1073" s="68">
        <v>8.0808080808080796</v>
      </c>
      <c r="I1073" s="71">
        <v>0.54237622463407698</v>
      </c>
      <c r="J1073" s="68">
        <v>3.2547699214365902</v>
      </c>
      <c r="K1073" s="71">
        <v>0.74722147875767397</v>
      </c>
      <c r="L1073" s="68">
        <v>25.476992143658801</v>
      </c>
      <c r="M1073" s="71">
        <v>0.45639476334340401</v>
      </c>
      <c r="N1073" s="68">
        <v>26.086956521739101</v>
      </c>
      <c r="O1073" s="71">
        <v>0.455046096408877</v>
      </c>
      <c r="P1073" s="68">
        <v>14.931506849315101</v>
      </c>
      <c r="Q1073" s="71"/>
      <c r="R1073" s="68"/>
    </row>
    <row r="1074" spans="1:18" x14ac:dyDescent="0.2">
      <c r="A1074" s="72" t="s">
        <v>2372</v>
      </c>
      <c r="B1074" s="66" t="s">
        <v>2373</v>
      </c>
      <c r="C1074" s="67">
        <v>40</v>
      </c>
      <c r="D1074" s="67" t="s">
        <v>360</v>
      </c>
      <c r="E1074" s="71">
        <v>0.54564828794423503</v>
      </c>
      <c r="F1074" s="68">
        <v>6.1591103507271203</v>
      </c>
      <c r="G1074" s="71">
        <v>0.62339024539219801</v>
      </c>
      <c r="H1074" s="68">
        <v>8.7254063301967495</v>
      </c>
      <c r="I1074" s="71">
        <v>0.490873347007733</v>
      </c>
      <c r="J1074" s="68">
        <v>2.4807527801539799</v>
      </c>
      <c r="K1074" s="71">
        <v>0.73678485553828699</v>
      </c>
      <c r="L1074" s="68">
        <v>23.781009409751899</v>
      </c>
      <c r="M1074" s="71">
        <v>0.35025292168149302</v>
      </c>
      <c r="N1074" s="68">
        <v>2.9940119760478998</v>
      </c>
      <c r="O1074" s="71">
        <v>0.52694007010146204</v>
      </c>
      <c r="P1074" s="68">
        <v>74.585152838427902</v>
      </c>
      <c r="Q1074" s="71"/>
      <c r="R1074" s="68"/>
    </row>
    <row r="1075" spans="1:18" x14ac:dyDescent="0.2">
      <c r="A1075" s="72" t="s">
        <v>2374</v>
      </c>
      <c r="B1075" s="66" t="s">
        <v>2375</v>
      </c>
      <c r="C1075" s="67">
        <v>40</v>
      </c>
      <c r="D1075" s="67" t="s">
        <v>360</v>
      </c>
      <c r="E1075" s="71">
        <v>0.62036225418348601</v>
      </c>
      <c r="F1075" s="68">
        <v>27.887082976903301</v>
      </c>
      <c r="G1075" s="71">
        <v>0.77387368919328903</v>
      </c>
      <c r="H1075" s="68">
        <v>73.567151411462802</v>
      </c>
      <c r="I1075" s="71">
        <v>0.70415287051309705</v>
      </c>
      <c r="J1075" s="68">
        <v>46.963216424294302</v>
      </c>
      <c r="K1075" s="71">
        <v>0.86341352515607805</v>
      </c>
      <c r="L1075" s="68">
        <v>73.224978614200197</v>
      </c>
      <c r="M1075" s="71">
        <v>0.50287807430664599</v>
      </c>
      <c r="N1075" s="68">
        <v>11.633875106929001</v>
      </c>
      <c r="O1075" s="71">
        <v>0.25749311174832101</v>
      </c>
      <c r="P1075" s="68">
        <v>20.0873362445415</v>
      </c>
      <c r="Q1075" s="71"/>
      <c r="R1075" s="68"/>
    </row>
    <row r="1076" spans="1:18" x14ac:dyDescent="0.2">
      <c r="A1076" s="72" t="s">
        <v>2376</v>
      </c>
      <c r="B1076" s="66" t="s">
        <v>2377</v>
      </c>
      <c r="C1076" s="67">
        <v>29</v>
      </c>
      <c r="D1076" s="67" t="s">
        <v>360</v>
      </c>
      <c r="E1076" s="71">
        <v>0.70922868109313297</v>
      </c>
      <c r="F1076" s="68">
        <v>24.130190796857502</v>
      </c>
      <c r="G1076" s="71">
        <v>0.81792498134255598</v>
      </c>
      <c r="H1076" s="68">
        <v>38.9450056116723</v>
      </c>
      <c r="I1076" s="71">
        <v>0.66114981043779997</v>
      </c>
      <c r="J1076" s="68">
        <v>16.049382716049401</v>
      </c>
      <c r="K1076" s="71">
        <v>0.81493967551313695</v>
      </c>
      <c r="L1076" s="68">
        <v>42.087542087542097</v>
      </c>
      <c r="M1076" s="71">
        <v>0.51681772406847903</v>
      </c>
      <c r="N1076" s="68">
        <v>36.956521739130402</v>
      </c>
      <c r="O1076" s="71">
        <v>0.73531121410369105</v>
      </c>
      <c r="P1076" s="68">
        <v>55.4794520547945</v>
      </c>
      <c r="Q1076" s="71"/>
      <c r="R1076" s="68"/>
    </row>
    <row r="1077" spans="1:18" x14ac:dyDescent="0.2">
      <c r="A1077" s="72" t="s">
        <v>2378</v>
      </c>
      <c r="B1077" s="66" t="s">
        <v>2379</v>
      </c>
      <c r="C1077" s="67">
        <v>40</v>
      </c>
      <c r="D1077" s="67" t="s">
        <v>360</v>
      </c>
      <c r="E1077" s="71">
        <v>0.62692923047793403</v>
      </c>
      <c r="F1077" s="68">
        <v>30.111206159110299</v>
      </c>
      <c r="G1077" s="71">
        <v>0.74806543943897497</v>
      </c>
      <c r="H1077" s="68">
        <v>65.012831479897301</v>
      </c>
      <c r="I1077" s="71">
        <v>0.70956242701891004</v>
      </c>
      <c r="J1077" s="68">
        <v>48.845166809238698</v>
      </c>
      <c r="K1077" s="71">
        <v>0.91547287560231105</v>
      </c>
      <c r="L1077" s="68">
        <v>90.162532078699698</v>
      </c>
      <c r="M1077" s="71">
        <v>0.45927088784231701</v>
      </c>
      <c r="N1077" s="68">
        <v>7.6133447390932396</v>
      </c>
      <c r="O1077" s="71">
        <v>0.30227452248715903</v>
      </c>
      <c r="P1077" s="68">
        <v>28.646288209607</v>
      </c>
      <c r="Q1077" s="71"/>
      <c r="R1077" s="68"/>
    </row>
    <row r="1078" spans="1:18" x14ac:dyDescent="0.2">
      <c r="A1078" s="72" t="s">
        <v>2380</v>
      </c>
      <c r="B1078" s="66" t="s">
        <v>2381</v>
      </c>
      <c r="C1078" s="67">
        <v>40</v>
      </c>
      <c r="D1078" s="67" t="s">
        <v>360</v>
      </c>
      <c r="E1078" s="71">
        <v>0.778834031045325</v>
      </c>
      <c r="F1078" s="68">
        <v>93.242087254063307</v>
      </c>
      <c r="G1078" s="71">
        <v>0.99392663168561601</v>
      </c>
      <c r="H1078" s="68">
        <v>99.914456800684306</v>
      </c>
      <c r="I1078" s="71">
        <v>0.74263757119088603</v>
      </c>
      <c r="J1078" s="68">
        <v>60.564585115483297</v>
      </c>
      <c r="K1078" s="71">
        <v>0.95573948481405702</v>
      </c>
      <c r="L1078" s="68">
        <v>96.578272027373799</v>
      </c>
      <c r="M1078" s="71">
        <v>0.82993197278911601</v>
      </c>
      <c r="N1078" s="68">
        <v>91.702309666381495</v>
      </c>
      <c r="O1078" s="71">
        <v>0.371934494746952</v>
      </c>
      <c r="P1078" s="68">
        <v>43.4934497816594</v>
      </c>
      <c r="Q1078" s="71"/>
      <c r="R1078" s="68"/>
    </row>
    <row r="1079" spans="1:18" x14ac:dyDescent="0.2">
      <c r="A1079" s="72" t="s">
        <v>2382</v>
      </c>
      <c r="B1079" s="66" t="s">
        <v>2383</v>
      </c>
      <c r="C1079" s="67">
        <v>29</v>
      </c>
      <c r="D1079" s="67" t="s">
        <v>360</v>
      </c>
      <c r="E1079" s="71">
        <v>0.70846928123867103</v>
      </c>
      <c r="F1079" s="68">
        <v>23.681257014590301</v>
      </c>
      <c r="G1079" s="71">
        <v>0.78603113438801597</v>
      </c>
      <c r="H1079" s="68">
        <v>24.6913580246914</v>
      </c>
      <c r="I1079" s="71">
        <v>0.65562541219036896</v>
      </c>
      <c r="J1079" s="68">
        <v>15.039281705948399</v>
      </c>
      <c r="K1079" s="71">
        <v>0.915357065620655</v>
      </c>
      <c r="L1079" s="68">
        <v>78.563411896745194</v>
      </c>
      <c r="M1079" s="71">
        <v>0.65780463242698906</v>
      </c>
      <c r="N1079" s="68">
        <v>45.652173913043498</v>
      </c>
      <c r="O1079" s="71">
        <v>0.52752816156732796</v>
      </c>
      <c r="P1079" s="68">
        <v>23.972602739726</v>
      </c>
      <c r="Q1079" s="71"/>
      <c r="R1079" s="68"/>
    </row>
    <row r="1080" spans="1:18" x14ac:dyDescent="0.2">
      <c r="A1080" s="72" t="s">
        <v>948</v>
      </c>
      <c r="B1080" s="66" t="s">
        <v>2384</v>
      </c>
      <c r="C1080" s="67">
        <v>40</v>
      </c>
      <c r="D1080" s="67" t="s">
        <v>360</v>
      </c>
      <c r="E1080" s="71">
        <v>0.69784004264153499</v>
      </c>
      <c r="F1080" s="68">
        <v>70.145423438836602</v>
      </c>
      <c r="G1080" s="71">
        <v>0.87025849628062801</v>
      </c>
      <c r="H1080" s="68">
        <v>91.787852865697204</v>
      </c>
      <c r="I1080" s="71">
        <v>0.71073395201397604</v>
      </c>
      <c r="J1080" s="68">
        <v>49.101796407185603</v>
      </c>
      <c r="K1080" s="71">
        <v>0.89064663910623099</v>
      </c>
      <c r="L1080" s="68">
        <v>83.062446535500399</v>
      </c>
      <c r="M1080" s="71">
        <v>0.53340310483167597</v>
      </c>
      <c r="N1080" s="68">
        <v>16.167664670658699</v>
      </c>
      <c r="O1080" s="71">
        <v>0.48415802097516197</v>
      </c>
      <c r="P1080" s="68">
        <v>66.462882096069904</v>
      </c>
      <c r="Q1080" s="71"/>
      <c r="R1080" s="68"/>
    </row>
    <row r="1081" spans="1:18" x14ac:dyDescent="0.2">
      <c r="A1081" s="72" t="s">
        <v>2385</v>
      </c>
      <c r="B1081" s="66" t="s">
        <v>2386</v>
      </c>
      <c r="C1081" s="67">
        <v>40</v>
      </c>
      <c r="D1081" s="67" t="s">
        <v>360</v>
      </c>
      <c r="E1081" s="71">
        <v>0.75715932919348605</v>
      </c>
      <c r="F1081" s="68">
        <v>90.248075278015406</v>
      </c>
      <c r="G1081" s="71">
        <v>0.97355834670939301</v>
      </c>
      <c r="H1081" s="68">
        <v>99.5722840034217</v>
      </c>
      <c r="I1081" s="71">
        <v>0.70689541711171699</v>
      </c>
      <c r="J1081" s="68">
        <v>47.818648417450802</v>
      </c>
      <c r="K1081" s="71">
        <v>0.93454673499159302</v>
      </c>
      <c r="L1081" s="68">
        <v>93.755346449957202</v>
      </c>
      <c r="M1081" s="71">
        <v>0.84737484737484803</v>
      </c>
      <c r="N1081" s="68">
        <v>93.156544054747599</v>
      </c>
      <c r="O1081" s="71">
        <v>0.32342129977987699</v>
      </c>
      <c r="P1081" s="68">
        <v>34.061135371178999</v>
      </c>
      <c r="Q1081" s="71"/>
      <c r="R1081" s="68"/>
    </row>
    <row r="1082" spans="1:18" x14ac:dyDescent="0.2">
      <c r="A1082" s="72" t="s">
        <v>2387</v>
      </c>
      <c r="B1082" s="66" t="s">
        <v>2388</v>
      </c>
      <c r="C1082" s="67">
        <v>29</v>
      </c>
      <c r="D1082" s="67" t="s">
        <v>360</v>
      </c>
      <c r="E1082" s="71">
        <v>0.73266951809969005</v>
      </c>
      <c r="F1082" s="68">
        <v>31.313131313131301</v>
      </c>
      <c r="G1082" s="71">
        <v>0.82069801939849496</v>
      </c>
      <c r="H1082" s="68">
        <v>41.301907968574596</v>
      </c>
      <c r="I1082" s="71">
        <v>0.76219345243450798</v>
      </c>
      <c r="J1082" s="68">
        <v>55.5555555555556</v>
      </c>
      <c r="K1082" s="71">
        <v>0.80954614372885902</v>
      </c>
      <c r="L1082" s="68">
        <v>40.628507295174003</v>
      </c>
      <c r="M1082" s="71"/>
      <c r="N1082" s="68"/>
      <c r="O1082" s="71">
        <v>0.53824045683689803</v>
      </c>
      <c r="P1082" s="68">
        <v>24.931506849315099</v>
      </c>
      <c r="Q1082" s="71"/>
      <c r="R1082" s="68"/>
    </row>
    <row r="1083" spans="1:18" x14ac:dyDescent="0.2">
      <c r="A1083" s="72" t="s">
        <v>2389</v>
      </c>
      <c r="B1083" s="66" t="s">
        <v>2390</v>
      </c>
      <c r="C1083" s="67">
        <v>29</v>
      </c>
      <c r="D1083" s="67" t="s">
        <v>360</v>
      </c>
      <c r="E1083" s="71">
        <v>0.64444479278942501</v>
      </c>
      <c r="F1083" s="68">
        <v>10.662177328844001</v>
      </c>
      <c r="G1083" s="71">
        <v>0.67849612808791304</v>
      </c>
      <c r="H1083" s="68">
        <v>6.62177328843996</v>
      </c>
      <c r="I1083" s="71">
        <v>0.63562272219861804</v>
      </c>
      <c r="J1083" s="68">
        <v>11.3355780022447</v>
      </c>
      <c r="K1083" s="71">
        <v>0.749966402204157</v>
      </c>
      <c r="L1083" s="68">
        <v>26.823793490460201</v>
      </c>
      <c r="M1083" s="71"/>
      <c r="N1083" s="68"/>
      <c r="O1083" s="71">
        <v>0.51369391866701097</v>
      </c>
      <c r="P1083" s="68">
        <v>21.643835616438398</v>
      </c>
      <c r="Q1083" s="71"/>
      <c r="R1083" s="68"/>
    </row>
    <row r="1084" spans="1:18" x14ac:dyDescent="0.2">
      <c r="A1084" s="72" t="s">
        <v>2391</v>
      </c>
      <c r="B1084" s="66" t="s">
        <v>2392</v>
      </c>
      <c r="C1084" s="67">
        <v>29</v>
      </c>
      <c r="D1084" s="67" t="s">
        <v>360</v>
      </c>
      <c r="E1084" s="71">
        <v>0.44073103147159398</v>
      </c>
      <c r="F1084" s="68">
        <v>1.34680134680135</v>
      </c>
      <c r="G1084" s="71">
        <v>0.61036409465424601</v>
      </c>
      <c r="H1084" s="68">
        <v>4.0404040404040398</v>
      </c>
      <c r="I1084" s="71">
        <v>0.58247625749241305</v>
      </c>
      <c r="J1084" s="68">
        <v>5.4994388327721699</v>
      </c>
      <c r="K1084" s="71">
        <v>0.70857951205512804</v>
      </c>
      <c r="L1084" s="68">
        <v>18.7429854096521</v>
      </c>
      <c r="M1084" s="71">
        <v>0</v>
      </c>
      <c r="N1084" s="68">
        <v>2.1739130434782599</v>
      </c>
      <c r="O1084" s="71">
        <v>0.30223529315618403</v>
      </c>
      <c r="P1084" s="68">
        <v>7.3972602739726003</v>
      </c>
      <c r="Q1084" s="71"/>
      <c r="R1084" s="68"/>
    </row>
    <row r="1085" spans="1:18" x14ac:dyDescent="0.2">
      <c r="A1085" s="72" t="s">
        <v>2393</v>
      </c>
      <c r="B1085" s="66" t="s">
        <v>2394</v>
      </c>
      <c r="C1085" s="67">
        <v>40</v>
      </c>
      <c r="D1085" s="67" t="s">
        <v>360</v>
      </c>
      <c r="E1085" s="71">
        <v>0.32119818780979598</v>
      </c>
      <c r="F1085" s="68">
        <v>1.02651839178785</v>
      </c>
      <c r="G1085" s="71">
        <v>0.196539906199901</v>
      </c>
      <c r="H1085" s="68">
        <v>8.5543199315654406E-2</v>
      </c>
      <c r="I1085" s="71">
        <v>0.37562454222299702</v>
      </c>
      <c r="J1085" s="68">
        <v>0.59880239520958101</v>
      </c>
      <c r="K1085" s="71">
        <v>0.70173660532128501</v>
      </c>
      <c r="L1085" s="68">
        <v>15.3977758768178</v>
      </c>
      <c r="M1085" s="71">
        <v>0</v>
      </c>
      <c r="N1085" s="68">
        <v>1.02651839178785</v>
      </c>
      <c r="O1085" s="71">
        <v>0.33208988530479799</v>
      </c>
      <c r="P1085" s="68">
        <v>36.157205240174697</v>
      </c>
      <c r="Q1085" s="71"/>
      <c r="R1085" s="68"/>
    </row>
    <row r="1086" spans="1:18" x14ac:dyDescent="0.2">
      <c r="A1086" s="72" t="s">
        <v>2395</v>
      </c>
      <c r="B1086" s="66" t="s">
        <v>2396</v>
      </c>
      <c r="C1086" s="67">
        <v>40</v>
      </c>
      <c r="D1086" s="67" t="s">
        <v>360</v>
      </c>
      <c r="E1086" s="71">
        <v>0.46692938342628598</v>
      </c>
      <c r="F1086" s="68">
        <v>2.39520958083832</v>
      </c>
      <c r="G1086" s="71">
        <v>0.553199096071465</v>
      </c>
      <c r="H1086" s="68">
        <v>2.9084687767322501</v>
      </c>
      <c r="I1086" s="71">
        <v>0.54148836235937903</v>
      </c>
      <c r="J1086" s="68">
        <v>4.9615055603079599</v>
      </c>
      <c r="K1086" s="71">
        <v>0.81791789316791996</v>
      </c>
      <c r="L1086" s="68">
        <v>53.207869974337001</v>
      </c>
      <c r="M1086" s="71">
        <v>0.40258154543868802</v>
      </c>
      <c r="N1086" s="68">
        <v>4.02053036783576</v>
      </c>
      <c r="O1086" s="71">
        <v>1.9460020093975499E-2</v>
      </c>
      <c r="P1086" s="68">
        <v>0.78602620087336295</v>
      </c>
      <c r="Q1086" s="71"/>
      <c r="R1086" s="68"/>
    </row>
    <row r="1087" spans="1:18" x14ac:dyDescent="0.2">
      <c r="A1087" s="72" t="s">
        <v>2397</v>
      </c>
      <c r="B1087" s="66" t="s">
        <v>2398</v>
      </c>
      <c r="C1087" s="67">
        <v>40</v>
      </c>
      <c r="D1087" s="67" t="s">
        <v>360</v>
      </c>
      <c r="E1087" s="71">
        <v>0.65067977336394101</v>
      </c>
      <c r="F1087" s="68">
        <v>44.311377245509</v>
      </c>
      <c r="G1087" s="71">
        <v>0.797539286197952</v>
      </c>
      <c r="H1087" s="68">
        <v>79.298545765611607</v>
      </c>
      <c r="I1087" s="71">
        <v>0.77063792514577401</v>
      </c>
      <c r="J1087" s="68">
        <v>69.033361847733104</v>
      </c>
      <c r="K1087" s="71">
        <v>0.86430070293573003</v>
      </c>
      <c r="L1087" s="68">
        <v>73.567151411462802</v>
      </c>
      <c r="M1087" s="71">
        <v>0.55084597941740798</v>
      </c>
      <c r="N1087" s="68">
        <v>20.188195038494399</v>
      </c>
      <c r="O1087" s="71">
        <v>0.27007497312284201</v>
      </c>
      <c r="P1087" s="68">
        <v>22.532751091703101</v>
      </c>
      <c r="Q1087" s="71"/>
      <c r="R1087" s="68"/>
    </row>
    <row r="1088" spans="1:18" x14ac:dyDescent="0.2">
      <c r="A1088" s="72" t="s">
        <v>2399</v>
      </c>
      <c r="B1088" s="66" t="s">
        <v>2400</v>
      </c>
      <c r="C1088" s="67">
        <v>40</v>
      </c>
      <c r="D1088" s="67" t="s">
        <v>360</v>
      </c>
      <c r="E1088" s="71">
        <v>0.71766326018575499</v>
      </c>
      <c r="F1088" s="68">
        <v>78.956372968349001</v>
      </c>
      <c r="G1088" s="71">
        <v>0.94789212477673701</v>
      </c>
      <c r="H1088" s="68">
        <v>98.545765611633897</v>
      </c>
      <c r="I1088" s="71">
        <v>0.79689313591759003</v>
      </c>
      <c r="J1088" s="68">
        <v>77.502138579982898</v>
      </c>
      <c r="K1088" s="71">
        <v>0.82446638493637003</v>
      </c>
      <c r="L1088" s="68">
        <v>56.5440547476476</v>
      </c>
      <c r="M1088" s="71">
        <v>0.72527472527472503</v>
      </c>
      <c r="N1088" s="68">
        <v>77.587681779298507</v>
      </c>
      <c r="O1088" s="71">
        <v>0.29378993002335202</v>
      </c>
      <c r="P1088" s="68">
        <v>27.074235807860301</v>
      </c>
      <c r="Q1088" s="71"/>
      <c r="R1088" s="68"/>
    </row>
    <row r="1089" spans="1:18" x14ac:dyDescent="0.2">
      <c r="A1089" s="72" t="s">
        <v>2401</v>
      </c>
      <c r="B1089" s="66" t="s">
        <v>2402</v>
      </c>
      <c r="C1089" s="67">
        <v>40</v>
      </c>
      <c r="D1089" s="67" t="s">
        <v>360</v>
      </c>
      <c r="E1089" s="71">
        <v>0.69763276746227698</v>
      </c>
      <c r="F1089" s="68">
        <v>69.974337040205299</v>
      </c>
      <c r="G1089" s="71">
        <v>0.83066553826012801</v>
      </c>
      <c r="H1089" s="68">
        <v>86.398631308810906</v>
      </c>
      <c r="I1089" s="71">
        <v>0.77489700536425898</v>
      </c>
      <c r="J1089" s="68">
        <v>70.316509837467905</v>
      </c>
      <c r="K1089" s="71">
        <v>0.84461555142086797</v>
      </c>
      <c r="L1089" s="68">
        <v>65.697177074422598</v>
      </c>
      <c r="M1089" s="71">
        <v>0.58573172858887201</v>
      </c>
      <c r="N1089" s="68">
        <v>30.538922155688599</v>
      </c>
      <c r="O1089" s="71">
        <v>0.45225401367725698</v>
      </c>
      <c r="P1089" s="68">
        <v>61.048034934497799</v>
      </c>
      <c r="Q1089" s="71"/>
      <c r="R1089" s="68"/>
    </row>
    <row r="1090" spans="1:18" x14ac:dyDescent="0.2">
      <c r="A1090" s="72" t="s">
        <v>2403</v>
      </c>
      <c r="B1090" s="66" t="s">
        <v>2404</v>
      </c>
      <c r="C1090" s="67">
        <v>40</v>
      </c>
      <c r="D1090" s="67" t="s">
        <v>360</v>
      </c>
      <c r="E1090" s="71">
        <v>0.66886328321314603</v>
      </c>
      <c r="F1090" s="68">
        <v>54.747647562018798</v>
      </c>
      <c r="G1090" s="71">
        <v>0.78916958470120302</v>
      </c>
      <c r="H1090" s="68">
        <v>77.159965782720306</v>
      </c>
      <c r="I1090" s="71">
        <v>0.82767666858767697</v>
      </c>
      <c r="J1090" s="68">
        <v>87.510692899914503</v>
      </c>
      <c r="K1090" s="71">
        <v>0.84664189408779</v>
      </c>
      <c r="L1090" s="68">
        <v>66.381522668947795</v>
      </c>
      <c r="M1090" s="71">
        <v>0.57701029129600601</v>
      </c>
      <c r="N1090" s="68">
        <v>28.143712574850301</v>
      </c>
      <c r="O1090" s="71">
        <v>0.30381797739305599</v>
      </c>
      <c r="P1090" s="68">
        <v>28.908296943231399</v>
      </c>
      <c r="Q1090" s="71"/>
      <c r="R1090" s="68"/>
    </row>
    <row r="1091" spans="1:18" x14ac:dyDescent="0.2">
      <c r="A1091" s="72" t="s">
        <v>2405</v>
      </c>
      <c r="B1091" s="66" t="s">
        <v>2406</v>
      </c>
      <c r="C1091" s="67">
        <v>40</v>
      </c>
      <c r="D1091" s="67" t="s">
        <v>360</v>
      </c>
      <c r="E1091" s="71">
        <v>0.70960325663732704</v>
      </c>
      <c r="F1091" s="68">
        <v>75.876817792985506</v>
      </c>
      <c r="G1091" s="71">
        <v>0.83738879297254099</v>
      </c>
      <c r="H1091" s="68">
        <v>87.3396065012832</v>
      </c>
      <c r="I1091" s="71">
        <v>0.82811923861478998</v>
      </c>
      <c r="J1091" s="68">
        <v>87.596236099230097</v>
      </c>
      <c r="K1091" s="71">
        <v>0.84146262882427203</v>
      </c>
      <c r="L1091" s="68">
        <v>64.242942686056494</v>
      </c>
      <c r="M1091" s="71">
        <v>0.64678178963893296</v>
      </c>
      <c r="N1091" s="68">
        <v>51.154833190761302</v>
      </c>
      <c r="O1091" s="71">
        <v>0.39426383313610103</v>
      </c>
      <c r="P1091" s="68">
        <v>48.0349344978166</v>
      </c>
      <c r="Q1091" s="71"/>
      <c r="R1091" s="68"/>
    </row>
    <row r="1092" spans="1:18" x14ac:dyDescent="0.2">
      <c r="A1092" s="72" t="s">
        <v>2407</v>
      </c>
      <c r="B1092" s="66" t="s">
        <v>2408</v>
      </c>
      <c r="C1092" s="67">
        <v>40</v>
      </c>
      <c r="D1092" s="67" t="s">
        <v>360</v>
      </c>
      <c r="E1092" s="71">
        <v>0.69051488555048901</v>
      </c>
      <c r="F1092" s="68">
        <v>66.124893071000898</v>
      </c>
      <c r="G1092" s="71">
        <v>0.88790203744988605</v>
      </c>
      <c r="H1092" s="68">
        <v>94.011976047904199</v>
      </c>
      <c r="I1092" s="71">
        <v>0.68020799296491397</v>
      </c>
      <c r="J1092" s="68">
        <v>39.777587681779302</v>
      </c>
      <c r="K1092" s="71">
        <v>0.82881201015962602</v>
      </c>
      <c r="L1092" s="68">
        <v>58.682634730538901</v>
      </c>
      <c r="M1092" s="71">
        <v>0.63806035234606695</v>
      </c>
      <c r="N1092" s="68">
        <v>48.588537211291701</v>
      </c>
      <c r="O1092" s="71">
        <v>0.41759203483195001</v>
      </c>
      <c r="P1092" s="68">
        <v>53.537117903930103</v>
      </c>
      <c r="Q1092" s="71"/>
      <c r="R1092" s="68"/>
    </row>
    <row r="1093" spans="1:18" x14ac:dyDescent="0.2">
      <c r="A1093" s="72" t="s">
        <v>2409</v>
      </c>
      <c r="B1093" s="66" t="s">
        <v>2410</v>
      </c>
      <c r="C1093" s="67">
        <v>40</v>
      </c>
      <c r="D1093" s="67" t="s">
        <v>360</v>
      </c>
      <c r="E1093" s="71">
        <v>0.34394817122010402</v>
      </c>
      <c r="F1093" s="68">
        <v>1.2831479897348199</v>
      </c>
      <c r="G1093" s="71">
        <v>0.34937751530906302</v>
      </c>
      <c r="H1093" s="68">
        <v>1.2831479897348199</v>
      </c>
      <c r="I1093" s="71">
        <v>0.53227922455322096</v>
      </c>
      <c r="J1093" s="68">
        <v>4.5337895637296803</v>
      </c>
      <c r="K1093" s="71">
        <v>0.753125631396942</v>
      </c>
      <c r="L1093" s="68">
        <v>28.6569717707442</v>
      </c>
      <c r="M1093" s="71">
        <v>0</v>
      </c>
      <c r="N1093" s="68">
        <v>1.02651839178785</v>
      </c>
      <c r="O1093" s="71">
        <v>8.4958484841292203E-2</v>
      </c>
      <c r="P1093" s="68">
        <v>2.53275109170306</v>
      </c>
      <c r="Q1093" s="71"/>
      <c r="R1093" s="68"/>
    </row>
    <row r="1094" spans="1:18" x14ac:dyDescent="0.2">
      <c r="A1094" s="72" t="s">
        <v>2411</v>
      </c>
      <c r="B1094" s="66" t="s">
        <v>2412</v>
      </c>
      <c r="C1094" s="67">
        <v>40</v>
      </c>
      <c r="D1094" s="67" t="s">
        <v>360</v>
      </c>
      <c r="E1094" s="71">
        <v>0.54761660274370405</v>
      </c>
      <c r="F1094" s="68">
        <v>6.24465355004277</v>
      </c>
      <c r="G1094" s="71">
        <v>0.69738479746208903</v>
      </c>
      <c r="H1094" s="68">
        <v>42.258340461933301</v>
      </c>
      <c r="I1094" s="71">
        <v>0.60533485010148602</v>
      </c>
      <c r="J1094" s="68">
        <v>12.7459366980325</v>
      </c>
      <c r="K1094" s="71">
        <v>0.83967235052621403</v>
      </c>
      <c r="L1094" s="68">
        <v>63.558597091531198</v>
      </c>
      <c r="M1094" s="71">
        <v>0.50723879295307905</v>
      </c>
      <c r="N1094" s="68">
        <v>12.3182207014542</v>
      </c>
      <c r="O1094" s="71">
        <v>8.8452222675652198E-2</v>
      </c>
      <c r="P1094" s="68">
        <v>2.7074235807860298</v>
      </c>
      <c r="Q1094" s="71"/>
      <c r="R1094" s="68"/>
    </row>
    <row r="1095" spans="1:18" x14ac:dyDescent="0.2">
      <c r="A1095" s="72" t="s">
        <v>1057</v>
      </c>
      <c r="B1095" s="66" t="s">
        <v>2413</v>
      </c>
      <c r="C1095" s="67">
        <v>40</v>
      </c>
      <c r="D1095" s="67" t="s">
        <v>360</v>
      </c>
      <c r="E1095" s="71">
        <v>0.75382431743605605</v>
      </c>
      <c r="F1095" s="68">
        <v>89.307100085543198</v>
      </c>
      <c r="G1095" s="71">
        <v>0.94496852960313504</v>
      </c>
      <c r="H1095" s="68">
        <v>98.203592814371206</v>
      </c>
      <c r="I1095" s="71">
        <v>0.68717392912841102</v>
      </c>
      <c r="J1095" s="68">
        <v>42.258340461933301</v>
      </c>
      <c r="K1095" s="71">
        <v>0.84770296454683502</v>
      </c>
      <c r="L1095" s="68">
        <v>67.065868263473007</v>
      </c>
      <c r="M1095" s="71">
        <v>0.82993197278911601</v>
      </c>
      <c r="N1095" s="68">
        <v>91.702309666381495</v>
      </c>
      <c r="O1095" s="71">
        <v>0.45934419111278202</v>
      </c>
      <c r="P1095" s="68">
        <v>62.445414847161601</v>
      </c>
      <c r="Q1095" s="71"/>
      <c r="R1095" s="68"/>
    </row>
    <row r="1096" spans="1:18" x14ac:dyDescent="0.2">
      <c r="A1096" s="72" t="s">
        <v>2414</v>
      </c>
      <c r="B1096" s="66" t="s">
        <v>2415</v>
      </c>
      <c r="C1096" s="67">
        <v>29</v>
      </c>
      <c r="D1096" s="67" t="s">
        <v>360</v>
      </c>
      <c r="E1096" s="71">
        <v>0.65175881493643995</v>
      </c>
      <c r="F1096" s="68">
        <v>12.794612794612799</v>
      </c>
      <c r="G1096" s="71">
        <v>0.76836431859626997</v>
      </c>
      <c r="H1096" s="68">
        <v>18.967452300785599</v>
      </c>
      <c r="I1096" s="71">
        <v>0.73034058269468705</v>
      </c>
      <c r="J1096" s="68">
        <v>40.2918069584736</v>
      </c>
      <c r="K1096" s="71">
        <v>0.83455117037870497</v>
      </c>
      <c r="L1096" s="68">
        <v>47.811447811447799</v>
      </c>
      <c r="M1096" s="71">
        <v>0.47653575025176198</v>
      </c>
      <c r="N1096" s="68">
        <v>28.260869565217401</v>
      </c>
      <c r="O1096" s="71">
        <v>0.44900225276077799</v>
      </c>
      <c r="P1096" s="68">
        <v>14.5205479452055</v>
      </c>
      <c r="Q1096" s="71"/>
      <c r="R1096" s="68"/>
    </row>
    <row r="1097" spans="1:18" x14ac:dyDescent="0.2">
      <c r="A1097" s="72" t="s">
        <v>2416</v>
      </c>
      <c r="B1097" s="66" t="s">
        <v>2417</v>
      </c>
      <c r="C1097" s="67">
        <v>40</v>
      </c>
      <c r="D1097" s="67" t="s">
        <v>360</v>
      </c>
      <c r="E1097" s="71">
        <v>0.72193628637390295</v>
      </c>
      <c r="F1097" s="68">
        <v>80.923866552609098</v>
      </c>
      <c r="G1097" s="71">
        <v>0.91779696983096004</v>
      </c>
      <c r="H1097" s="68">
        <v>96.663815226689493</v>
      </c>
      <c r="I1097" s="71">
        <v>0.71565804385054799</v>
      </c>
      <c r="J1097" s="68">
        <v>51.497005988024</v>
      </c>
      <c r="K1097" s="71">
        <v>0.93507760615176005</v>
      </c>
      <c r="L1097" s="68">
        <v>93.840889649272896</v>
      </c>
      <c r="M1097" s="71">
        <v>0.67294610151752998</v>
      </c>
      <c r="N1097" s="68">
        <v>60.307955517536399</v>
      </c>
      <c r="O1097" s="71">
        <v>0.368202710518716</v>
      </c>
      <c r="P1097" s="68">
        <v>42.532751091703098</v>
      </c>
      <c r="Q1097" s="71"/>
      <c r="R1097" s="68"/>
    </row>
    <row r="1098" spans="1:18" x14ac:dyDescent="0.2">
      <c r="A1098" s="72" t="s">
        <v>2418</v>
      </c>
      <c r="B1098" s="66" t="s">
        <v>2419</v>
      </c>
      <c r="C1098" s="67">
        <v>40</v>
      </c>
      <c r="D1098" s="67" t="s">
        <v>360</v>
      </c>
      <c r="E1098" s="71">
        <v>0.56647960904898698</v>
      </c>
      <c r="F1098" s="68">
        <v>8.6398631308810891</v>
      </c>
      <c r="G1098" s="71">
        <v>0.729905470982261</v>
      </c>
      <c r="H1098" s="68">
        <v>58.083832335329298</v>
      </c>
      <c r="I1098" s="71">
        <v>0.55989879501748596</v>
      </c>
      <c r="J1098" s="68">
        <v>7.0145423438836598</v>
      </c>
      <c r="K1098" s="71">
        <v>0.80929314206192804</v>
      </c>
      <c r="L1098" s="68">
        <v>49.7861420017109</v>
      </c>
      <c r="M1098" s="71">
        <v>0.62061747776033505</v>
      </c>
      <c r="N1098" s="68">
        <v>42.771599657827203</v>
      </c>
      <c r="O1098" s="71">
        <v>0.11268315942292299</v>
      </c>
      <c r="P1098" s="68">
        <v>4.27947598253275</v>
      </c>
      <c r="Q1098" s="71"/>
      <c r="R1098" s="68"/>
    </row>
    <row r="1099" spans="1:18" x14ac:dyDescent="0.2">
      <c r="A1099" s="72" t="s">
        <v>2420</v>
      </c>
      <c r="B1099" s="66" t="s">
        <v>2421</v>
      </c>
      <c r="C1099" s="67">
        <v>40</v>
      </c>
      <c r="D1099" s="67" t="s">
        <v>360</v>
      </c>
      <c r="E1099" s="71">
        <v>0.64580668657791795</v>
      </c>
      <c r="F1099" s="68">
        <v>41.146278870829804</v>
      </c>
      <c r="G1099" s="71">
        <v>0.81313752821576601</v>
      </c>
      <c r="H1099" s="68">
        <v>82.976903336184805</v>
      </c>
      <c r="I1099" s="71">
        <v>0.66080998565143201</v>
      </c>
      <c r="J1099" s="68">
        <v>31.6509837467921</v>
      </c>
      <c r="K1099" s="71">
        <v>0.86916525209297002</v>
      </c>
      <c r="L1099" s="68">
        <v>75.791274593669797</v>
      </c>
      <c r="M1099" s="71">
        <v>0.74707831850688999</v>
      </c>
      <c r="N1099" s="68">
        <v>82.378100940975202</v>
      </c>
      <c r="O1099" s="71">
        <v>0.13884234842253099</v>
      </c>
      <c r="P1099" s="68">
        <v>5.8515283842794803</v>
      </c>
      <c r="Q1099" s="71"/>
      <c r="R1099" s="68"/>
    </row>
    <row r="1100" spans="1:18" x14ac:dyDescent="0.2">
      <c r="A1100" s="72" t="s">
        <v>1623</v>
      </c>
      <c r="B1100" s="66" t="s">
        <v>2422</v>
      </c>
      <c r="C1100" s="67">
        <v>40</v>
      </c>
      <c r="D1100" s="67" t="s">
        <v>360</v>
      </c>
      <c r="E1100" s="71">
        <v>0.79781473753958398</v>
      </c>
      <c r="F1100" s="68">
        <v>96.065012831479905</v>
      </c>
      <c r="G1100" s="71">
        <v>0.86820339758077303</v>
      </c>
      <c r="H1100" s="68">
        <v>91.616766467065901</v>
      </c>
      <c r="I1100" s="71">
        <v>0.77495066797739798</v>
      </c>
      <c r="J1100" s="68">
        <v>70.402053036783599</v>
      </c>
      <c r="K1100" s="71">
        <v>0.88824093902193402</v>
      </c>
      <c r="L1100" s="68">
        <v>82.463644140290896</v>
      </c>
      <c r="M1100" s="71">
        <v>0.65986394557823103</v>
      </c>
      <c r="N1100" s="68">
        <v>55.774165953806701</v>
      </c>
      <c r="O1100" s="71"/>
      <c r="P1100" s="68"/>
      <c r="Q1100" s="71"/>
      <c r="R1100" s="68"/>
    </row>
    <row r="1101" spans="1:18" x14ac:dyDescent="0.2">
      <c r="A1101" s="72" t="s">
        <v>2423</v>
      </c>
      <c r="B1101" s="66" t="s">
        <v>2424</v>
      </c>
      <c r="C1101" s="67">
        <v>40</v>
      </c>
      <c r="D1101" s="67" t="s">
        <v>360</v>
      </c>
      <c r="E1101" s="71">
        <v>0.60941910625762996</v>
      </c>
      <c r="F1101" s="68">
        <v>21.642429426860598</v>
      </c>
      <c r="G1101" s="71">
        <v>0.79043045707411796</v>
      </c>
      <c r="H1101" s="68">
        <v>77.502138579982898</v>
      </c>
      <c r="I1101" s="71">
        <v>0.63175236035341598</v>
      </c>
      <c r="J1101" s="68">
        <v>21.3002566295979</v>
      </c>
      <c r="K1101" s="71">
        <v>0.88718500224919905</v>
      </c>
      <c r="L1101" s="68">
        <v>82.121471343028205</v>
      </c>
      <c r="M1101" s="71">
        <v>0.64678178963893296</v>
      </c>
      <c r="N1101" s="68">
        <v>51.154833190761302</v>
      </c>
      <c r="O1101" s="71">
        <v>9.0945921972487007E-2</v>
      </c>
      <c r="P1101" s="68">
        <v>3.05676855895197</v>
      </c>
      <c r="Q1101" s="71"/>
      <c r="R1101" s="68"/>
    </row>
    <row r="1102" spans="1:18" x14ac:dyDescent="0.2">
      <c r="A1102" s="72" t="s">
        <v>2425</v>
      </c>
      <c r="B1102" s="66" t="s">
        <v>2426</v>
      </c>
      <c r="C1102" s="67">
        <v>40</v>
      </c>
      <c r="D1102" s="67" t="s">
        <v>360</v>
      </c>
      <c r="E1102" s="71">
        <v>0.70116781083245105</v>
      </c>
      <c r="F1102" s="68">
        <v>71.941830624465396</v>
      </c>
      <c r="G1102" s="71">
        <v>0.89125856749138199</v>
      </c>
      <c r="H1102" s="68">
        <v>94.439692044482499</v>
      </c>
      <c r="I1102" s="71">
        <v>0.67878881520692302</v>
      </c>
      <c r="J1102" s="68">
        <v>39.007698887938403</v>
      </c>
      <c r="K1102" s="71">
        <v>0.92937085732913205</v>
      </c>
      <c r="L1102" s="68">
        <v>92.985457656116296</v>
      </c>
      <c r="M1102" s="71">
        <v>0.59881388452816997</v>
      </c>
      <c r="N1102" s="68">
        <v>34.9871685201026</v>
      </c>
      <c r="O1102" s="71">
        <v>0.40760692960665001</v>
      </c>
      <c r="P1102" s="68">
        <v>51.179039301309999</v>
      </c>
      <c r="Q1102" s="71"/>
      <c r="R1102" s="68"/>
    </row>
    <row r="1103" spans="1:18" x14ac:dyDescent="0.2">
      <c r="A1103" s="72" t="s">
        <v>2427</v>
      </c>
      <c r="B1103" s="66" t="s">
        <v>2428</v>
      </c>
      <c r="C1103" s="67">
        <v>40</v>
      </c>
      <c r="D1103" s="67" t="s">
        <v>360</v>
      </c>
      <c r="E1103" s="71">
        <v>0.57990882312144298</v>
      </c>
      <c r="F1103" s="68">
        <v>11.548331907613299</v>
      </c>
      <c r="G1103" s="71">
        <v>0.65604495904889204</v>
      </c>
      <c r="H1103" s="68">
        <v>19.760479041916199</v>
      </c>
      <c r="I1103" s="71">
        <v>0.69502702710912201</v>
      </c>
      <c r="J1103" s="68">
        <v>44.910179640718603</v>
      </c>
      <c r="K1103" s="71">
        <v>0.88711935339683201</v>
      </c>
      <c r="L1103" s="68">
        <v>82.035928143712596</v>
      </c>
      <c r="M1103" s="71">
        <v>0.39386010814582301</v>
      </c>
      <c r="N1103" s="68">
        <v>3.6783575705731399</v>
      </c>
      <c r="O1103" s="71">
        <v>0.26749266790654402</v>
      </c>
      <c r="P1103" s="68">
        <v>22.3580786026201</v>
      </c>
      <c r="Q1103" s="71"/>
      <c r="R1103" s="68"/>
    </row>
    <row r="1104" spans="1:18" x14ac:dyDescent="0.2">
      <c r="A1104" s="72" t="s">
        <v>2429</v>
      </c>
      <c r="B1104" s="66" t="s">
        <v>2430</v>
      </c>
      <c r="C1104" s="67">
        <v>40</v>
      </c>
      <c r="D1104" s="67" t="s">
        <v>360</v>
      </c>
      <c r="E1104" s="71">
        <v>0.61469186207919901</v>
      </c>
      <c r="F1104" s="68">
        <v>24.636441402908499</v>
      </c>
      <c r="G1104" s="71">
        <v>0.71118767042934605</v>
      </c>
      <c r="H1104" s="68">
        <v>48.674080410607402</v>
      </c>
      <c r="I1104" s="71">
        <v>0.71572670144964301</v>
      </c>
      <c r="J1104" s="68">
        <v>51.839178785286599</v>
      </c>
      <c r="K1104" s="71">
        <v>0.89364472541586504</v>
      </c>
      <c r="L1104" s="68">
        <v>84.431137724550894</v>
      </c>
      <c r="M1104" s="71">
        <v>0.42002442002441998</v>
      </c>
      <c r="N1104" s="68">
        <v>4.9615055603079599</v>
      </c>
      <c r="O1104" s="71">
        <v>0.33287579307672299</v>
      </c>
      <c r="P1104" s="68">
        <v>36.331877729257599</v>
      </c>
      <c r="Q1104" s="71"/>
      <c r="R1104" s="68"/>
    </row>
    <row r="1105" spans="1:18" x14ac:dyDescent="0.2">
      <c r="A1105" s="72" t="s">
        <v>2431</v>
      </c>
      <c r="B1105" s="66" t="s">
        <v>2432</v>
      </c>
      <c r="C1105" s="67">
        <v>40</v>
      </c>
      <c r="D1105" s="67" t="s">
        <v>360</v>
      </c>
      <c r="E1105" s="71">
        <v>0.78812791611579303</v>
      </c>
      <c r="F1105" s="68">
        <v>95.038494439692002</v>
      </c>
      <c r="G1105" s="71">
        <v>0.77863258119101197</v>
      </c>
      <c r="H1105" s="68">
        <v>74.850299401197603</v>
      </c>
      <c r="I1105" s="71">
        <v>0.87990141445858405</v>
      </c>
      <c r="J1105" s="68">
        <v>93.755346449957202</v>
      </c>
      <c r="K1105" s="71">
        <v>0.93441025210330098</v>
      </c>
      <c r="L1105" s="68">
        <v>93.584260051325899</v>
      </c>
      <c r="M1105" s="71">
        <v>0.55956741671027399</v>
      </c>
      <c r="N1105" s="68">
        <v>22.497861420017099</v>
      </c>
      <c r="O1105" s="71"/>
      <c r="P1105" s="68"/>
      <c r="Q1105" s="71"/>
      <c r="R1105" s="68"/>
    </row>
    <row r="1106" spans="1:18" x14ac:dyDescent="0.2">
      <c r="A1106" s="72" t="s">
        <v>2433</v>
      </c>
      <c r="B1106" s="66" t="s">
        <v>2434</v>
      </c>
      <c r="C1106" s="67">
        <v>40</v>
      </c>
      <c r="D1106" s="67" t="s">
        <v>360</v>
      </c>
      <c r="E1106" s="71">
        <v>0.63854571237382396</v>
      </c>
      <c r="F1106" s="68">
        <v>36.783575705731401</v>
      </c>
      <c r="G1106" s="71">
        <v>0.74181329671722196</v>
      </c>
      <c r="H1106" s="68">
        <v>62.617621899059003</v>
      </c>
      <c r="I1106" s="71">
        <v>0.77048288990744995</v>
      </c>
      <c r="J1106" s="68">
        <v>68.947818648417496</v>
      </c>
      <c r="K1106" s="71">
        <v>0.91845689510261497</v>
      </c>
      <c r="L1106" s="68">
        <v>90.761334473909301</v>
      </c>
      <c r="M1106" s="71">
        <v>0.511599511599512</v>
      </c>
      <c r="N1106" s="68">
        <v>13.2591958939264</v>
      </c>
      <c r="O1106" s="71">
        <v>0.25037596854232402</v>
      </c>
      <c r="P1106" s="68">
        <v>18.7772925764192</v>
      </c>
      <c r="Q1106" s="71"/>
      <c r="R1106" s="68"/>
    </row>
    <row r="1107" spans="1:18" x14ac:dyDescent="0.2">
      <c r="A1107" s="72" t="s">
        <v>451</v>
      </c>
      <c r="B1107" s="66" t="s">
        <v>2435</v>
      </c>
      <c r="C1107" s="67">
        <v>40</v>
      </c>
      <c r="D1107" s="67" t="s">
        <v>360</v>
      </c>
      <c r="E1107" s="71">
        <v>0.65034201065348296</v>
      </c>
      <c r="F1107" s="68">
        <v>43.969204448246401</v>
      </c>
      <c r="G1107" s="71">
        <v>0.79711029268925904</v>
      </c>
      <c r="H1107" s="68">
        <v>79.127459366980304</v>
      </c>
      <c r="I1107" s="71">
        <v>0.78282274815674702</v>
      </c>
      <c r="J1107" s="68">
        <v>72.797262617621897</v>
      </c>
      <c r="K1107" s="71">
        <v>0.93713260619438499</v>
      </c>
      <c r="L1107" s="68">
        <v>94.439692044482499</v>
      </c>
      <c r="M1107" s="71">
        <v>0.54648526077097503</v>
      </c>
      <c r="N1107" s="68">
        <v>18.905047048759599</v>
      </c>
      <c r="O1107" s="71">
        <v>0.188159145456051</v>
      </c>
      <c r="P1107" s="68">
        <v>10.2183406113537</v>
      </c>
      <c r="Q1107" s="71"/>
      <c r="R1107" s="68"/>
    </row>
    <row r="1108" spans="1:18" x14ac:dyDescent="0.2">
      <c r="A1108" s="72" t="s">
        <v>1170</v>
      </c>
      <c r="B1108" s="66" t="s">
        <v>2436</v>
      </c>
      <c r="C1108" s="67">
        <v>40</v>
      </c>
      <c r="D1108" s="67" t="s">
        <v>360</v>
      </c>
      <c r="E1108" s="71">
        <v>0.687075669483589</v>
      </c>
      <c r="F1108" s="68">
        <v>64.5851154833191</v>
      </c>
      <c r="G1108" s="71">
        <v>0.86773912495779904</v>
      </c>
      <c r="H1108" s="68">
        <v>91.445680068434598</v>
      </c>
      <c r="I1108" s="71">
        <v>0.74783952556806799</v>
      </c>
      <c r="J1108" s="68">
        <v>62.0188195038494</v>
      </c>
      <c r="K1108" s="71">
        <v>0.92163882784280005</v>
      </c>
      <c r="L1108" s="68">
        <v>91.531223267750207</v>
      </c>
      <c r="M1108" s="71">
        <v>0.59445316588173702</v>
      </c>
      <c r="N1108" s="68">
        <v>33.789563729683501</v>
      </c>
      <c r="O1108" s="71">
        <v>0.30370770316754198</v>
      </c>
      <c r="P1108" s="68">
        <v>28.820960698690001</v>
      </c>
      <c r="Q1108" s="71"/>
      <c r="R1108" s="68"/>
    </row>
    <row r="1109" spans="1:18" x14ac:dyDescent="0.2">
      <c r="A1109" s="72" t="s">
        <v>2437</v>
      </c>
      <c r="B1109" s="66" t="s">
        <v>2438</v>
      </c>
      <c r="C1109" s="67">
        <v>40</v>
      </c>
      <c r="D1109" s="67" t="s">
        <v>360</v>
      </c>
      <c r="E1109" s="71">
        <v>0.79169144458238006</v>
      </c>
      <c r="F1109" s="68">
        <v>95.637296834901605</v>
      </c>
      <c r="G1109" s="71">
        <v>0.98816877780288404</v>
      </c>
      <c r="H1109" s="68">
        <v>99.743370402053003</v>
      </c>
      <c r="I1109" s="71">
        <v>0.75093168909220598</v>
      </c>
      <c r="J1109" s="68">
        <v>62.959794696321602</v>
      </c>
      <c r="K1109" s="71">
        <v>0.95857329131804803</v>
      </c>
      <c r="L1109" s="68">
        <v>97.177074422583402</v>
      </c>
      <c r="M1109" s="71">
        <v>0.72527472527472503</v>
      </c>
      <c r="N1109" s="68">
        <v>77.587681779298507</v>
      </c>
      <c r="O1109" s="71">
        <v>0.53550873942403499</v>
      </c>
      <c r="P1109" s="68">
        <v>76.157205240174704</v>
      </c>
      <c r="Q1109" s="71"/>
      <c r="R1109" s="68"/>
    </row>
    <row r="1110" spans="1:18" x14ac:dyDescent="0.2">
      <c r="A1110" s="72" t="s">
        <v>2439</v>
      </c>
      <c r="B1110" s="66" t="s">
        <v>2440</v>
      </c>
      <c r="C1110" s="67">
        <v>40</v>
      </c>
      <c r="D1110" s="67" t="s">
        <v>360</v>
      </c>
      <c r="E1110" s="71">
        <v>0.71237043383474796</v>
      </c>
      <c r="F1110" s="68">
        <v>76.646706586826397</v>
      </c>
      <c r="G1110" s="71">
        <v>0.801120364136509</v>
      </c>
      <c r="H1110" s="68">
        <v>80.496150556030798</v>
      </c>
      <c r="I1110" s="71">
        <v>0.60930611751905805</v>
      </c>
      <c r="J1110" s="68">
        <v>14.114627887083</v>
      </c>
      <c r="K1110" s="71">
        <v>0.88642986547817504</v>
      </c>
      <c r="L1110" s="68">
        <v>81.693755346450004</v>
      </c>
      <c r="M1110" s="71">
        <v>0.44182801325658499</v>
      </c>
      <c r="N1110" s="68">
        <v>6.5868263473053901</v>
      </c>
      <c r="O1110" s="71">
        <v>0.823167808783411</v>
      </c>
      <c r="P1110" s="68">
        <v>97.292576419214001</v>
      </c>
      <c r="Q1110" s="71"/>
      <c r="R1110" s="68"/>
    </row>
    <row r="1111" spans="1:18" x14ac:dyDescent="0.2">
      <c r="A1111" s="72" t="s">
        <v>2441</v>
      </c>
      <c r="B1111" s="66" t="s">
        <v>2442</v>
      </c>
      <c r="C1111" s="67">
        <v>40</v>
      </c>
      <c r="D1111" s="67" t="s">
        <v>360</v>
      </c>
      <c r="E1111" s="71">
        <v>0.69808069666427497</v>
      </c>
      <c r="F1111" s="68">
        <v>70.402053036783599</v>
      </c>
      <c r="G1111" s="71">
        <v>0.89107899729574203</v>
      </c>
      <c r="H1111" s="68">
        <v>94.354148845166804</v>
      </c>
      <c r="I1111" s="71">
        <v>0.71209457511229901</v>
      </c>
      <c r="J1111" s="68">
        <v>49.7861420017109</v>
      </c>
      <c r="K1111" s="71">
        <v>0.95505724275697201</v>
      </c>
      <c r="L1111" s="68">
        <v>96.407185628742496</v>
      </c>
      <c r="M1111" s="71">
        <v>0.59009244723530396</v>
      </c>
      <c r="N1111" s="68">
        <v>32.164242942686101</v>
      </c>
      <c r="O1111" s="71">
        <v>0.34208022092106</v>
      </c>
      <c r="P1111" s="68">
        <v>37.903930131004401</v>
      </c>
      <c r="Q1111" s="71"/>
      <c r="R1111" s="68"/>
    </row>
    <row r="1112" spans="1:18" x14ac:dyDescent="0.2">
      <c r="A1112" s="72" t="s">
        <v>2443</v>
      </c>
      <c r="B1112" s="66" t="s">
        <v>2444</v>
      </c>
      <c r="C1112" s="67">
        <v>40</v>
      </c>
      <c r="D1112" s="67" t="s">
        <v>360</v>
      </c>
      <c r="E1112" s="71">
        <v>0.64601454707416495</v>
      </c>
      <c r="F1112" s="68">
        <v>41.231822070145398</v>
      </c>
      <c r="G1112" s="71">
        <v>0.858904947765468</v>
      </c>
      <c r="H1112" s="68">
        <v>90.590248075277998</v>
      </c>
      <c r="I1112" s="71">
        <v>0.64859069465382302</v>
      </c>
      <c r="J1112" s="68">
        <v>26.946107784431099</v>
      </c>
      <c r="K1112" s="71">
        <v>0.90103037900367999</v>
      </c>
      <c r="L1112" s="68">
        <v>87.168520102651797</v>
      </c>
      <c r="M1112" s="71">
        <v>0.64242107099250001</v>
      </c>
      <c r="N1112" s="68">
        <v>49.615055603079597</v>
      </c>
      <c r="O1112" s="71">
        <v>0.17912564295535299</v>
      </c>
      <c r="P1112" s="68">
        <v>9.43231441048035</v>
      </c>
      <c r="Q1112" s="71"/>
      <c r="R1112" s="68"/>
    </row>
    <row r="1113" spans="1:18" x14ac:dyDescent="0.2">
      <c r="A1113" s="72" t="s">
        <v>2445</v>
      </c>
      <c r="B1113" s="66" t="s">
        <v>2446</v>
      </c>
      <c r="C1113" s="67">
        <v>37</v>
      </c>
      <c r="D1113" s="67" t="s">
        <v>360</v>
      </c>
      <c r="E1113" s="71">
        <v>0.57737101228127197</v>
      </c>
      <c r="F1113" s="68">
        <v>19.881305637982202</v>
      </c>
      <c r="G1113" s="71">
        <v>0.75940695990702101</v>
      </c>
      <c r="H1113" s="68">
        <v>44.213649851631999</v>
      </c>
      <c r="I1113" s="71">
        <v>0.63856368510136396</v>
      </c>
      <c r="J1113" s="68">
        <v>23.442136498516302</v>
      </c>
      <c r="K1113" s="71">
        <v>0.77525029171280002</v>
      </c>
      <c r="L1113" s="68">
        <v>19.881305637982202</v>
      </c>
      <c r="M1113" s="71">
        <v>0.42891392951330598</v>
      </c>
      <c r="N1113" s="68">
        <v>16.617210682492601</v>
      </c>
      <c r="O1113" s="71">
        <v>0.28472019517186897</v>
      </c>
      <c r="P1113" s="68">
        <v>25.304878048780498</v>
      </c>
      <c r="Q1113" s="71"/>
      <c r="R1113" s="68"/>
    </row>
    <row r="1114" spans="1:18" x14ac:dyDescent="0.2">
      <c r="A1114" s="72" t="s">
        <v>2447</v>
      </c>
      <c r="B1114" s="66" t="s">
        <v>2448</v>
      </c>
      <c r="C1114" s="67">
        <v>38</v>
      </c>
      <c r="D1114" s="67" t="s">
        <v>360</v>
      </c>
      <c r="E1114" s="71">
        <v>0.37884416666818199</v>
      </c>
      <c r="F1114" s="68">
        <v>4.6052631578947398</v>
      </c>
      <c r="G1114" s="71">
        <v>0.38790680940973499</v>
      </c>
      <c r="H1114" s="68">
        <v>3.9473684210526301</v>
      </c>
      <c r="I1114" s="71">
        <v>0.46055557103910699</v>
      </c>
      <c r="J1114" s="68">
        <v>3.9473684210526301</v>
      </c>
      <c r="K1114" s="71">
        <v>0.72911782257669899</v>
      </c>
      <c r="L1114" s="68">
        <v>16.447368421052602</v>
      </c>
      <c r="M1114" s="71">
        <v>0.23855443403028101</v>
      </c>
      <c r="N1114" s="68">
        <v>5.2631578947368398</v>
      </c>
      <c r="O1114" s="71">
        <v>7.8086196285086604E-2</v>
      </c>
      <c r="P1114" s="68">
        <v>4.0816326530612201</v>
      </c>
      <c r="Q1114" s="71"/>
      <c r="R1114" s="68"/>
    </row>
    <row r="1115" spans="1:18" x14ac:dyDescent="0.2">
      <c r="A1115" s="72" t="s">
        <v>2449</v>
      </c>
      <c r="B1115" s="66" t="s">
        <v>2450</v>
      </c>
      <c r="C1115" s="67">
        <v>38</v>
      </c>
      <c r="D1115" s="67" t="s">
        <v>360</v>
      </c>
      <c r="E1115" s="71">
        <v>0.33119180963915201</v>
      </c>
      <c r="F1115" s="68">
        <v>2.6315789473684199</v>
      </c>
      <c r="G1115" s="71">
        <v>0.31240647374829</v>
      </c>
      <c r="H1115" s="68">
        <v>1.9736842105263199</v>
      </c>
      <c r="I1115" s="71">
        <v>0.50397868290517001</v>
      </c>
      <c r="J1115" s="68">
        <v>6.5789473684210504</v>
      </c>
      <c r="K1115" s="71">
        <v>0.65955725580705205</v>
      </c>
      <c r="L1115" s="68">
        <v>9.8684210526315805</v>
      </c>
      <c r="M1115" s="71">
        <v>1.32480173035327E-2</v>
      </c>
      <c r="N1115" s="68">
        <v>1.9736842105263199</v>
      </c>
      <c r="O1115" s="71">
        <v>0.16676861843171301</v>
      </c>
      <c r="P1115" s="68">
        <v>6.12244897959184</v>
      </c>
      <c r="Q1115" s="71"/>
      <c r="R1115" s="68"/>
    </row>
    <row r="1116" spans="1:18" x14ac:dyDescent="0.2">
      <c r="A1116" s="72" t="s">
        <v>2451</v>
      </c>
      <c r="B1116" s="66" t="s">
        <v>2452</v>
      </c>
      <c r="C1116" s="67">
        <v>40</v>
      </c>
      <c r="D1116" s="67" t="s">
        <v>360</v>
      </c>
      <c r="E1116" s="71">
        <v>0.43270523422998802</v>
      </c>
      <c r="F1116" s="68">
        <v>1.8819503849443999</v>
      </c>
      <c r="G1116" s="71">
        <v>0.64260165793947899</v>
      </c>
      <c r="H1116" s="68">
        <v>14.5423438836612</v>
      </c>
      <c r="I1116" s="71">
        <v>0.55200212848960395</v>
      </c>
      <c r="J1116" s="68">
        <v>5.9024807527801499</v>
      </c>
      <c r="K1116" s="71">
        <v>0.82025715784499298</v>
      </c>
      <c r="L1116" s="68">
        <v>54.063301967493601</v>
      </c>
      <c r="M1116" s="71">
        <v>6.2445491016919701E-2</v>
      </c>
      <c r="N1116" s="68">
        <v>1.2831479897348199</v>
      </c>
      <c r="O1116" s="71">
        <v>8.6219735858942895E-2</v>
      </c>
      <c r="P1116" s="68">
        <v>2.62008733624454</v>
      </c>
      <c r="Q1116" s="71"/>
      <c r="R1116" s="68"/>
    </row>
    <row r="1117" spans="1:18" x14ac:dyDescent="0.2">
      <c r="A1117" s="72" t="s">
        <v>2453</v>
      </c>
      <c r="B1117" s="66" t="s">
        <v>2454</v>
      </c>
      <c r="C1117" s="67">
        <v>40</v>
      </c>
      <c r="D1117" s="67" t="s">
        <v>360</v>
      </c>
      <c r="E1117" s="71">
        <v>0.58492641723198902</v>
      </c>
      <c r="F1117" s="68">
        <v>13.344739093242101</v>
      </c>
      <c r="G1117" s="71">
        <v>0.74200776996170303</v>
      </c>
      <c r="H1117" s="68">
        <v>62.788708297690299</v>
      </c>
      <c r="I1117" s="71">
        <v>0.68723040330780705</v>
      </c>
      <c r="J1117" s="68">
        <v>42.343883661248903</v>
      </c>
      <c r="K1117" s="71">
        <v>0.87568418475520005</v>
      </c>
      <c r="L1117" s="68">
        <v>78.015397775876806</v>
      </c>
      <c r="M1117" s="71">
        <v>0.44182801325658499</v>
      </c>
      <c r="N1117" s="68">
        <v>6.5868263473053901</v>
      </c>
      <c r="O1117" s="71">
        <v>0.17788171487865301</v>
      </c>
      <c r="P1117" s="68">
        <v>9.2576419213973793</v>
      </c>
      <c r="Q1117" s="71"/>
      <c r="R1117" s="68"/>
    </row>
    <row r="1118" spans="1:18" x14ac:dyDescent="0.2">
      <c r="A1118" s="72" t="s">
        <v>2455</v>
      </c>
      <c r="B1118" s="66" t="s">
        <v>2456</v>
      </c>
      <c r="C1118" s="67">
        <v>40</v>
      </c>
      <c r="D1118" s="67" t="s">
        <v>360</v>
      </c>
      <c r="E1118" s="71">
        <v>0.48015846932170297</v>
      </c>
      <c r="F1118" s="68">
        <v>2.5662959794696301</v>
      </c>
      <c r="G1118" s="71">
        <v>0.74232272438797198</v>
      </c>
      <c r="H1118" s="68">
        <v>62.959794696321602</v>
      </c>
      <c r="I1118" s="71">
        <v>0.525312244988279</v>
      </c>
      <c r="J1118" s="68">
        <v>4.1060735671514097</v>
      </c>
      <c r="K1118" s="71">
        <v>0.72185439450071098</v>
      </c>
      <c r="L1118" s="68">
        <v>19.589392643284899</v>
      </c>
      <c r="M1118" s="71">
        <v>0.41130298273155402</v>
      </c>
      <c r="N1118" s="68">
        <v>4.2771599657827197</v>
      </c>
      <c r="O1118" s="71">
        <v>0</v>
      </c>
      <c r="P1118" s="68">
        <v>0.69868995633187803</v>
      </c>
      <c r="Q1118" s="71"/>
      <c r="R1118" s="68"/>
    </row>
    <row r="1119" spans="1:18" x14ac:dyDescent="0.2">
      <c r="A1119" s="72" t="s">
        <v>2457</v>
      </c>
      <c r="B1119" s="66" t="s">
        <v>2458</v>
      </c>
      <c r="C1119" s="67">
        <v>38</v>
      </c>
      <c r="D1119" s="67" t="s">
        <v>360</v>
      </c>
      <c r="E1119" s="71">
        <v>0.76736399537814903</v>
      </c>
      <c r="F1119" s="68">
        <v>39.473684210526301</v>
      </c>
      <c r="G1119" s="71">
        <v>0.950229100037289</v>
      </c>
      <c r="H1119" s="68">
        <v>98.684210526315795</v>
      </c>
      <c r="I1119" s="71">
        <v>0.71240760384428004</v>
      </c>
      <c r="J1119" s="68">
        <v>28.947368421052602</v>
      </c>
      <c r="K1119" s="71">
        <v>0.88888488685957801</v>
      </c>
      <c r="L1119" s="68">
        <v>60.526315789473699</v>
      </c>
      <c r="M1119" s="71">
        <v>0.51793439077144898</v>
      </c>
      <c r="N1119" s="68">
        <v>15.789473684210501</v>
      </c>
      <c r="O1119" s="71"/>
      <c r="P1119" s="68"/>
      <c r="Q1119" s="71"/>
      <c r="R1119" s="68"/>
    </row>
    <row r="1120" spans="1:18" x14ac:dyDescent="0.2">
      <c r="A1120" s="72" t="s">
        <v>2459</v>
      </c>
      <c r="B1120" s="66" t="s">
        <v>2460</v>
      </c>
      <c r="C1120" s="67">
        <v>40</v>
      </c>
      <c r="D1120" s="67" t="s">
        <v>360</v>
      </c>
      <c r="E1120" s="71">
        <v>0.57455533015223303</v>
      </c>
      <c r="F1120" s="68">
        <v>10.3507271171942</v>
      </c>
      <c r="G1120" s="71">
        <v>0.722394450570924</v>
      </c>
      <c r="H1120" s="68">
        <v>54.662104362703197</v>
      </c>
      <c r="I1120" s="71">
        <v>0.65637851249151502</v>
      </c>
      <c r="J1120" s="68">
        <v>30.111206159110299</v>
      </c>
      <c r="K1120" s="71">
        <v>0.89082908452412102</v>
      </c>
      <c r="L1120" s="68">
        <v>83.233532934131702</v>
      </c>
      <c r="M1120" s="71">
        <v>0.60317460317460303</v>
      </c>
      <c r="N1120" s="68">
        <v>36.355859709153101</v>
      </c>
      <c r="O1120" s="71">
        <v>0</v>
      </c>
      <c r="P1120" s="68">
        <v>0.69868995633187803</v>
      </c>
      <c r="Q1120" s="71"/>
      <c r="R1120" s="68"/>
    </row>
    <row r="1121" spans="1:18" x14ac:dyDescent="0.2">
      <c r="A1121" s="72" t="s">
        <v>2461</v>
      </c>
      <c r="B1121" s="66" t="s">
        <v>2462</v>
      </c>
      <c r="C1121" s="67">
        <v>40</v>
      </c>
      <c r="D1121" s="67" t="s">
        <v>360</v>
      </c>
      <c r="E1121" s="71">
        <v>0.72063575645711497</v>
      </c>
      <c r="F1121" s="68">
        <v>80.325064157399495</v>
      </c>
      <c r="G1121" s="71">
        <v>0.79065435978450405</v>
      </c>
      <c r="H1121" s="68">
        <v>77.587681779298507</v>
      </c>
      <c r="I1121" s="71">
        <v>0.65051915992743603</v>
      </c>
      <c r="J1121" s="68">
        <v>28.0581693755346</v>
      </c>
      <c r="K1121" s="71">
        <v>0.90796640128484396</v>
      </c>
      <c r="L1121" s="68">
        <v>88.622754491018</v>
      </c>
      <c r="M1121" s="71">
        <v>0.53340310483167597</v>
      </c>
      <c r="N1121" s="68">
        <v>16.167664670658699</v>
      </c>
      <c r="O1121" s="71"/>
      <c r="P1121" s="68"/>
      <c r="Q1121" s="71"/>
      <c r="R1121" s="68"/>
    </row>
    <row r="1122" spans="1:18" x14ac:dyDescent="0.2">
      <c r="A1122" s="72" t="s">
        <v>2463</v>
      </c>
      <c r="B1122" s="66" t="s">
        <v>2464</v>
      </c>
      <c r="C1122" s="67">
        <v>38</v>
      </c>
      <c r="D1122" s="67" t="s">
        <v>360</v>
      </c>
      <c r="E1122" s="71">
        <v>0.74977608039462296</v>
      </c>
      <c r="F1122" s="68">
        <v>36.184210526315802</v>
      </c>
      <c r="G1122" s="71">
        <v>0.98893234229210003</v>
      </c>
      <c r="H1122" s="68">
        <v>100</v>
      </c>
      <c r="I1122" s="71">
        <v>0.77991397819584596</v>
      </c>
      <c r="J1122" s="68">
        <v>42.7631578947368</v>
      </c>
      <c r="K1122" s="71">
        <v>0.78479950407989396</v>
      </c>
      <c r="L1122" s="68">
        <v>26.315789473684202</v>
      </c>
      <c r="M1122" s="71">
        <v>0.87842465753424703</v>
      </c>
      <c r="N1122" s="68">
        <v>78.947368421052602</v>
      </c>
      <c r="O1122" s="71">
        <v>0.31680991987102902</v>
      </c>
      <c r="P1122" s="68">
        <v>10.8843537414966</v>
      </c>
      <c r="Q1122" s="71"/>
      <c r="R1122" s="68"/>
    </row>
    <row r="1123" spans="1:18" x14ac:dyDescent="0.2">
      <c r="A1123" s="72" t="s">
        <v>2465</v>
      </c>
      <c r="B1123" s="66" t="s">
        <v>2466</v>
      </c>
      <c r="C1123" s="67">
        <v>38</v>
      </c>
      <c r="D1123" s="67" t="s">
        <v>360</v>
      </c>
      <c r="E1123" s="71">
        <v>0.58453730521397695</v>
      </c>
      <c r="F1123" s="68">
        <v>13.157894736842101</v>
      </c>
      <c r="G1123" s="71">
        <v>0.70997139082066896</v>
      </c>
      <c r="H1123" s="68">
        <v>18.421052631578899</v>
      </c>
      <c r="I1123" s="71">
        <v>0.55084311716823398</v>
      </c>
      <c r="J1123" s="68">
        <v>8.5526315789473699</v>
      </c>
      <c r="K1123" s="71">
        <v>0.778707179885054</v>
      </c>
      <c r="L1123" s="68">
        <v>25.657894736842099</v>
      </c>
      <c r="M1123" s="71">
        <v>0.51793439077144898</v>
      </c>
      <c r="N1123" s="68">
        <v>15.789473684210501</v>
      </c>
      <c r="O1123" s="71">
        <v>0.36523044742447702</v>
      </c>
      <c r="P1123" s="68">
        <v>14.285714285714301</v>
      </c>
      <c r="Q1123" s="71"/>
      <c r="R1123" s="68"/>
    </row>
    <row r="1124" spans="1:18" x14ac:dyDescent="0.2">
      <c r="A1124" s="72" t="s">
        <v>2467</v>
      </c>
      <c r="B1124" s="66" t="s">
        <v>2468</v>
      </c>
      <c r="C1124" s="67">
        <v>38</v>
      </c>
      <c r="D1124" s="67" t="s">
        <v>360</v>
      </c>
      <c r="E1124" s="71">
        <v>0.75113662073946497</v>
      </c>
      <c r="F1124" s="68">
        <v>36.842105263157897</v>
      </c>
      <c r="G1124" s="71">
        <v>0.96136318172934898</v>
      </c>
      <c r="H1124" s="68">
        <v>99.342105263157904</v>
      </c>
      <c r="I1124" s="71">
        <v>0.77655139485671698</v>
      </c>
      <c r="J1124" s="68">
        <v>40.789473684210499</v>
      </c>
      <c r="K1124" s="71">
        <v>0.69650779247894001</v>
      </c>
      <c r="L1124" s="68">
        <v>13.8157894736842</v>
      </c>
      <c r="M1124" s="71">
        <v>0.752253064167267</v>
      </c>
      <c r="N1124" s="68">
        <v>51.315789473684198</v>
      </c>
      <c r="O1124" s="71">
        <v>0.56900767046505296</v>
      </c>
      <c r="P1124" s="68">
        <v>28.571428571428601</v>
      </c>
      <c r="Q1124" s="71"/>
      <c r="R1124" s="68"/>
    </row>
    <row r="1125" spans="1:18" x14ac:dyDescent="0.2">
      <c r="A1125" s="72" t="s">
        <v>2469</v>
      </c>
      <c r="B1125" s="66" t="s">
        <v>2470</v>
      </c>
      <c r="C1125" s="67">
        <v>40</v>
      </c>
      <c r="D1125" s="67" t="s">
        <v>360</v>
      </c>
      <c r="E1125" s="71">
        <v>0.71858858451823504</v>
      </c>
      <c r="F1125" s="68">
        <v>79.555175363558604</v>
      </c>
      <c r="G1125" s="71">
        <v>0.88613560901258204</v>
      </c>
      <c r="H1125" s="68">
        <v>93.755346449957202</v>
      </c>
      <c r="I1125" s="71">
        <v>0.74640110699685203</v>
      </c>
      <c r="J1125" s="68">
        <v>61.5911035072712</v>
      </c>
      <c r="K1125" s="71">
        <v>0.92087604068437601</v>
      </c>
      <c r="L1125" s="68">
        <v>91.360136869118904</v>
      </c>
      <c r="M1125" s="71">
        <v>0.877899877899878</v>
      </c>
      <c r="N1125" s="68">
        <v>95.209580838323305</v>
      </c>
      <c r="O1125" s="71">
        <v>0.16163028799748799</v>
      </c>
      <c r="P1125" s="68">
        <v>7.7729257641921397</v>
      </c>
      <c r="Q1125" s="71"/>
      <c r="R1125" s="68"/>
    </row>
    <row r="1126" spans="1:18" x14ac:dyDescent="0.2">
      <c r="A1126" s="72" t="s">
        <v>2471</v>
      </c>
      <c r="B1126" s="66" t="s">
        <v>2472</v>
      </c>
      <c r="C1126" s="67">
        <v>38</v>
      </c>
      <c r="D1126" s="67" t="s">
        <v>360</v>
      </c>
      <c r="E1126" s="71">
        <v>0.467057956026596</v>
      </c>
      <c r="F1126" s="68">
        <v>7.2368421052631602</v>
      </c>
      <c r="G1126" s="71">
        <v>0.69731342488388304</v>
      </c>
      <c r="H1126" s="68">
        <v>17.7631578947368</v>
      </c>
      <c r="I1126" s="71">
        <v>0.68078467262178799</v>
      </c>
      <c r="J1126" s="68">
        <v>22.3684210526316</v>
      </c>
      <c r="K1126" s="71">
        <v>0.59277040817405802</v>
      </c>
      <c r="L1126" s="68">
        <v>5.9210526315789496</v>
      </c>
      <c r="M1126" s="71">
        <v>0.274603460706561</v>
      </c>
      <c r="N1126" s="68">
        <v>7.8947368421052602</v>
      </c>
      <c r="O1126" s="71">
        <v>8.9817813746689595E-2</v>
      </c>
      <c r="P1126" s="68">
        <v>4.7619047619047601</v>
      </c>
      <c r="Q1126" s="71"/>
      <c r="R1126" s="68"/>
    </row>
    <row r="1127" spans="1:18" x14ac:dyDescent="0.2">
      <c r="A1127" s="72" t="s">
        <v>2473</v>
      </c>
      <c r="B1127" s="66" t="s">
        <v>2474</v>
      </c>
      <c r="C1127" s="67">
        <v>39</v>
      </c>
      <c r="D1127" s="67" t="s">
        <v>360</v>
      </c>
      <c r="E1127" s="71">
        <v>0.56831351575075995</v>
      </c>
      <c r="F1127" s="68">
        <v>15.817223198594</v>
      </c>
      <c r="G1127" s="71">
        <v>0.79402956794087598</v>
      </c>
      <c r="H1127" s="68">
        <v>44.463971880492103</v>
      </c>
      <c r="I1127" s="71">
        <v>0.69479368544198306</v>
      </c>
      <c r="J1127" s="68">
        <v>33.304042179261899</v>
      </c>
      <c r="K1127" s="71">
        <v>0.85866433586345403</v>
      </c>
      <c r="L1127" s="68">
        <v>28.4710017574692</v>
      </c>
      <c r="M1127" s="71">
        <v>0.76539462272333003</v>
      </c>
      <c r="N1127" s="68">
        <v>62.972735268249799</v>
      </c>
      <c r="O1127" s="71">
        <v>0.29699888253491402</v>
      </c>
      <c r="P1127" s="68">
        <v>12.867647058823501</v>
      </c>
      <c r="Q1127" s="71">
        <v>0</v>
      </c>
      <c r="R1127" s="68">
        <v>35.834609494640098</v>
      </c>
    </row>
    <row r="1128" spans="1:18" x14ac:dyDescent="0.2">
      <c r="A1128" s="72" t="s">
        <v>2475</v>
      </c>
      <c r="B1128" s="66" t="s">
        <v>2476</v>
      </c>
      <c r="C1128" s="67">
        <v>39</v>
      </c>
      <c r="D1128" s="67" t="s">
        <v>360</v>
      </c>
      <c r="E1128" s="71">
        <v>0.50020416780483901</v>
      </c>
      <c r="F1128" s="68">
        <v>8.3479789103690702</v>
      </c>
      <c r="G1128" s="71">
        <v>0.65532888299532599</v>
      </c>
      <c r="H1128" s="68">
        <v>12.653778558875199</v>
      </c>
      <c r="I1128" s="71">
        <v>0.64011295867867302</v>
      </c>
      <c r="J1128" s="68">
        <v>15.7293497363796</v>
      </c>
      <c r="K1128" s="71">
        <v>0.89428558016706705</v>
      </c>
      <c r="L1128" s="68">
        <v>42.0035149384886</v>
      </c>
      <c r="M1128" s="71">
        <v>0.47810060711188102</v>
      </c>
      <c r="N1128" s="68">
        <v>14.1600703605981</v>
      </c>
      <c r="O1128" s="71">
        <v>0.33339697787608902</v>
      </c>
      <c r="P1128" s="68">
        <v>15.900735294117601</v>
      </c>
      <c r="Q1128" s="71">
        <v>0</v>
      </c>
      <c r="R1128" s="68">
        <v>35.834609494640098</v>
      </c>
    </row>
    <row r="1129" spans="1:18" x14ac:dyDescent="0.2">
      <c r="A1129" s="72" t="s">
        <v>2477</v>
      </c>
      <c r="B1129" s="66" t="s">
        <v>2478</v>
      </c>
      <c r="C1129" s="67">
        <v>39</v>
      </c>
      <c r="D1129" s="67" t="s">
        <v>360</v>
      </c>
      <c r="E1129" s="71">
        <v>0.57628714211033005</v>
      </c>
      <c r="F1129" s="68">
        <v>16.959578207381401</v>
      </c>
      <c r="G1129" s="71">
        <v>0.76385533186631904</v>
      </c>
      <c r="H1129" s="68">
        <v>34.710017574692401</v>
      </c>
      <c r="I1129" s="71">
        <v>0.68518824623866603</v>
      </c>
      <c r="J1129" s="68">
        <v>29.4376098418278</v>
      </c>
      <c r="K1129" s="71">
        <v>0.90651963622727205</v>
      </c>
      <c r="L1129" s="68">
        <v>49.209138840070302</v>
      </c>
      <c r="M1129" s="71">
        <v>0.70576756287944398</v>
      </c>
      <c r="N1129" s="68">
        <v>49.2524186455585</v>
      </c>
      <c r="O1129" s="71">
        <v>0.39639207545028199</v>
      </c>
      <c r="P1129" s="68">
        <v>22.886029411764699</v>
      </c>
      <c r="Q1129" s="71">
        <v>0</v>
      </c>
      <c r="R1129" s="68">
        <v>35.834609494640098</v>
      </c>
    </row>
    <row r="1130" spans="1:18" x14ac:dyDescent="0.2">
      <c r="A1130" s="72" t="s">
        <v>2479</v>
      </c>
      <c r="B1130" s="66" t="s">
        <v>2480</v>
      </c>
      <c r="C1130" s="67">
        <v>39</v>
      </c>
      <c r="D1130" s="67" t="s">
        <v>360</v>
      </c>
      <c r="E1130" s="71">
        <v>0.71405381427429904</v>
      </c>
      <c r="F1130" s="68">
        <v>46.836555360281203</v>
      </c>
      <c r="G1130" s="71">
        <v>0.72622015923848704</v>
      </c>
      <c r="H1130" s="68">
        <v>25.659050966608099</v>
      </c>
      <c r="I1130" s="71">
        <v>0.66306365575884296</v>
      </c>
      <c r="J1130" s="68">
        <v>21.1775043936731</v>
      </c>
      <c r="K1130" s="71">
        <v>0.87499948758646895</v>
      </c>
      <c r="L1130" s="68">
        <v>33.040421792618602</v>
      </c>
      <c r="M1130" s="71">
        <v>0.62987857762359001</v>
      </c>
      <c r="N1130" s="68">
        <v>35.5321020228672</v>
      </c>
      <c r="O1130" s="71">
        <v>0.676107191164104</v>
      </c>
      <c r="P1130" s="68">
        <v>65.992647058823493</v>
      </c>
      <c r="Q1130" s="71"/>
      <c r="R1130" s="68"/>
    </row>
    <row r="1131" spans="1:18" x14ac:dyDescent="0.2">
      <c r="A1131" s="72" t="s">
        <v>2481</v>
      </c>
      <c r="B1131" s="66" t="s">
        <v>2482</v>
      </c>
      <c r="C1131" s="67">
        <v>39</v>
      </c>
      <c r="D1131" s="67" t="s">
        <v>360</v>
      </c>
      <c r="E1131" s="71">
        <v>0.52986937324606698</v>
      </c>
      <c r="F1131" s="68">
        <v>10.984182776801401</v>
      </c>
      <c r="G1131" s="71">
        <v>0.66439082528428095</v>
      </c>
      <c r="H1131" s="68">
        <v>14.7627416520211</v>
      </c>
      <c r="I1131" s="71">
        <v>0.60793483382130198</v>
      </c>
      <c r="J1131" s="68">
        <v>9.8418277680140598</v>
      </c>
      <c r="K1131" s="71">
        <v>0.87677411134194605</v>
      </c>
      <c r="L1131" s="68">
        <v>33.479789103690699</v>
      </c>
      <c r="M1131" s="71">
        <v>0.50520381613182896</v>
      </c>
      <c r="N1131" s="68">
        <v>17.238346525945499</v>
      </c>
      <c r="O1131" s="71">
        <v>0.52491265289704603</v>
      </c>
      <c r="P1131" s="68">
        <v>42.003676470588204</v>
      </c>
      <c r="Q1131" s="71">
        <v>0</v>
      </c>
      <c r="R1131" s="68">
        <v>35.834609494640098</v>
      </c>
    </row>
    <row r="1132" spans="1:18" x14ac:dyDescent="0.2">
      <c r="A1132" s="72" t="s">
        <v>2483</v>
      </c>
      <c r="B1132" s="66" t="s">
        <v>2484</v>
      </c>
      <c r="C1132" s="67">
        <v>39</v>
      </c>
      <c r="D1132" s="67" t="s">
        <v>360</v>
      </c>
      <c r="E1132" s="71">
        <v>0.57049534783707601</v>
      </c>
      <c r="F1132" s="68">
        <v>15.9050966608084</v>
      </c>
      <c r="G1132" s="71">
        <v>0.79393547371657103</v>
      </c>
      <c r="H1132" s="68">
        <v>44.376098418277699</v>
      </c>
      <c r="I1132" s="71">
        <v>0.62534115386594202</v>
      </c>
      <c r="J1132" s="68">
        <v>12.653778558875199</v>
      </c>
      <c r="K1132" s="71">
        <v>0.89941297398702902</v>
      </c>
      <c r="L1132" s="68">
        <v>44.376098418277699</v>
      </c>
      <c r="M1132" s="71">
        <v>0.70576756287944398</v>
      </c>
      <c r="N1132" s="68">
        <v>49.2524186455585</v>
      </c>
      <c r="O1132" s="71">
        <v>0.39851492257347099</v>
      </c>
      <c r="P1132" s="68">
        <v>23.2536764705882</v>
      </c>
      <c r="Q1132" s="71">
        <v>0</v>
      </c>
      <c r="R1132" s="68">
        <v>35.834609494640098</v>
      </c>
    </row>
    <row r="1133" spans="1:18" x14ac:dyDescent="0.2">
      <c r="A1133" s="72" t="s">
        <v>2485</v>
      </c>
      <c r="B1133" s="66" t="s">
        <v>2486</v>
      </c>
      <c r="C1133" s="67">
        <v>39</v>
      </c>
      <c r="D1133" s="67" t="s">
        <v>360</v>
      </c>
      <c r="E1133" s="71">
        <v>0.70922736518342999</v>
      </c>
      <c r="F1133" s="68">
        <v>45.606326889279401</v>
      </c>
      <c r="G1133" s="71">
        <v>0.75807429643919999</v>
      </c>
      <c r="H1133" s="68">
        <v>33.040421792618602</v>
      </c>
      <c r="I1133" s="71">
        <v>0.67357201274866696</v>
      </c>
      <c r="J1133" s="68">
        <v>24.780316344464001</v>
      </c>
      <c r="K1133" s="71">
        <v>0.83083124091475802</v>
      </c>
      <c r="L1133" s="68">
        <v>21.5289982425308</v>
      </c>
      <c r="M1133" s="71">
        <v>0.66240242844752695</v>
      </c>
      <c r="N1133" s="68">
        <v>40.897097625329799</v>
      </c>
      <c r="O1133" s="71">
        <v>0.62125684736699904</v>
      </c>
      <c r="P1133" s="68">
        <v>56.433823529411796</v>
      </c>
      <c r="Q1133" s="71"/>
      <c r="R1133" s="68"/>
    </row>
    <row r="1134" spans="1:18" x14ac:dyDescent="0.2">
      <c r="A1134" s="72" t="s">
        <v>2487</v>
      </c>
      <c r="B1134" s="66" t="s">
        <v>2488</v>
      </c>
      <c r="C1134" s="67">
        <v>39</v>
      </c>
      <c r="D1134" s="67" t="s">
        <v>360</v>
      </c>
      <c r="E1134" s="71">
        <v>0.62657911155491497</v>
      </c>
      <c r="F1134" s="68">
        <v>25.131810193321598</v>
      </c>
      <c r="G1134" s="71">
        <v>0.87561781989323095</v>
      </c>
      <c r="H1134" s="68">
        <v>72.144112478031602</v>
      </c>
      <c r="I1134" s="71">
        <v>0.62374130074803802</v>
      </c>
      <c r="J1134" s="68">
        <v>12.3022847100176</v>
      </c>
      <c r="K1134" s="71">
        <v>0.906033578215795</v>
      </c>
      <c r="L1134" s="68">
        <v>48.681898066783802</v>
      </c>
      <c r="M1134" s="71">
        <v>0.86296617519514196</v>
      </c>
      <c r="N1134" s="68">
        <v>83.289357959542698</v>
      </c>
      <c r="O1134" s="71">
        <v>0.49111579527728499</v>
      </c>
      <c r="P1134" s="68">
        <v>35.386029411764703</v>
      </c>
      <c r="Q1134" s="71">
        <v>0</v>
      </c>
      <c r="R1134" s="68">
        <v>35.834609494640098</v>
      </c>
    </row>
    <row r="1135" spans="1:18" x14ac:dyDescent="0.2">
      <c r="A1135" s="72" t="s">
        <v>2489</v>
      </c>
      <c r="B1135" s="66" t="s">
        <v>2490</v>
      </c>
      <c r="C1135" s="67">
        <v>39</v>
      </c>
      <c r="D1135" s="67" t="s">
        <v>360</v>
      </c>
      <c r="E1135" s="71">
        <v>0.68507533087998196</v>
      </c>
      <c r="F1135" s="68">
        <v>39.103690685413</v>
      </c>
      <c r="G1135" s="71">
        <v>0.87989355880574405</v>
      </c>
      <c r="H1135" s="68">
        <v>73.637961335676593</v>
      </c>
      <c r="I1135" s="71">
        <v>0.72750387800665195</v>
      </c>
      <c r="J1135" s="68">
        <v>49.472759226713499</v>
      </c>
      <c r="K1135" s="71">
        <v>0.92113181176669401</v>
      </c>
      <c r="L1135" s="68">
        <v>59.666080843585199</v>
      </c>
      <c r="M1135" s="71">
        <v>0.92259323503902801</v>
      </c>
      <c r="N1135" s="68">
        <v>93.491644678979796</v>
      </c>
      <c r="O1135" s="71">
        <v>0.65932950166177395</v>
      </c>
      <c r="P1135" s="68">
        <v>63.143382352941202</v>
      </c>
      <c r="Q1135" s="71">
        <v>0</v>
      </c>
      <c r="R1135" s="68">
        <v>35.834609494640098</v>
      </c>
    </row>
    <row r="1136" spans="1:18" x14ac:dyDescent="0.2">
      <c r="A1136" s="72" t="s">
        <v>2491</v>
      </c>
      <c r="B1136" s="66" t="s">
        <v>2492</v>
      </c>
      <c r="C1136" s="67">
        <v>39</v>
      </c>
      <c r="D1136" s="67" t="s">
        <v>360</v>
      </c>
      <c r="E1136" s="71">
        <v>0.72730123162051996</v>
      </c>
      <c r="F1136" s="68">
        <v>49.8242530755712</v>
      </c>
      <c r="G1136" s="71">
        <v>0.825341588014327</v>
      </c>
      <c r="H1136" s="68">
        <v>55.184534270650303</v>
      </c>
      <c r="I1136" s="71">
        <v>0.68699610625882501</v>
      </c>
      <c r="J1136" s="68">
        <v>30.052724077328602</v>
      </c>
      <c r="K1136" s="71">
        <v>0.92391909399981798</v>
      </c>
      <c r="L1136" s="68">
        <v>61.159929701230197</v>
      </c>
      <c r="M1136" s="71">
        <v>0.66240242844752695</v>
      </c>
      <c r="N1136" s="68">
        <v>40.897097625329799</v>
      </c>
      <c r="O1136" s="71">
        <v>0.53784694138210298</v>
      </c>
      <c r="P1136" s="68">
        <v>44.117647058823501</v>
      </c>
      <c r="Q1136" s="71"/>
      <c r="R1136" s="68"/>
    </row>
    <row r="1137" spans="1:18" x14ac:dyDescent="0.2">
      <c r="A1137" s="72" t="s">
        <v>2493</v>
      </c>
      <c r="B1137" s="66" t="s">
        <v>2494</v>
      </c>
      <c r="C1137" s="67">
        <v>39</v>
      </c>
      <c r="D1137" s="67" t="s">
        <v>360</v>
      </c>
      <c r="E1137" s="71">
        <v>0.64441666878144699</v>
      </c>
      <c r="F1137" s="68">
        <v>28.383128295254799</v>
      </c>
      <c r="G1137" s="71">
        <v>0.87357285519911498</v>
      </c>
      <c r="H1137" s="68">
        <v>71.177504393673104</v>
      </c>
      <c r="I1137" s="71">
        <v>0.71926646216066403</v>
      </c>
      <c r="J1137" s="68">
        <v>45.166959578207397</v>
      </c>
      <c r="K1137" s="71">
        <v>0.83321772988739595</v>
      </c>
      <c r="L1137" s="68">
        <v>22.231985940245998</v>
      </c>
      <c r="M1137" s="71">
        <v>0.93343451864700699</v>
      </c>
      <c r="N1137" s="68">
        <v>94.722955145118704</v>
      </c>
      <c r="O1137" s="71">
        <v>0.50700844679450396</v>
      </c>
      <c r="P1137" s="68">
        <v>38.694852941176499</v>
      </c>
      <c r="Q1137" s="71">
        <v>0</v>
      </c>
      <c r="R1137" s="68">
        <v>35.834609494640098</v>
      </c>
    </row>
    <row r="1138" spans="1:18" x14ac:dyDescent="0.2">
      <c r="A1138" s="72" t="s">
        <v>2495</v>
      </c>
      <c r="B1138" s="66" t="s">
        <v>2496</v>
      </c>
      <c r="C1138" s="67">
        <v>39</v>
      </c>
      <c r="D1138" s="67" t="s">
        <v>360</v>
      </c>
      <c r="E1138" s="71">
        <v>0.64841924748465596</v>
      </c>
      <c r="F1138" s="68">
        <v>29.701230228471001</v>
      </c>
      <c r="G1138" s="71">
        <v>0.88952808425540797</v>
      </c>
      <c r="H1138" s="68">
        <v>77.065026362038694</v>
      </c>
      <c r="I1138" s="71">
        <v>0.77945956832498897</v>
      </c>
      <c r="J1138" s="68">
        <v>70.386643233743399</v>
      </c>
      <c r="K1138" s="71">
        <v>0.91484696951605005</v>
      </c>
      <c r="L1138" s="68">
        <v>54.833040421792603</v>
      </c>
      <c r="M1138" s="71">
        <v>0.93343451864700699</v>
      </c>
      <c r="N1138" s="68">
        <v>94.722955145118704</v>
      </c>
      <c r="O1138" s="71">
        <v>0.37324634416448199</v>
      </c>
      <c r="P1138" s="68">
        <v>20.036764705882401</v>
      </c>
      <c r="Q1138" s="71">
        <v>0</v>
      </c>
      <c r="R1138" s="68">
        <v>35.834609494640098</v>
      </c>
    </row>
    <row r="1139" spans="1:18" x14ac:dyDescent="0.2">
      <c r="A1139" s="72" t="s">
        <v>2497</v>
      </c>
      <c r="B1139" s="66" t="s">
        <v>2498</v>
      </c>
      <c r="C1139" s="67">
        <v>39</v>
      </c>
      <c r="D1139" s="67" t="s">
        <v>360</v>
      </c>
      <c r="E1139" s="71">
        <v>0.64838697857872496</v>
      </c>
      <c r="F1139" s="68">
        <v>29.613356766256601</v>
      </c>
      <c r="G1139" s="71">
        <v>0.89313536520479198</v>
      </c>
      <c r="H1139" s="68">
        <v>78.471001757469296</v>
      </c>
      <c r="I1139" s="71">
        <v>0.75695511232740298</v>
      </c>
      <c r="J1139" s="68">
        <v>61.159929701230197</v>
      </c>
      <c r="K1139" s="71">
        <v>0.92042630446207996</v>
      </c>
      <c r="L1139" s="68">
        <v>59.050966608084401</v>
      </c>
      <c r="M1139" s="71">
        <v>0.89549002601908001</v>
      </c>
      <c r="N1139" s="68">
        <v>88.830255057168003</v>
      </c>
      <c r="O1139" s="71">
        <v>0.424315063458998</v>
      </c>
      <c r="P1139" s="68">
        <v>25.735294117647101</v>
      </c>
      <c r="Q1139" s="71">
        <v>0</v>
      </c>
      <c r="R1139" s="68">
        <v>35.834609494640098</v>
      </c>
    </row>
    <row r="1140" spans="1:18" x14ac:dyDescent="0.2">
      <c r="A1140" s="72" t="s">
        <v>2499</v>
      </c>
      <c r="B1140" s="66" t="s">
        <v>2500</v>
      </c>
      <c r="C1140" s="67">
        <v>39</v>
      </c>
      <c r="D1140" s="67" t="s">
        <v>360</v>
      </c>
      <c r="E1140" s="71">
        <v>0.42702575555101002</v>
      </c>
      <c r="F1140" s="68">
        <v>2.89982425307557</v>
      </c>
      <c r="G1140" s="71">
        <v>0.48034791298234403</v>
      </c>
      <c r="H1140" s="68">
        <v>2.6362038664323402</v>
      </c>
      <c r="I1140" s="71">
        <v>0.55188211647184504</v>
      </c>
      <c r="J1140" s="68">
        <v>4.8330404217926199</v>
      </c>
      <c r="K1140" s="71">
        <v>0.79660933293851399</v>
      </c>
      <c r="L1140" s="68">
        <v>16.432337434094901</v>
      </c>
      <c r="M1140" s="71">
        <v>0.35884648742411102</v>
      </c>
      <c r="N1140" s="68">
        <v>6.5083553210202298</v>
      </c>
      <c r="O1140" s="71">
        <v>0.23266868348924399</v>
      </c>
      <c r="P1140" s="68">
        <v>7.1691176470588198</v>
      </c>
      <c r="Q1140" s="71">
        <v>0.14180000000000001</v>
      </c>
      <c r="R1140" s="68">
        <v>42.419601837672303</v>
      </c>
    </row>
    <row r="1141" spans="1:18" x14ac:dyDescent="0.2">
      <c r="A1141" s="72" t="s">
        <v>2501</v>
      </c>
      <c r="B1141" s="66" t="s">
        <v>2502</v>
      </c>
      <c r="C1141" s="67">
        <v>39</v>
      </c>
      <c r="D1141" s="67" t="s">
        <v>360</v>
      </c>
      <c r="E1141" s="71">
        <v>0.61755861467013196</v>
      </c>
      <c r="F1141" s="68">
        <v>22.583479789103698</v>
      </c>
      <c r="G1141" s="71">
        <v>0.66824778388495998</v>
      </c>
      <c r="H1141" s="68">
        <v>15.465729349736399</v>
      </c>
      <c r="I1141" s="71">
        <v>0.59822746474615296</v>
      </c>
      <c r="J1141" s="68">
        <v>8.6115992970122992</v>
      </c>
      <c r="K1141" s="71">
        <v>0.86053094319870205</v>
      </c>
      <c r="L1141" s="68">
        <v>28.9982425307557</v>
      </c>
      <c r="M1141" s="71">
        <v>0.52688638334778803</v>
      </c>
      <c r="N1141" s="68">
        <v>20.404573438874198</v>
      </c>
      <c r="O1141" s="71">
        <v>0.43390049817305798</v>
      </c>
      <c r="P1141" s="68">
        <v>27.113970588235301</v>
      </c>
      <c r="Q1141" s="71"/>
      <c r="R1141" s="68"/>
    </row>
    <row r="1142" spans="1:18" x14ac:dyDescent="0.2">
      <c r="A1142" s="72" t="s">
        <v>2503</v>
      </c>
      <c r="B1142" s="66" t="s">
        <v>2504</v>
      </c>
      <c r="C1142" s="67">
        <v>39</v>
      </c>
      <c r="D1142" s="67" t="s">
        <v>360</v>
      </c>
      <c r="E1142" s="71">
        <v>0.64803849756181797</v>
      </c>
      <c r="F1142" s="68">
        <v>29.4376098418278</v>
      </c>
      <c r="G1142" s="71">
        <v>0.71281995684533705</v>
      </c>
      <c r="H1142" s="68">
        <v>23.5500878734622</v>
      </c>
      <c r="I1142" s="71">
        <v>0.62164001561710502</v>
      </c>
      <c r="J1142" s="68">
        <v>11.7750439367311</v>
      </c>
      <c r="K1142" s="71">
        <v>0.890224446558603</v>
      </c>
      <c r="L1142" s="68">
        <v>39.8066783831283</v>
      </c>
      <c r="M1142" s="71">
        <v>0.57025151777970395</v>
      </c>
      <c r="N1142" s="68">
        <v>25.8575197889182</v>
      </c>
      <c r="O1142" s="71">
        <v>0.44525655100834199</v>
      </c>
      <c r="P1142" s="68">
        <v>28.584558823529399</v>
      </c>
      <c r="Q1142" s="71"/>
      <c r="R1142" s="68"/>
    </row>
    <row r="1143" spans="1:18" x14ac:dyDescent="0.2">
      <c r="A1143" s="72" t="s">
        <v>2505</v>
      </c>
      <c r="B1143" s="66" t="s">
        <v>2506</v>
      </c>
      <c r="C1143" s="67">
        <v>39</v>
      </c>
      <c r="D1143" s="67" t="s">
        <v>360</v>
      </c>
      <c r="E1143" s="71">
        <v>0.60433308962251697</v>
      </c>
      <c r="F1143" s="68">
        <v>20.6502636203866</v>
      </c>
      <c r="G1143" s="71">
        <v>0.77477447012015499</v>
      </c>
      <c r="H1143" s="68">
        <v>38.400702987697699</v>
      </c>
      <c r="I1143" s="71">
        <v>0.70730472425816304</v>
      </c>
      <c r="J1143" s="68">
        <v>38.927943760984199</v>
      </c>
      <c r="K1143" s="71">
        <v>0.927953789625517</v>
      </c>
      <c r="L1143" s="68">
        <v>64.235500878734598</v>
      </c>
      <c r="M1143" s="71">
        <v>0.74371205550737096</v>
      </c>
      <c r="N1143" s="68">
        <v>58.839050131926101</v>
      </c>
      <c r="O1143" s="71">
        <v>0.47225349822389301</v>
      </c>
      <c r="P1143" s="68">
        <v>32.352941176470601</v>
      </c>
      <c r="Q1143" s="71">
        <v>0</v>
      </c>
      <c r="R1143" s="68">
        <v>35.834609494640098</v>
      </c>
    </row>
    <row r="1144" spans="1:18" x14ac:dyDescent="0.2">
      <c r="A1144" s="72" t="s">
        <v>2507</v>
      </c>
      <c r="B1144" s="66" t="s">
        <v>2508</v>
      </c>
      <c r="C1144" s="67">
        <v>39</v>
      </c>
      <c r="D1144" s="67" t="s">
        <v>360</v>
      </c>
      <c r="E1144" s="71">
        <v>0.55192571924898004</v>
      </c>
      <c r="F1144" s="68">
        <v>13.1810193321617</v>
      </c>
      <c r="G1144" s="71">
        <v>0.69307213429136505</v>
      </c>
      <c r="H1144" s="68">
        <v>19.859402460456899</v>
      </c>
      <c r="I1144" s="71">
        <v>0.61851341508897395</v>
      </c>
      <c r="J1144" s="68">
        <v>11.247803163444599</v>
      </c>
      <c r="K1144" s="71">
        <v>0.90421014685764101</v>
      </c>
      <c r="L1144" s="68">
        <v>47.539543057996497</v>
      </c>
      <c r="M1144" s="71">
        <v>0.47267996530789202</v>
      </c>
      <c r="N1144" s="68">
        <v>13.3685136323659</v>
      </c>
      <c r="O1144" s="71">
        <v>0.123078653948006</v>
      </c>
      <c r="P1144" s="68">
        <v>2.9411764705882399</v>
      </c>
      <c r="Q1144" s="71">
        <v>0.5</v>
      </c>
      <c r="R1144" s="68">
        <v>48.5451761102603</v>
      </c>
    </row>
    <row r="1145" spans="1:18" x14ac:dyDescent="0.2">
      <c r="A1145" s="72" t="s">
        <v>586</v>
      </c>
      <c r="B1145" s="66" t="s">
        <v>2509</v>
      </c>
      <c r="C1145" s="67">
        <v>39</v>
      </c>
      <c r="D1145" s="67" t="s">
        <v>360</v>
      </c>
      <c r="E1145" s="71">
        <v>0.65237071126110502</v>
      </c>
      <c r="F1145" s="68">
        <v>30.931458699472799</v>
      </c>
      <c r="G1145" s="71">
        <v>0.87456782881184802</v>
      </c>
      <c r="H1145" s="68">
        <v>71.528998242530704</v>
      </c>
      <c r="I1145" s="71">
        <v>0.707823411471876</v>
      </c>
      <c r="J1145" s="68">
        <v>39.543057996485103</v>
      </c>
      <c r="K1145" s="71">
        <v>0.88154384247453299</v>
      </c>
      <c r="L1145" s="68">
        <v>35.676625659050998</v>
      </c>
      <c r="M1145" s="71">
        <v>0.79791847354726697</v>
      </c>
      <c r="N1145" s="68">
        <v>69.656992084432702</v>
      </c>
      <c r="O1145" s="71"/>
      <c r="P1145" s="68"/>
      <c r="Q1145" s="71">
        <v>0</v>
      </c>
      <c r="R1145" s="68">
        <v>35.834609494640098</v>
      </c>
    </row>
    <row r="1146" spans="1:18" x14ac:dyDescent="0.2">
      <c r="A1146" s="72" t="s">
        <v>2510</v>
      </c>
      <c r="B1146" s="66" t="s">
        <v>2511</v>
      </c>
      <c r="C1146" s="67">
        <v>39</v>
      </c>
      <c r="D1146" s="67" t="s">
        <v>360</v>
      </c>
      <c r="E1146" s="71">
        <v>0.63883478096325697</v>
      </c>
      <c r="F1146" s="68">
        <v>26.889279437609801</v>
      </c>
      <c r="G1146" s="71">
        <v>0.81492920571984795</v>
      </c>
      <c r="H1146" s="68">
        <v>51.142355008787298</v>
      </c>
      <c r="I1146" s="71">
        <v>0.753095900901254</v>
      </c>
      <c r="J1146" s="68">
        <v>59.841827768014099</v>
      </c>
      <c r="K1146" s="71">
        <v>0.90384980648857705</v>
      </c>
      <c r="L1146" s="68">
        <v>47.188049209138804</v>
      </c>
      <c r="M1146" s="71">
        <v>0.75997398091933999</v>
      </c>
      <c r="N1146" s="68">
        <v>61.917326297273497</v>
      </c>
      <c r="O1146" s="71">
        <v>0.60115979175052103</v>
      </c>
      <c r="P1146" s="68">
        <v>52.665441176470601</v>
      </c>
      <c r="Q1146" s="71">
        <v>0</v>
      </c>
      <c r="R1146" s="68">
        <v>35.834609494640098</v>
      </c>
    </row>
    <row r="1147" spans="1:18" x14ac:dyDescent="0.2">
      <c r="A1147" s="72" t="s">
        <v>2512</v>
      </c>
      <c r="B1147" s="66" t="s">
        <v>2513</v>
      </c>
      <c r="C1147" s="67">
        <v>38</v>
      </c>
      <c r="D1147" s="67" t="s">
        <v>360</v>
      </c>
      <c r="E1147" s="71">
        <v>0.58455370389143202</v>
      </c>
      <c r="F1147" s="68">
        <v>13.8157894736842</v>
      </c>
      <c r="G1147" s="71">
        <v>0.739344854848768</v>
      </c>
      <c r="H1147" s="68">
        <v>25</v>
      </c>
      <c r="I1147" s="71">
        <v>0.55658062506475003</v>
      </c>
      <c r="J1147" s="68">
        <v>9.2105263157894708</v>
      </c>
      <c r="K1147" s="71">
        <v>0.70554214397086501</v>
      </c>
      <c r="L1147" s="68">
        <v>15.789473684210501</v>
      </c>
      <c r="M1147" s="71">
        <v>0.66213049747656805</v>
      </c>
      <c r="N1147" s="68">
        <v>34.868421052631597</v>
      </c>
      <c r="O1147" s="71">
        <v>0.25917039809620801</v>
      </c>
      <c r="P1147" s="68">
        <v>9.5238095238095202</v>
      </c>
      <c r="Q1147" s="71"/>
      <c r="R1147" s="68"/>
    </row>
    <row r="1148" spans="1:18" x14ac:dyDescent="0.2">
      <c r="A1148" s="72" t="s">
        <v>2514</v>
      </c>
      <c r="B1148" s="66" t="s">
        <v>2515</v>
      </c>
      <c r="C1148" s="67">
        <v>38</v>
      </c>
      <c r="D1148" s="67" t="s">
        <v>360</v>
      </c>
      <c r="E1148" s="71">
        <v>0.41199715892560002</v>
      </c>
      <c r="F1148" s="68">
        <v>5.2631578947368398</v>
      </c>
      <c r="G1148" s="71">
        <v>0.53270111280168997</v>
      </c>
      <c r="H1148" s="68">
        <v>7.2368421052631602</v>
      </c>
      <c r="I1148" s="71">
        <v>0.53809074305987603</v>
      </c>
      <c r="J1148" s="68">
        <v>7.8947368421052602</v>
      </c>
      <c r="K1148" s="71">
        <v>0.65150468137638196</v>
      </c>
      <c r="L1148" s="68">
        <v>9.2105263157894708</v>
      </c>
      <c r="M1148" s="71">
        <v>0.33768925739005001</v>
      </c>
      <c r="N1148" s="68">
        <v>8.5526315789473699</v>
      </c>
      <c r="O1148" s="71">
        <v>0</v>
      </c>
      <c r="P1148" s="68">
        <v>0.68027210884353695</v>
      </c>
      <c r="Q1148" s="71"/>
      <c r="R1148" s="68"/>
    </row>
    <row r="1149" spans="1:18" x14ac:dyDescent="0.2">
      <c r="A1149" s="72" t="s">
        <v>1029</v>
      </c>
      <c r="B1149" s="66" t="s">
        <v>2516</v>
      </c>
      <c r="C1149" s="67">
        <v>38</v>
      </c>
      <c r="D1149" s="67" t="s">
        <v>360</v>
      </c>
      <c r="E1149" s="71">
        <v>0.64067651049539198</v>
      </c>
      <c r="F1149" s="68">
        <v>19.078947368421101</v>
      </c>
      <c r="G1149" s="71">
        <v>0.78280105640476205</v>
      </c>
      <c r="H1149" s="68">
        <v>35.526315789473699</v>
      </c>
      <c r="I1149" s="71">
        <v>0.66840247046558698</v>
      </c>
      <c r="J1149" s="68">
        <v>20.394736842105299</v>
      </c>
      <c r="K1149" s="71">
        <v>0.54227144879344802</v>
      </c>
      <c r="L1149" s="68">
        <v>3.9473684210526301</v>
      </c>
      <c r="M1149" s="71">
        <v>0.72521629416005795</v>
      </c>
      <c r="N1149" s="68">
        <v>44.7368421052632</v>
      </c>
      <c r="O1149" s="71">
        <v>0.48469128265310302</v>
      </c>
      <c r="P1149" s="68">
        <v>21.0884353741497</v>
      </c>
      <c r="Q1149" s="71"/>
      <c r="R1149" s="68"/>
    </row>
    <row r="1150" spans="1:18" x14ac:dyDescent="0.2">
      <c r="A1150" s="72" t="s">
        <v>2517</v>
      </c>
      <c r="B1150" s="66" t="s">
        <v>2518</v>
      </c>
      <c r="C1150" s="67">
        <v>39</v>
      </c>
      <c r="D1150" s="67" t="s">
        <v>360</v>
      </c>
      <c r="E1150" s="71">
        <v>0.67052733698094402</v>
      </c>
      <c r="F1150" s="68">
        <v>34.973637961335697</v>
      </c>
      <c r="G1150" s="71">
        <v>0.79824666730896898</v>
      </c>
      <c r="H1150" s="68">
        <v>45.957820738137102</v>
      </c>
      <c r="I1150" s="71">
        <v>0.67028699741664399</v>
      </c>
      <c r="J1150" s="68">
        <v>23.4622144112478</v>
      </c>
      <c r="K1150" s="71">
        <v>0.66418415892997495</v>
      </c>
      <c r="L1150" s="68">
        <v>5.5360281195079102</v>
      </c>
      <c r="M1150" s="71">
        <v>0.78707718993928799</v>
      </c>
      <c r="N1150" s="68">
        <v>67.634124890061599</v>
      </c>
      <c r="O1150" s="71">
        <v>0.51571900829078998</v>
      </c>
      <c r="P1150" s="68">
        <v>40.808823529411796</v>
      </c>
      <c r="Q1150" s="71">
        <v>0.58765000000000001</v>
      </c>
      <c r="R1150" s="68">
        <v>49.464012251148503</v>
      </c>
    </row>
    <row r="1151" spans="1:18" x14ac:dyDescent="0.2">
      <c r="A1151" s="72" t="s">
        <v>2519</v>
      </c>
      <c r="B1151" s="66" t="s">
        <v>2520</v>
      </c>
      <c r="C1151" s="67">
        <v>38</v>
      </c>
      <c r="D1151" s="67" t="s">
        <v>360</v>
      </c>
      <c r="E1151" s="71">
        <v>0.482879070192617</v>
      </c>
      <c r="F1151" s="68">
        <v>7.8947368421052602</v>
      </c>
      <c r="G1151" s="71">
        <v>0.72814316032502202</v>
      </c>
      <c r="H1151" s="68">
        <v>22.3684210526316</v>
      </c>
      <c r="I1151" s="71">
        <v>0.57435214516172295</v>
      </c>
      <c r="J1151" s="68">
        <v>10.526315789473699</v>
      </c>
      <c r="K1151" s="71">
        <v>0.54151965170446104</v>
      </c>
      <c r="L1151" s="68">
        <v>3.2894736842105301</v>
      </c>
      <c r="M1151" s="71">
        <v>0.50892213410237896</v>
      </c>
      <c r="N1151" s="68">
        <v>13.157894736842101</v>
      </c>
      <c r="O1151" s="71">
        <v>6.14582596694997E-2</v>
      </c>
      <c r="P1151" s="68">
        <v>2.72108843537415</v>
      </c>
      <c r="Q1151" s="71"/>
      <c r="R1151" s="68"/>
    </row>
    <row r="1152" spans="1:18" x14ac:dyDescent="0.2">
      <c r="A1152" s="72" t="s">
        <v>2521</v>
      </c>
      <c r="B1152" s="66" t="s">
        <v>2522</v>
      </c>
      <c r="C1152" s="67">
        <v>38</v>
      </c>
      <c r="D1152" s="67" t="s">
        <v>360</v>
      </c>
      <c r="E1152" s="71">
        <v>0.63624242562097699</v>
      </c>
      <c r="F1152" s="68">
        <v>17.7631578947368</v>
      </c>
      <c r="G1152" s="71">
        <v>0.636011654429954</v>
      </c>
      <c r="H1152" s="68">
        <v>11.1842105263158</v>
      </c>
      <c r="I1152" s="71">
        <v>0.745139575940998</v>
      </c>
      <c r="J1152" s="68">
        <v>34.210526315789501</v>
      </c>
      <c r="K1152" s="71">
        <v>0.56762325746374898</v>
      </c>
      <c r="L1152" s="68">
        <v>5.2631578947368398</v>
      </c>
      <c r="M1152" s="71">
        <v>0.860400144196106</v>
      </c>
      <c r="N1152" s="68">
        <v>75</v>
      </c>
      <c r="O1152" s="71">
        <v>0.37203749607407599</v>
      </c>
      <c r="P1152" s="68">
        <v>15.6462585034014</v>
      </c>
      <c r="Q1152" s="71"/>
      <c r="R1152" s="68"/>
    </row>
    <row r="1153" spans="1:18" x14ac:dyDescent="0.2">
      <c r="A1153" s="72" t="s">
        <v>2523</v>
      </c>
      <c r="B1153" s="66" t="s">
        <v>2524</v>
      </c>
      <c r="C1153" s="67">
        <v>37</v>
      </c>
      <c r="D1153" s="67" t="s">
        <v>360</v>
      </c>
      <c r="E1153" s="71">
        <v>0.58777771955408797</v>
      </c>
      <c r="F1153" s="68">
        <v>21.6617210682493</v>
      </c>
      <c r="G1153" s="71">
        <v>0.59723106761729905</v>
      </c>
      <c r="H1153" s="68">
        <v>10.6824925816024</v>
      </c>
      <c r="I1153" s="71">
        <v>0.56335997488062095</v>
      </c>
      <c r="J1153" s="68">
        <v>7.4183976261127604</v>
      </c>
      <c r="K1153" s="71">
        <v>0.71417842191763303</v>
      </c>
      <c r="L1153" s="68">
        <v>10.3857566765579</v>
      </c>
      <c r="M1153" s="71">
        <v>0.48885159434188402</v>
      </c>
      <c r="N1153" s="68">
        <v>23.442136498516302</v>
      </c>
      <c r="O1153" s="71">
        <v>0.57526753901300098</v>
      </c>
      <c r="P1153" s="68">
        <v>76.219512195121993</v>
      </c>
      <c r="Q1153" s="71"/>
      <c r="R1153" s="68"/>
    </row>
    <row r="1154" spans="1:18" x14ac:dyDescent="0.2">
      <c r="A1154" s="72" t="s">
        <v>413</v>
      </c>
      <c r="B1154" s="66" t="s">
        <v>2525</v>
      </c>
      <c r="C1154" s="67">
        <v>37</v>
      </c>
      <c r="D1154" s="67" t="s">
        <v>360</v>
      </c>
      <c r="E1154" s="71">
        <v>0.48522589092492102</v>
      </c>
      <c r="F1154" s="68">
        <v>7.12166172106825</v>
      </c>
      <c r="G1154" s="71">
        <v>0.51835970111276097</v>
      </c>
      <c r="H1154" s="68">
        <v>4.7477744807121702</v>
      </c>
      <c r="I1154" s="71">
        <v>0.52733053296954802</v>
      </c>
      <c r="J1154" s="68">
        <v>5.6379821958456997</v>
      </c>
      <c r="K1154" s="71">
        <v>0.61614356217551502</v>
      </c>
      <c r="L1154" s="68">
        <v>3.5608308605341201</v>
      </c>
      <c r="M1154" s="71">
        <v>0.27906976744186002</v>
      </c>
      <c r="N1154" s="68">
        <v>5.0445103857566798</v>
      </c>
      <c r="O1154" s="71"/>
      <c r="P1154" s="68"/>
      <c r="Q1154" s="71"/>
      <c r="R1154" s="68"/>
    </row>
    <row r="1155" spans="1:18" x14ac:dyDescent="0.2">
      <c r="A1155" s="72" t="s">
        <v>2526</v>
      </c>
      <c r="B1155" s="66" t="s">
        <v>2527</v>
      </c>
      <c r="C1155" s="67">
        <v>37</v>
      </c>
      <c r="D1155" s="67" t="s">
        <v>360</v>
      </c>
      <c r="E1155" s="71">
        <v>0.59120756107223005</v>
      </c>
      <c r="F1155" s="68">
        <v>22.848664688427299</v>
      </c>
      <c r="G1155" s="71">
        <v>0.67498087945381302</v>
      </c>
      <c r="H1155" s="68">
        <v>24.3323442136499</v>
      </c>
      <c r="I1155" s="71">
        <v>0.66315443688982101</v>
      </c>
      <c r="J1155" s="68">
        <v>29.080118694362</v>
      </c>
      <c r="K1155" s="71">
        <v>0.77323400946079401</v>
      </c>
      <c r="L1155" s="68">
        <v>18.991097922848699</v>
      </c>
      <c r="M1155" s="71">
        <v>0.59074562455046697</v>
      </c>
      <c r="N1155" s="68">
        <v>40.949554896142402</v>
      </c>
      <c r="O1155" s="71">
        <v>0.253922855006253</v>
      </c>
      <c r="P1155" s="68">
        <v>21.951219512195099</v>
      </c>
      <c r="Q1155" s="71"/>
      <c r="R1155" s="68"/>
    </row>
    <row r="1156" spans="1:18" x14ac:dyDescent="0.2">
      <c r="A1156" s="72" t="s">
        <v>2528</v>
      </c>
      <c r="B1156" s="66" t="s">
        <v>2529</v>
      </c>
      <c r="C1156" s="67">
        <v>37</v>
      </c>
      <c r="D1156" s="67" t="s">
        <v>360</v>
      </c>
      <c r="E1156" s="71">
        <v>0.47562918355800898</v>
      </c>
      <c r="F1156" s="68">
        <v>5.3412462908011902</v>
      </c>
      <c r="G1156" s="71">
        <v>0.54394954017116803</v>
      </c>
      <c r="H1156" s="68">
        <v>6.5281899109792301</v>
      </c>
      <c r="I1156" s="71">
        <v>0.618502080839471</v>
      </c>
      <c r="J1156" s="68">
        <v>16.617210682492601</v>
      </c>
      <c r="K1156" s="71">
        <v>0.82932583840788898</v>
      </c>
      <c r="L1156" s="68">
        <v>32.937685459940703</v>
      </c>
      <c r="M1156" s="71">
        <v>0.25509470151042901</v>
      </c>
      <c r="N1156" s="68">
        <v>4.7477744807121702</v>
      </c>
      <c r="O1156" s="71">
        <v>0.131273756861088</v>
      </c>
      <c r="P1156" s="68">
        <v>7.3170731707317103</v>
      </c>
      <c r="Q1156" s="71"/>
      <c r="R1156" s="68"/>
    </row>
    <row r="1157" spans="1:18" x14ac:dyDescent="0.2">
      <c r="A1157" s="72" t="s">
        <v>2530</v>
      </c>
      <c r="B1157" s="66" t="s">
        <v>2531</v>
      </c>
      <c r="C1157" s="67">
        <v>37</v>
      </c>
      <c r="D1157" s="67" t="s">
        <v>360</v>
      </c>
      <c r="E1157" s="71">
        <v>0.84882519998564299</v>
      </c>
      <c r="F1157" s="68">
        <v>94.658753709198805</v>
      </c>
      <c r="G1157" s="71">
        <v>0.917402092224328</v>
      </c>
      <c r="H1157" s="68">
        <v>96.439169139465903</v>
      </c>
      <c r="I1157" s="71">
        <v>0.77342366306532295</v>
      </c>
      <c r="J1157" s="68">
        <v>73.590504451038598</v>
      </c>
      <c r="K1157" s="71">
        <v>0.94312712344280802</v>
      </c>
      <c r="L1157" s="68">
        <v>87.833827893175098</v>
      </c>
      <c r="M1157" s="71">
        <v>0.89043394869335901</v>
      </c>
      <c r="N1157" s="68">
        <v>95.548961424332305</v>
      </c>
      <c r="O1157" s="71">
        <v>0.71973917250239505</v>
      </c>
      <c r="P1157" s="68">
        <v>88.414634146341498</v>
      </c>
      <c r="Q1157" s="71"/>
      <c r="R1157" s="68"/>
    </row>
    <row r="1158" spans="1:18" x14ac:dyDescent="0.2">
      <c r="A1158" s="72" t="s">
        <v>2532</v>
      </c>
      <c r="B1158" s="66" t="s">
        <v>2533</v>
      </c>
      <c r="C1158" s="67">
        <v>37</v>
      </c>
      <c r="D1158" s="67" t="s">
        <v>360</v>
      </c>
      <c r="E1158" s="71">
        <v>0.77029159829743099</v>
      </c>
      <c r="F1158" s="68">
        <v>75.074183976261097</v>
      </c>
      <c r="G1158" s="71">
        <v>0.87869686024230698</v>
      </c>
      <c r="H1158" s="68">
        <v>85.1632047477745</v>
      </c>
      <c r="I1158" s="71">
        <v>0.75983364921089502</v>
      </c>
      <c r="J1158" s="68">
        <v>68.249258160237403</v>
      </c>
      <c r="K1158" s="71">
        <v>0.80851747927919404</v>
      </c>
      <c r="L1158" s="68">
        <v>27.002967359050398</v>
      </c>
      <c r="M1158" s="71">
        <v>0.85447134979621198</v>
      </c>
      <c r="N1158" s="68">
        <v>91.988130563798194</v>
      </c>
      <c r="O1158" s="71">
        <v>0.54993865295854505</v>
      </c>
      <c r="P1158" s="68">
        <v>71.951219512195095</v>
      </c>
      <c r="Q1158" s="71"/>
      <c r="R1158" s="68"/>
    </row>
    <row r="1159" spans="1:18" x14ac:dyDescent="0.2">
      <c r="A1159" s="72" t="s">
        <v>2534</v>
      </c>
      <c r="B1159" s="66" t="s">
        <v>2535</v>
      </c>
      <c r="C1159" s="67">
        <v>37</v>
      </c>
      <c r="D1159" s="67" t="s">
        <v>360</v>
      </c>
      <c r="E1159" s="71">
        <v>0.66618149673654004</v>
      </c>
      <c r="F1159" s="68">
        <v>41.839762611276001</v>
      </c>
      <c r="G1159" s="71">
        <v>0.73087283258499602</v>
      </c>
      <c r="H1159" s="68">
        <v>37.388724035608298</v>
      </c>
      <c r="I1159" s="71">
        <v>0.65173586422984597</v>
      </c>
      <c r="J1159" s="68">
        <v>27.596439169139501</v>
      </c>
      <c r="K1159" s="71">
        <v>0.80126762066568402</v>
      </c>
      <c r="L1159" s="68">
        <v>25.2225519287834</v>
      </c>
      <c r="M1159" s="71">
        <v>0.66267082234476105</v>
      </c>
      <c r="N1159" s="68">
        <v>54.302670623145403</v>
      </c>
      <c r="O1159" s="71">
        <v>0.484360343857415</v>
      </c>
      <c r="P1159" s="68">
        <v>59.146341463414601</v>
      </c>
      <c r="Q1159" s="71"/>
      <c r="R1159" s="68"/>
    </row>
    <row r="1160" spans="1:18" x14ac:dyDescent="0.2">
      <c r="A1160" s="72" t="s">
        <v>2536</v>
      </c>
      <c r="B1160" s="66" t="s">
        <v>2537</v>
      </c>
      <c r="C1160" s="67">
        <v>37</v>
      </c>
      <c r="D1160" s="67" t="s">
        <v>360</v>
      </c>
      <c r="E1160" s="71">
        <v>0.67054313289359202</v>
      </c>
      <c r="F1160" s="68">
        <v>43.620178041542999</v>
      </c>
      <c r="G1160" s="71">
        <v>0.71537818926350305</v>
      </c>
      <c r="H1160" s="68">
        <v>33.827893175074202</v>
      </c>
      <c r="I1160" s="71">
        <v>0.69278586262289299</v>
      </c>
      <c r="J1160" s="68">
        <v>38.872403560830897</v>
      </c>
      <c r="K1160" s="71">
        <v>0.90547784254337105</v>
      </c>
      <c r="L1160" s="68">
        <v>67.655786350148404</v>
      </c>
      <c r="M1160" s="71">
        <v>0.632701989930472</v>
      </c>
      <c r="N1160" s="68">
        <v>48.664688427299701</v>
      </c>
      <c r="O1160" s="71">
        <v>0.40637178010771902</v>
      </c>
      <c r="P1160" s="68">
        <v>41.768292682926798</v>
      </c>
      <c r="Q1160" s="71"/>
      <c r="R1160" s="68"/>
    </row>
    <row r="1161" spans="1:18" x14ac:dyDescent="0.2">
      <c r="A1161" s="72" t="s">
        <v>2538</v>
      </c>
      <c r="B1161" s="66" t="s">
        <v>2539</v>
      </c>
      <c r="C1161" s="67">
        <v>37</v>
      </c>
      <c r="D1161" s="67" t="s">
        <v>360</v>
      </c>
      <c r="E1161" s="71">
        <v>0.736857500724726</v>
      </c>
      <c r="F1161" s="68">
        <v>65.578635014836806</v>
      </c>
      <c r="G1161" s="71">
        <v>0.75268325751713905</v>
      </c>
      <c r="H1161" s="68">
        <v>42.433234421365</v>
      </c>
      <c r="I1161" s="71">
        <v>0.70040036484965695</v>
      </c>
      <c r="J1161" s="68">
        <v>41.839762611276001</v>
      </c>
      <c r="K1161" s="71">
        <v>0.99555731658709101</v>
      </c>
      <c r="L1161" s="68">
        <v>100</v>
      </c>
      <c r="M1161" s="71">
        <v>0.75257731958762897</v>
      </c>
      <c r="N1161" s="68">
        <v>70.326409495549001</v>
      </c>
      <c r="O1161" s="71">
        <v>0.48306924508211602</v>
      </c>
      <c r="P1161" s="68">
        <v>57.9268292682927</v>
      </c>
      <c r="Q1161" s="71"/>
      <c r="R1161" s="68"/>
    </row>
    <row r="1162" spans="1:18" x14ac:dyDescent="0.2">
      <c r="A1162" s="72" t="s">
        <v>1945</v>
      </c>
      <c r="B1162" s="66" t="s">
        <v>2540</v>
      </c>
      <c r="C1162" s="67">
        <v>37</v>
      </c>
      <c r="D1162" s="67" t="s">
        <v>360</v>
      </c>
      <c r="E1162" s="71">
        <v>0.860589852759439</v>
      </c>
      <c r="F1162" s="68">
        <v>96.439169139465903</v>
      </c>
      <c r="G1162" s="71">
        <v>0.89281169031504604</v>
      </c>
      <c r="H1162" s="68">
        <v>88.724035608308597</v>
      </c>
      <c r="I1162" s="71">
        <v>0.93772917541527501</v>
      </c>
      <c r="J1162" s="68">
        <v>98.219584569732902</v>
      </c>
      <c r="K1162" s="71">
        <v>0.93516421291053198</v>
      </c>
      <c r="L1162" s="68">
        <v>83.679525222551902</v>
      </c>
      <c r="M1162" s="71">
        <v>0.950371613521937</v>
      </c>
      <c r="N1162" s="68">
        <v>97.329376854599403</v>
      </c>
      <c r="O1162" s="71">
        <v>0.58687257163440398</v>
      </c>
      <c r="P1162" s="68">
        <v>77.743902439024396</v>
      </c>
      <c r="Q1162" s="71"/>
      <c r="R1162" s="68"/>
    </row>
    <row r="1163" spans="1:18" x14ac:dyDescent="0.2">
      <c r="A1163" s="72" t="s">
        <v>2541</v>
      </c>
      <c r="B1163" s="66" t="s">
        <v>2542</v>
      </c>
      <c r="C1163" s="67">
        <v>37</v>
      </c>
      <c r="D1163" s="67" t="s">
        <v>360</v>
      </c>
      <c r="E1163" s="71">
        <v>0.85795592776428098</v>
      </c>
      <c r="F1163" s="68">
        <v>95.548961424332305</v>
      </c>
      <c r="G1163" s="71">
        <v>0.90616928042576705</v>
      </c>
      <c r="H1163" s="68">
        <v>93.471810089020806</v>
      </c>
      <c r="I1163" s="71">
        <v>0.86903135033605206</v>
      </c>
      <c r="J1163" s="68">
        <v>94.362017804154306</v>
      </c>
      <c r="K1163" s="71">
        <v>0.923914514875252</v>
      </c>
      <c r="L1163" s="68">
        <v>77.448071216617194</v>
      </c>
      <c r="M1163" s="71">
        <v>1</v>
      </c>
      <c r="N1163" s="68">
        <v>100</v>
      </c>
      <c r="O1163" s="71">
        <v>0.590664493184335</v>
      </c>
      <c r="P1163" s="68">
        <v>78.963414634146304</v>
      </c>
      <c r="Q1163" s="71"/>
      <c r="R1163" s="68"/>
    </row>
    <row r="1164" spans="1:18" x14ac:dyDescent="0.2">
      <c r="A1164" s="72" t="s">
        <v>2543</v>
      </c>
      <c r="B1164" s="66" t="s">
        <v>2544</v>
      </c>
      <c r="C1164" s="67">
        <v>37</v>
      </c>
      <c r="D1164" s="67" t="s">
        <v>360</v>
      </c>
      <c r="E1164" s="71">
        <v>0.71903109957384803</v>
      </c>
      <c r="F1164" s="68">
        <v>56.6765578635015</v>
      </c>
      <c r="G1164" s="71">
        <v>0.77030590822297995</v>
      </c>
      <c r="H1164" s="68">
        <v>47.774480712166202</v>
      </c>
      <c r="I1164" s="71">
        <v>0.69175809879849104</v>
      </c>
      <c r="J1164" s="68">
        <v>38.278931750741798</v>
      </c>
      <c r="K1164" s="71">
        <v>0.86936331798144295</v>
      </c>
      <c r="L1164" s="68">
        <v>48.961424332344201</v>
      </c>
      <c r="M1164" s="71">
        <v>0.75257731958762897</v>
      </c>
      <c r="N1164" s="68">
        <v>70.326409495549001</v>
      </c>
      <c r="O1164" s="71">
        <v>0.51115085327869703</v>
      </c>
      <c r="P1164" s="68">
        <v>65.243902439024396</v>
      </c>
      <c r="Q1164" s="71"/>
      <c r="R1164" s="68"/>
    </row>
    <row r="1165" spans="1:18" x14ac:dyDescent="0.2">
      <c r="A1165" s="72" t="s">
        <v>2545</v>
      </c>
      <c r="B1165" s="66" t="s">
        <v>2546</v>
      </c>
      <c r="C1165" s="67">
        <v>37</v>
      </c>
      <c r="D1165" s="67" t="s">
        <v>360</v>
      </c>
      <c r="E1165" s="71">
        <v>0.71842503010848202</v>
      </c>
      <c r="F1165" s="68">
        <v>56.379821958457001</v>
      </c>
      <c r="G1165" s="71">
        <v>0.75336029907965796</v>
      </c>
      <c r="H1165" s="68">
        <v>43.026706231454</v>
      </c>
      <c r="I1165" s="71">
        <v>0.71202256302076405</v>
      </c>
      <c r="J1165" s="68">
        <v>45.994065281899097</v>
      </c>
      <c r="K1165" s="71">
        <v>0.96022266536662504</v>
      </c>
      <c r="L1165" s="68">
        <v>91.691394658753694</v>
      </c>
      <c r="M1165" s="71">
        <v>0.70462718772476596</v>
      </c>
      <c r="N1165" s="68">
        <v>62.611275964391702</v>
      </c>
      <c r="O1165" s="71">
        <v>0.46189243535059699</v>
      </c>
      <c r="P1165" s="68">
        <v>53.658536585365901</v>
      </c>
      <c r="Q1165" s="71"/>
      <c r="R1165" s="68"/>
    </row>
    <row r="1166" spans="1:18" x14ac:dyDescent="0.2">
      <c r="A1166" s="72" t="s">
        <v>2547</v>
      </c>
      <c r="B1166" s="66" t="s">
        <v>2548</v>
      </c>
      <c r="C1166" s="67">
        <v>37</v>
      </c>
      <c r="D1166" s="67" t="s">
        <v>360</v>
      </c>
      <c r="E1166" s="71">
        <v>0.62327403507250001</v>
      </c>
      <c r="F1166" s="68">
        <v>29.673590504450999</v>
      </c>
      <c r="G1166" s="71">
        <v>0.61587241657896197</v>
      </c>
      <c r="H1166" s="68">
        <v>13.056379821958499</v>
      </c>
      <c r="I1166" s="71">
        <v>0.65772359715113204</v>
      </c>
      <c r="J1166" s="68">
        <v>28.486646884273</v>
      </c>
      <c r="K1166" s="71">
        <v>0.94402696185115498</v>
      </c>
      <c r="L1166" s="68">
        <v>88.427299703264097</v>
      </c>
      <c r="M1166" s="71">
        <v>0.54878925917046195</v>
      </c>
      <c r="N1166" s="68">
        <v>32.937685459940703</v>
      </c>
      <c r="O1166" s="71">
        <v>0.349957940610788</v>
      </c>
      <c r="P1166" s="68">
        <v>34.756097560975597</v>
      </c>
      <c r="Q1166" s="71"/>
      <c r="R1166" s="68"/>
    </row>
    <row r="1167" spans="1:18" x14ac:dyDescent="0.2">
      <c r="A1167" s="72" t="s">
        <v>2549</v>
      </c>
      <c r="B1167" s="66" t="s">
        <v>2550</v>
      </c>
      <c r="C1167" s="67">
        <v>37</v>
      </c>
      <c r="D1167" s="67" t="s">
        <v>360</v>
      </c>
      <c r="E1167" s="71">
        <v>0.65150076803176005</v>
      </c>
      <c r="F1167" s="68">
        <v>36.795252225519299</v>
      </c>
      <c r="G1167" s="71">
        <v>0.66805526816557403</v>
      </c>
      <c r="H1167" s="68">
        <v>22.255192878338299</v>
      </c>
      <c r="I1167" s="71">
        <v>0.649590637610994</v>
      </c>
      <c r="J1167" s="68">
        <v>26.706231454005898</v>
      </c>
      <c r="K1167" s="71">
        <v>0.96008883427031599</v>
      </c>
      <c r="L1167" s="68">
        <v>91.097922848664695</v>
      </c>
      <c r="M1167" s="71">
        <v>0.54279549268760496</v>
      </c>
      <c r="N1167" s="68">
        <v>31.7507418397626</v>
      </c>
      <c r="O1167" s="71">
        <v>0.43697360742431002</v>
      </c>
      <c r="P1167" s="68">
        <v>48.170731707317103</v>
      </c>
      <c r="Q1167" s="71"/>
      <c r="R1167" s="68"/>
    </row>
    <row r="1168" spans="1:18" x14ac:dyDescent="0.2">
      <c r="A1168" s="72" t="s">
        <v>2551</v>
      </c>
      <c r="B1168" s="66" t="s">
        <v>2552</v>
      </c>
      <c r="C1168" s="67">
        <v>37</v>
      </c>
      <c r="D1168" s="67" t="s">
        <v>360</v>
      </c>
      <c r="E1168" s="71">
        <v>0.68064996996739402</v>
      </c>
      <c r="F1168" s="68">
        <v>47.774480712166202</v>
      </c>
      <c r="G1168" s="71">
        <v>0.76535137546757104</v>
      </c>
      <c r="H1168" s="68">
        <v>45.994065281899097</v>
      </c>
      <c r="I1168" s="71">
        <v>0.71532906207594904</v>
      </c>
      <c r="J1168" s="68">
        <v>47.477744807121702</v>
      </c>
      <c r="K1168" s="71">
        <v>0.85526087187850297</v>
      </c>
      <c r="L1168" s="68">
        <v>43.916913946587499</v>
      </c>
      <c r="M1168" s="71">
        <v>0.68664588827619299</v>
      </c>
      <c r="N1168" s="68">
        <v>58.456973293768499</v>
      </c>
      <c r="O1168" s="71">
        <v>0.380662652138752</v>
      </c>
      <c r="P1168" s="68">
        <v>38.719512195122</v>
      </c>
      <c r="Q1168" s="71"/>
      <c r="R1168" s="68"/>
    </row>
    <row r="1169" spans="1:18" x14ac:dyDescent="0.2">
      <c r="A1169" s="72" t="s">
        <v>2553</v>
      </c>
      <c r="B1169" s="66" t="s">
        <v>2554</v>
      </c>
      <c r="C1169" s="67">
        <v>37</v>
      </c>
      <c r="D1169" s="67" t="s">
        <v>360</v>
      </c>
      <c r="E1169" s="71">
        <v>0.72051076400007896</v>
      </c>
      <c r="F1169" s="68">
        <v>57.566765578635</v>
      </c>
      <c r="G1169" s="71">
        <v>0.73557316412056295</v>
      </c>
      <c r="H1169" s="68">
        <v>38.575667655786297</v>
      </c>
      <c r="I1169" s="71">
        <v>0.76466208694390703</v>
      </c>
      <c r="J1169" s="68">
        <v>69.732937685459902</v>
      </c>
      <c r="K1169" s="71">
        <v>0.90208012920248604</v>
      </c>
      <c r="L1169" s="68">
        <v>65.875370919881306</v>
      </c>
      <c r="M1169" s="71">
        <v>0.69863342124190797</v>
      </c>
      <c r="N1169" s="68">
        <v>59.643916913946597</v>
      </c>
      <c r="O1169" s="71">
        <v>0.50160501849152905</v>
      </c>
      <c r="P1169" s="68">
        <v>63.719512195122</v>
      </c>
      <c r="Q1169" s="71"/>
      <c r="R1169" s="68"/>
    </row>
    <row r="1170" spans="1:18" x14ac:dyDescent="0.2">
      <c r="A1170" s="72" t="s">
        <v>2555</v>
      </c>
      <c r="B1170" s="66" t="s">
        <v>2556</v>
      </c>
      <c r="C1170" s="67">
        <v>37</v>
      </c>
      <c r="D1170" s="67" t="s">
        <v>360</v>
      </c>
      <c r="E1170" s="71">
        <v>0.55415960898441796</v>
      </c>
      <c r="F1170" s="68">
        <v>13.649851632047501</v>
      </c>
      <c r="G1170" s="71">
        <v>0.62461876302655905</v>
      </c>
      <c r="H1170" s="68">
        <v>14.2433234421365</v>
      </c>
      <c r="I1170" s="71">
        <v>0.61620442717193602</v>
      </c>
      <c r="J1170" s="68">
        <v>16.023738872403602</v>
      </c>
      <c r="K1170" s="71">
        <v>0.89850347615870396</v>
      </c>
      <c r="L1170" s="68">
        <v>64.094955489614307</v>
      </c>
      <c r="M1170" s="71">
        <v>0.45888276192759497</v>
      </c>
      <c r="N1170" s="68">
        <v>19.881305637982202</v>
      </c>
      <c r="O1170" s="71">
        <v>0.17258861663729599</v>
      </c>
      <c r="P1170" s="68">
        <v>10.975609756097599</v>
      </c>
      <c r="Q1170" s="71"/>
      <c r="R1170" s="68"/>
    </row>
    <row r="1171" spans="1:18" x14ac:dyDescent="0.2">
      <c r="A1171" s="72" t="s">
        <v>2557</v>
      </c>
      <c r="B1171" s="66" t="s">
        <v>2558</v>
      </c>
      <c r="C1171" s="67">
        <v>37</v>
      </c>
      <c r="D1171" s="67" t="s">
        <v>360</v>
      </c>
      <c r="E1171" s="71">
        <v>0.65167025751057095</v>
      </c>
      <c r="F1171" s="68">
        <v>37.091988130563799</v>
      </c>
      <c r="G1171" s="71">
        <v>0.59973445116663904</v>
      </c>
      <c r="H1171" s="68">
        <v>11.275964391691399</v>
      </c>
      <c r="I1171" s="71">
        <v>0.72487306095241999</v>
      </c>
      <c r="J1171" s="68">
        <v>49.554896142433201</v>
      </c>
      <c r="K1171" s="71">
        <v>0.96228183161708403</v>
      </c>
      <c r="L1171" s="68">
        <v>93.175074183976307</v>
      </c>
      <c r="M1171" s="71">
        <v>0.54878925917046195</v>
      </c>
      <c r="N1171" s="68">
        <v>32.937685459940703</v>
      </c>
      <c r="O1171" s="71">
        <v>0.42267268464624802</v>
      </c>
      <c r="P1171" s="68">
        <v>45.4268292682927</v>
      </c>
      <c r="Q1171" s="71"/>
      <c r="R1171" s="68"/>
    </row>
    <row r="1172" spans="1:18" x14ac:dyDescent="0.2">
      <c r="A1172" s="72" t="s">
        <v>2559</v>
      </c>
      <c r="B1172" s="66" t="s">
        <v>2560</v>
      </c>
      <c r="C1172" s="67">
        <v>37</v>
      </c>
      <c r="D1172" s="67" t="s">
        <v>360</v>
      </c>
      <c r="E1172" s="71">
        <v>0.67446972026329599</v>
      </c>
      <c r="F1172" s="68">
        <v>46.290801186943597</v>
      </c>
      <c r="G1172" s="71">
        <v>0.65744762487844</v>
      </c>
      <c r="H1172" s="68">
        <v>20.771513353115701</v>
      </c>
      <c r="I1172" s="71">
        <v>0.82986934704009596</v>
      </c>
      <c r="J1172" s="68">
        <v>89.317507418397597</v>
      </c>
      <c r="K1172" s="71">
        <v>0.98264242118855205</v>
      </c>
      <c r="L1172" s="68">
        <v>97.626112759643902</v>
      </c>
      <c r="M1172" s="71">
        <v>0.66267082234476105</v>
      </c>
      <c r="N1172" s="68">
        <v>54.302670623145403</v>
      </c>
      <c r="O1172" s="71">
        <v>0.23971838586462901</v>
      </c>
      <c r="P1172" s="68">
        <v>20.121951219512201</v>
      </c>
      <c r="Q1172" s="71"/>
      <c r="R1172" s="68"/>
    </row>
    <row r="1173" spans="1:18" x14ac:dyDescent="0.2">
      <c r="A1173" s="72" t="s">
        <v>2561</v>
      </c>
      <c r="B1173" s="66" t="s">
        <v>2562</v>
      </c>
      <c r="C1173" s="67">
        <v>38</v>
      </c>
      <c r="D1173" s="67" t="s">
        <v>360</v>
      </c>
      <c r="E1173" s="71">
        <v>0.55832591782503105</v>
      </c>
      <c r="F1173" s="68">
        <v>10.526315789473699</v>
      </c>
      <c r="G1173" s="71">
        <v>0.673802659810261</v>
      </c>
      <c r="H1173" s="68">
        <v>15.1315789473684</v>
      </c>
      <c r="I1173" s="71">
        <v>0.65541374979379097</v>
      </c>
      <c r="J1173" s="68">
        <v>17.105263157894701</v>
      </c>
      <c r="K1173" s="71">
        <v>0.867287846826028</v>
      </c>
      <c r="L1173" s="68">
        <v>50</v>
      </c>
      <c r="M1173" s="71">
        <v>0.57200793078586898</v>
      </c>
      <c r="N1173" s="68">
        <v>21.710526315789501</v>
      </c>
      <c r="O1173" s="71">
        <v>2.31174019092074E-2</v>
      </c>
      <c r="P1173" s="68">
        <v>2.0408163265306101</v>
      </c>
      <c r="Q1173" s="71"/>
      <c r="R1173" s="68"/>
    </row>
    <row r="1174" spans="1:18" x14ac:dyDescent="0.2">
      <c r="A1174" s="72" t="s">
        <v>2563</v>
      </c>
      <c r="B1174" s="66" t="s">
        <v>2564</v>
      </c>
      <c r="C1174" s="67">
        <v>38</v>
      </c>
      <c r="D1174" s="67" t="s">
        <v>360</v>
      </c>
      <c r="E1174" s="71">
        <v>0.59994949601087899</v>
      </c>
      <c r="F1174" s="68">
        <v>15.1315789473684</v>
      </c>
      <c r="G1174" s="71">
        <v>0.74822320332648695</v>
      </c>
      <c r="H1174" s="68">
        <v>26.315789473684202</v>
      </c>
      <c r="I1174" s="71">
        <v>0.65082204057135395</v>
      </c>
      <c r="J1174" s="68">
        <v>16.447368421052602</v>
      </c>
      <c r="K1174" s="71">
        <v>0.82873550996221601</v>
      </c>
      <c r="L1174" s="68">
        <v>36.184210526315802</v>
      </c>
      <c r="M1174" s="71">
        <v>0.51793439077144898</v>
      </c>
      <c r="N1174" s="68">
        <v>15.789473684210501</v>
      </c>
      <c r="O1174" s="71">
        <v>0.254032335422891</v>
      </c>
      <c r="P1174" s="68">
        <v>8.84353741496599</v>
      </c>
      <c r="Q1174" s="71"/>
      <c r="R1174" s="68"/>
    </row>
    <row r="1175" spans="1:18" x14ac:dyDescent="0.2">
      <c r="A1175" s="72" t="s">
        <v>2565</v>
      </c>
      <c r="B1175" s="66" t="s">
        <v>2566</v>
      </c>
      <c r="C1175" s="67">
        <v>37</v>
      </c>
      <c r="D1175" s="67" t="s">
        <v>360</v>
      </c>
      <c r="E1175" s="71">
        <v>0.61784167538609902</v>
      </c>
      <c r="F1175" s="68">
        <v>27.893175074184001</v>
      </c>
      <c r="G1175" s="71">
        <v>0.64245754247639697</v>
      </c>
      <c r="H1175" s="68">
        <v>18.3976261127596</v>
      </c>
      <c r="I1175" s="71">
        <v>0.72021094445685996</v>
      </c>
      <c r="J1175" s="68">
        <v>48.367952522255202</v>
      </c>
      <c r="K1175" s="71">
        <v>0.92239180416747202</v>
      </c>
      <c r="L1175" s="68">
        <v>76.557863501483695</v>
      </c>
      <c r="M1175" s="71">
        <v>0.48885159434188402</v>
      </c>
      <c r="N1175" s="68">
        <v>23.442136498516302</v>
      </c>
      <c r="O1175" s="71">
        <v>0.31529649148788202</v>
      </c>
      <c r="P1175" s="68">
        <v>29.268292682926798</v>
      </c>
      <c r="Q1175" s="71"/>
      <c r="R1175" s="68"/>
    </row>
    <row r="1176" spans="1:18" x14ac:dyDescent="0.2">
      <c r="A1176" s="72" t="s">
        <v>2567</v>
      </c>
      <c r="B1176" s="66" t="s">
        <v>2568</v>
      </c>
      <c r="C1176" s="67">
        <v>37</v>
      </c>
      <c r="D1176" s="67" t="s">
        <v>360</v>
      </c>
      <c r="E1176" s="71">
        <v>0.62232259089989195</v>
      </c>
      <c r="F1176" s="68">
        <v>28.7833827893175</v>
      </c>
      <c r="G1176" s="71">
        <v>0.69265928500588103</v>
      </c>
      <c r="H1176" s="68">
        <v>27.002967359050398</v>
      </c>
      <c r="I1176" s="71">
        <v>0.64308688902423905</v>
      </c>
      <c r="J1176" s="68">
        <v>25.2225519287834</v>
      </c>
      <c r="K1176" s="71">
        <v>0.92359204932487704</v>
      </c>
      <c r="L1176" s="68">
        <v>76.854599406528195</v>
      </c>
      <c r="M1176" s="71">
        <v>0.56677055861903602</v>
      </c>
      <c r="N1176" s="68">
        <v>37.091988130563799</v>
      </c>
      <c r="O1176" s="71">
        <v>0.28550417252542598</v>
      </c>
      <c r="P1176" s="68">
        <v>25.609756097561</v>
      </c>
      <c r="Q1176" s="71"/>
      <c r="R1176" s="68"/>
    </row>
    <row r="1177" spans="1:18" x14ac:dyDescent="0.2">
      <c r="A1177" s="72" t="s">
        <v>2569</v>
      </c>
      <c r="B1177" s="66" t="s">
        <v>2570</v>
      </c>
      <c r="C1177" s="67">
        <v>37</v>
      </c>
      <c r="D1177" s="67" t="s">
        <v>360</v>
      </c>
      <c r="E1177" s="71">
        <v>0.62654443263858905</v>
      </c>
      <c r="F1177" s="68">
        <v>32.047477744807097</v>
      </c>
      <c r="G1177" s="71">
        <v>0.58414126706673497</v>
      </c>
      <c r="H1177" s="68">
        <v>8.9020771513353107</v>
      </c>
      <c r="I1177" s="71">
        <v>0.83804410983551902</v>
      </c>
      <c r="J1177" s="68">
        <v>90.504451038575695</v>
      </c>
      <c r="K1177" s="71">
        <v>0.98515275147196402</v>
      </c>
      <c r="L1177" s="68">
        <v>98.516320474777501</v>
      </c>
      <c r="M1177" s="71">
        <v>0.45888276192759497</v>
      </c>
      <c r="N1177" s="68">
        <v>19.881305637982202</v>
      </c>
      <c r="O1177" s="71">
        <v>0.26650127289113201</v>
      </c>
      <c r="P1177" s="68">
        <v>23.170731707317099</v>
      </c>
      <c r="Q1177" s="71"/>
      <c r="R1177" s="68"/>
    </row>
    <row r="1178" spans="1:18" x14ac:dyDescent="0.2">
      <c r="A1178" s="72" t="s">
        <v>2571</v>
      </c>
      <c r="B1178" s="66" t="s">
        <v>2572</v>
      </c>
      <c r="C1178" s="67">
        <v>38</v>
      </c>
      <c r="D1178" s="67" t="s">
        <v>360</v>
      </c>
      <c r="E1178" s="71">
        <v>0.86671059963569197</v>
      </c>
      <c r="F1178" s="68">
        <v>76.973684210526301</v>
      </c>
      <c r="G1178" s="71">
        <v>0.84450815725123096</v>
      </c>
      <c r="H1178" s="68">
        <v>58.552631578947398</v>
      </c>
      <c r="I1178" s="71">
        <v>0.80145439629585902</v>
      </c>
      <c r="J1178" s="68">
        <v>46.052631578947398</v>
      </c>
      <c r="K1178" s="71">
        <v>0.95709483790576799</v>
      </c>
      <c r="L1178" s="68">
        <v>88.157894736842096</v>
      </c>
      <c r="M1178" s="71">
        <v>0.95953496755587597</v>
      </c>
      <c r="N1178" s="68">
        <v>93.421052631578902</v>
      </c>
      <c r="O1178" s="71">
        <v>0.77096063916972402</v>
      </c>
      <c r="P1178" s="68">
        <v>62.585034013605402</v>
      </c>
      <c r="Q1178" s="71"/>
      <c r="R1178" s="68"/>
    </row>
    <row r="1179" spans="1:18" x14ac:dyDescent="0.2">
      <c r="A1179" s="72" t="s">
        <v>2573</v>
      </c>
      <c r="B1179" s="66" t="s">
        <v>2574</v>
      </c>
      <c r="C1179" s="67">
        <v>38</v>
      </c>
      <c r="D1179" s="67" t="s">
        <v>360</v>
      </c>
      <c r="E1179" s="71">
        <v>0.76240629377296598</v>
      </c>
      <c r="F1179" s="68">
        <v>38.815789473684198</v>
      </c>
      <c r="G1179" s="71">
        <v>0.812736629693803</v>
      </c>
      <c r="H1179" s="68">
        <v>44.078947368420998</v>
      </c>
      <c r="I1179" s="71">
        <v>0.83474112205017903</v>
      </c>
      <c r="J1179" s="68">
        <v>57.894736842105303</v>
      </c>
      <c r="K1179" s="71">
        <v>0.76116389678768703</v>
      </c>
      <c r="L1179" s="68">
        <v>21.710526315789501</v>
      </c>
      <c r="M1179" s="71">
        <v>0.86941240086517702</v>
      </c>
      <c r="N1179" s="68">
        <v>75.657894736842096</v>
      </c>
      <c r="O1179" s="71">
        <v>0.53397741946798605</v>
      </c>
      <c r="P1179" s="68">
        <v>23.8095238095238</v>
      </c>
      <c r="Q1179" s="71"/>
      <c r="R1179" s="68"/>
    </row>
    <row r="1180" spans="1:18" x14ac:dyDescent="0.2">
      <c r="A1180" s="72" t="s">
        <v>2575</v>
      </c>
      <c r="B1180" s="66" t="s">
        <v>2576</v>
      </c>
      <c r="C1180" s="67">
        <v>38</v>
      </c>
      <c r="D1180" s="67" t="s">
        <v>360</v>
      </c>
      <c r="E1180" s="71">
        <v>0.74953548015345095</v>
      </c>
      <c r="F1180" s="68">
        <v>35.526315789473699</v>
      </c>
      <c r="G1180" s="71">
        <v>0.75680157222004396</v>
      </c>
      <c r="H1180" s="68">
        <v>27.6315789473684</v>
      </c>
      <c r="I1180" s="71">
        <v>0.71435722488529696</v>
      </c>
      <c r="J1180" s="68">
        <v>29.605263157894701</v>
      </c>
      <c r="K1180" s="71">
        <v>0.88749478917509195</v>
      </c>
      <c r="L1180" s="68">
        <v>59.868421052631597</v>
      </c>
      <c r="M1180" s="71">
        <v>0.70719178082191803</v>
      </c>
      <c r="N1180" s="68">
        <v>42.105263157894697</v>
      </c>
      <c r="O1180" s="71">
        <v>0.68183203366490497</v>
      </c>
      <c r="P1180" s="68">
        <v>43.5374149659864</v>
      </c>
      <c r="Q1180" s="71"/>
      <c r="R1180" s="68"/>
    </row>
    <row r="1181" spans="1:18" x14ac:dyDescent="0.2">
      <c r="A1181" s="72" t="s">
        <v>2577</v>
      </c>
      <c r="B1181" s="66" t="s">
        <v>2578</v>
      </c>
      <c r="C1181" s="67">
        <v>38</v>
      </c>
      <c r="D1181" s="67" t="s">
        <v>360</v>
      </c>
      <c r="E1181" s="71">
        <v>0.85762489412504195</v>
      </c>
      <c r="F1181" s="68">
        <v>71.052631578947398</v>
      </c>
      <c r="G1181" s="71">
        <v>0.90122517628948995</v>
      </c>
      <c r="H1181" s="68">
        <v>92.105263157894697</v>
      </c>
      <c r="I1181" s="71">
        <v>0.82264430382309095</v>
      </c>
      <c r="J1181" s="68">
        <v>54.605263157894697</v>
      </c>
      <c r="K1181" s="71">
        <v>0.94991860387790406</v>
      </c>
      <c r="L1181" s="68">
        <v>84.210526315789494</v>
      </c>
      <c r="M1181" s="71">
        <v>0.95052271088680595</v>
      </c>
      <c r="N1181" s="68">
        <v>91.447368421052602</v>
      </c>
      <c r="O1181" s="71">
        <v>0.66381367574792005</v>
      </c>
      <c r="P1181" s="68">
        <v>40.136054421768698</v>
      </c>
      <c r="Q1181" s="71"/>
      <c r="R1181" s="68"/>
    </row>
    <row r="1182" spans="1:18" x14ac:dyDescent="0.2">
      <c r="A1182" s="72" t="s">
        <v>2579</v>
      </c>
      <c r="B1182" s="66" t="s">
        <v>2580</v>
      </c>
      <c r="C1182" s="67">
        <v>38</v>
      </c>
      <c r="D1182" s="67" t="s">
        <v>360</v>
      </c>
      <c r="E1182" s="71">
        <v>0.79315244234154902</v>
      </c>
      <c r="F1182" s="68">
        <v>49.342105263157897</v>
      </c>
      <c r="G1182" s="71">
        <v>0.864376194699357</v>
      </c>
      <c r="H1182" s="68">
        <v>67.763157894736807</v>
      </c>
      <c r="I1182" s="71">
        <v>0.81489224425929097</v>
      </c>
      <c r="J1182" s="68">
        <v>52.631578947368403</v>
      </c>
      <c r="K1182" s="71">
        <v>0.93556705743152202</v>
      </c>
      <c r="L1182" s="68">
        <v>77.631578947368396</v>
      </c>
      <c r="M1182" s="71">
        <v>0.95953496755587597</v>
      </c>
      <c r="N1182" s="68">
        <v>93.421052631578902</v>
      </c>
      <c r="O1182" s="71">
        <v>0.39139174776170099</v>
      </c>
      <c r="P1182" s="68">
        <v>17.006802721088398</v>
      </c>
      <c r="Q1182" s="71"/>
      <c r="R1182" s="68"/>
    </row>
    <row r="1183" spans="1:18" x14ac:dyDescent="0.2">
      <c r="A1183" s="72" t="s">
        <v>2581</v>
      </c>
      <c r="B1183" s="66" t="s">
        <v>2582</v>
      </c>
      <c r="C1183" s="67">
        <v>38</v>
      </c>
      <c r="D1183" s="67" t="s">
        <v>360</v>
      </c>
      <c r="E1183" s="71">
        <v>0.70667564041015196</v>
      </c>
      <c r="F1183" s="68">
        <v>28.289473684210499</v>
      </c>
      <c r="G1183" s="71">
        <v>0.81129505551959902</v>
      </c>
      <c r="H1183" s="68">
        <v>43.421052631579002</v>
      </c>
      <c r="I1183" s="71">
        <v>0.75127068872943503</v>
      </c>
      <c r="J1183" s="68">
        <v>35.526315789473699</v>
      </c>
      <c r="K1183" s="71">
        <v>0.90851272574853204</v>
      </c>
      <c r="L1183" s="68">
        <v>69.078947368421098</v>
      </c>
      <c r="M1183" s="71">
        <v>0.74324080749819699</v>
      </c>
      <c r="N1183" s="68">
        <v>49.342105263157897</v>
      </c>
      <c r="O1183" s="71">
        <v>0.31905892455499701</v>
      </c>
      <c r="P1183" s="68">
        <v>12.244897959183699</v>
      </c>
      <c r="Q1183" s="71"/>
      <c r="R1183" s="68"/>
    </row>
    <row r="1184" spans="1:18" x14ac:dyDescent="0.2">
      <c r="A1184" s="72" t="s">
        <v>2583</v>
      </c>
      <c r="B1184" s="66" t="s">
        <v>2584</v>
      </c>
      <c r="C1184" s="67">
        <v>37</v>
      </c>
      <c r="D1184" s="67" t="s">
        <v>360</v>
      </c>
      <c r="E1184" s="71">
        <v>0.49541719024595499</v>
      </c>
      <c r="F1184" s="68">
        <v>8.0118694362017795</v>
      </c>
      <c r="G1184" s="71">
        <v>0.58848409900814902</v>
      </c>
      <c r="H1184" s="68">
        <v>9.7922848664688402</v>
      </c>
      <c r="I1184" s="71">
        <v>0.59029038428186098</v>
      </c>
      <c r="J1184" s="68">
        <v>10.9792284866469</v>
      </c>
      <c r="K1184" s="71">
        <v>0.80671930615356702</v>
      </c>
      <c r="L1184" s="68">
        <v>26.706231454005898</v>
      </c>
      <c r="M1184" s="71">
        <v>0.32701989930472303</v>
      </c>
      <c r="N1184" s="68">
        <v>7.12166172106825</v>
      </c>
      <c r="O1184" s="71">
        <v>0.164572262481474</v>
      </c>
      <c r="P1184" s="68">
        <v>9.7560975609756095</v>
      </c>
      <c r="Q1184" s="71"/>
      <c r="R1184" s="68"/>
    </row>
    <row r="1185" spans="1:18" x14ac:dyDescent="0.2">
      <c r="A1185" s="72" t="s">
        <v>1041</v>
      </c>
      <c r="B1185" s="66" t="s">
        <v>2585</v>
      </c>
      <c r="C1185" s="67">
        <v>37</v>
      </c>
      <c r="D1185" s="67" t="s">
        <v>360</v>
      </c>
      <c r="E1185" s="71">
        <v>0.60308565572438499</v>
      </c>
      <c r="F1185" s="68">
        <v>24.6290801186944</v>
      </c>
      <c r="G1185" s="71">
        <v>0.71269020521753601</v>
      </c>
      <c r="H1185" s="68">
        <v>32.937685459940703</v>
      </c>
      <c r="I1185" s="71">
        <v>0.63053458435746601</v>
      </c>
      <c r="J1185" s="68">
        <v>20.178041543026701</v>
      </c>
      <c r="K1185" s="71">
        <v>0.83906544600050703</v>
      </c>
      <c r="L1185" s="68">
        <v>35.311572700296701</v>
      </c>
      <c r="M1185" s="71">
        <v>0.56077679213617804</v>
      </c>
      <c r="N1185" s="68">
        <v>35.6083086053413</v>
      </c>
      <c r="O1185" s="71">
        <v>0.27236125091023899</v>
      </c>
      <c r="P1185" s="68">
        <v>23.780487804878</v>
      </c>
      <c r="Q1185" s="71"/>
      <c r="R1185" s="68"/>
    </row>
    <row r="1186" spans="1:18" x14ac:dyDescent="0.2">
      <c r="A1186" s="72" t="s">
        <v>2586</v>
      </c>
      <c r="B1186" s="66" t="s">
        <v>2587</v>
      </c>
      <c r="C1186" s="67">
        <v>37</v>
      </c>
      <c r="D1186" s="67" t="s">
        <v>360</v>
      </c>
      <c r="E1186" s="71">
        <v>0.38824731878965701</v>
      </c>
      <c r="F1186" s="68">
        <v>2.6706231454005902</v>
      </c>
      <c r="G1186" s="71">
        <v>0.54147055538686195</v>
      </c>
      <c r="H1186" s="68">
        <v>5.9347181008902101</v>
      </c>
      <c r="I1186" s="71">
        <v>0.59880176225350401</v>
      </c>
      <c r="J1186" s="68">
        <v>11.572700296735899</v>
      </c>
      <c r="K1186" s="71">
        <v>0.36066629439168302</v>
      </c>
      <c r="L1186" s="68">
        <v>0.59347181008902095</v>
      </c>
      <c r="M1186" s="71">
        <v>0.207144569647566</v>
      </c>
      <c r="N1186" s="68">
        <v>3.2640949554896102</v>
      </c>
      <c r="O1186" s="71">
        <v>0.23315341226867001</v>
      </c>
      <c r="P1186" s="68">
        <v>17.987804878048799</v>
      </c>
      <c r="Q1186" s="71"/>
      <c r="R1186" s="68"/>
    </row>
    <row r="1187" spans="1:18" x14ac:dyDescent="0.2">
      <c r="A1187" s="72" t="s">
        <v>2588</v>
      </c>
      <c r="B1187" s="66" t="s">
        <v>2589</v>
      </c>
      <c r="C1187" s="67">
        <v>37</v>
      </c>
      <c r="D1187" s="67" t="s">
        <v>360</v>
      </c>
      <c r="E1187" s="71">
        <v>0.54470713461595999</v>
      </c>
      <c r="F1187" s="68">
        <v>12.7596439169139</v>
      </c>
      <c r="G1187" s="71">
        <v>0.59945993868388103</v>
      </c>
      <c r="H1187" s="68">
        <v>10.9792284866469</v>
      </c>
      <c r="I1187" s="71">
        <v>0.67409118590041295</v>
      </c>
      <c r="J1187" s="68">
        <v>32.047477744807097</v>
      </c>
      <c r="K1187" s="71">
        <v>0.67536241252590901</v>
      </c>
      <c r="L1187" s="68">
        <v>7.4183976261127604</v>
      </c>
      <c r="M1187" s="71">
        <v>0.48885159434188402</v>
      </c>
      <c r="N1187" s="68">
        <v>23.442136498516302</v>
      </c>
      <c r="O1187" s="71">
        <v>0.28577054162771498</v>
      </c>
      <c r="P1187" s="68">
        <v>25.914634146341498</v>
      </c>
      <c r="Q1187" s="71"/>
      <c r="R1187" s="68"/>
    </row>
    <row r="1188" spans="1:18" x14ac:dyDescent="0.2">
      <c r="A1188" s="72" t="s">
        <v>2590</v>
      </c>
      <c r="B1188" s="66" t="s">
        <v>2591</v>
      </c>
      <c r="C1188" s="67">
        <v>37</v>
      </c>
      <c r="D1188" s="67" t="s">
        <v>360</v>
      </c>
      <c r="E1188" s="71">
        <v>0.70248022670471499</v>
      </c>
      <c r="F1188" s="68">
        <v>53.115727002967397</v>
      </c>
      <c r="G1188" s="71">
        <v>0.74785464439598803</v>
      </c>
      <c r="H1188" s="68">
        <v>41.543026706231501</v>
      </c>
      <c r="I1188" s="71">
        <v>0.71344039396505998</v>
      </c>
      <c r="J1188" s="68">
        <v>46.587537091988096</v>
      </c>
      <c r="K1188" s="71">
        <v>0.93045960702708697</v>
      </c>
      <c r="L1188" s="68">
        <v>81.008902077151305</v>
      </c>
      <c r="M1188" s="71">
        <v>0.62071445696475602</v>
      </c>
      <c r="N1188" s="68">
        <v>47.477744807121702</v>
      </c>
      <c r="O1188" s="71">
        <v>0.49993203117068302</v>
      </c>
      <c r="P1188" s="68">
        <v>63.414634146341498</v>
      </c>
      <c r="Q1188" s="71"/>
      <c r="R1188" s="68"/>
    </row>
    <row r="1189" spans="1:18" x14ac:dyDescent="0.2">
      <c r="A1189" s="72" t="s">
        <v>2592</v>
      </c>
      <c r="B1189" s="66" t="s">
        <v>2593</v>
      </c>
      <c r="C1189" s="67">
        <v>37</v>
      </c>
      <c r="D1189" s="67" t="s">
        <v>360</v>
      </c>
      <c r="E1189" s="71">
        <v>0.45568176617337097</v>
      </c>
      <c r="F1189" s="68">
        <v>4.4510385756676598</v>
      </c>
      <c r="G1189" s="71">
        <v>0.491821353066558</v>
      </c>
      <c r="H1189" s="68">
        <v>3.8575667655786301</v>
      </c>
      <c r="I1189" s="71">
        <v>0.50173249944223697</v>
      </c>
      <c r="J1189" s="68">
        <v>3.8575667655786301</v>
      </c>
      <c r="K1189" s="71">
        <v>0.68883061593866002</v>
      </c>
      <c r="L1189" s="68">
        <v>8.3086053412462899</v>
      </c>
      <c r="M1189" s="71">
        <v>0.30304483337329202</v>
      </c>
      <c r="N1189" s="68">
        <v>5.6379821958456997</v>
      </c>
      <c r="O1189" s="71">
        <v>0.29297952904610602</v>
      </c>
      <c r="P1189" s="68">
        <v>27.134146341463399</v>
      </c>
      <c r="Q1189" s="71"/>
      <c r="R1189" s="68"/>
    </row>
    <row r="1190" spans="1:18" x14ac:dyDescent="0.2">
      <c r="A1190" s="72" t="s">
        <v>2594</v>
      </c>
      <c r="B1190" s="66" t="s">
        <v>2595</v>
      </c>
      <c r="C1190" s="67">
        <v>37</v>
      </c>
      <c r="D1190" s="67" t="s">
        <v>360</v>
      </c>
      <c r="E1190" s="71">
        <v>0.57244683777001204</v>
      </c>
      <c r="F1190" s="68">
        <v>18.694362017804199</v>
      </c>
      <c r="G1190" s="71">
        <v>0.62709392011641096</v>
      </c>
      <c r="H1190" s="68">
        <v>15.133531157269999</v>
      </c>
      <c r="I1190" s="71">
        <v>0.57718888391071599</v>
      </c>
      <c r="J1190" s="68">
        <v>8.3086053412462899</v>
      </c>
      <c r="K1190" s="71">
        <v>0.818244782988365</v>
      </c>
      <c r="L1190" s="68">
        <v>29.673590504450999</v>
      </c>
      <c r="M1190" s="71">
        <v>0.42292016303044799</v>
      </c>
      <c r="N1190" s="68">
        <v>16.023738872403602</v>
      </c>
      <c r="O1190" s="71">
        <v>0.41678643880411798</v>
      </c>
      <c r="P1190" s="68">
        <v>43.597560975609802</v>
      </c>
      <c r="Q1190" s="71"/>
      <c r="R1190" s="68"/>
    </row>
    <row r="1191" spans="1:18" x14ac:dyDescent="0.2">
      <c r="A1191" s="72" t="s">
        <v>1945</v>
      </c>
      <c r="B1191" s="66" t="s">
        <v>2596</v>
      </c>
      <c r="C1191" s="67">
        <v>37</v>
      </c>
      <c r="D1191" s="67" t="s">
        <v>360</v>
      </c>
      <c r="E1191" s="71">
        <v>0.46292088198311099</v>
      </c>
      <c r="F1191" s="68">
        <v>4.7477744807121702</v>
      </c>
      <c r="G1191" s="71">
        <v>0.54164767807297198</v>
      </c>
      <c r="H1191" s="68">
        <v>6.2314540059347197</v>
      </c>
      <c r="I1191" s="71">
        <v>0.50478433465398098</v>
      </c>
      <c r="J1191" s="68">
        <v>4.4510385756676598</v>
      </c>
      <c r="K1191" s="71">
        <v>0.62569510527370098</v>
      </c>
      <c r="L1191" s="68">
        <v>4.1543026706231396</v>
      </c>
      <c r="M1191" s="71">
        <v>0.23111963557899801</v>
      </c>
      <c r="N1191" s="68">
        <v>3.8575667655786301</v>
      </c>
      <c r="O1191" s="71">
        <v>0.41135765633590399</v>
      </c>
      <c r="P1191" s="68">
        <v>42.682926829268297</v>
      </c>
      <c r="Q1191" s="71"/>
      <c r="R1191" s="68"/>
    </row>
    <row r="1192" spans="1:18" x14ac:dyDescent="0.2">
      <c r="A1192" s="72" t="s">
        <v>2597</v>
      </c>
      <c r="B1192" s="66" t="s">
        <v>2598</v>
      </c>
      <c r="C1192" s="67">
        <v>37</v>
      </c>
      <c r="D1192" s="67" t="s">
        <v>360</v>
      </c>
      <c r="E1192" s="71">
        <v>0.44051890171458202</v>
      </c>
      <c r="F1192" s="68">
        <v>3.2640949554896102</v>
      </c>
      <c r="G1192" s="71">
        <v>0.64146407970845098</v>
      </c>
      <c r="H1192" s="68">
        <v>17.8041543026706</v>
      </c>
      <c r="I1192" s="71">
        <v>0.65419894578550597</v>
      </c>
      <c r="J1192" s="68">
        <v>27.893175074184001</v>
      </c>
      <c r="K1192" s="71">
        <v>0.40239787713783398</v>
      </c>
      <c r="L1192" s="68">
        <v>0.89020771513353103</v>
      </c>
      <c r="M1192" s="71">
        <v>0.36298249820187001</v>
      </c>
      <c r="N1192" s="68">
        <v>9.4955489614243298</v>
      </c>
      <c r="O1192" s="71">
        <v>0.14155110773925</v>
      </c>
      <c r="P1192" s="68">
        <v>8.2317073170731696</v>
      </c>
      <c r="Q1192" s="71"/>
      <c r="R1192" s="68"/>
    </row>
    <row r="1193" spans="1:18" x14ac:dyDescent="0.2">
      <c r="A1193" s="72" t="s">
        <v>2599</v>
      </c>
      <c r="B1193" s="66" t="s">
        <v>2600</v>
      </c>
      <c r="C1193" s="67">
        <v>38</v>
      </c>
      <c r="D1193" s="67" t="s">
        <v>360</v>
      </c>
      <c r="E1193" s="71">
        <v>0.23243284377507001</v>
      </c>
      <c r="F1193" s="68">
        <v>1.31578947368421</v>
      </c>
      <c r="G1193" s="71">
        <v>0.43992920261312701</v>
      </c>
      <c r="H1193" s="68">
        <v>5.2631578947368398</v>
      </c>
      <c r="I1193" s="71">
        <v>0.32338728112432302</v>
      </c>
      <c r="J1193" s="68">
        <v>1.31578947368421</v>
      </c>
      <c r="K1193" s="71">
        <v>0.39749194427242801</v>
      </c>
      <c r="L1193" s="68">
        <v>1.31578947368421</v>
      </c>
      <c r="M1193" s="71">
        <v>0</v>
      </c>
      <c r="N1193" s="68">
        <v>1.31578947368421</v>
      </c>
      <c r="O1193" s="71">
        <v>1.3557908654707701E-3</v>
      </c>
      <c r="P1193" s="68">
        <v>1.3605442176870699</v>
      </c>
      <c r="Q1193" s="71"/>
      <c r="R1193" s="68"/>
    </row>
    <row r="1194" spans="1:18" x14ac:dyDescent="0.2">
      <c r="A1194" s="72" t="s">
        <v>1575</v>
      </c>
      <c r="B1194" s="66" t="s">
        <v>2601</v>
      </c>
      <c r="C1194" s="67">
        <v>36</v>
      </c>
      <c r="D1194" s="67" t="s">
        <v>360</v>
      </c>
      <c r="E1194" s="71">
        <v>0.75361413321214199</v>
      </c>
      <c r="F1194" s="68">
        <v>43.6170212765958</v>
      </c>
      <c r="G1194" s="71">
        <v>0.85784707664568705</v>
      </c>
      <c r="H1194" s="68">
        <v>70.5673758865248</v>
      </c>
      <c r="I1194" s="71">
        <v>0.69708309222551701</v>
      </c>
      <c r="J1194" s="68">
        <v>24.113475177304998</v>
      </c>
      <c r="K1194" s="71">
        <v>0.87221212335117104</v>
      </c>
      <c r="L1194" s="68">
        <v>40.070921985815602</v>
      </c>
      <c r="M1194" s="71">
        <v>0.73874017420862503</v>
      </c>
      <c r="N1194" s="68">
        <v>38.297872340425499</v>
      </c>
      <c r="O1194" s="71">
        <v>0.60218819962970904</v>
      </c>
      <c r="P1194" s="68">
        <v>56.071428571428598</v>
      </c>
      <c r="Q1194" s="71"/>
      <c r="R1194" s="68"/>
    </row>
    <row r="1195" spans="1:18" x14ac:dyDescent="0.2">
      <c r="A1195" s="72" t="s">
        <v>2602</v>
      </c>
      <c r="B1195" s="66" t="s">
        <v>2603</v>
      </c>
      <c r="C1195" s="67">
        <v>36</v>
      </c>
      <c r="D1195" s="67" t="s">
        <v>360</v>
      </c>
      <c r="E1195" s="71">
        <v>0.72134492717276899</v>
      </c>
      <c r="F1195" s="68">
        <v>28.723404255319199</v>
      </c>
      <c r="G1195" s="71">
        <v>0.84273379888519795</v>
      </c>
      <c r="H1195" s="68">
        <v>60.2836879432624</v>
      </c>
      <c r="I1195" s="71">
        <v>0.686383742112331</v>
      </c>
      <c r="J1195" s="68">
        <v>20.921985815602799</v>
      </c>
      <c r="K1195" s="71">
        <v>0.80245775838502198</v>
      </c>
      <c r="L1195" s="68">
        <v>23.0496453900709</v>
      </c>
      <c r="M1195" s="71">
        <v>0.70156150414276597</v>
      </c>
      <c r="N1195" s="68">
        <v>28.368794326241101</v>
      </c>
      <c r="O1195" s="71">
        <v>0.57358783233852795</v>
      </c>
      <c r="P1195" s="68">
        <v>50</v>
      </c>
      <c r="Q1195" s="71"/>
      <c r="R1195" s="68"/>
    </row>
    <row r="1196" spans="1:18" x14ac:dyDescent="0.2">
      <c r="A1196" s="72" t="s">
        <v>1073</v>
      </c>
      <c r="B1196" s="66" t="s">
        <v>2604</v>
      </c>
      <c r="C1196" s="67">
        <v>36</v>
      </c>
      <c r="D1196" s="67" t="s">
        <v>360</v>
      </c>
      <c r="E1196" s="71">
        <v>0.77033453112105099</v>
      </c>
      <c r="F1196" s="68">
        <v>52.836879432624102</v>
      </c>
      <c r="G1196" s="71">
        <v>0.87515754803750001</v>
      </c>
      <c r="H1196" s="68">
        <v>78.368794326241101</v>
      </c>
      <c r="I1196" s="71">
        <v>0.760081516738916</v>
      </c>
      <c r="J1196" s="68">
        <v>51.773049645390103</v>
      </c>
      <c r="K1196" s="71">
        <v>0.78976618809810795</v>
      </c>
      <c r="L1196" s="68">
        <v>19.8581560283688</v>
      </c>
      <c r="M1196" s="71">
        <v>0.82371999150201802</v>
      </c>
      <c r="N1196" s="68">
        <v>67.375886524822704</v>
      </c>
      <c r="O1196" s="71">
        <v>0.60294741122870998</v>
      </c>
      <c r="P1196" s="68">
        <v>56.428571428571402</v>
      </c>
      <c r="Q1196" s="71"/>
      <c r="R1196" s="68"/>
    </row>
    <row r="1197" spans="1:18" x14ac:dyDescent="0.2">
      <c r="A1197" s="72" t="s">
        <v>2605</v>
      </c>
      <c r="B1197" s="66" t="s">
        <v>2606</v>
      </c>
      <c r="C1197" s="67">
        <v>36</v>
      </c>
      <c r="D1197" s="67" t="s">
        <v>360</v>
      </c>
      <c r="E1197" s="71">
        <v>0.81292342420422303</v>
      </c>
      <c r="F1197" s="68">
        <v>75.886524822694994</v>
      </c>
      <c r="G1197" s="71">
        <v>0.83877130512283005</v>
      </c>
      <c r="H1197" s="68">
        <v>57.801418439716301</v>
      </c>
      <c r="I1197" s="71">
        <v>0.76851489229570003</v>
      </c>
      <c r="J1197" s="68">
        <v>56.028368794326198</v>
      </c>
      <c r="K1197" s="71">
        <v>0.925514934731408</v>
      </c>
      <c r="L1197" s="68">
        <v>70.921985815602795</v>
      </c>
      <c r="M1197" s="71">
        <v>0.90338857021457397</v>
      </c>
      <c r="N1197" s="68">
        <v>92.198581560283699</v>
      </c>
      <c r="O1197" s="71">
        <v>0.62842741865660201</v>
      </c>
      <c r="P1197" s="68">
        <v>63.571428571428598</v>
      </c>
      <c r="Q1197" s="71"/>
      <c r="R1197" s="68"/>
    </row>
    <row r="1198" spans="1:18" x14ac:dyDescent="0.2">
      <c r="A1198" s="72" t="s">
        <v>2607</v>
      </c>
      <c r="B1198" s="66" t="s">
        <v>2608</v>
      </c>
      <c r="C1198" s="67">
        <v>37</v>
      </c>
      <c r="D1198" s="67" t="s">
        <v>360</v>
      </c>
      <c r="E1198" s="71">
        <v>0.75541882262655502</v>
      </c>
      <c r="F1198" s="68">
        <v>71.8100890207715</v>
      </c>
      <c r="G1198" s="71">
        <v>0.829174746276093</v>
      </c>
      <c r="H1198" s="68">
        <v>65.875370919881306</v>
      </c>
      <c r="I1198" s="71">
        <v>0.73919104266406099</v>
      </c>
      <c r="J1198" s="68">
        <v>57.863501483679499</v>
      </c>
      <c r="K1198" s="71">
        <v>0.87753642544796095</v>
      </c>
      <c r="L1198" s="68">
        <v>54.599406528189903</v>
      </c>
      <c r="M1198" s="71">
        <v>0.78254615200191802</v>
      </c>
      <c r="N1198" s="68">
        <v>77.151335311572694</v>
      </c>
      <c r="O1198" s="71">
        <v>0.54864574674274302</v>
      </c>
      <c r="P1198" s="68">
        <v>71.646341463414601</v>
      </c>
      <c r="Q1198" s="71"/>
      <c r="R1198" s="68"/>
    </row>
    <row r="1199" spans="1:18" x14ac:dyDescent="0.2">
      <c r="A1199" s="72" t="s">
        <v>2609</v>
      </c>
      <c r="B1199" s="66" t="s">
        <v>2610</v>
      </c>
      <c r="C1199" s="67">
        <v>37</v>
      </c>
      <c r="D1199" s="67" t="s">
        <v>360</v>
      </c>
      <c r="E1199" s="71">
        <v>0.67110386549918999</v>
      </c>
      <c r="F1199" s="68">
        <v>43.916913946587499</v>
      </c>
      <c r="G1199" s="71">
        <v>0.78420554808922804</v>
      </c>
      <c r="H1199" s="68">
        <v>53.412462908011904</v>
      </c>
      <c r="I1199" s="71">
        <v>0.68100139153222805</v>
      </c>
      <c r="J1199" s="68">
        <v>35.014836795252201</v>
      </c>
      <c r="K1199" s="71">
        <v>0.82992927833705898</v>
      </c>
      <c r="L1199" s="68">
        <v>33.234421364985202</v>
      </c>
      <c r="M1199" s="71">
        <v>0.60872692399904105</v>
      </c>
      <c r="N1199" s="68">
        <v>44.807121661721098</v>
      </c>
      <c r="O1199" s="71">
        <v>0.45165618553839398</v>
      </c>
      <c r="P1199" s="68">
        <v>51.829268292682897</v>
      </c>
      <c r="Q1199" s="71"/>
      <c r="R1199" s="68"/>
    </row>
    <row r="1200" spans="1:18" x14ac:dyDescent="0.2">
      <c r="A1200" s="72" t="s">
        <v>2611</v>
      </c>
      <c r="B1200" s="66" t="s">
        <v>2612</v>
      </c>
      <c r="C1200" s="67">
        <v>37</v>
      </c>
      <c r="D1200" s="67" t="s">
        <v>360</v>
      </c>
      <c r="E1200" s="71">
        <v>0.78005435252458</v>
      </c>
      <c r="F1200" s="68">
        <v>79.525222551928806</v>
      </c>
      <c r="G1200" s="71">
        <v>0.86944569780451098</v>
      </c>
      <c r="H1200" s="68">
        <v>80.712166172106805</v>
      </c>
      <c r="I1200" s="71">
        <v>0.80777763664556002</v>
      </c>
      <c r="J1200" s="68">
        <v>83.086053412462903</v>
      </c>
      <c r="K1200" s="71">
        <v>0.795053828701757</v>
      </c>
      <c r="L1200" s="68">
        <v>22.848664688427299</v>
      </c>
      <c r="M1200" s="71">
        <v>1</v>
      </c>
      <c r="N1200" s="68">
        <v>100</v>
      </c>
      <c r="O1200" s="71">
        <v>0.42799459947107099</v>
      </c>
      <c r="P1200" s="68">
        <v>46.341463414634099</v>
      </c>
      <c r="Q1200" s="71"/>
      <c r="R1200" s="68"/>
    </row>
    <row r="1201" spans="1:18" x14ac:dyDescent="0.2">
      <c r="A1201" s="72" t="s">
        <v>2613</v>
      </c>
      <c r="B1201" s="66" t="s">
        <v>2614</v>
      </c>
      <c r="C1201" s="67">
        <v>37</v>
      </c>
      <c r="D1201" s="67" t="s">
        <v>360</v>
      </c>
      <c r="E1201" s="71">
        <v>0.73298615816465695</v>
      </c>
      <c r="F1201" s="68">
        <v>63.798219584569701</v>
      </c>
      <c r="G1201" s="71">
        <v>0.88923757468829501</v>
      </c>
      <c r="H1201" s="68">
        <v>87.537091988130598</v>
      </c>
      <c r="I1201" s="71">
        <v>0.75302596772194696</v>
      </c>
      <c r="J1201" s="68">
        <v>64.688427299703307</v>
      </c>
      <c r="K1201" s="71">
        <v>0.74891299849090898</v>
      </c>
      <c r="L1201" s="68">
        <v>14.8367952522255</v>
      </c>
      <c r="M1201" s="71">
        <v>0.77055861903620204</v>
      </c>
      <c r="N1201" s="68">
        <v>73.590504451038598</v>
      </c>
      <c r="O1201" s="71">
        <v>0.503195630885932</v>
      </c>
      <c r="P1201" s="68">
        <v>64.634146341463406</v>
      </c>
      <c r="Q1201" s="71"/>
      <c r="R1201" s="68"/>
    </row>
    <row r="1202" spans="1:18" x14ac:dyDescent="0.2">
      <c r="A1202" s="72" t="s">
        <v>2615</v>
      </c>
      <c r="B1202" s="66" t="s">
        <v>2616</v>
      </c>
      <c r="C1202" s="67">
        <v>37</v>
      </c>
      <c r="D1202" s="67" t="s">
        <v>360</v>
      </c>
      <c r="E1202" s="71">
        <v>0.48013295864064998</v>
      </c>
      <c r="F1202" s="68">
        <v>6.5281899109792301</v>
      </c>
      <c r="G1202" s="71">
        <v>0.651680878611272</v>
      </c>
      <c r="H1202" s="68">
        <v>20.178041543026701</v>
      </c>
      <c r="I1202" s="71">
        <v>0.50772173727236203</v>
      </c>
      <c r="J1202" s="68">
        <v>4.7477744807121702</v>
      </c>
      <c r="K1202" s="71">
        <v>0.67688013801784297</v>
      </c>
      <c r="L1202" s="68">
        <v>7.71513353115727</v>
      </c>
      <c r="M1202" s="71">
        <v>0.44689522896188</v>
      </c>
      <c r="N1202" s="68">
        <v>17.5074183976261</v>
      </c>
      <c r="O1202" s="71">
        <v>0.117486810339895</v>
      </c>
      <c r="P1202" s="68">
        <v>5.7926829268292703</v>
      </c>
      <c r="Q1202" s="71"/>
      <c r="R1202" s="68"/>
    </row>
    <row r="1203" spans="1:18" x14ac:dyDescent="0.2">
      <c r="A1203" s="72" t="s">
        <v>2617</v>
      </c>
      <c r="B1203" s="66" t="s">
        <v>2618</v>
      </c>
      <c r="C1203" s="67">
        <v>37</v>
      </c>
      <c r="D1203" s="67" t="s">
        <v>360</v>
      </c>
      <c r="E1203" s="71">
        <v>0.74975103819895195</v>
      </c>
      <c r="F1203" s="68">
        <v>69.732937685459902</v>
      </c>
      <c r="G1203" s="71">
        <v>0.82077719069792998</v>
      </c>
      <c r="H1203" s="68">
        <v>64.391691394658693</v>
      </c>
      <c r="I1203" s="71">
        <v>0.76553442584993603</v>
      </c>
      <c r="J1203" s="68">
        <v>70.326409495549001</v>
      </c>
      <c r="K1203" s="71">
        <v>0.88316431794699002</v>
      </c>
      <c r="L1203" s="68">
        <v>56.379821958457001</v>
      </c>
      <c r="M1203" s="71">
        <v>0.80052745145049098</v>
      </c>
      <c r="N1203" s="68">
        <v>81.602373887240304</v>
      </c>
      <c r="O1203" s="71">
        <v>0.478751805049413</v>
      </c>
      <c r="P1203" s="68">
        <v>57.012195121951201</v>
      </c>
      <c r="Q1203" s="71"/>
      <c r="R1203" s="68"/>
    </row>
    <row r="1204" spans="1:18" x14ac:dyDescent="0.2">
      <c r="A1204" s="72" t="s">
        <v>2619</v>
      </c>
      <c r="B1204" s="66" t="s">
        <v>2620</v>
      </c>
      <c r="C1204" s="67">
        <v>37</v>
      </c>
      <c r="D1204" s="67" t="s">
        <v>360</v>
      </c>
      <c r="E1204" s="71">
        <v>0.65854121187584003</v>
      </c>
      <c r="F1204" s="68">
        <v>38.872403560830897</v>
      </c>
      <c r="G1204" s="71">
        <v>0.77307361458716495</v>
      </c>
      <c r="H1204" s="68">
        <v>48.367952522255202</v>
      </c>
      <c r="I1204" s="71">
        <v>0.67727435475057596</v>
      </c>
      <c r="J1204" s="68">
        <v>32.937685459940703</v>
      </c>
      <c r="K1204" s="71">
        <v>0.90624314102961101</v>
      </c>
      <c r="L1204" s="68">
        <v>68.842729970326403</v>
      </c>
      <c r="M1204" s="71">
        <v>0.66267082234476105</v>
      </c>
      <c r="N1204" s="68">
        <v>54.302670623145403</v>
      </c>
      <c r="O1204" s="71">
        <v>0.27344412666708701</v>
      </c>
      <c r="P1204" s="68">
        <v>24.390243902439</v>
      </c>
      <c r="Q1204" s="71"/>
      <c r="R1204" s="68"/>
    </row>
    <row r="1205" spans="1:18" x14ac:dyDescent="0.2">
      <c r="A1205" s="72" t="s">
        <v>2621</v>
      </c>
      <c r="B1205" s="66" t="s">
        <v>2622</v>
      </c>
      <c r="C1205" s="67">
        <v>37</v>
      </c>
      <c r="D1205" s="67" t="s">
        <v>360</v>
      </c>
      <c r="E1205" s="71">
        <v>0.70207249733903099</v>
      </c>
      <c r="F1205" s="68">
        <v>52.522255192878298</v>
      </c>
      <c r="G1205" s="71">
        <v>0.77393301187842001</v>
      </c>
      <c r="H1205" s="68">
        <v>48.664688427299701</v>
      </c>
      <c r="I1205" s="71">
        <v>0.70858408952767105</v>
      </c>
      <c r="J1205" s="68">
        <v>44.807121661721098</v>
      </c>
      <c r="K1205" s="71">
        <v>0.90118965372552395</v>
      </c>
      <c r="L1205" s="68">
        <v>64.985163204747806</v>
      </c>
      <c r="M1205" s="71">
        <v>0.67465835531047702</v>
      </c>
      <c r="N1205" s="68">
        <v>56.6765578635015</v>
      </c>
      <c r="O1205" s="71">
        <v>0.45199737625306202</v>
      </c>
      <c r="P1205" s="68">
        <v>52.134146341463399</v>
      </c>
      <c r="Q1205" s="71"/>
      <c r="R1205" s="68"/>
    </row>
    <row r="1206" spans="1:18" x14ac:dyDescent="0.2">
      <c r="A1206" s="72" t="s">
        <v>2623</v>
      </c>
      <c r="B1206" s="66" t="s">
        <v>2624</v>
      </c>
      <c r="C1206" s="67">
        <v>36</v>
      </c>
      <c r="D1206" s="67" t="s">
        <v>360</v>
      </c>
      <c r="E1206" s="71">
        <v>0.73526372487644098</v>
      </c>
      <c r="F1206" s="68">
        <v>34.751773049645401</v>
      </c>
      <c r="G1206" s="71">
        <v>0.843643390826329</v>
      </c>
      <c r="H1206" s="68">
        <v>60.992907801418397</v>
      </c>
      <c r="I1206" s="71">
        <v>0.74689854549562495</v>
      </c>
      <c r="J1206" s="68">
        <v>45.390070921985803</v>
      </c>
      <c r="K1206" s="71">
        <v>0.78641240769898901</v>
      </c>
      <c r="L1206" s="68">
        <v>18.794326241134801</v>
      </c>
      <c r="M1206" s="71">
        <v>0.87152113872955195</v>
      </c>
      <c r="N1206" s="68">
        <v>85.106382978723403</v>
      </c>
      <c r="O1206" s="71">
        <v>0.427843141631711</v>
      </c>
      <c r="P1206" s="68">
        <v>26.428571428571399</v>
      </c>
      <c r="Q1206" s="71"/>
      <c r="R1206" s="68"/>
    </row>
    <row r="1207" spans="1:18" x14ac:dyDescent="0.2">
      <c r="A1207" s="72" t="s">
        <v>2625</v>
      </c>
      <c r="B1207" s="66" t="s">
        <v>2626</v>
      </c>
      <c r="C1207" s="67">
        <v>36</v>
      </c>
      <c r="D1207" s="67" t="s">
        <v>360</v>
      </c>
      <c r="E1207" s="71">
        <v>0.80202228133395403</v>
      </c>
      <c r="F1207" s="68">
        <v>68.439716312056703</v>
      </c>
      <c r="G1207" s="71">
        <v>0.84434999894898999</v>
      </c>
      <c r="H1207" s="68">
        <v>63.120567375886502</v>
      </c>
      <c r="I1207" s="71">
        <v>0.78101020358800499</v>
      </c>
      <c r="J1207" s="68">
        <v>61.702127659574501</v>
      </c>
      <c r="K1207" s="71">
        <v>0.97004034126689098</v>
      </c>
      <c r="L1207" s="68">
        <v>91.134751773049601</v>
      </c>
      <c r="M1207" s="71">
        <v>0.95118971744210801</v>
      </c>
      <c r="N1207" s="68">
        <v>96.453900709219894</v>
      </c>
      <c r="O1207" s="71">
        <v>0.46352114542377698</v>
      </c>
      <c r="P1207" s="68">
        <v>33.214285714285701</v>
      </c>
      <c r="Q1207" s="71"/>
      <c r="R1207" s="68"/>
    </row>
    <row r="1208" spans="1:18" x14ac:dyDescent="0.2">
      <c r="A1208" s="72" t="s">
        <v>2627</v>
      </c>
      <c r="B1208" s="66" t="s">
        <v>2628</v>
      </c>
      <c r="C1208" s="67">
        <v>37</v>
      </c>
      <c r="D1208" s="67" t="s">
        <v>360</v>
      </c>
      <c r="E1208" s="71">
        <v>0.73339356145286505</v>
      </c>
      <c r="F1208" s="68">
        <v>64.391691394658693</v>
      </c>
      <c r="G1208" s="71">
        <v>0.84859439385590896</v>
      </c>
      <c r="H1208" s="68">
        <v>72.700296735904999</v>
      </c>
      <c r="I1208" s="71">
        <v>0.73419417177319102</v>
      </c>
      <c r="J1208" s="68">
        <v>54.599406528189903</v>
      </c>
      <c r="K1208" s="71">
        <v>0.89223731396421302</v>
      </c>
      <c r="L1208" s="68">
        <v>59.940652818991097</v>
      </c>
      <c r="M1208" s="71">
        <v>0.77655238551906003</v>
      </c>
      <c r="N1208" s="68">
        <v>75.074183976261097</v>
      </c>
      <c r="O1208" s="71">
        <v>0.41538954215195401</v>
      </c>
      <c r="P1208" s="68">
        <v>43.292682926829301</v>
      </c>
      <c r="Q1208" s="71"/>
      <c r="R1208" s="68"/>
    </row>
    <row r="1209" spans="1:18" x14ac:dyDescent="0.2">
      <c r="A1209" s="72" t="s">
        <v>1041</v>
      </c>
      <c r="B1209" s="66" t="s">
        <v>2629</v>
      </c>
      <c r="C1209" s="67">
        <v>37</v>
      </c>
      <c r="D1209" s="67" t="s">
        <v>360</v>
      </c>
      <c r="E1209" s="71">
        <v>0.77471362270075395</v>
      </c>
      <c r="F1209" s="68">
        <v>77.744807121661694</v>
      </c>
      <c r="G1209" s="71">
        <v>0.89950802987761402</v>
      </c>
      <c r="H1209" s="68">
        <v>91.394658753709194</v>
      </c>
      <c r="I1209" s="71">
        <v>0.73739793495916095</v>
      </c>
      <c r="J1209" s="68">
        <v>56.6765578635015</v>
      </c>
      <c r="K1209" s="71">
        <v>0.89817477632868503</v>
      </c>
      <c r="L1209" s="68">
        <v>63.798219584569701</v>
      </c>
      <c r="M1209" s="71">
        <v>0.87245264924478505</v>
      </c>
      <c r="N1209" s="68">
        <v>93.471810089020806</v>
      </c>
      <c r="O1209" s="71">
        <v>0.466034723093526</v>
      </c>
      <c r="P1209" s="68">
        <v>54.268292682926798</v>
      </c>
      <c r="Q1209" s="71"/>
      <c r="R1209" s="68"/>
    </row>
    <row r="1210" spans="1:18" x14ac:dyDescent="0.2">
      <c r="A1210" s="72" t="s">
        <v>2630</v>
      </c>
      <c r="B1210" s="66" t="s">
        <v>2631</v>
      </c>
      <c r="C1210" s="67">
        <v>37</v>
      </c>
      <c r="D1210" s="67" t="s">
        <v>360</v>
      </c>
      <c r="E1210" s="71">
        <v>0.78448773016445705</v>
      </c>
      <c r="F1210" s="68">
        <v>81.305637982195805</v>
      </c>
      <c r="G1210" s="71">
        <v>0.86964585916564496</v>
      </c>
      <c r="H1210" s="68">
        <v>81.008902077151305</v>
      </c>
      <c r="I1210" s="71">
        <v>0.75833900927370801</v>
      </c>
      <c r="J1210" s="68">
        <v>67.359050445103904</v>
      </c>
      <c r="K1210" s="71">
        <v>0.92368802728505495</v>
      </c>
      <c r="L1210" s="68">
        <v>77.151335311572694</v>
      </c>
      <c r="M1210" s="71">
        <v>0.87844641572764304</v>
      </c>
      <c r="N1210" s="68">
        <v>94.362017804154306</v>
      </c>
      <c r="O1210" s="71">
        <v>0.49231933937023398</v>
      </c>
      <c r="P1210" s="68">
        <v>61.890243902439003</v>
      </c>
      <c r="Q1210" s="71"/>
      <c r="R1210" s="68"/>
    </row>
    <row r="1211" spans="1:18" x14ac:dyDescent="0.2">
      <c r="A1211" s="72" t="s">
        <v>1041</v>
      </c>
      <c r="B1211" s="66" t="s">
        <v>2632</v>
      </c>
      <c r="C1211" s="67">
        <v>37</v>
      </c>
      <c r="D1211" s="67" t="s">
        <v>360</v>
      </c>
      <c r="E1211" s="71">
        <v>0.86302321962484696</v>
      </c>
      <c r="F1211" s="68">
        <v>97.626112759643902</v>
      </c>
      <c r="G1211" s="71">
        <v>0.92648861007057504</v>
      </c>
      <c r="H1211" s="68">
        <v>98.219584569732902</v>
      </c>
      <c r="I1211" s="71">
        <v>0.8383256859928</v>
      </c>
      <c r="J1211" s="68">
        <v>90.801186943620195</v>
      </c>
      <c r="K1211" s="71">
        <v>0.94103925480923001</v>
      </c>
      <c r="L1211" s="68">
        <v>86.646884272996999</v>
      </c>
      <c r="M1211" s="71">
        <v>0.92040278110764795</v>
      </c>
      <c r="N1211" s="68">
        <v>96.439169139465903</v>
      </c>
      <c r="O1211" s="71">
        <v>0.68885976614398103</v>
      </c>
      <c r="P1211" s="68">
        <v>85.975609756097597</v>
      </c>
      <c r="Q1211" s="71"/>
      <c r="R1211" s="68"/>
    </row>
    <row r="1212" spans="1:18" x14ac:dyDescent="0.2">
      <c r="A1212" s="72" t="s">
        <v>2633</v>
      </c>
      <c r="B1212" s="66" t="s">
        <v>2634</v>
      </c>
      <c r="C1212" s="67">
        <v>36</v>
      </c>
      <c r="D1212" s="67" t="s">
        <v>360</v>
      </c>
      <c r="E1212" s="71">
        <v>0.80263432484677499</v>
      </c>
      <c r="F1212" s="68">
        <v>68.794326241134797</v>
      </c>
      <c r="G1212" s="71">
        <v>0.90631733377086199</v>
      </c>
      <c r="H1212" s="68">
        <v>91.489361702127695</v>
      </c>
      <c r="I1212" s="71">
        <v>0.78925534507305695</v>
      </c>
      <c r="J1212" s="68">
        <v>64.893617021276597</v>
      </c>
      <c r="K1212" s="71">
        <v>0.92693189548741495</v>
      </c>
      <c r="L1212" s="68">
        <v>71.631205673758899</v>
      </c>
      <c r="M1212" s="71">
        <v>0.86620990014871502</v>
      </c>
      <c r="N1212" s="68">
        <v>82.624113475177296</v>
      </c>
      <c r="O1212" s="71">
        <v>0.52445714975382796</v>
      </c>
      <c r="P1212" s="68">
        <v>42.5</v>
      </c>
      <c r="Q1212" s="71"/>
      <c r="R1212" s="68"/>
    </row>
    <row r="1213" spans="1:18" x14ac:dyDescent="0.2">
      <c r="A1213" s="72" t="s">
        <v>2635</v>
      </c>
      <c r="B1213" s="66" t="s">
        <v>2636</v>
      </c>
      <c r="C1213" s="67">
        <v>36</v>
      </c>
      <c r="D1213" s="67" t="s">
        <v>360</v>
      </c>
      <c r="E1213" s="71">
        <v>0.82251682146298999</v>
      </c>
      <c r="F1213" s="68">
        <v>82.269503546099301</v>
      </c>
      <c r="G1213" s="71">
        <v>0.91864683350381804</v>
      </c>
      <c r="H1213" s="68">
        <v>97.872340425531902</v>
      </c>
      <c r="I1213" s="71">
        <v>0.74895529453558496</v>
      </c>
      <c r="J1213" s="68">
        <v>46.808510638297903</v>
      </c>
      <c r="K1213" s="71">
        <v>0.92861162202793401</v>
      </c>
      <c r="L1213" s="68">
        <v>72.695035460992898</v>
      </c>
      <c r="M1213" s="71">
        <v>0.83434246866369299</v>
      </c>
      <c r="N1213" s="68">
        <v>71.631205673758899</v>
      </c>
      <c r="O1213" s="71">
        <v>0.68202788858391905</v>
      </c>
      <c r="P1213" s="68">
        <v>74.642857142857096</v>
      </c>
      <c r="Q1213" s="71"/>
      <c r="R1213" s="68"/>
    </row>
    <row r="1214" spans="1:18" x14ac:dyDescent="0.2">
      <c r="A1214" s="72" t="s">
        <v>2637</v>
      </c>
      <c r="B1214" s="66" t="s">
        <v>2638</v>
      </c>
      <c r="C1214" s="67">
        <v>36</v>
      </c>
      <c r="D1214" s="67" t="s">
        <v>360</v>
      </c>
      <c r="E1214" s="71">
        <v>0.81178155179696299</v>
      </c>
      <c r="F1214" s="68">
        <v>74.113475177305006</v>
      </c>
      <c r="G1214" s="71">
        <v>0.91368319767751505</v>
      </c>
      <c r="H1214" s="68">
        <v>96.0992907801418</v>
      </c>
      <c r="I1214" s="71">
        <v>0.81257970603777396</v>
      </c>
      <c r="J1214" s="68">
        <v>73.404255319148902</v>
      </c>
      <c r="K1214" s="71">
        <v>0.909766826089629</v>
      </c>
      <c r="L1214" s="68">
        <v>60.638297872340402</v>
      </c>
      <c r="M1214" s="71">
        <v>0.83965370724452904</v>
      </c>
      <c r="N1214" s="68">
        <v>75.177304964539005</v>
      </c>
      <c r="O1214" s="71">
        <v>0.583224321935367</v>
      </c>
      <c r="P1214" s="68">
        <v>51.785714285714299</v>
      </c>
      <c r="Q1214" s="71"/>
      <c r="R1214" s="68"/>
    </row>
    <row r="1215" spans="1:18" x14ac:dyDescent="0.2">
      <c r="A1215" s="72" t="s">
        <v>2639</v>
      </c>
      <c r="B1215" s="66" t="s">
        <v>2640</v>
      </c>
      <c r="C1215" s="67">
        <v>37</v>
      </c>
      <c r="D1215" s="67" t="s">
        <v>360</v>
      </c>
      <c r="E1215" s="71">
        <v>0.76038249384870404</v>
      </c>
      <c r="F1215" s="68">
        <v>73.293768545994098</v>
      </c>
      <c r="G1215" s="71">
        <v>0.93234356149544195</v>
      </c>
      <c r="H1215" s="68">
        <v>98.516320474777501</v>
      </c>
      <c r="I1215" s="71">
        <v>0.752411693319324</v>
      </c>
      <c r="J1215" s="68">
        <v>64.094955489614307</v>
      </c>
      <c r="K1215" s="71">
        <v>0.90375755232988697</v>
      </c>
      <c r="L1215" s="68">
        <v>66.765578635014805</v>
      </c>
      <c r="M1215" s="71">
        <v>0.78254615200191802</v>
      </c>
      <c r="N1215" s="68">
        <v>77.151335311572694</v>
      </c>
      <c r="O1215" s="71">
        <v>0.430853510096949</v>
      </c>
      <c r="P1215" s="68">
        <v>46.646341463414601</v>
      </c>
      <c r="Q1215" s="71"/>
      <c r="R1215" s="68"/>
    </row>
    <row r="1216" spans="1:18" x14ac:dyDescent="0.2">
      <c r="A1216" s="72" t="s">
        <v>2641</v>
      </c>
      <c r="B1216" s="66" t="s">
        <v>2642</v>
      </c>
      <c r="C1216" s="67">
        <v>37</v>
      </c>
      <c r="D1216" s="67" t="s">
        <v>360</v>
      </c>
      <c r="E1216" s="71">
        <v>0.743663515127437</v>
      </c>
      <c r="F1216" s="68">
        <v>67.655786350148404</v>
      </c>
      <c r="G1216" s="71">
        <v>0.79487473251240603</v>
      </c>
      <c r="H1216" s="68">
        <v>57.566765578635</v>
      </c>
      <c r="I1216" s="71">
        <v>0.77735657555111803</v>
      </c>
      <c r="J1216" s="68">
        <v>75.370919881305596</v>
      </c>
      <c r="K1216" s="71">
        <v>0.89738315846873595</v>
      </c>
      <c r="L1216" s="68">
        <v>62.611275964391702</v>
      </c>
      <c r="M1216" s="71">
        <v>0.77655238551906003</v>
      </c>
      <c r="N1216" s="68">
        <v>75.074183976261097</v>
      </c>
      <c r="O1216" s="71">
        <v>0.47215072358586502</v>
      </c>
      <c r="P1216" s="68">
        <v>55.792682926829301</v>
      </c>
      <c r="Q1216" s="71"/>
      <c r="R1216" s="68"/>
    </row>
    <row r="1217" spans="1:18" x14ac:dyDescent="0.2">
      <c r="A1217" s="72" t="s">
        <v>2643</v>
      </c>
      <c r="B1217" s="66" t="s">
        <v>2644</v>
      </c>
      <c r="C1217" s="67">
        <v>37</v>
      </c>
      <c r="D1217" s="67" t="s">
        <v>360</v>
      </c>
      <c r="E1217" s="71">
        <v>0.73538079373796605</v>
      </c>
      <c r="F1217" s="68">
        <v>64.688427299703307</v>
      </c>
      <c r="G1217" s="71">
        <v>0.82187095098385898</v>
      </c>
      <c r="H1217" s="68">
        <v>64.688427299703307</v>
      </c>
      <c r="I1217" s="71">
        <v>0.75897252493156298</v>
      </c>
      <c r="J1217" s="68">
        <v>67.655786350148404</v>
      </c>
      <c r="K1217" s="71">
        <v>0.86025427771915597</v>
      </c>
      <c r="L1217" s="68">
        <v>45.994065281899097</v>
      </c>
      <c r="M1217" s="71">
        <v>0.81251498441620695</v>
      </c>
      <c r="N1217" s="68">
        <v>83.679525222551902</v>
      </c>
      <c r="O1217" s="71">
        <v>0.423291230639047</v>
      </c>
      <c r="P1217" s="68">
        <v>46.036585365853703</v>
      </c>
      <c r="Q1217" s="71"/>
      <c r="R1217" s="68"/>
    </row>
    <row r="1218" spans="1:18" x14ac:dyDescent="0.2">
      <c r="A1218" s="72" t="s">
        <v>2645</v>
      </c>
      <c r="B1218" s="66" t="s">
        <v>2646</v>
      </c>
      <c r="C1218" s="67">
        <v>37</v>
      </c>
      <c r="D1218" s="67" t="s">
        <v>360</v>
      </c>
      <c r="E1218" s="71">
        <v>0.66616698540575803</v>
      </c>
      <c r="F1218" s="68">
        <v>41.543026706231501</v>
      </c>
      <c r="G1218" s="71">
        <v>0.78121875619831704</v>
      </c>
      <c r="H1218" s="68">
        <v>51.335311572700299</v>
      </c>
      <c r="I1218" s="71">
        <v>0.69641902190989002</v>
      </c>
      <c r="J1218" s="68">
        <v>40.356083086053403</v>
      </c>
      <c r="K1218" s="71">
        <v>0.81515082459129296</v>
      </c>
      <c r="L1218" s="68">
        <v>29.376854599406499</v>
      </c>
      <c r="M1218" s="71">
        <v>0.77055861903620204</v>
      </c>
      <c r="N1218" s="68">
        <v>73.590504451038598</v>
      </c>
      <c r="O1218" s="71">
        <v>0.26748770529308702</v>
      </c>
      <c r="P1218" s="68">
        <v>23.475609756097601</v>
      </c>
      <c r="Q1218" s="71"/>
      <c r="R1218" s="68"/>
    </row>
    <row r="1219" spans="1:18" x14ac:dyDescent="0.2">
      <c r="A1219" s="72" t="s">
        <v>2647</v>
      </c>
      <c r="B1219" s="66" t="s">
        <v>2648</v>
      </c>
      <c r="C1219" s="67">
        <v>37</v>
      </c>
      <c r="D1219" s="67" t="s">
        <v>360</v>
      </c>
      <c r="E1219" s="71">
        <v>0.55618048330792402</v>
      </c>
      <c r="F1219" s="68">
        <v>14.2433234421365</v>
      </c>
      <c r="G1219" s="71">
        <v>0.65058967571067505</v>
      </c>
      <c r="H1219" s="68">
        <v>19.881305637982202</v>
      </c>
      <c r="I1219" s="71">
        <v>0.61508302758785904</v>
      </c>
      <c r="J1219" s="68">
        <v>15.727002967359001</v>
      </c>
      <c r="K1219" s="71">
        <v>0.79848684622208299</v>
      </c>
      <c r="L1219" s="68">
        <v>24.6290801186944</v>
      </c>
      <c r="M1219" s="71">
        <v>0.48285782785902698</v>
      </c>
      <c r="N1219" s="68">
        <v>21.958456973293799</v>
      </c>
      <c r="O1219" s="71">
        <v>0.23388503915997499</v>
      </c>
      <c r="P1219" s="68">
        <v>18.597560975609799</v>
      </c>
      <c r="Q1219" s="71"/>
      <c r="R1219" s="68"/>
    </row>
    <row r="1220" spans="1:18" x14ac:dyDescent="0.2">
      <c r="A1220" s="72" t="s">
        <v>2649</v>
      </c>
      <c r="B1220" s="66" t="s">
        <v>2650</v>
      </c>
      <c r="C1220" s="67">
        <v>37</v>
      </c>
      <c r="D1220" s="67" t="s">
        <v>360</v>
      </c>
      <c r="E1220" s="71">
        <v>0.69187720171613898</v>
      </c>
      <c r="F1220" s="68">
        <v>49.8516320474777</v>
      </c>
      <c r="G1220" s="71">
        <v>0.78134738197053699</v>
      </c>
      <c r="H1220" s="68">
        <v>51.928783382789298</v>
      </c>
      <c r="I1220" s="71">
        <v>0.67599600490690503</v>
      </c>
      <c r="J1220" s="68">
        <v>32.344213649851604</v>
      </c>
      <c r="K1220" s="71">
        <v>0.86848807352425506</v>
      </c>
      <c r="L1220" s="68">
        <v>48.664688427299701</v>
      </c>
      <c r="M1220" s="71">
        <v>0.72860225365619802</v>
      </c>
      <c r="N1220" s="68">
        <v>65.875370919881306</v>
      </c>
      <c r="O1220" s="71">
        <v>0.40495229452280102</v>
      </c>
      <c r="P1220" s="68">
        <v>41.463414634146297</v>
      </c>
      <c r="Q1220" s="71"/>
      <c r="R1220" s="68"/>
    </row>
    <row r="1221" spans="1:18" x14ac:dyDescent="0.2">
      <c r="A1221" s="72" t="s">
        <v>2651</v>
      </c>
      <c r="B1221" s="66" t="s">
        <v>2652</v>
      </c>
      <c r="C1221" s="67">
        <v>37</v>
      </c>
      <c r="D1221" s="67" t="s">
        <v>360</v>
      </c>
      <c r="E1221" s="71">
        <v>0.73058496468687095</v>
      </c>
      <c r="F1221" s="68">
        <v>62.908011869436201</v>
      </c>
      <c r="G1221" s="71">
        <v>0.83197874674176397</v>
      </c>
      <c r="H1221" s="68">
        <v>66.765578635014805</v>
      </c>
      <c r="I1221" s="71">
        <v>0.72820349071585799</v>
      </c>
      <c r="J1221" s="68">
        <v>51.632047477744798</v>
      </c>
      <c r="K1221" s="71">
        <v>0.90124929316830604</v>
      </c>
      <c r="L1221" s="68">
        <v>65.281899109792306</v>
      </c>
      <c r="M1221" s="71">
        <v>0.77655238551906003</v>
      </c>
      <c r="N1221" s="68">
        <v>75.074183976261097</v>
      </c>
      <c r="O1221" s="71">
        <v>0.414940907289367</v>
      </c>
      <c r="P1221" s="68">
        <v>42.987804878048799</v>
      </c>
      <c r="Q1221" s="71"/>
      <c r="R1221" s="68"/>
    </row>
    <row r="1222" spans="1:18" x14ac:dyDescent="0.2">
      <c r="A1222" s="72" t="s">
        <v>2653</v>
      </c>
      <c r="B1222" s="66" t="s">
        <v>2654</v>
      </c>
      <c r="C1222" s="67">
        <v>37</v>
      </c>
      <c r="D1222" s="67" t="s">
        <v>360</v>
      </c>
      <c r="E1222" s="71">
        <v>0.57281272118364901</v>
      </c>
      <c r="F1222" s="68">
        <v>18.991097922848699</v>
      </c>
      <c r="G1222" s="71">
        <v>0.67452098512582903</v>
      </c>
      <c r="H1222" s="68">
        <v>24.035608308605301</v>
      </c>
      <c r="I1222" s="71">
        <v>0.59920574645970504</v>
      </c>
      <c r="J1222" s="68">
        <v>12.1661721068249</v>
      </c>
      <c r="K1222" s="71">
        <v>0.86764370098337495</v>
      </c>
      <c r="L1222" s="68">
        <v>48.367952522255202</v>
      </c>
      <c r="M1222" s="71">
        <v>0.48885159434188402</v>
      </c>
      <c r="N1222" s="68">
        <v>23.442136498516302</v>
      </c>
      <c r="O1222" s="71">
        <v>0.233841579007453</v>
      </c>
      <c r="P1222" s="68">
        <v>18.292682926829301</v>
      </c>
      <c r="Q1222" s="71"/>
      <c r="R1222" s="68"/>
    </row>
    <row r="1223" spans="1:18" x14ac:dyDescent="0.2">
      <c r="A1223" s="72" t="s">
        <v>2655</v>
      </c>
      <c r="B1223" s="66" t="s">
        <v>2656</v>
      </c>
      <c r="C1223" s="67">
        <v>37</v>
      </c>
      <c r="D1223" s="67" t="s">
        <v>360</v>
      </c>
      <c r="E1223" s="71">
        <v>0.52401842962133804</v>
      </c>
      <c r="F1223" s="68">
        <v>10.9792284866469</v>
      </c>
      <c r="G1223" s="71">
        <v>0.63311576304397399</v>
      </c>
      <c r="H1223" s="68">
        <v>16.913946587537101</v>
      </c>
      <c r="I1223" s="71">
        <v>0.54185086611201505</v>
      </c>
      <c r="J1223" s="68">
        <v>6.8249258160237396</v>
      </c>
      <c r="K1223" s="71">
        <v>0.82736525021960206</v>
      </c>
      <c r="L1223" s="68">
        <v>32.047477744807097</v>
      </c>
      <c r="M1223" s="71">
        <v>0.42292016303044799</v>
      </c>
      <c r="N1223" s="68">
        <v>16.023738872403602</v>
      </c>
      <c r="O1223" s="71">
        <v>0.194840105700651</v>
      </c>
      <c r="P1223" s="68">
        <v>13.4146341463415</v>
      </c>
      <c r="Q1223" s="71"/>
      <c r="R1223" s="68"/>
    </row>
    <row r="1224" spans="1:18" x14ac:dyDescent="0.2">
      <c r="A1224" s="72" t="s">
        <v>2657</v>
      </c>
      <c r="B1224" s="66" t="s">
        <v>2658</v>
      </c>
      <c r="C1224" s="67">
        <v>37</v>
      </c>
      <c r="D1224" s="67" t="s">
        <v>360</v>
      </c>
      <c r="E1224" s="71">
        <v>0.638804822370592</v>
      </c>
      <c r="F1224" s="68">
        <v>34.718100890207701</v>
      </c>
      <c r="G1224" s="71">
        <v>0.72130913200938795</v>
      </c>
      <c r="H1224" s="68">
        <v>35.6083086053413</v>
      </c>
      <c r="I1224" s="71">
        <v>0.71341960395090398</v>
      </c>
      <c r="J1224" s="68">
        <v>46.290801186943597</v>
      </c>
      <c r="K1224" s="71">
        <v>0.928845948326673</v>
      </c>
      <c r="L1224" s="68">
        <v>80.712166172106805</v>
      </c>
      <c r="M1224" s="71">
        <v>0.58475185806760999</v>
      </c>
      <c r="N1224" s="68">
        <v>39.169139465875404</v>
      </c>
      <c r="O1224" s="71">
        <v>0.245697569498385</v>
      </c>
      <c r="P1224" s="68">
        <v>20.4268292682927</v>
      </c>
      <c r="Q1224" s="71"/>
      <c r="R1224" s="68"/>
    </row>
    <row r="1225" spans="1:18" x14ac:dyDescent="0.2">
      <c r="A1225" s="72" t="s">
        <v>2659</v>
      </c>
      <c r="B1225" s="66" t="s">
        <v>2660</v>
      </c>
      <c r="C1225" s="67">
        <v>37</v>
      </c>
      <c r="D1225" s="67" t="s">
        <v>360</v>
      </c>
      <c r="E1225" s="71">
        <v>0.66737010784020001</v>
      </c>
      <c r="F1225" s="68">
        <v>42.136498516320501</v>
      </c>
      <c r="G1225" s="71">
        <v>0.77717672413637695</v>
      </c>
      <c r="H1225" s="68">
        <v>49.554896142433201</v>
      </c>
      <c r="I1225" s="71">
        <v>0.735905578310043</v>
      </c>
      <c r="J1225" s="68">
        <v>55.786350148368001</v>
      </c>
      <c r="K1225" s="71">
        <v>0.92654237748912205</v>
      </c>
      <c r="L1225" s="68">
        <v>79.228486646884306</v>
      </c>
      <c r="M1225" s="71">
        <v>0.67465835531047702</v>
      </c>
      <c r="N1225" s="68">
        <v>56.6765578635015</v>
      </c>
      <c r="O1225" s="71">
        <v>0.22256750395498001</v>
      </c>
      <c r="P1225" s="68">
        <v>16.158536585365901</v>
      </c>
      <c r="Q1225" s="71"/>
      <c r="R1225" s="68"/>
    </row>
    <row r="1226" spans="1:18" x14ac:dyDescent="0.2">
      <c r="A1226" s="72" t="s">
        <v>2661</v>
      </c>
      <c r="B1226" s="66" t="s">
        <v>2662</v>
      </c>
      <c r="C1226" s="67">
        <v>37</v>
      </c>
      <c r="D1226" s="67" t="s">
        <v>360</v>
      </c>
      <c r="E1226" s="71">
        <v>0.58836189721473497</v>
      </c>
      <c r="F1226" s="68">
        <v>22.255192878338299</v>
      </c>
      <c r="G1226" s="71">
        <v>0.67242848956860102</v>
      </c>
      <c r="H1226" s="68">
        <v>23.145400593471798</v>
      </c>
      <c r="I1226" s="71">
        <v>0.62049353614524305</v>
      </c>
      <c r="J1226" s="68">
        <v>17.8041543026706</v>
      </c>
      <c r="K1226" s="71">
        <v>0.91052931601763298</v>
      </c>
      <c r="L1226" s="68">
        <v>70.623145400593501</v>
      </c>
      <c r="M1226" s="71">
        <v>0.50083912730760005</v>
      </c>
      <c r="N1226" s="68">
        <v>25.519287833827899</v>
      </c>
      <c r="O1226" s="71">
        <v>0.23751901703459899</v>
      </c>
      <c r="P1226" s="68">
        <v>19.512195121951201</v>
      </c>
      <c r="Q1226" s="71"/>
      <c r="R1226" s="68"/>
    </row>
    <row r="1227" spans="1:18" x14ac:dyDescent="0.2">
      <c r="A1227" s="72" t="s">
        <v>2663</v>
      </c>
      <c r="B1227" s="66" t="s">
        <v>2664</v>
      </c>
      <c r="C1227" s="67">
        <v>37</v>
      </c>
      <c r="D1227" s="67" t="s">
        <v>360</v>
      </c>
      <c r="E1227" s="71">
        <v>0.56817048990631902</v>
      </c>
      <c r="F1227" s="68">
        <v>17.8041543026706</v>
      </c>
      <c r="G1227" s="71">
        <v>0.69292133540057099</v>
      </c>
      <c r="H1227" s="68">
        <v>27.596439169139501</v>
      </c>
      <c r="I1227" s="71">
        <v>0.57859046797223201</v>
      </c>
      <c r="J1227" s="68">
        <v>9.1988130563798194</v>
      </c>
      <c r="K1227" s="71">
        <v>0.84536068584538604</v>
      </c>
      <c r="L1227" s="68">
        <v>37.685459940652798</v>
      </c>
      <c r="M1227" s="71">
        <v>0.53080795972188899</v>
      </c>
      <c r="N1227" s="68">
        <v>30.267062314540102</v>
      </c>
      <c r="O1227" s="71">
        <v>0.19317200059151701</v>
      </c>
      <c r="P1227" s="68">
        <v>12.8048780487805</v>
      </c>
      <c r="Q1227" s="71"/>
      <c r="R1227" s="68"/>
    </row>
    <row r="1228" spans="1:18" x14ac:dyDescent="0.2">
      <c r="A1228" s="72" t="s">
        <v>805</v>
      </c>
      <c r="B1228" s="66" t="s">
        <v>2665</v>
      </c>
      <c r="C1228" s="67">
        <v>37</v>
      </c>
      <c r="D1228" s="67" t="s">
        <v>360</v>
      </c>
      <c r="E1228" s="71">
        <v>0.81882825339267395</v>
      </c>
      <c r="F1228" s="68">
        <v>91.988130563798194</v>
      </c>
      <c r="G1228" s="71">
        <v>0.88548545994250405</v>
      </c>
      <c r="H1228" s="68">
        <v>86.943620178041499</v>
      </c>
      <c r="I1228" s="71">
        <v>0.74682434286981703</v>
      </c>
      <c r="J1228" s="68">
        <v>61.127596439169103</v>
      </c>
      <c r="K1228" s="71">
        <v>0.89888873159682903</v>
      </c>
      <c r="L1228" s="68">
        <v>64.391691394658693</v>
      </c>
      <c r="M1228" s="71">
        <v>0.98034044593622605</v>
      </c>
      <c r="N1228" s="68">
        <v>98.516320474777501</v>
      </c>
      <c r="O1228" s="71">
        <v>0.58260228661799296</v>
      </c>
      <c r="P1228" s="68">
        <v>77.134146341463406</v>
      </c>
      <c r="Q1228" s="71"/>
      <c r="R1228" s="68"/>
    </row>
    <row r="1229" spans="1:18" x14ac:dyDescent="0.2">
      <c r="A1229" s="72" t="s">
        <v>2666</v>
      </c>
      <c r="B1229" s="66" t="s">
        <v>2667</v>
      </c>
      <c r="C1229" s="67">
        <v>37</v>
      </c>
      <c r="D1229" s="67" t="s">
        <v>360</v>
      </c>
      <c r="E1229" s="71">
        <v>0.71161658460680499</v>
      </c>
      <c r="F1229" s="68">
        <v>54.896142433234402</v>
      </c>
      <c r="G1229" s="71">
        <v>0.76835725201205696</v>
      </c>
      <c r="H1229" s="68">
        <v>46.884272997032603</v>
      </c>
      <c r="I1229" s="71">
        <v>0.67152160262410399</v>
      </c>
      <c r="J1229" s="68">
        <v>31.454005934718101</v>
      </c>
      <c r="K1229" s="71">
        <v>0.847292171922986</v>
      </c>
      <c r="L1229" s="68">
        <v>39.762611275964403</v>
      </c>
      <c r="M1229" s="71">
        <v>0.72860225365619802</v>
      </c>
      <c r="N1229" s="68">
        <v>65.875370919881306</v>
      </c>
      <c r="O1229" s="71">
        <v>0.54230964281867799</v>
      </c>
      <c r="P1229" s="68">
        <v>70.731707317073202</v>
      </c>
      <c r="Q1229" s="71"/>
      <c r="R1229" s="68"/>
    </row>
    <row r="1230" spans="1:18" x14ac:dyDescent="0.2">
      <c r="A1230" s="72" t="s">
        <v>2668</v>
      </c>
      <c r="B1230" s="66" t="s">
        <v>2669</v>
      </c>
      <c r="C1230" s="67">
        <v>37</v>
      </c>
      <c r="D1230" s="67" t="s">
        <v>360</v>
      </c>
      <c r="E1230" s="71">
        <v>0.75229490370266106</v>
      </c>
      <c r="F1230" s="68">
        <v>70.919881305638</v>
      </c>
      <c r="G1230" s="71">
        <v>0.79917354841118804</v>
      </c>
      <c r="H1230" s="68">
        <v>58.753709198813098</v>
      </c>
      <c r="I1230" s="71">
        <v>0.70228042907744803</v>
      </c>
      <c r="J1230" s="68">
        <v>42.136498516320501</v>
      </c>
      <c r="K1230" s="71">
        <v>0.93196834607549095</v>
      </c>
      <c r="L1230" s="68">
        <v>82.195845697329403</v>
      </c>
      <c r="M1230" s="71">
        <v>0.80052745145049098</v>
      </c>
      <c r="N1230" s="68">
        <v>81.602373887240304</v>
      </c>
      <c r="O1230" s="71">
        <v>0.52752474349868494</v>
      </c>
      <c r="P1230" s="68">
        <v>68.597560975609795</v>
      </c>
      <c r="Q1230" s="71"/>
      <c r="R1230" s="68"/>
    </row>
    <row r="1231" spans="1:18" x14ac:dyDescent="0.2">
      <c r="A1231" s="72" t="s">
        <v>2670</v>
      </c>
      <c r="B1231" s="66" t="s">
        <v>2671</v>
      </c>
      <c r="C1231" s="67">
        <v>37</v>
      </c>
      <c r="D1231" s="67" t="s">
        <v>360</v>
      </c>
      <c r="E1231" s="71">
        <v>0.72068899108723095</v>
      </c>
      <c r="F1231" s="68">
        <v>57.863501483679499</v>
      </c>
      <c r="G1231" s="71">
        <v>0.79190288320725899</v>
      </c>
      <c r="H1231" s="68">
        <v>56.083086053412501</v>
      </c>
      <c r="I1231" s="71">
        <v>0.73010128436671096</v>
      </c>
      <c r="J1231" s="68">
        <v>52.818991097922897</v>
      </c>
      <c r="K1231" s="71">
        <v>0.90191592383261798</v>
      </c>
      <c r="L1231" s="68">
        <v>65.578635014836806</v>
      </c>
      <c r="M1231" s="71">
        <v>0.77655238551906003</v>
      </c>
      <c r="N1231" s="68">
        <v>75.074183976261097</v>
      </c>
      <c r="O1231" s="71">
        <v>0.402972478510503</v>
      </c>
      <c r="P1231" s="68">
        <v>41.158536585365901</v>
      </c>
      <c r="Q1231" s="71"/>
      <c r="R1231" s="68"/>
    </row>
    <row r="1232" spans="1:18" x14ac:dyDescent="0.2">
      <c r="A1232" s="72" t="s">
        <v>2672</v>
      </c>
      <c r="B1232" s="66" t="s">
        <v>2673</v>
      </c>
      <c r="C1232" s="67">
        <v>37</v>
      </c>
      <c r="D1232" s="67" t="s">
        <v>360</v>
      </c>
      <c r="E1232" s="71">
        <v>0.77437106897699604</v>
      </c>
      <c r="F1232" s="68">
        <v>77.448071216617194</v>
      </c>
      <c r="G1232" s="71">
        <v>0.84327259104410901</v>
      </c>
      <c r="H1232" s="68">
        <v>70.919881305638</v>
      </c>
      <c r="I1232" s="71">
        <v>0.774584316090422</v>
      </c>
      <c r="J1232" s="68">
        <v>74.183976261127597</v>
      </c>
      <c r="K1232" s="71">
        <v>0.96016903110459795</v>
      </c>
      <c r="L1232" s="68">
        <v>91.394658753709194</v>
      </c>
      <c r="M1232" s="71">
        <v>0.80652121793334897</v>
      </c>
      <c r="N1232" s="68">
        <v>82.789317507418403</v>
      </c>
      <c r="O1232" s="71">
        <v>0.48730818871250398</v>
      </c>
      <c r="P1232" s="68">
        <v>60.365853658536601</v>
      </c>
      <c r="Q1232" s="71"/>
      <c r="R1232" s="68"/>
    </row>
    <row r="1233" spans="1:18" x14ac:dyDescent="0.2">
      <c r="A1233" s="72" t="s">
        <v>2674</v>
      </c>
      <c r="B1233" s="66" t="s">
        <v>2675</v>
      </c>
      <c r="C1233" s="67">
        <v>37</v>
      </c>
      <c r="D1233" s="67" t="s">
        <v>360</v>
      </c>
      <c r="E1233" s="71">
        <v>0.76165262128001898</v>
      </c>
      <c r="F1233" s="68">
        <v>73.887240356083097</v>
      </c>
      <c r="G1233" s="71">
        <v>0.86614847085841995</v>
      </c>
      <c r="H1233" s="68">
        <v>80.118694362017806</v>
      </c>
      <c r="I1233" s="71">
        <v>0.72959480836709301</v>
      </c>
      <c r="J1233" s="68">
        <v>52.225519287833798</v>
      </c>
      <c r="K1233" s="71">
        <v>0.91090141240910905</v>
      </c>
      <c r="L1233" s="68">
        <v>70.919881305638</v>
      </c>
      <c r="M1233" s="71">
        <v>0.81850875089906505</v>
      </c>
      <c r="N1233" s="68">
        <v>86.053412462908</v>
      </c>
      <c r="O1233" s="71">
        <v>0.48310966386640503</v>
      </c>
      <c r="P1233" s="68">
        <v>58.231707317073202</v>
      </c>
      <c r="Q1233" s="71"/>
      <c r="R1233" s="68"/>
    </row>
    <row r="1234" spans="1:18" x14ac:dyDescent="0.2">
      <c r="A1234" s="72" t="s">
        <v>1183</v>
      </c>
      <c r="B1234" s="66" t="s">
        <v>2676</v>
      </c>
      <c r="C1234" s="67">
        <v>37</v>
      </c>
      <c r="D1234" s="67" t="s">
        <v>360</v>
      </c>
      <c r="E1234" s="71">
        <v>0.68979201123905398</v>
      </c>
      <c r="F1234" s="68">
        <v>49.554896142433201</v>
      </c>
      <c r="G1234" s="71">
        <v>0.70264565149265001</v>
      </c>
      <c r="H1234" s="68">
        <v>30.860534124629101</v>
      </c>
      <c r="I1234" s="71">
        <v>0.66426756540965504</v>
      </c>
      <c r="J1234" s="68">
        <v>29.673590504450999</v>
      </c>
      <c r="K1234" s="71">
        <v>0.83747180240058905</v>
      </c>
      <c r="L1234" s="68">
        <v>35.014836795252201</v>
      </c>
      <c r="M1234" s="71">
        <v>0.55478302565332105</v>
      </c>
      <c r="N1234" s="68">
        <v>33.827893175074202</v>
      </c>
      <c r="O1234" s="71"/>
      <c r="P1234" s="68"/>
      <c r="Q1234" s="71"/>
      <c r="R1234" s="68"/>
    </row>
    <row r="1235" spans="1:18" x14ac:dyDescent="0.2">
      <c r="A1235" s="72" t="s">
        <v>2677</v>
      </c>
      <c r="B1235" s="66" t="s">
        <v>2678</v>
      </c>
      <c r="C1235" s="67">
        <v>37</v>
      </c>
      <c r="D1235" s="67" t="s">
        <v>360</v>
      </c>
      <c r="E1235" s="71">
        <v>0.68144986687787201</v>
      </c>
      <c r="F1235" s="68">
        <v>48.664688427299701</v>
      </c>
      <c r="G1235" s="71">
        <v>0.73287147343590497</v>
      </c>
      <c r="H1235" s="68">
        <v>37.685459940652798</v>
      </c>
      <c r="I1235" s="71">
        <v>0.70564055162897499</v>
      </c>
      <c r="J1235" s="68">
        <v>43.916913946587499</v>
      </c>
      <c r="K1235" s="71">
        <v>0.879745550704777</v>
      </c>
      <c r="L1235" s="68">
        <v>55.786350148368001</v>
      </c>
      <c r="M1235" s="71">
        <v>0.75857108607048696</v>
      </c>
      <c r="N1235" s="68">
        <v>71.513353115727</v>
      </c>
      <c r="O1235" s="71">
        <v>0.33042067254921498</v>
      </c>
      <c r="P1235" s="68">
        <v>30.792682926829301</v>
      </c>
      <c r="Q1235" s="71"/>
      <c r="R1235" s="68"/>
    </row>
    <row r="1236" spans="1:18" x14ac:dyDescent="0.2">
      <c r="A1236" s="72" t="s">
        <v>2679</v>
      </c>
      <c r="B1236" s="66" t="s">
        <v>2680</v>
      </c>
      <c r="C1236" s="67">
        <v>37</v>
      </c>
      <c r="D1236" s="67" t="s">
        <v>360</v>
      </c>
      <c r="E1236" s="71">
        <v>0.61078506452631098</v>
      </c>
      <c r="F1236" s="68">
        <v>25.519287833827899</v>
      </c>
      <c r="G1236" s="71">
        <v>0.73348914086702</v>
      </c>
      <c r="H1236" s="68">
        <v>38.278931750741798</v>
      </c>
      <c r="I1236" s="71">
        <v>0.74163122955495497</v>
      </c>
      <c r="J1236" s="68">
        <v>58.160237388723999</v>
      </c>
      <c r="K1236" s="71">
        <v>0.91146828813578895</v>
      </c>
      <c r="L1236" s="68">
        <v>71.513353115727</v>
      </c>
      <c r="M1236" s="71">
        <v>0.54878925917046195</v>
      </c>
      <c r="N1236" s="68">
        <v>32.937685459940703</v>
      </c>
      <c r="O1236" s="71">
        <v>0.118547404903331</v>
      </c>
      <c r="P1236" s="68">
        <v>6.0975609756097597</v>
      </c>
      <c r="Q1236" s="71"/>
      <c r="R1236" s="68"/>
    </row>
    <row r="1237" spans="1:18" x14ac:dyDescent="0.2">
      <c r="A1237" s="72" t="s">
        <v>2681</v>
      </c>
      <c r="B1237" s="66" t="s">
        <v>2682</v>
      </c>
      <c r="C1237" s="67">
        <v>37</v>
      </c>
      <c r="D1237" s="67" t="s">
        <v>360</v>
      </c>
      <c r="E1237" s="71">
        <v>0.46779617985115801</v>
      </c>
      <c r="F1237" s="68">
        <v>5.0445103857566798</v>
      </c>
      <c r="G1237" s="71">
        <v>0.60715412270505298</v>
      </c>
      <c r="H1237" s="68">
        <v>11.869436201780401</v>
      </c>
      <c r="I1237" s="71">
        <v>0.57803511995322598</v>
      </c>
      <c r="J1237" s="68">
        <v>8.9020771513353107</v>
      </c>
      <c r="K1237" s="71">
        <v>0.79680292487850102</v>
      </c>
      <c r="L1237" s="68">
        <v>24.035608308605301</v>
      </c>
      <c r="M1237" s="71">
        <v>0.35698873171901202</v>
      </c>
      <c r="N1237" s="68">
        <v>8.6053412462908003</v>
      </c>
      <c r="O1237" s="71">
        <v>0</v>
      </c>
      <c r="P1237" s="68">
        <v>0.60975609756097604</v>
      </c>
      <c r="Q1237" s="71"/>
      <c r="R1237" s="68"/>
    </row>
    <row r="1238" spans="1:18" x14ac:dyDescent="0.2">
      <c r="A1238" s="72" t="s">
        <v>2683</v>
      </c>
      <c r="B1238" s="66" t="s">
        <v>2684</v>
      </c>
      <c r="C1238" s="67">
        <v>37</v>
      </c>
      <c r="D1238" s="67" t="s">
        <v>360</v>
      </c>
      <c r="E1238" s="71">
        <v>0.57907200595701003</v>
      </c>
      <c r="F1238" s="68">
        <v>20.771513353115701</v>
      </c>
      <c r="G1238" s="71">
        <v>0.692595251420008</v>
      </c>
      <c r="H1238" s="68">
        <v>26.409495548961399</v>
      </c>
      <c r="I1238" s="71">
        <v>0.64398414976826401</v>
      </c>
      <c r="J1238" s="68">
        <v>25.816023738872399</v>
      </c>
      <c r="K1238" s="71">
        <v>0.87035825549143397</v>
      </c>
      <c r="L1238" s="68">
        <v>50.445103857566799</v>
      </c>
      <c r="M1238" s="71">
        <v>0.51882042675617301</v>
      </c>
      <c r="N1238" s="68">
        <v>27.893175074184001</v>
      </c>
      <c r="O1238" s="71">
        <v>0.169601946349174</v>
      </c>
      <c r="P1238" s="68">
        <v>10.365853658536601</v>
      </c>
      <c r="Q1238" s="71"/>
      <c r="R1238" s="68"/>
    </row>
    <row r="1239" spans="1:18" x14ac:dyDescent="0.2">
      <c r="A1239" s="72" t="s">
        <v>2685</v>
      </c>
      <c r="B1239" s="66" t="s">
        <v>2686</v>
      </c>
      <c r="C1239" s="67">
        <v>37</v>
      </c>
      <c r="D1239" s="67" t="s">
        <v>360</v>
      </c>
      <c r="E1239" s="71">
        <v>0.59342463565463199</v>
      </c>
      <c r="F1239" s="68">
        <v>23.442136498516302</v>
      </c>
      <c r="G1239" s="71">
        <v>0.70816105163452203</v>
      </c>
      <c r="H1239" s="68">
        <v>31.7507418397626</v>
      </c>
      <c r="I1239" s="71">
        <v>0.73430255638570396</v>
      </c>
      <c r="J1239" s="68">
        <v>54.896142433234402</v>
      </c>
      <c r="K1239" s="71">
        <v>0.85363234886341999</v>
      </c>
      <c r="L1239" s="68">
        <v>43.620178041542999</v>
      </c>
      <c r="M1239" s="71">
        <v>0.53080795972188899</v>
      </c>
      <c r="N1239" s="68">
        <v>30.267062314540102</v>
      </c>
      <c r="O1239" s="71">
        <v>0.14021926166762699</v>
      </c>
      <c r="P1239" s="68">
        <v>7.9268292682926802</v>
      </c>
      <c r="Q1239" s="71"/>
      <c r="R1239" s="68"/>
    </row>
    <row r="1240" spans="1:18" x14ac:dyDescent="0.2">
      <c r="A1240" s="72" t="s">
        <v>2687</v>
      </c>
      <c r="B1240" s="66" t="s">
        <v>2688</v>
      </c>
      <c r="C1240" s="67">
        <v>37</v>
      </c>
      <c r="D1240" s="67" t="s">
        <v>360</v>
      </c>
      <c r="E1240" s="71">
        <v>0.220215466076493</v>
      </c>
      <c r="F1240" s="68">
        <v>0.29673590504450997</v>
      </c>
      <c r="G1240" s="71">
        <v>0.21943419557664801</v>
      </c>
      <c r="H1240" s="68">
        <v>0.89020771513353103</v>
      </c>
      <c r="I1240" s="71">
        <v>0.40891039680400698</v>
      </c>
      <c r="J1240" s="68">
        <v>1.1869436201780399</v>
      </c>
      <c r="K1240" s="71">
        <v>0.42602552262086402</v>
      </c>
      <c r="L1240" s="68">
        <v>1.1869436201780399</v>
      </c>
      <c r="M1240" s="71">
        <v>0</v>
      </c>
      <c r="N1240" s="68">
        <v>1.1869436201780399</v>
      </c>
      <c r="O1240" s="71">
        <v>4.6707215380944002E-2</v>
      </c>
      <c r="P1240" s="68">
        <v>2.1341463414634099</v>
      </c>
      <c r="Q1240" s="71"/>
      <c r="R1240" s="68"/>
    </row>
    <row r="1241" spans="1:18" x14ac:dyDescent="0.2">
      <c r="A1241" s="72" t="s">
        <v>2689</v>
      </c>
      <c r="B1241" s="66" t="s">
        <v>2690</v>
      </c>
      <c r="C1241" s="67">
        <v>26</v>
      </c>
      <c r="D1241" s="67" t="s">
        <v>360</v>
      </c>
      <c r="E1241" s="71">
        <v>0.66006411483845995</v>
      </c>
      <c r="F1241" s="68">
        <v>17.4151696606786</v>
      </c>
      <c r="G1241" s="71">
        <v>0.78090883398345201</v>
      </c>
      <c r="H1241" s="68">
        <v>18.612774451097799</v>
      </c>
      <c r="I1241" s="71">
        <v>0.71372229584612401</v>
      </c>
      <c r="J1241" s="68">
        <v>39.171656686626697</v>
      </c>
      <c r="K1241" s="71">
        <v>0.75514153982541099</v>
      </c>
      <c r="L1241" s="68">
        <v>13.473053892215599</v>
      </c>
      <c r="M1241" s="71"/>
      <c r="N1241" s="68"/>
      <c r="O1241" s="71">
        <v>0.390483789698854</v>
      </c>
      <c r="P1241" s="68">
        <v>42.207163601161703</v>
      </c>
      <c r="Q1241" s="71"/>
      <c r="R1241" s="68"/>
    </row>
    <row r="1242" spans="1:18" x14ac:dyDescent="0.2">
      <c r="A1242" s="72" t="s">
        <v>2691</v>
      </c>
      <c r="B1242" s="66" t="s">
        <v>2692</v>
      </c>
      <c r="C1242" s="67">
        <v>27</v>
      </c>
      <c r="D1242" s="67" t="s">
        <v>360</v>
      </c>
      <c r="E1242" s="71">
        <v>0.80935336184298101</v>
      </c>
      <c r="F1242" s="68">
        <v>81.770045385779099</v>
      </c>
      <c r="G1242" s="71">
        <v>0.86602218895887195</v>
      </c>
      <c r="H1242" s="68">
        <v>82.034795763993998</v>
      </c>
      <c r="I1242" s="71">
        <v>0.764396115745692</v>
      </c>
      <c r="J1242" s="68">
        <v>49.773071104387299</v>
      </c>
      <c r="K1242" s="71">
        <v>0.94735249102749097</v>
      </c>
      <c r="L1242" s="68">
        <v>95.537065052950098</v>
      </c>
      <c r="M1242" s="71"/>
      <c r="N1242" s="68"/>
      <c r="O1242" s="71">
        <v>0.65964265163986902</v>
      </c>
      <c r="P1242" s="68">
        <v>74.469111969112006</v>
      </c>
      <c r="Q1242" s="71"/>
      <c r="R1242" s="68"/>
    </row>
    <row r="1243" spans="1:18" x14ac:dyDescent="0.2">
      <c r="A1243" s="72" t="s">
        <v>2693</v>
      </c>
      <c r="B1243" s="66" t="s">
        <v>2694</v>
      </c>
      <c r="C1243" s="67">
        <v>26</v>
      </c>
      <c r="D1243" s="67" t="s">
        <v>360</v>
      </c>
      <c r="E1243" s="71">
        <v>0.66728327207649696</v>
      </c>
      <c r="F1243" s="68">
        <v>18.9121756487026</v>
      </c>
      <c r="G1243" s="71">
        <v>0.79979377586146205</v>
      </c>
      <c r="H1243" s="68">
        <v>23.253493013972101</v>
      </c>
      <c r="I1243" s="71">
        <v>0.75063029786166602</v>
      </c>
      <c r="J1243" s="68">
        <v>51.5469061876247</v>
      </c>
      <c r="K1243" s="71">
        <v>0.64771436279350403</v>
      </c>
      <c r="L1243" s="68">
        <v>5.5389221556886197</v>
      </c>
      <c r="M1243" s="71"/>
      <c r="N1243" s="68"/>
      <c r="O1243" s="71">
        <v>0.47099465178935601</v>
      </c>
      <c r="P1243" s="68">
        <v>56.437560503388198</v>
      </c>
      <c r="Q1243" s="71"/>
      <c r="R1243" s="68"/>
    </row>
    <row r="1244" spans="1:18" x14ac:dyDescent="0.2">
      <c r="A1244" s="72" t="s">
        <v>2695</v>
      </c>
      <c r="B1244" s="66" t="s">
        <v>2696</v>
      </c>
      <c r="C1244" s="67">
        <v>26</v>
      </c>
      <c r="D1244" s="67" t="s">
        <v>360</v>
      </c>
      <c r="E1244" s="71">
        <v>0.711979727460476</v>
      </c>
      <c r="F1244" s="68">
        <v>29.990019960079799</v>
      </c>
      <c r="G1244" s="71">
        <v>0.770435258733841</v>
      </c>
      <c r="H1244" s="68">
        <v>16.966067864271501</v>
      </c>
      <c r="I1244" s="71">
        <v>0.68918070304878398</v>
      </c>
      <c r="J1244" s="68">
        <v>30.538922155688599</v>
      </c>
      <c r="K1244" s="71">
        <v>0.85789250225967695</v>
      </c>
      <c r="L1244" s="68">
        <v>37.924151696606799</v>
      </c>
      <c r="M1244" s="71"/>
      <c r="N1244" s="68"/>
      <c r="O1244" s="71">
        <v>0.53041044579960095</v>
      </c>
      <c r="P1244" s="68">
        <v>69.506292352371702</v>
      </c>
      <c r="Q1244" s="71"/>
      <c r="R1244" s="68"/>
    </row>
    <row r="1245" spans="1:18" x14ac:dyDescent="0.2">
      <c r="A1245" s="72" t="s">
        <v>2697</v>
      </c>
      <c r="B1245" s="66" t="s">
        <v>2698</v>
      </c>
      <c r="C1245" s="67">
        <v>27</v>
      </c>
      <c r="D1245" s="67" t="s">
        <v>360</v>
      </c>
      <c r="E1245" s="71">
        <v>0.79439853536794203</v>
      </c>
      <c r="F1245" s="68">
        <v>78.403933434190606</v>
      </c>
      <c r="G1245" s="71">
        <v>0.91396545864790202</v>
      </c>
      <c r="H1245" s="68">
        <v>92.776096822995498</v>
      </c>
      <c r="I1245" s="71">
        <v>0.69021736443067705</v>
      </c>
      <c r="J1245" s="68">
        <v>31.354009077155801</v>
      </c>
      <c r="K1245" s="71">
        <v>0.77901278302524601</v>
      </c>
      <c r="L1245" s="68">
        <v>41.527987897125598</v>
      </c>
      <c r="M1245" s="71"/>
      <c r="N1245" s="68"/>
      <c r="O1245" s="71"/>
      <c r="P1245" s="68"/>
      <c r="Q1245" s="71"/>
      <c r="R1245" s="68"/>
    </row>
    <row r="1246" spans="1:18" x14ac:dyDescent="0.2">
      <c r="A1246" s="72" t="s">
        <v>2699</v>
      </c>
      <c r="B1246" s="66" t="s">
        <v>2700</v>
      </c>
      <c r="C1246" s="67">
        <v>27</v>
      </c>
      <c r="D1246" s="67" t="s">
        <v>360</v>
      </c>
      <c r="E1246" s="71">
        <v>0.59746582237868096</v>
      </c>
      <c r="F1246" s="68">
        <v>11.1951588502269</v>
      </c>
      <c r="G1246" s="71">
        <v>0.78330255766698897</v>
      </c>
      <c r="H1246" s="68">
        <v>57.375189107413</v>
      </c>
      <c r="I1246" s="71">
        <v>0.63035975276661504</v>
      </c>
      <c r="J1246" s="68">
        <v>15.4689863842663</v>
      </c>
      <c r="K1246" s="71">
        <v>0.71551742156479303</v>
      </c>
      <c r="L1246" s="68">
        <v>23.7518910741301</v>
      </c>
      <c r="M1246" s="71"/>
      <c r="N1246" s="68"/>
      <c r="O1246" s="71">
        <v>0.26068355751632799</v>
      </c>
      <c r="P1246" s="68">
        <v>19.980694980694999</v>
      </c>
      <c r="Q1246" s="71"/>
      <c r="R1246" s="68"/>
    </row>
    <row r="1247" spans="1:18" x14ac:dyDescent="0.2">
      <c r="A1247" s="72" t="s">
        <v>2701</v>
      </c>
      <c r="B1247" s="66" t="s">
        <v>2702</v>
      </c>
      <c r="C1247" s="67">
        <v>27</v>
      </c>
      <c r="D1247" s="67" t="s">
        <v>360</v>
      </c>
      <c r="E1247" s="71">
        <v>0.58943423904106496</v>
      </c>
      <c r="F1247" s="68">
        <v>10.249621785174</v>
      </c>
      <c r="G1247" s="71">
        <v>0.78887504721648805</v>
      </c>
      <c r="H1247" s="68">
        <v>59.077155824508303</v>
      </c>
      <c r="I1247" s="71">
        <v>0.63914179538649896</v>
      </c>
      <c r="J1247" s="68">
        <v>17.776096822995498</v>
      </c>
      <c r="K1247" s="71">
        <v>0.67891062863458795</v>
      </c>
      <c r="L1247" s="68">
        <v>15.695915279878999</v>
      </c>
      <c r="M1247" s="71"/>
      <c r="N1247" s="68"/>
      <c r="O1247" s="71">
        <v>0.25080948492668598</v>
      </c>
      <c r="P1247" s="68">
        <v>18.581081081081098</v>
      </c>
      <c r="Q1247" s="71"/>
      <c r="R1247" s="68"/>
    </row>
    <row r="1248" spans="1:18" x14ac:dyDescent="0.2">
      <c r="A1248" s="72" t="s">
        <v>2703</v>
      </c>
      <c r="B1248" s="66" t="s">
        <v>2704</v>
      </c>
      <c r="C1248" s="67">
        <v>27</v>
      </c>
      <c r="D1248" s="67" t="s">
        <v>360</v>
      </c>
      <c r="E1248" s="71">
        <v>0.56180210456644297</v>
      </c>
      <c r="F1248" s="68">
        <v>7.1860816944024197</v>
      </c>
      <c r="G1248" s="71">
        <v>0.72040388740639805</v>
      </c>
      <c r="H1248" s="68">
        <v>34.833585476550702</v>
      </c>
      <c r="I1248" s="71">
        <v>0.61782904537198202</v>
      </c>
      <c r="J1248" s="68">
        <v>12.178517397882</v>
      </c>
      <c r="K1248" s="71">
        <v>0.72646411368475405</v>
      </c>
      <c r="L1248" s="68">
        <v>26.475037821482601</v>
      </c>
      <c r="M1248" s="71"/>
      <c r="N1248" s="68"/>
      <c r="O1248" s="71">
        <v>0.18251137180263699</v>
      </c>
      <c r="P1248" s="68">
        <v>12.8378378378378</v>
      </c>
      <c r="Q1248" s="71"/>
      <c r="R1248" s="68"/>
    </row>
    <row r="1249" spans="1:18" x14ac:dyDescent="0.2">
      <c r="A1249" s="72" t="s">
        <v>2705</v>
      </c>
      <c r="B1249" s="66" t="s">
        <v>2706</v>
      </c>
      <c r="C1249" s="67">
        <v>27</v>
      </c>
      <c r="D1249" s="67" t="s">
        <v>360</v>
      </c>
      <c r="E1249" s="71">
        <v>0.57793718171342201</v>
      </c>
      <c r="F1249" s="68">
        <v>8.6989409984871404</v>
      </c>
      <c r="G1249" s="71">
        <v>0.53101423431860795</v>
      </c>
      <c r="H1249" s="68">
        <v>2.7987897125567298</v>
      </c>
      <c r="I1249" s="71">
        <v>0.64386693730494704</v>
      </c>
      <c r="J1249" s="68">
        <v>18.721633888048402</v>
      </c>
      <c r="K1249" s="71">
        <v>0.72152617783051098</v>
      </c>
      <c r="L1249" s="68">
        <v>25.1134644478064</v>
      </c>
      <c r="M1249" s="71"/>
      <c r="N1249" s="68"/>
      <c r="O1249" s="71">
        <v>0.41534137739962301</v>
      </c>
      <c r="P1249" s="68">
        <v>39.8166023166023</v>
      </c>
      <c r="Q1249" s="71"/>
      <c r="R1249" s="68"/>
    </row>
    <row r="1250" spans="1:18" x14ac:dyDescent="0.2">
      <c r="A1250" s="72" t="s">
        <v>2707</v>
      </c>
      <c r="B1250" s="66" t="s">
        <v>2708</v>
      </c>
      <c r="C1250" s="67">
        <v>27</v>
      </c>
      <c r="D1250" s="67" t="s">
        <v>360</v>
      </c>
      <c r="E1250" s="71">
        <v>0.71323748251304198</v>
      </c>
      <c r="F1250" s="68">
        <v>50.037821482602098</v>
      </c>
      <c r="G1250" s="71">
        <v>0.76048115450615394</v>
      </c>
      <c r="H1250" s="68">
        <v>48.676248108925897</v>
      </c>
      <c r="I1250" s="71">
        <v>0.63072750572509695</v>
      </c>
      <c r="J1250" s="68">
        <v>15.6202723146747</v>
      </c>
      <c r="K1250" s="71">
        <v>0.74850378730787404</v>
      </c>
      <c r="L1250" s="68">
        <v>32.299546142208797</v>
      </c>
      <c r="M1250" s="71"/>
      <c r="N1250" s="68"/>
      <c r="O1250" s="71"/>
      <c r="P1250" s="68"/>
      <c r="Q1250" s="71"/>
      <c r="R1250" s="68"/>
    </row>
    <row r="1251" spans="1:18" x14ac:dyDescent="0.2">
      <c r="A1251" s="72" t="s">
        <v>2709</v>
      </c>
      <c r="B1251" s="66" t="s">
        <v>2710</v>
      </c>
      <c r="C1251" s="67">
        <v>27</v>
      </c>
      <c r="D1251" s="67" t="s">
        <v>360</v>
      </c>
      <c r="E1251" s="71">
        <v>0.61483999756785801</v>
      </c>
      <c r="F1251" s="68">
        <v>14.258698940998499</v>
      </c>
      <c r="G1251" s="71">
        <v>0.68803000179882001</v>
      </c>
      <c r="H1251" s="68">
        <v>25.037821482602101</v>
      </c>
      <c r="I1251" s="71">
        <v>0.65253653206543305</v>
      </c>
      <c r="J1251" s="68">
        <v>20.650529500756399</v>
      </c>
      <c r="K1251" s="71">
        <v>0.79441577120912499</v>
      </c>
      <c r="L1251" s="68">
        <v>46.520423600605099</v>
      </c>
      <c r="M1251" s="71"/>
      <c r="N1251" s="68"/>
      <c r="O1251" s="71">
        <v>0.32437768519805399</v>
      </c>
      <c r="P1251" s="68">
        <v>27.509652509652501</v>
      </c>
      <c r="Q1251" s="71"/>
      <c r="R1251" s="68"/>
    </row>
    <row r="1252" spans="1:18" x14ac:dyDescent="0.2">
      <c r="A1252" s="72" t="s">
        <v>2711</v>
      </c>
      <c r="B1252" s="66" t="s">
        <v>2712</v>
      </c>
      <c r="C1252" s="67">
        <v>27</v>
      </c>
      <c r="D1252" s="67" t="s">
        <v>360</v>
      </c>
      <c r="E1252" s="71">
        <v>0.59859905787861101</v>
      </c>
      <c r="F1252" s="68">
        <v>11.2708018154312</v>
      </c>
      <c r="G1252" s="71">
        <v>0.642431682505469</v>
      </c>
      <c r="H1252" s="68">
        <v>13.5022692889561</v>
      </c>
      <c r="I1252" s="71">
        <v>0.63742528016542799</v>
      </c>
      <c r="J1252" s="68">
        <v>17.170953101361601</v>
      </c>
      <c r="K1252" s="71">
        <v>0.78107900068374703</v>
      </c>
      <c r="L1252" s="68">
        <v>42.208774583963702</v>
      </c>
      <c r="M1252" s="71"/>
      <c r="N1252" s="68"/>
      <c r="O1252" s="71">
        <v>0.33346026815980101</v>
      </c>
      <c r="P1252" s="68">
        <v>28.523166023165999</v>
      </c>
      <c r="Q1252" s="71"/>
      <c r="R1252" s="68"/>
    </row>
    <row r="1253" spans="1:18" x14ac:dyDescent="0.2">
      <c r="A1253" s="72" t="s">
        <v>2713</v>
      </c>
      <c r="B1253" s="66" t="s">
        <v>2714</v>
      </c>
      <c r="C1253" s="67">
        <v>27</v>
      </c>
      <c r="D1253" s="67" t="s">
        <v>360</v>
      </c>
      <c r="E1253" s="71">
        <v>0.584370387337382</v>
      </c>
      <c r="F1253" s="68">
        <v>9.5310136157337393</v>
      </c>
      <c r="G1253" s="71">
        <v>0.67958744972997298</v>
      </c>
      <c r="H1253" s="68">
        <v>22.6928895612708</v>
      </c>
      <c r="I1253" s="71">
        <v>0.62637266652025203</v>
      </c>
      <c r="J1253" s="68">
        <v>14.485627836611201</v>
      </c>
      <c r="K1253" s="71">
        <v>0.71220306255537502</v>
      </c>
      <c r="L1253" s="68">
        <v>22.730711043872901</v>
      </c>
      <c r="M1253" s="71"/>
      <c r="N1253" s="68"/>
      <c r="O1253" s="71">
        <v>0.31931837054392898</v>
      </c>
      <c r="P1253" s="68">
        <v>27.123552123552098</v>
      </c>
      <c r="Q1253" s="71"/>
      <c r="R1253" s="68"/>
    </row>
    <row r="1254" spans="1:18" x14ac:dyDescent="0.2">
      <c r="A1254" s="72" t="s">
        <v>2715</v>
      </c>
      <c r="B1254" s="66" t="s">
        <v>2716</v>
      </c>
      <c r="C1254" s="67">
        <v>27</v>
      </c>
      <c r="D1254" s="67" t="s">
        <v>360</v>
      </c>
      <c r="E1254" s="71">
        <v>0.50660391988273601</v>
      </c>
      <c r="F1254" s="68">
        <v>3.5552193645990902</v>
      </c>
      <c r="G1254" s="71">
        <v>0.60332492071913502</v>
      </c>
      <c r="H1254" s="68">
        <v>6.4674735249621804</v>
      </c>
      <c r="I1254" s="71">
        <v>0.50094498973596202</v>
      </c>
      <c r="J1254" s="68">
        <v>1.39939485627837</v>
      </c>
      <c r="K1254" s="71">
        <v>0.61830448101922597</v>
      </c>
      <c r="L1254" s="68">
        <v>6.9213313161875902</v>
      </c>
      <c r="M1254" s="71"/>
      <c r="N1254" s="68"/>
      <c r="O1254" s="71">
        <v>0.30384128805662097</v>
      </c>
      <c r="P1254" s="68">
        <v>25.144787644787598</v>
      </c>
      <c r="Q1254" s="71"/>
      <c r="R1254" s="68"/>
    </row>
    <row r="1255" spans="1:18" x14ac:dyDescent="0.2">
      <c r="A1255" s="72" t="s">
        <v>2717</v>
      </c>
      <c r="B1255" s="66" t="s">
        <v>2718</v>
      </c>
      <c r="C1255" s="67">
        <v>27</v>
      </c>
      <c r="D1255" s="67" t="s">
        <v>360</v>
      </c>
      <c r="E1255" s="71">
        <v>0.73598603377852401</v>
      </c>
      <c r="F1255" s="68">
        <v>60.211800302571902</v>
      </c>
      <c r="G1255" s="71">
        <v>0.83714433904452101</v>
      </c>
      <c r="H1255" s="68">
        <v>74.357034795763994</v>
      </c>
      <c r="I1255" s="71">
        <v>0.72681739962942704</v>
      </c>
      <c r="J1255" s="68">
        <v>39.750378214826</v>
      </c>
      <c r="K1255" s="71">
        <v>0.89113758881438099</v>
      </c>
      <c r="L1255" s="68">
        <v>81.543116490166398</v>
      </c>
      <c r="M1255" s="71"/>
      <c r="N1255" s="68"/>
      <c r="O1255" s="71">
        <v>0.48884480762576599</v>
      </c>
      <c r="P1255" s="68">
        <v>53.137065637065596</v>
      </c>
      <c r="Q1255" s="71"/>
      <c r="R1255" s="68"/>
    </row>
    <row r="1256" spans="1:18" x14ac:dyDescent="0.2">
      <c r="A1256" s="72" t="s">
        <v>2719</v>
      </c>
      <c r="B1256" s="66" t="s">
        <v>2720</v>
      </c>
      <c r="C1256" s="67">
        <v>27</v>
      </c>
      <c r="D1256" s="67" t="s">
        <v>360</v>
      </c>
      <c r="E1256" s="71">
        <v>0.59153463789164495</v>
      </c>
      <c r="F1256" s="68">
        <v>10.476550680786699</v>
      </c>
      <c r="G1256" s="71">
        <v>0.68172457578009604</v>
      </c>
      <c r="H1256" s="68">
        <v>23.108925869894101</v>
      </c>
      <c r="I1256" s="71">
        <v>0.57868330818944302</v>
      </c>
      <c r="J1256" s="68">
        <v>6.5052950075642997</v>
      </c>
      <c r="K1256" s="71">
        <v>0.73238782340103603</v>
      </c>
      <c r="L1256" s="68">
        <v>28.101361573373701</v>
      </c>
      <c r="M1256" s="71"/>
      <c r="N1256" s="68"/>
      <c r="O1256" s="71">
        <v>0.373342844196007</v>
      </c>
      <c r="P1256" s="68">
        <v>32.866795366795401</v>
      </c>
      <c r="Q1256" s="71"/>
      <c r="R1256" s="68"/>
    </row>
    <row r="1257" spans="1:18" x14ac:dyDescent="0.2">
      <c r="A1257" s="72" t="s">
        <v>2721</v>
      </c>
      <c r="B1257" s="66" t="s">
        <v>2722</v>
      </c>
      <c r="C1257" s="67">
        <v>27</v>
      </c>
      <c r="D1257" s="67" t="s">
        <v>360</v>
      </c>
      <c r="E1257" s="71">
        <v>0.74718651557290705</v>
      </c>
      <c r="F1257" s="68">
        <v>63.767019667170999</v>
      </c>
      <c r="G1257" s="71">
        <v>0.95865260592201196</v>
      </c>
      <c r="H1257" s="68">
        <v>98.335854765506795</v>
      </c>
      <c r="I1257" s="71">
        <v>0.79410761888843795</v>
      </c>
      <c r="J1257" s="68">
        <v>58.585476550680802</v>
      </c>
      <c r="K1257" s="71">
        <v>0.81296807137453697</v>
      </c>
      <c r="L1257" s="68">
        <v>52.912254160363098</v>
      </c>
      <c r="M1257" s="71"/>
      <c r="N1257" s="68"/>
      <c r="O1257" s="71">
        <v>0.42301776610664199</v>
      </c>
      <c r="P1257" s="68">
        <v>41.119691119691097</v>
      </c>
      <c r="Q1257" s="71"/>
      <c r="R1257" s="68"/>
    </row>
    <row r="1258" spans="1:18" x14ac:dyDescent="0.2">
      <c r="A1258" s="72" t="s">
        <v>2723</v>
      </c>
      <c r="B1258" s="66" t="s">
        <v>2724</v>
      </c>
      <c r="C1258" s="67">
        <v>27</v>
      </c>
      <c r="D1258" s="67" t="s">
        <v>360</v>
      </c>
      <c r="E1258" s="71">
        <v>0.72556577524480403</v>
      </c>
      <c r="F1258" s="68">
        <v>55.484114977307101</v>
      </c>
      <c r="G1258" s="71">
        <v>0.90230268670685598</v>
      </c>
      <c r="H1258" s="68">
        <v>90.2420574886536</v>
      </c>
      <c r="I1258" s="71">
        <v>0.69214032405983394</v>
      </c>
      <c r="J1258" s="68">
        <v>31.6944024205749</v>
      </c>
      <c r="K1258" s="71">
        <v>0.91800477086550403</v>
      </c>
      <c r="L1258" s="68">
        <v>89.069591527987896</v>
      </c>
      <c r="M1258" s="71"/>
      <c r="N1258" s="68"/>
      <c r="O1258" s="71">
        <v>0.38981531934702202</v>
      </c>
      <c r="P1258" s="68">
        <v>35.424710424710398</v>
      </c>
      <c r="Q1258" s="71"/>
      <c r="R1258" s="68"/>
    </row>
    <row r="1259" spans="1:18" x14ac:dyDescent="0.2">
      <c r="A1259" s="72" t="s">
        <v>2725</v>
      </c>
      <c r="B1259" s="66" t="s">
        <v>2726</v>
      </c>
      <c r="C1259" s="67">
        <v>27</v>
      </c>
      <c r="D1259" s="67" t="s">
        <v>360</v>
      </c>
      <c r="E1259" s="71">
        <v>0.75955315574954396</v>
      </c>
      <c r="F1259" s="68">
        <v>68.381240544629307</v>
      </c>
      <c r="G1259" s="71">
        <v>0.89070926203751599</v>
      </c>
      <c r="H1259" s="68">
        <v>88.124054462934893</v>
      </c>
      <c r="I1259" s="71">
        <v>0.73307650784672196</v>
      </c>
      <c r="J1259" s="68">
        <v>41.338880484115002</v>
      </c>
      <c r="K1259" s="71">
        <v>0.87920649864339295</v>
      </c>
      <c r="L1259" s="68">
        <v>77.0045385779123</v>
      </c>
      <c r="M1259" s="71"/>
      <c r="N1259" s="68"/>
      <c r="O1259" s="71">
        <v>0.53522035447054594</v>
      </c>
      <c r="P1259" s="68">
        <v>59.942084942084897</v>
      </c>
      <c r="Q1259" s="71"/>
      <c r="R1259" s="68"/>
    </row>
    <row r="1260" spans="1:18" x14ac:dyDescent="0.2">
      <c r="A1260" s="72" t="s">
        <v>2727</v>
      </c>
      <c r="B1260" s="66" t="s">
        <v>2728</v>
      </c>
      <c r="C1260" s="67">
        <v>27</v>
      </c>
      <c r="D1260" s="67" t="s">
        <v>360</v>
      </c>
      <c r="E1260" s="71">
        <v>0.75189911147678301</v>
      </c>
      <c r="F1260" s="68">
        <v>65.658093797276806</v>
      </c>
      <c r="G1260" s="71">
        <v>0.87617530179522096</v>
      </c>
      <c r="H1260" s="68">
        <v>84.682299546142204</v>
      </c>
      <c r="I1260" s="71">
        <v>0.70732246681966104</v>
      </c>
      <c r="J1260" s="68">
        <v>35.590015128593002</v>
      </c>
      <c r="K1260" s="71">
        <v>0.86822611479147604</v>
      </c>
      <c r="L1260" s="68">
        <v>73.184568835098304</v>
      </c>
      <c r="M1260" s="71"/>
      <c r="N1260" s="68"/>
      <c r="O1260" s="71">
        <v>0.55587256250077399</v>
      </c>
      <c r="P1260" s="68">
        <v>62.789575289575303</v>
      </c>
      <c r="Q1260" s="71"/>
      <c r="R1260" s="68"/>
    </row>
    <row r="1261" spans="1:18" x14ac:dyDescent="0.2">
      <c r="A1261" s="72" t="s">
        <v>597</v>
      </c>
      <c r="B1261" s="66" t="s">
        <v>2729</v>
      </c>
      <c r="C1261" s="67">
        <v>27</v>
      </c>
      <c r="D1261" s="67" t="s">
        <v>360</v>
      </c>
      <c r="E1261" s="71">
        <v>0.68109116091488997</v>
      </c>
      <c r="F1261" s="68">
        <v>35.779122541603599</v>
      </c>
      <c r="G1261" s="71">
        <v>0.84317591333357</v>
      </c>
      <c r="H1261" s="68">
        <v>75.718608169440202</v>
      </c>
      <c r="I1261" s="71">
        <v>0.71842006271929604</v>
      </c>
      <c r="J1261" s="68">
        <v>37.897125567322199</v>
      </c>
      <c r="K1261" s="71">
        <v>0.89088313978946398</v>
      </c>
      <c r="L1261" s="68">
        <v>81.467473524962202</v>
      </c>
      <c r="M1261" s="71"/>
      <c r="N1261" s="68"/>
      <c r="O1261" s="71">
        <v>0.27188552781723002</v>
      </c>
      <c r="P1261" s="68">
        <v>20.9942084942085</v>
      </c>
      <c r="Q1261" s="71"/>
      <c r="R1261" s="68"/>
    </row>
    <row r="1262" spans="1:18" x14ac:dyDescent="0.2">
      <c r="A1262" s="72" t="s">
        <v>2730</v>
      </c>
      <c r="B1262" s="66" t="s">
        <v>2731</v>
      </c>
      <c r="C1262" s="67">
        <v>27</v>
      </c>
      <c r="D1262" s="67" t="s">
        <v>360</v>
      </c>
      <c r="E1262" s="71">
        <v>0.77388555374361701</v>
      </c>
      <c r="F1262" s="68">
        <v>72.617246596066593</v>
      </c>
      <c r="G1262" s="71">
        <v>0.91943578175320495</v>
      </c>
      <c r="H1262" s="68">
        <v>93.910741301059005</v>
      </c>
      <c r="I1262" s="71">
        <v>0.84075310353275801</v>
      </c>
      <c r="J1262" s="68">
        <v>71.898638426626306</v>
      </c>
      <c r="K1262" s="71">
        <v>0.99287228600360899</v>
      </c>
      <c r="L1262" s="68">
        <v>99.621785173978793</v>
      </c>
      <c r="M1262" s="71"/>
      <c r="N1262" s="68"/>
      <c r="O1262" s="71">
        <v>0.34248104368489701</v>
      </c>
      <c r="P1262" s="68">
        <v>29.633204633204599</v>
      </c>
      <c r="Q1262" s="71"/>
      <c r="R1262" s="68"/>
    </row>
    <row r="1263" spans="1:18" x14ac:dyDescent="0.2">
      <c r="A1263" s="72" t="s">
        <v>2732</v>
      </c>
      <c r="B1263" s="66" t="s">
        <v>2733</v>
      </c>
      <c r="C1263" s="67">
        <v>27</v>
      </c>
      <c r="D1263" s="67" t="s">
        <v>360</v>
      </c>
      <c r="E1263" s="71">
        <v>0.75141930390005196</v>
      </c>
      <c r="F1263" s="68">
        <v>65.355521936459894</v>
      </c>
      <c r="G1263" s="71">
        <v>0.88004355490661701</v>
      </c>
      <c r="H1263" s="68">
        <v>85.325264750378196</v>
      </c>
      <c r="I1263" s="71">
        <v>0.63753340261605596</v>
      </c>
      <c r="J1263" s="68">
        <v>17.284417549167902</v>
      </c>
      <c r="K1263" s="71">
        <v>0.80337595945671503</v>
      </c>
      <c r="L1263" s="68">
        <v>50</v>
      </c>
      <c r="M1263" s="71"/>
      <c r="N1263" s="68"/>
      <c r="O1263" s="71">
        <v>0.68472429862081796</v>
      </c>
      <c r="P1263" s="68">
        <v>77.606177606177596</v>
      </c>
      <c r="Q1263" s="71"/>
      <c r="R1263" s="68"/>
    </row>
    <row r="1264" spans="1:18" x14ac:dyDescent="0.2">
      <c r="A1264" s="72" t="s">
        <v>819</v>
      </c>
      <c r="B1264" s="66" t="s">
        <v>2734</v>
      </c>
      <c r="C1264" s="67">
        <v>27</v>
      </c>
      <c r="D1264" s="67" t="s">
        <v>360</v>
      </c>
      <c r="E1264" s="71">
        <v>0.71225776066590896</v>
      </c>
      <c r="F1264" s="68">
        <v>49.319213313161903</v>
      </c>
      <c r="G1264" s="71">
        <v>0.839356770953395</v>
      </c>
      <c r="H1264" s="68">
        <v>74.697428139183003</v>
      </c>
      <c r="I1264" s="71">
        <v>0.73071905284380501</v>
      </c>
      <c r="J1264" s="68">
        <v>40.771558245083199</v>
      </c>
      <c r="K1264" s="71">
        <v>0.89311222897392095</v>
      </c>
      <c r="L1264" s="68">
        <v>82.223903177004502</v>
      </c>
      <c r="M1264" s="71"/>
      <c r="N1264" s="68"/>
      <c r="O1264" s="71">
        <v>0.38584298989251498</v>
      </c>
      <c r="P1264" s="68">
        <v>34.6525096525097</v>
      </c>
      <c r="Q1264" s="71"/>
      <c r="R1264" s="68"/>
    </row>
    <row r="1265" spans="1:18" x14ac:dyDescent="0.2">
      <c r="A1265" s="72" t="s">
        <v>2735</v>
      </c>
      <c r="B1265" s="66" t="s">
        <v>2736</v>
      </c>
      <c r="C1265" s="67">
        <v>27</v>
      </c>
      <c r="D1265" s="67" t="s">
        <v>360</v>
      </c>
      <c r="E1265" s="71">
        <v>0.75721020724071697</v>
      </c>
      <c r="F1265" s="68">
        <v>67.5113464447806</v>
      </c>
      <c r="G1265" s="71">
        <v>0.89964366759374303</v>
      </c>
      <c r="H1265" s="68">
        <v>89.674735249621804</v>
      </c>
      <c r="I1265" s="71">
        <v>0.81636702507914705</v>
      </c>
      <c r="J1265" s="68">
        <v>64.977307110438701</v>
      </c>
      <c r="K1265" s="71">
        <v>0.93878173674230603</v>
      </c>
      <c r="L1265" s="68">
        <v>93.835098335854795</v>
      </c>
      <c r="M1265" s="71"/>
      <c r="N1265" s="68"/>
      <c r="O1265" s="71">
        <v>0.374048399547671</v>
      </c>
      <c r="P1265" s="68">
        <v>32.915057915057901</v>
      </c>
      <c r="Q1265" s="71"/>
      <c r="R1265" s="68"/>
    </row>
    <row r="1266" spans="1:18" x14ac:dyDescent="0.2">
      <c r="A1266" s="72" t="s">
        <v>2737</v>
      </c>
      <c r="B1266" s="66" t="s">
        <v>2738</v>
      </c>
      <c r="C1266" s="67">
        <v>27</v>
      </c>
      <c r="D1266" s="67" t="s">
        <v>360</v>
      </c>
      <c r="E1266" s="71">
        <v>0.776221097971177</v>
      </c>
      <c r="F1266" s="68">
        <v>73.071104387291996</v>
      </c>
      <c r="G1266" s="71">
        <v>0.90244817642653596</v>
      </c>
      <c r="H1266" s="68">
        <v>90.279878971255698</v>
      </c>
      <c r="I1266" s="71">
        <v>0.78442562156281204</v>
      </c>
      <c r="J1266" s="68">
        <v>55.597579425113501</v>
      </c>
      <c r="K1266" s="71">
        <v>0.86933632363048297</v>
      </c>
      <c r="L1266" s="68">
        <v>73.524962178517399</v>
      </c>
      <c r="M1266" s="71"/>
      <c r="N1266" s="68"/>
      <c r="O1266" s="71">
        <v>0.54867427026487603</v>
      </c>
      <c r="P1266" s="68">
        <v>61.969111969111999</v>
      </c>
      <c r="Q1266" s="71"/>
      <c r="R1266" s="68"/>
    </row>
    <row r="1267" spans="1:18" x14ac:dyDescent="0.2">
      <c r="A1267" s="72" t="s">
        <v>484</v>
      </c>
      <c r="B1267" s="66" t="s">
        <v>2739</v>
      </c>
      <c r="C1267" s="67">
        <v>27</v>
      </c>
      <c r="D1267" s="67" t="s">
        <v>360</v>
      </c>
      <c r="E1267" s="71">
        <v>0.72523956855387295</v>
      </c>
      <c r="F1267" s="68">
        <v>55.332829046898603</v>
      </c>
      <c r="G1267" s="71">
        <v>0.79224115689060604</v>
      </c>
      <c r="H1267" s="68">
        <v>60.098335854765502</v>
      </c>
      <c r="I1267" s="71">
        <v>0.80969895967460503</v>
      </c>
      <c r="J1267" s="68">
        <v>62.859304084720101</v>
      </c>
      <c r="K1267" s="71">
        <v>0.88633978912815803</v>
      </c>
      <c r="L1267" s="68">
        <v>79.878971255673207</v>
      </c>
      <c r="M1267" s="71"/>
      <c r="N1267" s="68"/>
      <c r="O1267" s="71">
        <v>0.41267836852212297</v>
      </c>
      <c r="P1267" s="68">
        <v>39.382239382239398</v>
      </c>
      <c r="Q1267" s="71"/>
      <c r="R1267" s="68"/>
    </row>
    <row r="1268" spans="1:18" x14ac:dyDescent="0.2">
      <c r="A1268" s="72" t="s">
        <v>2740</v>
      </c>
      <c r="B1268" s="66" t="s">
        <v>2741</v>
      </c>
      <c r="C1268" s="67">
        <v>27</v>
      </c>
      <c r="D1268" s="67" t="s">
        <v>360</v>
      </c>
      <c r="E1268" s="71">
        <v>0.74255655593675196</v>
      </c>
      <c r="F1268" s="68">
        <v>62.178517397881997</v>
      </c>
      <c r="G1268" s="71">
        <v>0.84797322831676003</v>
      </c>
      <c r="H1268" s="68">
        <v>77.155824508320705</v>
      </c>
      <c r="I1268" s="71">
        <v>0.64728776763083495</v>
      </c>
      <c r="J1268" s="68">
        <v>19.553706505295001</v>
      </c>
      <c r="K1268" s="71">
        <v>0.76688736251087297</v>
      </c>
      <c r="L1268" s="68">
        <v>37.329803328290502</v>
      </c>
      <c r="M1268" s="71"/>
      <c r="N1268" s="68"/>
      <c r="O1268" s="71">
        <v>0.708077865288538</v>
      </c>
      <c r="P1268" s="68">
        <v>80.839768339768298</v>
      </c>
      <c r="Q1268" s="71"/>
      <c r="R1268" s="68"/>
    </row>
    <row r="1269" spans="1:18" x14ac:dyDescent="0.2">
      <c r="A1269" s="72" t="s">
        <v>1940</v>
      </c>
      <c r="B1269" s="66" t="s">
        <v>2742</v>
      </c>
      <c r="C1269" s="67">
        <v>27</v>
      </c>
      <c r="D1269" s="67" t="s">
        <v>360</v>
      </c>
      <c r="E1269" s="71">
        <v>0.70121903162162202</v>
      </c>
      <c r="F1269" s="68">
        <v>44.2511346444781</v>
      </c>
      <c r="G1269" s="71">
        <v>0.81896434098572501</v>
      </c>
      <c r="H1269" s="68">
        <v>68.608169440242094</v>
      </c>
      <c r="I1269" s="71">
        <v>0.69380671761516799</v>
      </c>
      <c r="J1269" s="68">
        <v>32.148260211800299</v>
      </c>
      <c r="K1269" s="71">
        <v>0.81286986684378404</v>
      </c>
      <c r="L1269" s="68">
        <v>52.798789712556697</v>
      </c>
      <c r="M1269" s="71"/>
      <c r="N1269" s="68"/>
      <c r="O1269" s="71">
        <v>0.479235201041812</v>
      </c>
      <c r="P1269" s="68">
        <v>51.7374517374517</v>
      </c>
      <c r="Q1269" s="71"/>
      <c r="R1269" s="68"/>
    </row>
    <row r="1270" spans="1:18" x14ac:dyDescent="0.2">
      <c r="A1270" s="72" t="s">
        <v>2743</v>
      </c>
      <c r="B1270" s="66" t="s">
        <v>2744</v>
      </c>
      <c r="C1270" s="67">
        <v>27</v>
      </c>
      <c r="D1270" s="67" t="s">
        <v>360</v>
      </c>
      <c r="E1270" s="71">
        <v>0.74280759856052303</v>
      </c>
      <c r="F1270" s="68">
        <v>62.3676248108926</v>
      </c>
      <c r="G1270" s="71">
        <v>0.87931550847265705</v>
      </c>
      <c r="H1270" s="68">
        <v>85.249621785174</v>
      </c>
      <c r="I1270" s="71">
        <v>0.73172129040387401</v>
      </c>
      <c r="J1270" s="68">
        <v>40.9984871406959</v>
      </c>
      <c r="K1270" s="71">
        <v>0.88709486692190997</v>
      </c>
      <c r="L1270" s="68">
        <v>80.105900151285894</v>
      </c>
      <c r="M1270" s="71"/>
      <c r="N1270" s="68"/>
      <c r="O1270" s="71">
        <v>0.47309872844365303</v>
      </c>
      <c r="P1270" s="68">
        <v>50.627413127413099</v>
      </c>
      <c r="Q1270" s="71"/>
      <c r="R1270" s="68"/>
    </row>
    <row r="1271" spans="1:18" x14ac:dyDescent="0.2">
      <c r="A1271" s="72" t="s">
        <v>2745</v>
      </c>
      <c r="B1271" s="66" t="s">
        <v>2746</v>
      </c>
      <c r="C1271" s="67">
        <v>27</v>
      </c>
      <c r="D1271" s="67" t="s">
        <v>360</v>
      </c>
      <c r="E1271" s="71">
        <v>0.74832860268718304</v>
      </c>
      <c r="F1271" s="68">
        <v>64.145234493192106</v>
      </c>
      <c r="G1271" s="71">
        <v>0.85083391195198499</v>
      </c>
      <c r="H1271" s="68">
        <v>78.2526475037821</v>
      </c>
      <c r="I1271" s="71">
        <v>0.81869726083112704</v>
      </c>
      <c r="J1271" s="68">
        <v>65.885022692889606</v>
      </c>
      <c r="K1271" s="71">
        <v>0.92309413010369501</v>
      </c>
      <c r="L1271" s="68">
        <v>90.620272314674693</v>
      </c>
      <c r="M1271" s="71"/>
      <c r="N1271" s="68"/>
      <c r="O1271" s="71">
        <v>0.40068910786192402</v>
      </c>
      <c r="P1271" s="68">
        <v>37.355212355212402</v>
      </c>
      <c r="Q1271" s="71"/>
      <c r="R1271" s="68"/>
    </row>
    <row r="1272" spans="1:18" x14ac:dyDescent="0.2">
      <c r="A1272" s="72" t="s">
        <v>2747</v>
      </c>
      <c r="B1272" s="66" t="s">
        <v>2748</v>
      </c>
      <c r="C1272" s="67">
        <v>27</v>
      </c>
      <c r="D1272" s="67" t="s">
        <v>360</v>
      </c>
      <c r="E1272" s="71">
        <v>0.74763807128608994</v>
      </c>
      <c r="F1272" s="68">
        <v>63.918305597579398</v>
      </c>
      <c r="G1272" s="71">
        <v>0.83662444338432096</v>
      </c>
      <c r="H1272" s="68">
        <v>74.205748865355503</v>
      </c>
      <c r="I1272" s="71">
        <v>0.75244245091713002</v>
      </c>
      <c r="J1272" s="68">
        <v>46.331316187594602</v>
      </c>
      <c r="K1272" s="71">
        <v>0.96593304165300697</v>
      </c>
      <c r="L1272" s="68">
        <v>97.768532526474999</v>
      </c>
      <c r="M1272" s="71"/>
      <c r="N1272" s="68"/>
      <c r="O1272" s="71">
        <v>0.43555234918990199</v>
      </c>
      <c r="P1272" s="68">
        <v>43.581081081081102</v>
      </c>
      <c r="Q1272" s="71"/>
      <c r="R1272" s="68"/>
    </row>
    <row r="1273" spans="1:18" x14ac:dyDescent="0.2">
      <c r="A1273" s="72" t="s">
        <v>506</v>
      </c>
      <c r="B1273" s="66" t="s">
        <v>2749</v>
      </c>
      <c r="C1273" s="67">
        <v>27</v>
      </c>
      <c r="D1273" s="67" t="s">
        <v>360</v>
      </c>
      <c r="E1273" s="71">
        <v>0.65034958865172798</v>
      </c>
      <c r="F1273" s="68">
        <v>24.1301059001513</v>
      </c>
      <c r="G1273" s="71">
        <v>0.76778312408465899</v>
      </c>
      <c r="H1273" s="68">
        <v>51.1346444780635</v>
      </c>
      <c r="I1273" s="71">
        <v>0.74789680459298402</v>
      </c>
      <c r="J1273" s="68">
        <v>44.969742813918302</v>
      </c>
      <c r="K1273" s="71">
        <v>0.81620326377368202</v>
      </c>
      <c r="L1273" s="68">
        <v>54.160363086232998</v>
      </c>
      <c r="M1273" s="71"/>
      <c r="N1273" s="68"/>
      <c r="O1273" s="71">
        <v>0.26951516215558802</v>
      </c>
      <c r="P1273" s="68">
        <v>20.7046332046332</v>
      </c>
      <c r="Q1273" s="71"/>
      <c r="R1273" s="68"/>
    </row>
    <row r="1274" spans="1:18" x14ac:dyDescent="0.2">
      <c r="A1274" s="72" t="s">
        <v>2750</v>
      </c>
      <c r="B1274" s="66" t="s">
        <v>2751</v>
      </c>
      <c r="C1274" s="67">
        <v>27</v>
      </c>
      <c r="D1274" s="67" t="s">
        <v>360</v>
      </c>
      <c r="E1274" s="71">
        <v>0.62879591900427401</v>
      </c>
      <c r="F1274" s="68">
        <v>17.208774583963699</v>
      </c>
      <c r="G1274" s="71">
        <v>0.68450098110205504</v>
      </c>
      <c r="H1274" s="68">
        <v>24.0544629349471</v>
      </c>
      <c r="I1274" s="71">
        <v>0.73009607872964399</v>
      </c>
      <c r="J1274" s="68">
        <v>40.658093797276798</v>
      </c>
      <c r="K1274" s="71">
        <v>0.811187951936858</v>
      </c>
      <c r="L1274" s="68">
        <v>52.458396369137702</v>
      </c>
      <c r="M1274" s="71"/>
      <c r="N1274" s="68"/>
      <c r="O1274" s="71">
        <v>0.289398664248538</v>
      </c>
      <c r="P1274" s="68">
        <v>23.0212355212355</v>
      </c>
      <c r="Q1274" s="71"/>
      <c r="R1274" s="68"/>
    </row>
    <row r="1275" spans="1:18" x14ac:dyDescent="0.2">
      <c r="A1275" s="72" t="s">
        <v>2752</v>
      </c>
      <c r="B1275" s="66" t="s">
        <v>2753</v>
      </c>
      <c r="C1275" s="67">
        <v>27</v>
      </c>
      <c r="D1275" s="67" t="s">
        <v>360</v>
      </c>
      <c r="E1275" s="71">
        <v>0.75759489184701401</v>
      </c>
      <c r="F1275" s="68">
        <v>67.624810892587007</v>
      </c>
      <c r="G1275" s="71">
        <v>0.87702320575818205</v>
      </c>
      <c r="H1275" s="68">
        <v>84.795763993948597</v>
      </c>
      <c r="I1275" s="71">
        <v>0.75038241909602699</v>
      </c>
      <c r="J1275" s="68">
        <v>45.612708018154301</v>
      </c>
      <c r="K1275" s="71">
        <v>0.93395752802595799</v>
      </c>
      <c r="L1275" s="68">
        <v>93.116490166414494</v>
      </c>
      <c r="M1275" s="71"/>
      <c r="N1275" s="68"/>
      <c r="O1275" s="71">
        <v>0.46901641450789</v>
      </c>
      <c r="P1275" s="68">
        <v>49.9517374517375</v>
      </c>
      <c r="Q1275" s="71"/>
      <c r="R1275" s="68"/>
    </row>
    <row r="1276" spans="1:18" x14ac:dyDescent="0.2">
      <c r="A1276" s="72" t="s">
        <v>2754</v>
      </c>
      <c r="B1276" s="66" t="s">
        <v>2755</v>
      </c>
      <c r="C1276" s="67">
        <v>27</v>
      </c>
      <c r="D1276" s="67" t="s">
        <v>360</v>
      </c>
      <c r="E1276" s="71">
        <v>0.69305228115020201</v>
      </c>
      <c r="F1276" s="68">
        <v>40.885022692889599</v>
      </c>
      <c r="G1276" s="71">
        <v>0.71527458219906703</v>
      </c>
      <c r="H1276" s="68">
        <v>33.2450832072617</v>
      </c>
      <c r="I1276" s="71">
        <v>0.72696502663237605</v>
      </c>
      <c r="J1276" s="68">
        <v>39.788199697428098</v>
      </c>
      <c r="K1276" s="71">
        <v>0.81729017795573899</v>
      </c>
      <c r="L1276" s="68">
        <v>54.614220877458401</v>
      </c>
      <c r="M1276" s="71"/>
      <c r="N1276" s="68"/>
      <c r="O1276" s="71">
        <v>0.51267933781362696</v>
      </c>
      <c r="P1276" s="68">
        <v>56.853281853281899</v>
      </c>
      <c r="Q1276" s="71"/>
      <c r="R1276" s="68"/>
    </row>
    <row r="1277" spans="1:18" x14ac:dyDescent="0.2">
      <c r="A1277" s="72" t="s">
        <v>2756</v>
      </c>
      <c r="B1277" s="66" t="s">
        <v>2757</v>
      </c>
      <c r="C1277" s="67">
        <v>27</v>
      </c>
      <c r="D1277" s="67" t="s">
        <v>360</v>
      </c>
      <c r="E1277" s="71">
        <v>0.70461249156400696</v>
      </c>
      <c r="F1277" s="68">
        <v>45.9909228441755</v>
      </c>
      <c r="G1277" s="71">
        <v>0.82456079871462296</v>
      </c>
      <c r="H1277" s="68">
        <v>70.196671709531003</v>
      </c>
      <c r="I1277" s="71">
        <v>0.52057556003354599</v>
      </c>
      <c r="J1277" s="68">
        <v>2.0801815431164901</v>
      </c>
      <c r="K1277" s="71">
        <v>0.68367974682435595</v>
      </c>
      <c r="L1277" s="68">
        <v>16.641452344931899</v>
      </c>
      <c r="M1277" s="71"/>
      <c r="N1277" s="68"/>
      <c r="O1277" s="71">
        <v>0.78963386068350305</v>
      </c>
      <c r="P1277" s="68">
        <v>89.237451737451707</v>
      </c>
      <c r="Q1277" s="71"/>
      <c r="R1277" s="68"/>
    </row>
    <row r="1278" spans="1:18" x14ac:dyDescent="0.2">
      <c r="A1278" s="72" t="s">
        <v>2427</v>
      </c>
      <c r="B1278" s="66" t="s">
        <v>2758</v>
      </c>
      <c r="C1278" s="67">
        <v>27</v>
      </c>
      <c r="D1278" s="67" t="s">
        <v>360</v>
      </c>
      <c r="E1278" s="71">
        <v>0.54427215955828201</v>
      </c>
      <c r="F1278" s="68">
        <v>5.9001512859304102</v>
      </c>
      <c r="G1278" s="71">
        <v>0.57601353077723505</v>
      </c>
      <c r="H1278" s="68">
        <v>3.8577912254160398</v>
      </c>
      <c r="I1278" s="71">
        <v>0.48389075514763702</v>
      </c>
      <c r="J1278" s="68">
        <v>0.90771558245083195</v>
      </c>
      <c r="K1278" s="71">
        <v>0.60274242803266498</v>
      </c>
      <c r="L1278" s="68">
        <v>5.3706505295007601</v>
      </c>
      <c r="M1278" s="71"/>
      <c r="N1278" s="68"/>
      <c r="O1278" s="71">
        <v>0.51444192427559099</v>
      </c>
      <c r="P1278" s="68">
        <v>57.239382239382202</v>
      </c>
      <c r="Q1278" s="71"/>
      <c r="R1278" s="68"/>
    </row>
    <row r="1279" spans="1:18" x14ac:dyDescent="0.2">
      <c r="A1279" s="72" t="s">
        <v>2759</v>
      </c>
      <c r="B1279" s="66" t="s">
        <v>2760</v>
      </c>
      <c r="C1279" s="67">
        <v>27</v>
      </c>
      <c r="D1279" s="67" t="s">
        <v>360</v>
      </c>
      <c r="E1279" s="71">
        <v>0.73722081083900703</v>
      </c>
      <c r="F1279" s="68">
        <v>60.665658093797298</v>
      </c>
      <c r="G1279" s="71">
        <v>0.86678803172366903</v>
      </c>
      <c r="H1279" s="68">
        <v>82.261724659606699</v>
      </c>
      <c r="I1279" s="71">
        <v>0.63000069933709901</v>
      </c>
      <c r="J1279" s="68">
        <v>15.355521936459899</v>
      </c>
      <c r="K1279" s="71">
        <v>0.81943721667534197</v>
      </c>
      <c r="L1279" s="68">
        <v>55.446293494705003</v>
      </c>
      <c r="M1279" s="71"/>
      <c r="N1279" s="68"/>
      <c r="O1279" s="71">
        <v>0.63265729561992001</v>
      </c>
      <c r="P1279" s="68">
        <v>71.332046332046303</v>
      </c>
      <c r="Q1279" s="71"/>
      <c r="R1279" s="68"/>
    </row>
    <row r="1280" spans="1:18" x14ac:dyDescent="0.2">
      <c r="A1280" s="72" t="s">
        <v>2761</v>
      </c>
      <c r="B1280" s="66" t="s">
        <v>2762</v>
      </c>
      <c r="C1280" s="67">
        <v>27</v>
      </c>
      <c r="D1280" s="67" t="s">
        <v>360</v>
      </c>
      <c r="E1280" s="71">
        <v>0.65909749328399303</v>
      </c>
      <c r="F1280" s="68">
        <v>27.458396369137699</v>
      </c>
      <c r="G1280" s="71">
        <v>0.76646432564574296</v>
      </c>
      <c r="H1280" s="68">
        <v>50.680786686838097</v>
      </c>
      <c r="I1280" s="71">
        <v>0.61829090366844897</v>
      </c>
      <c r="J1280" s="68">
        <v>12.4432677760968</v>
      </c>
      <c r="K1280" s="71">
        <v>0.72135648002869701</v>
      </c>
      <c r="L1280" s="68">
        <v>25</v>
      </c>
      <c r="M1280" s="71"/>
      <c r="N1280" s="68"/>
      <c r="O1280" s="71">
        <v>0.53027826379308496</v>
      </c>
      <c r="P1280" s="68">
        <v>59.314671814671797</v>
      </c>
      <c r="Q1280" s="71"/>
      <c r="R1280" s="68"/>
    </row>
    <row r="1281" spans="1:18" x14ac:dyDescent="0.2">
      <c r="A1281" s="72" t="s">
        <v>2763</v>
      </c>
      <c r="B1281" s="66" t="s">
        <v>2764</v>
      </c>
      <c r="C1281" s="67">
        <v>27</v>
      </c>
      <c r="D1281" s="67" t="s">
        <v>360</v>
      </c>
      <c r="E1281" s="71">
        <v>0.69951754428980495</v>
      </c>
      <c r="F1281" s="68">
        <v>43.456883509833602</v>
      </c>
      <c r="G1281" s="71">
        <v>0.74621487813032505</v>
      </c>
      <c r="H1281" s="68">
        <v>43.343419062027202</v>
      </c>
      <c r="I1281" s="71">
        <v>0.62376051341377303</v>
      </c>
      <c r="J1281" s="68">
        <v>13.8048411497731</v>
      </c>
      <c r="K1281" s="71">
        <v>0.72857724132531598</v>
      </c>
      <c r="L1281" s="68">
        <v>27.3071104387292</v>
      </c>
      <c r="M1281" s="71"/>
      <c r="N1281" s="68"/>
      <c r="O1281" s="71"/>
      <c r="P1281" s="68"/>
      <c r="Q1281" s="71"/>
      <c r="R1281" s="68"/>
    </row>
    <row r="1282" spans="1:18" x14ac:dyDescent="0.2">
      <c r="A1282" s="72" t="s">
        <v>2765</v>
      </c>
      <c r="B1282" s="66" t="s">
        <v>2766</v>
      </c>
      <c r="C1282" s="67">
        <v>27</v>
      </c>
      <c r="D1282" s="67" t="s">
        <v>360</v>
      </c>
      <c r="E1282" s="71">
        <v>0.59891813535837302</v>
      </c>
      <c r="F1282" s="68">
        <v>11.3842662632375</v>
      </c>
      <c r="G1282" s="71">
        <v>0.69403810672488997</v>
      </c>
      <c r="H1282" s="68">
        <v>26.891074130105899</v>
      </c>
      <c r="I1282" s="71">
        <v>0.72584238445119398</v>
      </c>
      <c r="J1282" s="68">
        <v>39.3721633888048</v>
      </c>
      <c r="K1282" s="71">
        <v>0.68194166380939703</v>
      </c>
      <c r="L1282" s="68">
        <v>16.149773071104399</v>
      </c>
      <c r="M1282" s="71"/>
      <c r="N1282" s="68"/>
      <c r="O1282" s="71">
        <v>0.29385038644801198</v>
      </c>
      <c r="P1282" s="68">
        <v>23.745173745173702</v>
      </c>
      <c r="Q1282" s="71"/>
      <c r="R1282" s="68"/>
    </row>
    <row r="1283" spans="1:18" x14ac:dyDescent="0.2">
      <c r="A1283" s="72" t="s">
        <v>2767</v>
      </c>
      <c r="B1283" s="66" t="s">
        <v>2768</v>
      </c>
      <c r="C1283" s="67">
        <v>27</v>
      </c>
      <c r="D1283" s="67" t="s">
        <v>360</v>
      </c>
      <c r="E1283" s="71">
        <v>0.60391464411304296</v>
      </c>
      <c r="F1283" s="68">
        <v>12.2541603630862</v>
      </c>
      <c r="G1283" s="71">
        <v>0.77336875319978904</v>
      </c>
      <c r="H1283" s="68">
        <v>53.403933434190598</v>
      </c>
      <c r="I1283" s="71">
        <v>0.57480724380792403</v>
      </c>
      <c r="J1283" s="68">
        <v>6.1649016641452299</v>
      </c>
      <c r="K1283" s="71">
        <v>0.695825873632263</v>
      </c>
      <c r="L1283" s="68">
        <v>19.175491679273801</v>
      </c>
      <c r="M1283" s="71"/>
      <c r="N1283" s="68"/>
      <c r="O1283" s="71">
        <v>0.37165670581219701</v>
      </c>
      <c r="P1283" s="68">
        <v>32.4324324324324</v>
      </c>
      <c r="Q1283" s="71"/>
      <c r="R1283" s="68"/>
    </row>
    <row r="1284" spans="1:18" x14ac:dyDescent="0.2">
      <c r="A1284" s="72" t="s">
        <v>839</v>
      </c>
      <c r="B1284" s="66" t="s">
        <v>2769</v>
      </c>
      <c r="C1284" s="67">
        <v>27</v>
      </c>
      <c r="D1284" s="67" t="s">
        <v>360</v>
      </c>
      <c r="E1284" s="71">
        <v>0.562855456624478</v>
      </c>
      <c r="F1284" s="68">
        <v>7.2995461422087704</v>
      </c>
      <c r="G1284" s="71">
        <v>0.69093352030810795</v>
      </c>
      <c r="H1284" s="68">
        <v>25.983358547655101</v>
      </c>
      <c r="I1284" s="71">
        <v>0.63712016365134605</v>
      </c>
      <c r="J1284" s="68">
        <v>17.0574886535552</v>
      </c>
      <c r="K1284" s="71">
        <v>0.70264663539080296</v>
      </c>
      <c r="L1284" s="68">
        <v>20.537065052950101</v>
      </c>
      <c r="M1284" s="71"/>
      <c r="N1284" s="68"/>
      <c r="O1284" s="71">
        <v>0.22072150714765401</v>
      </c>
      <c r="P1284" s="68">
        <v>16.409266409266401</v>
      </c>
      <c r="Q1284" s="71"/>
      <c r="R1284" s="68"/>
    </row>
    <row r="1285" spans="1:18" x14ac:dyDescent="0.2">
      <c r="A1285" s="72" t="s">
        <v>2770</v>
      </c>
      <c r="B1285" s="66" t="s">
        <v>2771</v>
      </c>
      <c r="C1285" s="67">
        <v>27</v>
      </c>
      <c r="D1285" s="67" t="s">
        <v>360</v>
      </c>
      <c r="E1285" s="71">
        <v>0.61857817682924798</v>
      </c>
      <c r="F1285" s="68">
        <v>14.9016641452345</v>
      </c>
      <c r="G1285" s="71">
        <v>0.70944256228408598</v>
      </c>
      <c r="H1285" s="68">
        <v>31.3161875945537</v>
      </c>
      <c r="I1285" s="71">
        <v>0.60529466942531096</v>
      </c>
      <c r="J1285" s="68">
        <v>9.8335854765506792</v>
      </c>
      <c r="K1285" s="71">
        <v>0.69211133575921302</v>
      </c>
      <c r="L1285" s="68">
        <v>18.4947049924357</v>
      </c>
      <c r="M1285" s="71"/>
      <c r="N1285" s="68"/>
      <c r="O1285" s="71">
        <v>0.46746413984838298</v>
      </c>
      <c r="P1285" s="68">
        <v>49.710424710424697</v>
      </c>
      <c r="Q1285" s="71"/>
      <c r="R1285" s="68"/>
    </row>
    <row r="1286" spans="1:18" x14ac:dyDescent="0.2">
      <c r="A1286" s="72" t="s">
        <v>2772</v>
      </c>
      <c r="B1286" s="66" t="s">
        <v>2773</v>
      </c>
      <c r="C1286" s="67">
        <v>27</v>
      </c>
      <c r="D1286" s="67" t="s">
        <v>360</v>
      </c>
      <c r="E1286" s="71">
        <v>0.60173530561494204</v>
      </c>
      <c r="F1286" s="68">
        <v>12.102874432677799</v>
      </c>
      <c r="G1286" s="71">
        <v>0.68299269525309803</v>
      </c>
      <c r="H1286" s="68">
        <v>23.524962178517399</v>
      </c>
      <c r="I1286" s="71">
        <v>0.61769665164435505</v>
      </c>
      <c r="J1286" s="68">
        <v>12.140695915279901</v>
      </c>
      <c r="K1286" s="71">
        <v>0.64948915870951096</v>
      </c>
      <c r="L1286" s="68">
        <v>10.741301059001501</v>
      </c>
      <c r="M1286" s="71"/>
      <c r="N1286" s="68"/>
      <c r="O1286" s="71">
        <v>0.45676271685280201</v>
      </c>
      <c r="P1286" s="68">
        <v>47.828185328185299</v>
      </c>
      <c r="Q1286" s="71"/>
      <c r="R1286" s="68"/>
    </row>
    <row r="1287" spans="1:18" x14ac:dyDescent="0.2">
      <c r="A1287" s="72" t="s">
        <v>2774</v>
      </c>
      <c r="B1287" s="66" t="s">
        <v>2775</v>
      </c>
      <c r="C1287" s="67">
        <v>27</v>
      </c>
      <c r="D1287" s="67" t="s">
        <v>360</v>
      </c>
      <c r="E1287" s="71">
        <v>0.59289764283400004</v>
      </c>
      <c r="F1287" s="68">
        <v>10.590015128593</v>
      </c>
      <c r="G1287" s="71">
        <v>0.70587340072393501</v>
      </c>
      <c r="H1287" s="68">
        <v>30.1815431164902</v>
      </c>
      <c r="I1287" s="71">
        <v>0.57834436309584203</v>
      </c>
      <c r="J1287" s="68">
        <v>6.4674735249621804</v>
      </c>
      <c r="K1287" s="71">
        <v>0.71855897914088296</v>
      </c>
      <c r="L1287" s="68">
        <v>24.4326777609682</v>
      </c>
      <c r="M1287" s="71"/>
      <c r="N1287" s="68"/>
      <c r="O1287" s="71">
        <v>0.36881382837533799</v>
      </c>
      <c r="P1287" s="68">
        <v>31.998069498069501</v>
      </c>
      <c r="Q1287" s="71"/>
      <c r="R1287" s="68"/>
    </row>
    <row r="1288" spans="1:18" x14ac:dyDescent="0.2">
      <c r="A1288" s="72" t="s">
        <v>2776</v>
      </c>
      <c r="B1288" s="66" t="s">
        <v>2777</v>
      </c>
      <c r="C1288" s="67">
        <v>27</v>
      </c>
      <c r="D1288" s="67" t="s">
        <v>360</v>
      </c>
      <c r="E1288" s="71">
        <v>0.61813985998865795</v>
      </c>
      <c r="F1288" s="68">
        <v>14.7881996974281</v>
      </c>
      <c r="G1288" s="71">
        <v>0.64386080342804497</v>
      </c>
      <c r="H1288" s="68">
        <v>13.8048411497731</v>
      </c>
      <c r="I1288" s="71">
        <v>0.74592629043095604</v>
      </c>
      <c r="J1288" s="68">
        <v>44.440242057488703</v>
      </c>
      <c r="K1288" s="71">
        <v>0.71022029481821902</v>
      </c>
      <c r="L1288" s="68">
        <v>22.239031770045401</v>
      </c>
      <c r="M1288" s="71"/>
      <c r="N1288" s="68"/>
      <c r="O1288" s="71">
        <v>0.37255205127741298</v>
      </c>
      <c r="P1288" s="68">
        <v>32.577220077220097</v>
      </c>
      <c r="Q1288" s="71"/>
      <c r="R1288" s="68"/>
    </row>
    <row r="1289" spans="1:18" x14ac:dyDescent="0.2">
      <c r="A1289" s="72" t="s">
        <v>2778</v>
      </c>
      <c r="B1289" s="66" t="s">
        <v>2779</v>
      </c>
      <c r="C1289" s="67">
        <v>27</v>
      </c>
      <c r="D1289" s="67" t="s">
        <v>360</v>
      </c>
      <c r="E1289" s="71">
        <v>0.584372818833921</v>
      </c>
      <c r="F1289" s="68">
        <v>9.5688350983358497</v>
      </c>
      <c r="G1289" s="71">
        <v>0.655536951788532</v>
      </c>
      <c r="H1289" s="68">
        <v>16.414523449319201</v>
      </c>
      <c r="I1289" s="71">
        <v>0.55878080210318803</v>
      </c>
      <c r="J1289" s="68">
        <v>4.2738275340393299</v>
      </c>
      <c r="K1289" s="71">
        <v>0.72753149045457299</v>
      </c>
      <c r="L1289" s="68">
        <v>26.891074130105899</v>
      </c>
      <c r="M1289" s="71"/>
      <c r="N1289" s="68"/>
      <c r="O1289" s="71">
        <v>0.39564203098939199</v>
      </c>
      <c r="P1289" s="68">
        <v>36.486486486486498</v>
      </c>
      <c r="Q1289" s="71"/>
      <c r="R1289" s="68"/>
    </row>
    <row r="1290" spans="1:18" x14ac:dyDescent="0.2">
      <c r="A1290" s="72" t="s">
        <v>2780</v>
      </c>
      <c r="B1290" s="66" t="s">
        <v>2781</v>
      </c>
      <c r="C1290" s="67">
        <v>27</v>
      </c>
      <c r="D1290" s="67" t="s">
        <v>360</v>
      </c>
      <c r="E1290" s="71">
        <v>0.57301698251409205</v>
      </c>
      <c r="F1290" s="68">
        <v>8.2450832072617306</v>
      </c>
      <c r="G1290" s="71">
        <v>0.66551304852557902</v>
      </c>
      <c r="H1290" s="68">
        <v>18.910741301059002</v>
      </c>
      <c r="I1290" s="71">
        <v>0.62448680667969603</v>
      </c>
      <c r="J1290" s="68">
        <v>13.956127080181499</v>
      </c>
      <c r="K1290" s="71">
        <v>0.79782708167466698</v>
      </c>
      <c r="L1290" s="68">
        <v>48.033282904689898</v>
      </c>
      <c r="M1290" s="71"/>
      <c r="N1290" s="68"/>
      <c r="O1290" s="71">
        <v>0.20424099317642699</v>
      </c>
      <c r="P1290" s="68">
        <v>14.961389961389999</v>
      </c>
      <c r="Q1290" s="71"/>
      <c r="R1290" s="68"/>
    </row>
    <row r="1291" spans="1:18" x14ac:dyDescent="0.2">
      <c r="A1291" s="72" t="s">
        <v>2782</v>
      </c>
      <c r="B1291" s="66" t="s">
        <v>2783</v>
      </c>
      <c r="C1291" s="67">
        <v>27</v>
      </c>
      <c r="D1291" s="67" t="s">
        <v>360</v>
      </c>
      <c r="E1291" s="71">
        <v>0.58836390284544704</v>
      </c>
      <c r="F1291" s="68">
        <v>10.136157337367599</v>
      </c>
      <c r="G1291" s="71">
        <v>0.70047590224283396</v>
      </c>
      <c r="H1291" s="68">
        <v>28.6308623298033</v>
      </c>
      <c r="I1291" s="71">
        <v>0.614618239744678</v>
      </c>
      <c r="J1291" s="68">
        <v>11.422087745839599</v>
      </c>
      <c r="K1291" s="71">
        <v>0.800972136039934</v>
      </c>
      <c r="L1291" s="68">
        <v>49.167927382753398</v>
      </c>
      <c r="M1291" s="71"/>
      <c r="N1291" s="68"/>
      <c r="O1291" s="71">
        <v>0.23738933335434301</v>
      </c>
      <c r="P1291" s="68">
        <v>17.6158301158301</v>
      </c>
      <c r="Q1291" s="71"/>
      <c r="R1291" s="68"/>
    </row>
    <row r="1292" spans="1:18" x14ac:dyDescent="0.2">
      <c r="A1292" s="72" t="s">
        <v>2784</v>
      </c>
      <c r="B1292" s="66" t="s">
        <v>2785</v>
      </c>
      <c r="C1292" s="67">
        <v>27</v>
      </c>
      <c r="D1292" s="67" t="s">
        <v>360</v>
      </c>
      <c r="E1292" s="71">
        <v>0.72714599141735603</v>
      </c>
      <c r="F1292" s="68">
        <v>56.202723146747402</v>
      </c>
      <c r="G1292" s="71">
        <v>0.76753030003594702</v>
      </c>
      <c r="H1292" s="68">
        <v>50.907715582450798</v>
      </c>
      <c r="I1292" s="71">
        <v>0.67709898210026298</v>
      </c>
      <c r="J1292" s="68">
        <v>27.6853252647504</v>
      </c>
      <c r="K1292" s="71">
        <v>0.80988078470986302</v>
      </c>
      <c r="L1292" s="68">
        <v>52.080181543116502</v>
      </c>
      <c r="M1292" s="71"/>
      <c r="N1292" s="68"/>
      <c r="O1292" s="71">
        <v>0.65407389882335198</v>
      </c>
      <c r="P1292" s="68">
        <v>73.8416988416988</v>
      </c>
      <c r="Q1292" s="71"/>
      <c r="R1292" s="68"/>
    </row>
    <row r="1293" spans="1:18" x14ac:dyDescent="0.2">
      <c r="A1293" s="72" t="s">
        <v>2786</v>
      </c>
      <c r="B1293" s="66" t="s">
        <v>2787</v>
      </c>
      <c r="C1293" s="67">
        <v>27</v>
      </c>
      <c r="D1293" s="67" t="s">
        <v>360</v>
      </c>
      <c r="E1293" s="71">
        <v>0.58871376319914703</v>
      </c>
      <c r="F1293" s="68">
        <v>10.173978819969699</v>
      </c>
      <c r="G1293" s="71">
        <v>0.73030623380025494</v>
      </c>
      <c r="H1293" s="68">
        <v>38.275340393343399</v>
      </c>
      <c r="I1293" s="71">
        <v>0.637443452466532</v>
      </c>
      <c r="J1293" s="68">
        <v>17.208774583963699</v>
      </c>
      <c r="K1293" s="71">
        <v>0.826952886556931</v>
      </c>
      <c r="L1293" s="68">
        <v>59.039334341906198</v>
      </c>
      <c r="M1293" s="71"/>
      <c r="N1293" s="68"/>
      <c r="O1293" s="71">
        <v>0.16015247997287099</v>
      </c>
      <c r="P1293" s="68">
        <v>11.003861003860999</v>
      </c>
      <c r="Q1293" s="71"/>
      <c r="R1293" s="68"/>
    </row>
    <row r="1294" spans="1:18" x14ac:dyDescent="0.2">
      <c r="A1294" s="72" t="s">
        <v>2788</v>
      </c>
      <c r="B1294" s="66" t="s">
        <v>2789</v>
      </c>
      <c r="C1294" s="67">
        <v>27</v>
      </c>
      <c r="D1294" s="67" t="s">
        <v>360</v>
      </c>
      <c r="E1294" s="71">
        <v>0.73961376767127696</v>
      </c>
      <c r="F1294" s="68">
        <v>61.459909228441802</v>
      </c>
      <c r="G1294" s="71">
        <v>0.77381385213821097</v>
      </c>
      <c r="H1294" s="68">
        <v>53.593040847201202</v>
      </c>
      <c r="I1294" s="71">
        <v>0.57562364594155002</v>
      </c>
      <c r="J1294" s="68">
        <v>6.20272314674735</v>
      </c>
      <c r="K1294" s="71">
        <v>0.84370432007006901</v>
      </c>
      <c r="L1294" s="68">
        <v>64.977307110438701</v>
      </c>
      <c r="M1294" s="71"/>
      <c r="N1294" s="68"/>
      <c r="O1294" s="71">
        <v>0.76531325253527704</v>
      </c>
      <c r="P1294" s="68">
        <v>86.824324324324294</v>
      </c>
      <c r="Q1294" s="71"/>
      <c r="R1294" s="68"/>
    </row>
    <row r="1295" spans="1:18" x14ac:dyDescent="0.2">
      <c r="A1295" s="72" t="s">
        <v>2790</v>
      </c>
      <c r="B1295" s="66" t="s">
        <v>2791</v>
      </c>
      <c r="C1295" s="67">
        <v>27</v>
      </c>
      <c r="D1295" s="67" t="s">
        <v>360</v>
      </c>
      <c r="E1295" s="71">
        <v>0.75904285407390604</v>
      </c>
      <c r="F1295" s="68">
        <v>68.192133131618803</v>
      </c>
      <c r="G1295" s="71">
        <v>0.80498768400517995</v>
      </c>
      <c r="H1295" s="68">
        <v>64.409984871407005</v>
      </c>
      <c r="I1295" s="71">
        <v>0.60504768987160995</v>
      </c>
      <c r="J1295" s="68">
        <v>9.7957639939485599</v>
      </c>
      <c r="K1295" s="71">
        <v>0.79432897074213304</v>
      </c>
      <c r="L1295" s="68">
        <v>46.482602118003001</v>
      </c>
      <c r="M1295" s="71"/>
      <c r="N1295" s="68"/>
      <c r="O1295" s="71">
        <v>0.83180707167669998</v>
      </c>
      <c r="P1295" s="68">
        <v>92.277992277992297</v>
      </c>
      <c r="Q1295" s="71"/>
      <c r="R1295" s="68"/>
    </row>
    <row r="1296" spans="1:18" x14ac:dyDescent="0.2">
      <c r="A1296" s="72" t="s">
        <v>2792</v>
      </c>
      <c r="B1296" s="66" t="s">
        <v>2793</v>
      </c>
      <c r="C1296" s="67">
        <v>27</v>
      </c>
      <c r="D1296" s="67" t="s">
        <v>360</v>
      </c>
      <c r="E1296" s="71">
        <v>0.73016310005208596</v>
      </c>
      <c r="F1296" s="68">
        <v>57.526475037821498</v>
      </c>
      <c r="G1296" s="71">
        <v>0.77322299209590695</v>
      </c>
      <c r="H1296" s="68">
        <v>53.366111951588501</v>
      </c>
      <c r="I1296" s="71">
        <v>0.63645498643045995</v>
      </c>
      <c r="J1296" s="68">
        <v>16.868381240544601</v>
      </c>
      <c r="K1296" s="71">
        <v>0.81800606913619001</v>
      </c>
      <c r="L1296" s="68">
        <v>54.954614220877502</v>
      </c>
      <c r="M1296" s="71"/>
      <c r="N1296" s="68"/>
      <c r="O1296" s="71">
        <v>0.69296835254578704</v>
      </c>
      <c r="P1296" s="68">
        <v>78.667953667953697</v>
      </c>
      <c r="Q1296" s="71"/>
      <c r="R1296" s="68"/>
    </row>
    <row r="1297" spans="1:18" x14ac:dyDescent="0.2">
      <c r="A1297" s="72" t="s">
        <v>629</v>
      </c>
      <c r="B1297" s="66" t="s">
        <v>2794</v>
      </c>
      <c r="C1297" s="67">
        <v>27</v>
      </c>
      <c r="D1297" s="67" t="s">
        <v>360</v>
      </c>
      <c r="E1297" s="71">
        <v>0.68685384825585805</v>
      </c>
      <c r="F1297" s="68">
        <v>38.124054462935</v>
      </c>
      <c r="G1297" s="71">
        <v>0.59083632386726304</v>
      </c>
      <c r="H1297" s="68">
        <v>4.6898638426626302</v>
      </c>
      <c r="I1297" s="71">
        <v>0.63344816241982305</v>
      </c>
      <c r="J1297" s="68">
        <v>16.1875945537065</v>
      </c>
      <c r="K1297" s="71">
        <v>0.792379268296173</v>
      </c>
      <c r="L1297" s="68">
        <v>45.801815431164897</v>
      </c>
      <c r="M1297" s="71"/>
      <c r="N1297" s="68"/>
      <c r="O1297" s="71">
        <v>0.73075163844017499</v>
      </c>
      <c r="P1297" s="68">
        <v>83.301158301158296</v>
      </c>
      <c r="Q1297" s="71"/>
      <c r="R1297" s="68"/>
    </row>
    <row r="1298" spans="1:18" x14ac:dyDescent="0.2">
      <c r="A1298" s="72" t="s">
        <v>1810</v>
      </c>
      <c r="B1298" s="66" t="s">
        <v>2795</v>
      </c>
      <c r="C1298" s="67">
        <v>27</v>
      </c>
      <c r="D1298" s="67" t="s">
        <v>360</v>
      </c>
      <c r="E1298" s="71">
        <v>0.53430562250499203</v>
      </c>
      <c r="F1298" s="68">
        <v>5.1059001512859297</v>
      </c>
      <c r="G1298" s="71">
        <v>0.66931747653244</v>
      </c>
      <c r="H1298" s="68">
        <v>20.083207261724699</v>
      </c>
      <c r="I1298" s="71">
        <v>0.60468926202512396</v>
      </c>
      <c r="J1298" s="68">
        <v>9.7201210287443303</v>
      </c>
      <c r="K1298" s="71">
        <v>0.70336554537121998</v>
      </c>
      <c r="L1298" s="68">
        <v>20.612708018154301</v>
      </c>
      <c r="M1298" s="71"/>
      <c r="N1298" s="68"/>
      <c r="O1298" s="71">
        <v>0.159850206091186</v>
      </c>
      <c r="P1298" s="68">
        <v>10.9073359073359</v>
      </c>
      <c r="Q1298" s="71"/>
      <c r="R1298" s="68"/>
    </row>
    <row r="1299" spans="1:18" x14ac:dyDescent="0.2">
      <c r="A1299" s="72" t="s">
        <v>1816</v>
      </c>
      <c r="B1299" s="66" t="s">
        <v>2796</v>
      </c>
      <c r="C1299" s="67">
        <v>27</v>
      </c>
      <c r="D1299" s="67" t="s">
        <v>360</v>
      </c>
      <c r="E1299" s="71">
        <v>0.60605120761056896</v>
      </c>
      <c r="F1299" s="68">
        <v>12.5945537065053</v>
      </c>
      <c r="G1299" s="71">
        <v>0.70502686276183102</v>
      </c>
      <c r="H1299" s="68">
        <v>29.765506807866899</v>
      </c>
      <c r="I1299" s="71">
        <v>0.65832851938025005</v>
      </c>
      <c r="J1299" s="68">
        <v>22.239031770045401</v>
      </c>
      <c r="K1299" s="71">
        <v>0.81804641256711297</v>
      </c>
      <c r="L1299" s="68">
        <v>55.030257186081698</v>
      </c>
      <c r="M1299" s="71"/>
      <c r="N1299" s="68"/>
      <c r="O1299" s="71">
        <v>0.24280303573308201</v>
      </c>
      <c r="P1299" s="68">
        <v>18.098455598455601</v>
      </c>
      <c r="Q1299" s="71"/>
      <c r="R1299" s="68"/>
    </row>
    <row r="1300" spans="1:18" x14ac:dyDescent="0.2">
      <c r="A1300" s="72" t="s">
        <v>2797</v>
      </c>
      <c r="B1300" s="66" t="s">
        <v>2798</v>
      </c>
      <c r="C1300" s="67">
        <v>27</v>
      </c>
      <c r="D1300" s="67" t="s">
        <v>360</v>
      </c>
      <c r="E1300" s="71">
        <v>0.73140303489635805</v>
      </c>
      <c r="F1300" s="68">
        <v>58.207261724659602</v>
      </c>
      <c r="G1300" s="71">
        <v>0.85520439163449102</v>
      </c>
      <c r="H1300" s="68">
        <v>79.198184568835103</v>
      </c>
      <c r="I1300" s="71">
        <v>0.78092297175176895</v>
      </c>
      <c r="J1300" s="68">
        <v>54.387291981845699</v>
      </c>
      <c r="K1300" s="71">
        <v>0.73248009245097001</v>
      </c>
      <c r="L1300" s="68">
        <v>28.139183055975799</v>
      </c>
      <c r="M1300" s="71"/>
      <c r="N1300" s="68"/>
      <c r="O1300" s="71">
        <v>0.557004683748202</v>
      </c>
      <c r="P1300" s="68">
        <v>62.886100386100402</v>
      </c>
      <c r="Q1300" s="71"/>
      <c r="R1300" s="68"/>
    </row>
    <row r="1301" spans="1:18" x14ac:dyDescent="0.2">
      <c r="A1301" s="72" t="s">
        <v>2799</v>
      </c>
      <c r="B1301" s="66" t="s">
        <v>2800</v>
      </c>
      <c r="C1301" s="67">
        <v>27</v>
      </c>
      <c r="D1301" s="67" t="s">
        <v>360</v>
      </c>
      <c r="E1301" s="71">
        <v>0.68915261728491695</v>
      </c>
      <c r="F1301" s="68">
        <v>39.145234493192099</v>
      </c>
      <c r="G1301" s="71">
        <v>0.78278435755275999</v>
      </c>
      <c r="H1301" s="68">
        <v>57.186081694402397</v>
      </c>
      <c r="I1301" s="71">
        <v>0.67333442856482295</v>
      </c>
      <c r="J1301" s="68">
        <v>26.550680786686801</v>
      </c>
      <c r="K1301" s="71">
        <v>0.79886545694603495</v>
      </c>
      <c r="L1301" s="68">
        <v>48.335854765506802</v>
      </c>
      <c r="M1301" s="71"/>
      <c r="N1301" s="68"/>
      <c r="O1301" s="71">
        <v>0.50162622607604901</v>
      </c>
      <c r="P1301" s="68">
        <v>55.550193050193101</v>
      </c>
      <c r="Q1301" s="71"/>
      <c r="R1301" s="68"/>
    </row>
    <row r="1302" spans="1:18" x14ac:dyDescent="0.2">
      <c r="A1302" s="72" t="s">
        <v>2801</v>
      </c>
      <c r="B1302" s="66" t="s">
        <v>2802</v>
      </c>
      <c r="C1302" s="67">
        <v>27</v>
      </c>
      <c r="D1302" s="67" t="s">
        <v>360</v>
      </c>
      <c r="E1302" s="71">
        <v>0.676257977215731</v>
      </c>
      <c r="F1302" s="68">
        <v>33.850226928895601</v>
      </c>
      <c r="G1302" s="71">
        <v>0.74848649172430004</v>
      </c>
      <c r="H1302" s="68">
        <v>44.288956127080198</v>
      </c>
      <c r="I1302" s="71">
        <v>0.67402662293948301</v>
      </c>
      <c r="J1302" s="68">
        <v>26.701966717095299</v>
      </c>
      <c r="K1302" s="71">
        <v>0.81593803197090697</v>
      </c>
      <c r="L1302" s="68">
        <v>54.046898638426597</v>
      </c>
      <c r="M1302" s="71"/>
      <c r="N1302" s="68"/>
      <c r="O1302" s="71">
        <v>0.46658076222823303</v>
      </c>
      <c r="P1302" s="68">
        <v>49.565637065637098</v>
      </c>
      <c r="Q1302" s="71"/>
      <c r="R1302" s="68"/>
    </row>
    <row r="1303" spans="1:18" x14ac:dyDescent="0.2">
      <c r="A1303" s="72" t="s">
        <v>2803</v>
      </c>
      <c r="B1303" s="66" t="s">
        <v>2804</v>
      </c>
      <c r="C1303" s="67">
        <v>27</v>
      </c>
      <c r="D1303" s="67" t="s">
        <v>360</v>
      </c>
      <c r="E1303" s="71">
        <v>0.644079968255446</v>
      </c>
      <c r="F1303" s="68">
        <v>21.709531013615699</v>
      </c>
      <c r="G1303" s="71">
        <v>0.58941351384784102</v>
      </c>
      <c r="H1303" s="68">
        <v>4.5385779122541603</v>
      </c>
      <c r="I1303" s="71">
        <v>0.66987465784039202</v>
      </c>
      <c r="J1303" s="68">
        <v>25.5673222390318</v>
      </c>
      <c r="K1303" s="71">
        <v>0.86262071476735702</v>
      </c>
      <c r="L1303" s="68">
        <v>71.709531013615702</v>
      </c>
      <c r="M1303" s="71"/>
      <c r="N1303" s="68"/>
      <c r="O1303" s="71">
        <v>0.454410986566195</v>
      </c>
      <c r="P1303" s="68">
        <v>47.345559845559798</v>
      </c>
      <c r="Q1303" s="71"/>
      <c r="R1303" s="68"/>
    </row>
    <row r="1304" spans="1:18" x14ac:dyDescent="0.2">
      <c r="A1304" s="72" t="s">
        <v>2805</v>
      </c>
      <c r="B1304" s="66" t="s">
        <v>2806</v>
      </c>
      <c r="C1304" s="67">
        <v>27</v>
      </c>
      <c r="D1304" s="67" t="s">
        <v>360</v>
      </c>
      <c r="E1304" s="71">
        <v>0.65521025694610502</v>
      </c>
      <c r="F1304" s="68">
        <v>26.210287443267799</v>
      </c>
      <c r="G1304" s="71">
        <v>0.64681648829526805</v>
      </c>
      <c r="H1304" s="68">
        <v>14.485627836611201</v>
      </c>
      <c r="I1304" s="71">
        <v>0.59596395794659296</v>
      </c>
      <c r="J1304" s="68">
        <v>8.1316187594553693</v>
      </c>
      <c r="K1304" s="71">
        <v>0.72285032459645304</v>
      </c>
      <c r="L1304" s="68">
        <v>25.5673222390318</v>
      </c>
      <c r="M1304" s="71"/>
      <c r="N1304" s="68"/>
      <c r="O1304" s="71"/>
      <c r="P1304" s="68"/>
      <c r="Q1304" s="71"/>
      <c r="R1304" s="68"/>
    </row>
    <row r="1305" spans="1:18" x14ac:dyDescent="0.2">
      <c r="A1305" s="72" t="s">
        <v>2807</v>
      </c>
      <c r="B1305" s="66" t="s">
        <v>2808</v>
      </c>
      <c r="C1305" s="67">
        <v>27</v>
      </c>
      <c r="D1305" s="67" t="s">
        <v>360</v>
      </c>
      <c r="E1305" s="71">
        <v>0.70101142248255699</v>
      </c>
      <c r="F1305" s="68">
        <v>44.062027231467503</v>
      </c>
      <c r="G1305" s="71">
        <v>0.75997491079350199</v>
      </c>
      <c r="H1305" s="68">
        <v>48.524962178517399</v>
      </c>
      <c r="I1305" s="71">
        <v>0.75020943109320704</v>
      </c>
      <c r="J1305" s="68">
        <v>45.499243570348</v>
      </c>
      <c r="K1305" s="71">
        <v>0.82103390803935805</v>
      </c>
      <c r="L1305" s="68">
        <v>56.202723146747402</v>
      </c>
      <c r="M1305" s="71"/>
      <c r="N1305" s="68"/>
      <c r="O1305" s="71">
        <v>0.47282744000415899</v>
      </c>
      <c r="P1305" s="68">
        <v>50.5791505791506</v>
      </c>
      <c r="Q1305" s="71"/>
      <c r="R1305" s="68"/>
    </row>
    <row r="1306" spans="1:18" x14ac:dyDescent="0.2">
      <c r="A1306" s="72" t="s">
        <v>2809</v>
      </c>
      <c r="B1306" s="66" t="s">
        <v>2810</v>
      </c>
      <c r="C1306" s="67">
        <v>27</v>
      </c>
      <c r="D1306" s="67" t="s">
        <v>360</v>
      </c>
      <c r="E1306" s="71">
        <v>0.44707457582906002</v>
      </c>
      <c r="F1306" s="68">
        <v>1.0211800302571901</v>
      </c>
      <c r="G1306" s="71">
        <v>0.37937390524213899</v>
      </c>
      <c r="H1306" s="68">
        <v>1.2481089258698901</v>
      </c>
      <c r="I1306" s="71">
        <v>0.36290708103792502</v>
      </c>
      <c r="J1306" s="68">
        <v>3.7821482602117998E-2</v>
      </c>
      <c r="K1306" s="71">
        <v>0.65447722111093598</v>
      </c>
      <c r="L1306" s="68">
        <v>11.535552193646</v>
      </c>
      <c r="M1306" s="71"/>
      <c r="N1306" s="68"/>
      <c r="O1306" s="71">
        <v>0.39154009592523897</v>
      </c>
      <c r="P1306" s="68">
        <v>35.859073359073399</v>
      </c>
      <c r="Q1306" s="71"/>
      <c r="R1306" s="68"/>
    </row>
    <row r="1307" spans="1:18" x14ac:dyDescent="0.2">
      <c r="A1307" s="72" t="s">
        <v>2811</v>
      </c>
      <c r="B1307" s="66" t="s">
        <v>2812</v>
      </c>
      <c r="C1307" s="67">
        <v>27</v>
      </c>
      <c r="D1307" s="67" t="s">
        <v>360</v>
      </c>
      <c r="E1307" s="71">
        <v>0.56763090098607605</v>
      </c>
      <c r="F1307" s="68">
        <v>7.9803328290469002</v>
      </c>
      <c r="G1307" s="71">
        <v>0.61008898197327799</v>
      </c>
      <c r="H1307" s="68">
        <v>7.75340393343419</v>
      </c>
      <c r="I1307" s="71">
        <v>0.515193440329064</v>
      </c>
      <c r="J1307" s="68">
        <v>1.9288956127080199</v>
      </c>
      <c r="K1307" s="71">
        <v>0.57761028065588704</v>
      </c>
      <c r="L1307" s="68">
        <v>3.7821482602118</v>
      </c>
      <c r="M1307" s="71"/>
      <c r="N1307" s="68"/>
      <c r="O1307" s="71"/>
      <c r="P1307" s="68"/>
      <c r="Q1307" s="71"/>
      <c r="R1307" s="68"/>
    </row>
    <row r="1308" spans="1:18" x14ac:dyDescent="0.2">
      <c r="A1308" s="72" t="s">
        <v>2813</v>
      </c>
      <c r="B1308" s="66" t="s">
        <v>2814</v>
      </c>
      <c r="C1308" s="67">
        <v>27</v>
      </c>
      <c r="D1308" s="67" t="s">
        <v>360</v>
      </c>
      <c r="E1308" s="71">
        <v>0.49098022834342703</v>
      </c>
      <c r="F1308" s="68">
        <v>2.57186081694402</v>
      </c>
      <c r="G1308" s="71">
        <v>0.59929469736360097</v>
      </c>
      <c r="H1308" s="68">
        <v>5.9757942511346398</v>
      </c>
      <c r="I1308" s="71">
        <v>0.50161486779053699</v>
      </c>
      <c r="J1308" s="68">
        <v>1.4372163388804799</v>
      </c>
      <c r="K1308" s="71">
        <v>0.5</v>
      </c>
      <c r="L1308" s="68">
        <v>1.3237518910741299</v>
      </c>
      <c r="M1308" s="71"/>
      <c r="N1308" s="68"/>
      <c r="O1308" s="71">
        <v>0.36301134821957198</v>
      </c>
      <c r="P1308" s="68">
        <v>31.611969111969099</v>
      </c>
      <c r="Q1308" s="71"/>
      <c r="R1308" s="68"/>
    </row>
    <row r="1309" spans="1:18" x14ac:dyDescent="0.2">
      <c r="A1309" s="72" t="s">
        <v>2815</v>
      </c>
      <c r="B1309" s="66" t="s">
        <v>2816</v>
      </c>
      <c r="C1309" s="67">
        <v>27</v>
      </c>
      <c r="D1309" s="67" t="s">
        <v>360</v>
      </c>
      <c r="E1309" s="71">
        <v>0.65194868819985696</v>
      </c>
      <c r="F1309" s="68">
        <v>24.8108925869894</v>
      </c>
      <c r="G1309" s="71">
        <v>0.64306149132263102</v>
      </c>
      <c r="H1309" s="68">
        <v>13.6535552193646</v>
      </c>
      <c r="I1309" s="71">
        <v>0.56683696809163597</v>
      </c>
      <c r="J1309" s="68">
        <v>5.18154311649017</v>
      </c>
      <c r="K1309" s="71">
        <v>0.74594760518530401</v>
      </c>
      <c r="L1309" s="68">
        <v>31.6944024205749</v>
      </c>
      <c r="M1309" s="71"/>
      <c r="N1309" s="68"/>
      <c r="O1309" s="71"/>
      <c r="P1309" s="68"/>
      <c r="Q1309" s="71"/>
      <c r="R1309" s="68"/>
    </row>
    <row r="1310" spans="1:18" x14ac:dyDescent="0.2">
      <c r="A1310" s="72" t="s">
        <v>2817</v>
      </c>
      <c r="B1310" s="66" t="s">
        <v>2818</v>
      </c>
      <c r="C1310" s="67">
        <v>27</v>
      </c>
      <c r="D1310" s="67" t="s">
        <v>360</v>
      </c>
      <c r="E1310" s="71">
        <v>0.71543090829252398</v>
      </c>
      <c r="F1310" s="68">
        <v>50.983358547655101</v>
      </c>
      <c r="G1310" s="71">
        <v>0.75901945265946802</v>
      </c>
      <c r="H1310" s="68">
        <v>48.184568835098297</v>
      </c>
      <c r="I1310" s="71">
        <v>0.71247814717566804</v>
      </c>
      <c r="J1310" s="68">
        <v>36.611195158850201</v>
      </c>
      <c r="K1310" s="71">
        <v>0.91622051146787997</v>
      </c>
      <c r="L1310" s="68">
        <v>88.767019667170999</v>
      </c>
      <c r="M1310" s="71"/>
      <c r="N1310" s="68"/>
      <c r="O1310" s="71">
        <v>0.474005521867081</v>
      </c>
      <c r="P1310" s="68">
        <v>50.868725868725903</v>
      </c>
      <c r="Q1310" s="71"/>
      <c r="R1310" s="68"/>
    </row>
    <row r="1311" spans="1:18" x14ac:dyDescent="0.2">
      <c r="A1311" s="72" t="s">
        <v>2819</v>
      </c>
      <c r="B1311" s="66" t="s">
        <v>2820</v>
      </c>
      <c r="C1311" s="67">
        <v>27</v>
      </c>
      <c r="D1311" s="67" t="s">
        <v>360</v>
      </c>
      <c r="E1311" s="71">
        <v>0.67871269256350297</v>
      </c>
      <c r="F1311" s="68">
        <v>34.947049924357003</v>
      </c>
      <c r="G1311" s="71">
        <v>0.59602620056998301</v>
      </c>
      <c r="H1311" s="68">
        <v>5.2950075642965198</v>
      </c>
      <c r="I1311" s="71">
        <v>0.97610171817409297</v>
      </c>
      <c r="J1311" s="68">
        <v>99.092284417549195</v>
      </c>
      <c r="K1311" s="71">
        <v>0.95370688000575699</v>
      </c>
      <c r="L1311" s="68">
        <v>96.633888048411507</v>
      </c>
      <c r="M1311" s="71"/>
      <c r="N1311" s="68"/>
      <c r="O1311" s="71">
        <v>0.18901597150418101</v>
      </c>
      <c r="P1311" s="68">
        <v>13.416988416988399</v>
      </c>
      <c r="Q1311" s="71"/>
      <c r="R1311" s="68"/>
    </row>
    <row r="1312" spans="1:18" x14ac:dyDescent="0.2">
      <c r="A1312" s="72" t="s">
        <v>2821</v>
      </c>
      <c r="B1312" s="66" t="s">
        <v>2822</v>
      </c>
      <c r="C1312" s="67">
        <v>27</v>
      </c>
      <c r="D1312" s="67" t="s">
        <v>360</v>
      </c>
      <c r="E1312" s="71">
        <v>0.60086979208878299</v>
      </c>
      <c r="F1312" s="68">
        <v>11.838124054462901</v>
      </c>
      <c r="G1312" s="71">
        <v>0.61625867682896796</v>
      </c>
      <c r="H1312" s="68">
        <v>8.8502269288956104</v>
      </c>
      <c r="I1312" s="71">
        <v>0.77999202046507299</v>
      </c>
      <c r="J1312" s="68">
        <v>54.273827534039299</v>
      </c>
      <c r="K1312" s="71">
        <v>0.89007975422546404</v>
      </c>
      <c r="L1312" s="68">
        <v>81.2405446293495</v>
      </c>
      <c r="M1312" s="71"/>
      <c r="N1312" s="68"/>
      <c r="O1312" s="71">
        <v>0.117148716835627</v>
      </c>
      <c r="P1312" s="68">
        <v>7.4324324324324298</v>
      </c>
      <c r="Q1312" s="71"/>
      <c r="R1312" s="68"/>
    </row>
    <row r="1313" spans="1:18" x14ac:dyDescent="0.2">
      <c r="A1313" s="72" t="s">
        <v>2823</v>
      </c>
      <c r="B1313" s="66" t="s">
        <v>2824</v>
      </c>
      <c r="C1313" s="67">
        <v>27</v>
      </c>
      <c r="D1313" s="67" t="s">
        <v>360</v>
      </c>
      <c r="E1313" s="71">
        <v>0.71470045591651699</v>
      </c>
      <c r="F1313" s="68">
        <v>50.491679273827501</v>
      </c>
      <c r="G1313" s="71">
        <v>0.827741046721294</v>
      </c>
      <c r="H1313" s="68">
        <v>71.596066565809394</v>
      </c>
      <c r="I1313" s="71">
        <v>0.67640748139747398</v>
      </c>
      <c r="J1313" s="68">
        <v>27.3827534039334</v>
      </c>
      <c r="K1313" s="71">
        <v>0.91082130135277495</v>
      </c>
      <c r="L1313" s="68">
        <v>87.556732223903197</v>
      </c>
      <c r="M1313" s="71"/>
      <c r="N1313" s="68"/>
      <c r="O1313" s="71">
        <v>0.44383199419452302</v>
      </c>
      <c r="P1313" s="68">
        <v>45.077220077220097</v>
      </c>
      <c r="Q1313" s="71"/>
      <c r="R1313" s="68"/>
    </row>
    <row r="1314" spans="1:18" x14ac:dyDescent="0.2">
      <c r="A1314" s="72" t="s">
        <v>2825</v>
      </c>
      <c r="B1314" s="66" t="s">
        <v>2826</v>
      </c>
      <c r="C1314" s="67">
        <v>26</v>
      </c>
      <c r="D1314" s="67" t="s">
        <v>360</v>
      </c>
      <c r="E1314" s="71">
        <v>0.74026120117375305</v>
      </c>
      <c r="F1314" s="68">
        <v>37.874251497006</v>
      </c>
      <c r="G1314" s="71">
        <v>0.830665593301809</v>
      </c>
      <c r="H1314" s="68">
        <v>39.0219560878243</v>
      </c>
      <c r="I1314" s="71">
        <v>0.64330320883366299</v>
      </c>
      <c r="J1314" s="68">
        <v>17.764471057884201</v>
      </c>
      <c r="K1314" s="71">
        <v>0.85641660389899599</v>
      </c>
      <c r="L1314" s="68">
        <v>37.175648702594799</v>
      </c>
      <c r="M1314" s="71"/>
      <c r="N1314" s="68"/>
      <c r="O1314" s="71">
        <v>0.63065939866054299</v>
      </c>
      <c r="P1314" s="68">
        <v>81.316553727008696</v>
      </c>
      <c r="Q1314" s="71"/>
      <c r="R1314" s="68"/>
    </row>
    <row r="1315" spans="1:18" x14ac:dyDescent="0.2">
      <c r="A1315" s="72" t="s">
        <v>1130</v>
      </c>
      <c r="B1315" s="66" t="s">
        <v>2827</v>
      </c>
      <c r="C1315" s="67">
        <v>26</v>
      </c>
      <c r="D1315" s="67" t="s">
        <v>360</v>
      </c>
      <c r="E1315" s="71">
        <v>0.77960835114585703</v>
      </c>
      <c r="F1315" s="68">
        <v>50.3992015968064</v>
      </c>
      <c r="G1315" s="71">
        <v>0.83726732296694395</v>
      </c>
      <c r="H1315" s="68">
        <v>43.762475049900203</v>
      </c>
      <c r="I1315" s="71">
        <v>0.63831108433221095</v>
      </c>
      <c r="J1315" s="68">
        <v>16.217564870259501</v>
      </c>
      <c r="K1315" s="71">
        <v>0.87484380637665304</v>
      </c>
      <c r="L1315" s="68">
        <v>45.059880239521</v>
      </c>
      <c r="M1315" s="71"/>
      <c r="N1315" s="68"/>
      <c r="O1315" s="71">
        <v>0.76801119090762004</v>
      </c>
      <c r="P1315" s="68">
        <v>88.867376573088094</v>
      </c>
      <c r="Q1315" s="71"/>
      <c r="R1315" s="68"/>
    </row>
    <row r="1316" spans="1:18" x14ac:dyDescent="0.2">
      <c r="A1316" s="72" t="s">
        <v>1188</v>
      </c>
      <c r="B1316" s="66" t="s">
        <v>2828</v>
      </c>
      <c r="C1316" s="67">
        <v>26</v>
      </c>
      <c r="D1316" s="67" t="s">
        <v>360</v>
      </c>
      <c r="E1316" s="71">
        <v>0.78257436087744703</v>
      </c>
      <c r="F1316" s="68">
        <v>51.297405189620797</v>
      </c>
      <c r="G1316" s="71">
        <v>0.84237973344515404</v>
      </c>
      <c r="H1316" s="68">
        <v>48.303393213572903</v>
      </c>
      <c r="I1316" s="71">
        <v>0.61652749540546103</v>
      </c>
      <c r="J1316" s="68">
        <v>10.2295409181637</v>
      </c>
      <c r="K1316" s="71">
        <v>0.935259360904375</v>
      </c>
      <c r="L1316" s="68">
        <v>75.548902195608804</v>
      </c>
      <c r="M1316" s="71"/>
      <c r="N1316" s="68"/>
      <c r="O1316" s="71">
        <v>0.73613085375479903</v>
      </c>
      <c r="P1316" s="68">
        <v>87.318489835430796</v>
      </c>
      <c r="Q1316" s="71"/>
      <c r="R1316" s="68"/>
    </row>
    <row r="1317" spans="1:18" x14ac:dyDescent="0.2">
      <c r="A1317" s="72" t="s">
        <v>2829</v>
      </c>
      <c r="B1317" s="66" t="s">
        <v>2830</v>
      </c>
      <c r="C1317" s="67">
        <v>26</v>
      </c>
      <c r="D1317" s="67" t="s">
        <v>360</v>
      </c>
      <c r="E1317" s="71">
        <v>0.72647230014600095</v>
      </c>
      <c r="F1317" s="68">
        <v>33.982035928143702</v>
      </c>
      <c r="G1317" s="71">
        <v>0.808498479952104</v>
      </c>
      <c r="H1317" s="68">
        <v>26.497005988024</v>
      </c>
      <c r="I1317" s="71">
        <v>0.66190680854680695</v>
      </c>
      <c r="J1317" s="68">
        <v>23.802395209580801</v>
      </c>
      <c r="K1317" s="71">
        <v>0.70901161193909101</v>
      </c>
      <c r="L1317" s="68">
        <v>8.88223552894212</v>
      </c>
      <c r="M1317" s="71"/>
      <c r="N1317" s="68"/>
      <c r="O1317" s="71"/>
      <c r="P1317" s="68"/>
      <c r="Q1317" s="71"/>
      <c r="R1317" s="68"/>
    </row>
    <row r="1318" spans="1:18" x14ac:dyDescent="0.2">
      <c r="A1318" s="72" t="s">
        <v>2831</v>
      </c>
      <c r="B1318" s="66" t="s">
        <v>2832</v>
      </c>
      <c r="C1318" s="67">
        <v>26</v>
      </c>
      <c r="D1318" s="67" t="s">
        <v>360</v>
      </c>
      <c r="E1318" s="71">
        <v>0.71779278558997905</v>
      </c>
      <c r="F1318" s="68">
        <v>31.437125748503</v>
      </c>
      <c r="G1318" s="71">
        <v>0.82851916386470503</v>
      </c>
      <c r="H1318" s="68">
        <v>37.175648702594799</v>
      </c>
      <c r="I1318" s="71">
        <v>0.63569140725709705</v>
      </c>
      <c r="J1318" s="68">
        <v>15.0698602794411</v>
      </c>
      <c r="K1318" s="71">
        <v>0.85132377589476504</v>
      </c>
      <c r="L1318" s="68">
        <v>35.279441117764499</v>
      </c>
      <c r="M1318" s="71"/>
      <c r="N1318" s="68"/>
      <c r="O1318" s="71">
        <v>0.55563679534334898</v>
      </c>
      <c r="P1318" s="68">
        <v>73.088092933204294</v>
      </c>
      <c r="Q1318" s="71"/>
      <c r="R1318" s="68"/>
    </row>
    <row r="1319" spans="1:18" x14ac:dyDescent="0.2">
      <c r="A1319" s="72" t="s">
        <v>803</v>
      </c>
      <c r="B1319" s="66" t="s">
        <v>2833</v>
      </c>
      <c r="C1319" s="67">
        <v>26</v>
      </c>
      <c r="D1319" s="67" t="s">
        <v>360</v>
      </c>
      <c r="E1319" s="71">
        <v>0.72582179589615503</v>
      </c>
      <c r="F1319" s="68">
        <v>33.782435129740499</v>
      </c>
      <c r="G1319" s="71">
        <v>0.79563130699199502</v>
      </c>
      <c r="H1319" s="68">
        <v>22.255489021956102</v>
      </c>
      <c r="I1319" s="71">
        <v>0.62535796204981497</v>
      </c>
      <c r="J1319" s="68">
        <v>12.0259481037924</v>
      </c>
      <c r="K1319" s="71">
        <v>0.86098523628982304</v>
      </c>
      <c r="L1319" s="68">
        <v>39.4211576846307</v>
      </c>
      <c r="M1319" s="71"/>
      <c r="N1319" s="68"/>
      <c r="O1319" s="71">
        <v>0.62131267825298997</v>
      </c>
      <c r="P1319" s="68">
        <v>79.864472410454994</v>
      </c>
      <c r="Q1319" s="71"/>
      <c r="R1319" s="68"/>
    </row>
    <row r="1320" spans="1:18" x14ac:dyDescent="0.2">
      <c r="A1320" s="72" t="s">
        <v>2834</v>
      </c>
      <c r="B1320" s="66" t="s">
        <v>2835</v>
      </c>
      <c r="C1320" s="67">
        <v>27</v>
      </c>
      <c r="D1320" s="67" t="s">
        <v>360</v>
      </c>
      <c r="E1320" s="71">
        <v>0.71866601866269797</v>
      </c>
      <c r="F1320" s="68">
        <v>52.4962178517398</v>
      </c>
      <c r="G1320" s="71">
        <v>0.88395096233956505</v>
      </c>
      <c r="H1320" s="68">
        <v>85.892586989410006</v>
      </c>
      <c r="I1320" s="71">
        <v>0.65045556644854197</v>
      </c>
      <c r="J1320" s="68">
        <v>20.196671709531</v>
      </c>
      <c r="K1320" s="71">
        <v>0.86789188090678104</v>
      </c>
      <c r="L1320" s="68">
        <v>73.071104387291996</v>
      </c>
      <c r="M1320" s="71"/>
      <c r="N1320" s="68"/>
      <c r="O1320" s="71">
        <v>0.47236566495590299</v>
      </c>
      <c r="P1320" s="68">
        <v>50.482625482625501</v>
      </c>
      <c r="Q1320" s="71"/>
      <c r="R1320" s="68"/>
    </row>
    <row r="1321" spans="1:18" x14ac:dyDescent="0.2">
      <c r="A1321" s="72" t="s">
        <v>2836</v>
      </c>
      <c r="B1321" s="66" t="s">
        <v>2837</v>
      </c>
      <c r="C1321" s="67">
        <v>27</v>
      </c>
      <c r="D1321" s="67" t="s">
        <v>360</v>
      </c>
      <c r="E1321" s="71">
        <v>0.63175365089483504</v>
      </c>
      <c r="F1321" s="68">
        <v>18.116490166414501</v>
      </c>
      <c r="G1321" s="71">
        <v>0.78925644759129199</v>
      </c>
      <c r="H1321" s="68">
        <v>59.152798789712598</v>
      </c>
      <c r="I1321" s="71">
        <v>0.63812200591711898</v>
      </c>
      <c r="J1321" s="68">
        <v>17.397881996974299</v>
      </c>
      <c r="K1321" s="71">
        <v>0.82692924910622101</v>
      </c>
      <c r="L1321" s="68">
        <v>59.0015128593041</v>
      </c>
      <c r="M1321" s="71"/>
      <c r="N1321" s="68"/>
      <c r="O1321" s="71">
        <v>0.27270690096470801</v>
      </c>
      <c r="P1321" s="68">
        <v>21.138996138996099</v>
      </c>
      <c r="Q1321" s="71"/>
      <c r="R1321" s="68"/>
    </row>
    <row r="1322" spans="1:18" x14ac:dyDescent="0.2">
      <c r="A1322" s="72" t="s">
        <v>2838</v>
      </c>
      <c r="B1322" s="66" t="s">
        <v>2839</v>
      </c>
      <c r="C1322" s="67">
        <v>27</v>
      </c>
      <c r="D1322" s="67" t="s">
        <v>360</v>
      </c>
      <c r="E1322" s="71">
        <v>0.736112787868341</v>
      </c>
      <c r="F1322" s="68">
        <v>60.287443267776098</v>
      </c>
      <c r="G1322" s="71">
        <v>0.881941136018496</v>
      </c>
      <c r="H1322" s="68">
        <v>85.627836611195207</v>
      </c>
      <c r="I1322" s="71">
        <v>0.67141305613915503</v>
      </c>
      <c r="J1322" s="68">
        <v>25.907715582450798</v>
      </c>
      <c r="K1322" s="71">
        <v>0.89984764382107196</v>
      </c>
      <c r="L1322" s="68">
        <v>84.039334341906198</v>
      </c>
      <c r="M1322" s="71"/>
      <c r="N1322" s="68"/>
      <c r="O1322" s="71">
        <v>0.49124931549464101</v>
      </c>
      <c r="P1322" s="68">
        <v>53.764478764478802</v>
      </c>
      <c r="Q1322" s="71"/>
      <c r="R1322" s="68"/>
    </row>
    <row r="1323" spans="1:18" x14ac:dyDescent="0.2">
      <c r="A1323" s="72" t="s">
        <v>2840</v>
      </c>
      <c r="B1323" s="66" t="s">
        <v>2841</v>
      </c>
      <c r="C1323" s="67">
        <v>26</v>
      </c>
      <c r="D1323" s="67" t="s">
        <v>360</v>
      </c>
      <c r="E1323" s="71">
        <v>0.73932682775771996</v>
      </c>
      <c r="F1323" s="68">
        <v>37.5249500998004</v>
      </c>
      <c r="G1323" s="71">
        <v>0.84709347081394504</v>
      </c>
      <c r="H1323" s="68">
        <v>51.596806387225499</v>
      </c>
      <c r="I1323" s="71">
        <v>0.52087060538580798</v>
      </c>
      <c r="J1323" s="68">
        <v>2.8443113772455102</v>
      </c>
      <c r="K1323" s="71">
        <v>0.87600156595720502</v>
      </c>
      <c r="L1323" s="68">
        <v>45.658682634730503</v>
      </c>
      <c r="M1323" s="71"/>
      <c r="N1323" s="68"/>
      <c r="O1323" s="71">
        <v>0.71334166887392103</v>
      </c>
      <c r="P1323" s="68">
        <v>85.963213939980605</v>
      </c>
      <c r="Q1323" s="71"/>
      <c r="R1323" s="68"/>
    </row>
    <row r="1324" spans="1:18" x14ac:dyDescent="0.2">
      <c r="A1324" s="72" t="s">
        <v>2842</v>
      </c>
      <c r="B1324" s="66" t="s">
        <v>2843</v>
      </c>
      <c r="C1324" s="67">
        <v>27</v>
      </c>
      <c r="D1324" s="67" t="s">
        <v>360</v>
      </c>
      <c r="E1324" s="71">
        <v>0.73173901303089095</v>
      </c>
      <c r="F1324" s="68">
        <v>58.509833585476599</v>
      </c>
      <c r="G1324" s="71">
        <v>0.90270100340215498</v>
      </c>
      <c r="H1324" s="68">
        <v>90.355521936459894</v>
      </c>
      <c r="I1324" s="71">
        <v>0.61909055969619597</v>
      </c>
      <c r="J1324" s="68">
        <v>12.5945537065053</v>
      </c>
      <c r="K1324" s="71">
        <v>0.87115729912158202</v>
      </c>
      <c r="L1324" s="68">
        <v>74.092284417549195</v>
      </c>
      <c r="M1324" s="71"/>
      <c r="N1324" s="68"/>
      <c r="O1324" s="71">
        <v>0.53400718990363205</v>
      </c>
      <c r="P1324" s="68">
        <v>59.604247104247101</v>
      </c>
      <c r="Q1324" s="71"/>
      <c r="R1324" s="68"/>
    </row>
    <row r="1325" spans="1:18" x14ac:dyDescent="0.2">
      <c r="A1325" s="72" t="s">
        <v>2844</v>
      </c>
      <c r="B1325" s="66" t="s">
        <v>2845</v>
      </c>
      <c r="C1325" s="67">
        <v>27</v>
      </c>
      <c r="D1325" s="67" t="s">
        <v>360</v>
      </c>
      <c r="E1325" s="71">
        <v>0.67874689425999302</v>
      </c>
      <c r="F1325" s="68">
        <v>34.984871406959201</v>
      </c>
      <c r="G1325" s="71">
        <v>0.86360223840397499</v>
      </c>
      <c r="H1325" s="68">
        <v>81.429652042360104</v>
      </c>
      <c r="I1325" s="71">
        <v>0.60786379742164598</v>
      </c>
      <c r="J1325" s="68">
        <v>10.325264750378199</v>
      </c>
      <c r="K1325" s="71">
        <v>0.84958209930115502</v>
      </c>
      <c r="L1325" s="68">
        <v>67.322239031770096</v>
      </c>
      <c r="M1325" s="71"/>
      <c r="N1325" s="68"/>
      <c r="O1325" s="71">
        <v>0.39393944191319302</v>
      </c>
      <c r="P1325" s="68">
        <v>36.100386100386103</v>
      </c>
      <c r="Q1325" s="71"/>
      <c r="R1325" s="68"/>
    </row>
    <row r="1326" spans="1:18" x14ac:dyDescent="0.2">
      <c r="A1326" s="72" t="s">
        <v>2846</v>
      </c>
      <c r="B1326" s="66" t="s">
        <v>2847</v>
      </c>
      <c r="C1326" s="67">
        <v>27</v>
      </c>
      <c r="D1326" s="67" t="s">
        <v>360</v>
      </c>
      <c r="E1326" s="71">
        <v>0.65129893099886205</v>
      </c>
      <c r="F1326" s="68">
        <v>24.583963691376699</v>
      </c>
      <c r="G1326" s="71">
        <v>0.71237188662737705</v>
      </c>
      <c r="H1326" s="68">
        <v>32.223903177004502</v>
      </c>
      <c r="I1326" s="71">
        <v>0.63719430912830299</v>
      </c>
      <c r="J1326" s="68">
        <v>17.095310136157298</v>
      </c>
      <c r="K1326" s="71">
        <v>0.84944828796549099</v>
      </c>
      <c r="L1326" s="68">
        <v>67.284417549167898</v>
      </c>
      <c r="M1326" s="71"/>
      <c r="N1326" s="68"/>
      <c r="O1326" s="71">
        <v>0.40618124027427599</v>
      </c>
      <c r="P1326" s="68">
        <v>38.513513513513502</v>
      </c>
      <c r="Q1326" s="71"/>
      <c r="R1326" s="68"/>
    </row>
    <row r="1327" spans="1:18" x14ac:dyDescent="0.2">
      <c r="A1327" s="72" t="s">
        <v>2848</v>
      </c>
      <c r="B1327" s="66" t="s">
        <v>2849</v>
      </c>
      <c r="C1327" s="67">
        <v>27</v>
      </c>
      <c r="D1327" s="67" t="s">
        <v>360</v>
      </c>
      <c r="E1327" s="71">
        <v>0.67643735531489702</v>
      </c>
      <c r="F1327" s="68">
        <v>33.963691376702002</v>
      </c>
      <c r="G1327" s="71">
        <v>0.72086254268082595</v>
      </c>
      <c r="H1327" s="68">
        <v>35.022692889561299</v>
      </c>
      <c r="I1327" s="71">
        <v>0.66570809328090097</v>
      </c>
      <c r="J1327" s="68">
        <v>24.583963691376699</v>
      </c>
      <c r="K1327" s="71">
        <v>0.82000529152357904</v>
      </c>
      <c r="L1327" s="68">
        <v>55.635400907715599</v>
      </c>
      <c r="M1327" s="71"/>
      <c r="N1327" s="68"/>
      <c r="O1327" s="71">
        <v>0.499173493774281</v>
      </c>
      <c r="P1327" s="68">
        <v>55.308880308880298</v>
      </c>
      <c r="Q1327" s="71"/>
      <c r="R1327" s="68"/>
    </row>
    <row r="1328" spans="1:18" x14ac:dyDescent="0.2">
      <c r="A1328" s="72" t="s">
        <v>2850</v>
      </c>
      <c r="B1328" s="66" t="s">
        <v>2851</v>
      </c>
      <c r="C1328" s="67">
        <v>27</v>
      </c>
      <c r="D1328" s="67" t="s">
        <v>360</v>
      </c>
      <c r="E1328" s="71">
        <v>0.77650859956741103</v>
      </c>
      <c r="F1328" s="68">
        <v>73.222390317700501</v>
      </c>
      <c r="G1328" s="71">
        <v>0.75783212618768103</v>
      </c>
      <c r="H1328" s="68">
        <v>47.541603630862298</v>
      </c>
      <c r="I1328" s="71">
        <v>0.72206880973842602</v>
      </c>
      <c r="J1328" s="68">
        <v>38.540090771558198</v>
      </c>
      <c r="K1328" s="71">
        <v>0.84962486277612703</v>
      </c>
      <c r="L1328" s="68">
        <v>67.397881996974306</v>
      </c>
      <c r="M1328" s="71"/>
      <c r="N1328" s="68"/>
      <c r="O1328" s="71"/>
      <c r="P1328" s="68"/>
      <c r="Q1328" s="71"/>
      <c r="R1328" s="68"/>
    </row>
    <row r="1329" spans="1:18" x14ac:dyDescent="0.2">
      <c r="A1329" s="72" t="s">
        <v>2852</v>
      </c>
      <c r="B1329" s="66" t="s">
        <v>2853</v>
      </c>
      <c r="C1329" s="67">
        <v>27</v>
      </c>
      <c r="D1329" s="67" t="s">
        <v>360</v>
      </c>
      <c r="E1329" s="71">
        <v>0.58703911346373705</v>
      </c>
      <c r="F1329" s="68">
        <v>9.8714069591528002</v>
      </c>
      <c r="G1329" s="71">
        <v>0.71838315283397702</v>
      </c>
      <c r="H1329" s="68">
        <v>34.3797276853253</v>
      </c>
      <c r="I1329" s="71">
        <v>0.73316221532631198</v>
      </c>
      <c r="J1329" s="68">
        <v>41.3767019667171</v>
      </c>
      <c r="K1329" s="71">
        <v>0.82984044492499098</v>
      </c>
      <c r="L1329" s="68">
        <v>60.136157337367599</v>
      </c>
      <c r="M1329" s="71"/>
      <c r="N1329" s="68"/>
      <c r="O1329" s="71">
        <v>6.6770640769666906E-2</v>
      </c>
      <c r="P1329" s="68">
        <v>3.52316602316602</v>
      </c>
      <c r="Q1329" s="71"/>
      <c r="R1329" s="68"/>
    </row>
    <row r="1330" spans="1:18" x14ac:dyDescent="0.2">
      <c r="A1330" s="72" t="s">
        <v>2854</v>
      </c>
      <c r="B1330" s="66" t="s">
        <v>2855</v>
      </c>
      <c r="C1330" s="67">
        <v>27</v>
      </c>
      <c r="D1330" s="67" t="s">
        <v>360</v>
      </c>
      <c r="E1330" s="71">
        <v>0.76662620504036905</v>
      </c>
      <c r="F1330" s="68">
        <v>70.461422087745802</v>
      </c>
      <c r="G1330" s="71">
        <v>0.73211882843939302</v>
      </c>
      <c r="H1330" s="68">
        <v>38.767019667170999</v>
      </c>
      <c r="I1330" s="71">
        <v>0.73793397381615999</v>
      </c>
      <c r="J1330" s="68">
        <v>42.624810892587</v>
      </c>
      <c r="K1330" s="71">
        <v>0.82982581286555401</v>
      </c>
      <c r="L1330" s="68">
        <v>60.098335854765502</v>
      </c>
      <c r="M1330" s="71"/>
      <c r="N1330" s="68"/>
      <c r="O1330" s="71"/>
      <c r="P1330" s="68"/>
      <c r="Q1330" s="71"/>
      <c r="R1330" s="68"/>
    </row>
    <row r="1331" spans="1:18" x14ac:dyDescent="0.2">
      <c r="A1331" s="72" t="s">
        <v>2856</v>
      </c>
      <c r="B1331" s="66" t="s">
        <v>2857</v>
      </c>
      <c r="C1331" s="67">
        <v>27</v>
      </c>
      <c r="D1331" s="67" t="s">
        <v>360</v>
      </c>
      <c r="E1331" s="71">
        <v>0.80916312867941997</v>
      </c>
      <c r="F1331" s="68">
        <v>81.732223903177001</v>
      </c>
      <c r="G1331" s="71">
        <v>0.74821786374733801</v>
      </c>
      <c r="H1331" s="68">
        <v>44.099848714069601</v>
      </c>
      <c r="I1331" s="71">
        <v>0.78456320156134596</v>
      </c>
      <c r="J1331" s="68">
        <v>55.635400907715599</v>
      </c>
      <c r="K1331" s="71">
        <v>0.89470832072957496</v>
      </c>
      <c r="L1331" s="68">
        <v>82.791225416036298</v>
      </c>
      <c r="M1331" s="71"/>
      <c r="N1331" s="68"/>
      <c r="O1331" s="71"/>
      <c r="P1331" s="68"/>
      <c r="Q1331" s="71"/>
      <c r="R1331" s="68"/>
    </row>
    <row r="1332" spans="1:18" x14ac:dyDescent="0.2">
      <c r="A1332" s="72" t="s">
        <v>2858</v>
      </c>
      <c r="B1332" s="66" t="s">
        <v>2858</v>
      </c>
      <c r="C1332" s="67">
        <v>27</v>
      </c>
      <c r="D1332" s="67" t="s">
        <v>360</v>
      </c>
      <c r="E1332" s="71">
        <v>0.79076235033696896</v>
      </c>
      <c r="F1332" s="68">
        <v>77.193645990922803</v>
      </c>
      <c r="G1332" s="71">
        <v>0.748770258241927</v>
      </c>
      <c r="H1332" s="68">
        <v>44.478063540090801</v>
      </c>
      <c r="I1332" s="71">
        <v>0.763087658955657</v>
      </c>
      <c r="J1332" s="68">
        <v>49.470499243570401</v>
      </c>
      <c r="K1332" s="71">
        <v>0.86042913381332298</v>
      </c>
      <c r="L1332" s="68">
        <v>71.104387291981794</v>
      </c>
      <c r="M1332" s="71"/>
      <c r="N1332" s="68"/>
      <c r="O1332" s="71"/>
      <c r="P1332" s="68"/>
      <c r="Q1332" s="71"/>
      <c r="R1332" s="68"/>
    </row>
    <row r="1333" spans="1:18" x14ac:dyDescent="0.2">
      <c r="A1333" s="72" t="s">
        <v>2859</v>
      </c>
      <c r="B1333" s="66" t="s">
        <v>2860</v>
      </c>
      <c r="C1333" s="67">
        <v>27</v>
      </c>
      <c r="D1333" s="67" t="s">
        <v>360</v>
      </c>
      <c r="E1333" s="71">
        <v>0.61417839528524298</v>
      </c>
      <c r="F1333" s="68">
        <v>13.9939485627837</v>
      </c>
      <c r="G1333" s="71">
        <v>0.69377784315297597</v>
      </c>
      <c r="H1333" s="68">
        <v>26.8154311649017</v>
      </c>
      <c r="I1333" s="71">
        <v>0.77487998406595904</v>
      </c>
      <c r="J1333" s="68">
        <v>52.874432677761</v>
      </c>
      <c r="K1333" s="71">
        <v>0.87979427364742202</v>
      </c>
      <c r="L1333" s="68">
        <v>77.420574886535505</v>
      </c>
      <c r="M1333" s="71"/>
      <c r="N1333" s="68"/>
      <c r="O1333" s="71">
        <v>0.108261480274616</v>
      </c>
      <c r="P1333" s="68">
        <v>6.5637065637065604</v>
      </c>
      <c r="Q1333" s="71"/>
      <c r="R1333" s="68"/>
    </row>
    <row r="1334" spans="1:18" x14ac:dyDescent="0.2">
      <c r="A1334" s="72" t="s">
        <v>2861</v>
      </c>
      <c r="B1334" s="66" t="s">
        <v>2862</v>
      </c>
      <c r="C1334" s="67">
        <v>27</v>
      </c>
      <c r="D1334" s="67" t="s">
        <v>360</v>
      </c>
      <c r="E1334" s="71">
        <v>0.65800132024637503</v>
      </c>
      <c r="F1334" s="68">
        <v>27.042360060514401</v>
      </c>
      <c r="G1334" s="71">
        <v>0.76986182059439201</v>
      </c>
      <c r="H1334" s="68">
        <v>52.080181543116502</v>
      </c>
      <c r="I1334" s="71">
        <v>0.76232289601853997</v>
      </c>
      <c r="J1334" s="68">
        <v>49.281391830559798</v>
      </c>
      <c r="K1334" s="71">
        <v>0.85654291621630896</v>
      </c>
      <c r="L1334" s="68">
        <v>70.234493192133101</v>
      </c>
      <c r="M1334" s="71"/>
      <c r="N1334" s="68"/>
      <c r="O1334" s="71">
        <v>0.24327764815625799</v>
      </c>
      <c r="P1334" s="68">
        <v>18.1949806949807</v>
      </c>
      <c r="Q1334" s="71"/>
      <c r="R1334" s="68"/>
    </row>
    <row r="1335" spans="1:18" x14ac:dyDescent="0.2">
      <c r="A1335" s="72" t="s">
        <v>2863</v>
      </c>
      <c r="B1335" s="66" t="s">
        <v>2864</v>
      </c>
      <c r="C1335" s="67">
        <v>27</v>
      </c>
      <c r="D1335" s="67" t="s">
        <v>360</v>
      </c>
      <c r="E1335" s="71">
        <v>0.74520524859488202</v>
      </c>
      <c r="F1335" s="68">
        <v>63.199697428139203</v>
      </c>
      <c r="G1335" s="71">
        <v>0.86530492548181803</v>
      </c>
      <c r="H1335" s="68">
        <v>81.732223903177001</v>
      </c>
      <c r="I1335" s="71">
        <v>0.72587291359621398</v>
      </c>
      <c r="J1335" s="68">
        <v>39.447806354009103</v>
      </c>
      <c r="K1335" s="71">
        <v>0.879531103921945</v>
      </c>
      <c r="L1335" s="68">
        <v>77.193645990922803</v>
      </c>
      <c r="M1335" s="71"/>
      <c r="N1335" s="68"/>
      <c r="O1335" s="71">
        <v>0.51011205137954896</v>
      </c>
      <c r="P1335" s="68">
        <v>56.467181467181497</v>
      </c>
      <c r="Q1335" s="71"/>
      <c r="R1335" s="68"/>
    </row>
    <row r="1336" spans="1:18" x14ac:dyDescent="0.2">
      <c r="A1336" s="72" t="s">
        <v>2865</v>
      </c>
      <c r="B1336" s="66" t="s">
        <v>2866</v>
      </c>
      <c r="C1336" s="67">
        <v>27</v>
      </c>
      <c r="D1336" s="67" t="s">
        <v>360</v>
      </c>
      <c r="E1336" s="71">
        <v>0.62461403409108596</v>
      </c>
      <c r="F1336" s="68">
        <v>16.149773071104399</v>
      </c>
      <c r="G1336" s="71">
        <v>0.74838374404761399</v>
      </c>
      <c r="H1336" s="68">
        <v>44.175491679273797</v>
      </c>
      <c r="I1336" s="71">
        <v>0.63179117344624502</v>
      </c>
      <c r="J1336" s="68">
        <v>15.922844175491701</v>
      </c>
      <c r="K1336" s="71">
        <v>0.823880726167876</v>
      </c>
      <c r="L1336" s="68">
        <v>57.829046898638403</v>
      </c>
      <c r="M1336" s="71"/>
      <c r="N1336" s="68"/>
      <c r="O1336" s="71">
        <v>0.29440049270260799</v>
      </c>
      <c r="P1336" s="68">
        <v>23.938223938223899</v>
      </c>
      <c r="Q1336" s="71"/>
      <c r="R1336" s="68"/>
    </row>
    <row r="1337" spans="1:18" x14ac:dyDescent="0.2">
      <c r="A1337" s="72" t="s">
        <v>2867</v>
      </c>
      <c r="B1337" s="66" t="s">
        <v>2868</v>
      </c>
      <c r="C1337" s="67">
        <v>27</v>
      </c>
      <c r="D1337" s="67" t="s">
        <v>360</v>
      </c>
      <c r="E1337" s="71">
        <v>0.79687110586992704</v>
      </c>
      <c r="F1337" s="68">
        <v>78.819969742813896</v>
      </c>
      <c r="G1337" s="71">
        <v>0.75397296346387699</v>
      </c>
      <c r="H1337" s="68">
        <v>46.331316187594602</v>
      </c>
      <c r="I1337" s="71">
        <v>0.686500338557814</v>
      </c>
      <c r="J1337" s="68">
        <v>30.332829046898599</v>
      </c>
      <c r="K1337" s="71">
        <v>0.95014001558809003</v>
      </c>
      <c r="L1337" s="68">
        <v>96.066565809379696</v>
      </c>
      <c r="M1337" s="71"/>
      <c r="N1337" s="68"/>
      <c r="O1337" s="71"/>
      <c r="P1337" s="68"/>
      <c r="Q1337" s="71"/>
      <c r="R1337" s="68"/>
    </row>
    <row r="1338" spans="1:18" x14ac:dyDescent="0.2">
      <c r="A1338" s="72" t="s">
        <v>2869</v>
      </c>
      <c r="B1338" s="66" t="s">
        <v>2870</v>
      </c>
      <c r="C1338" s="67">
        <v>27</v>
      </c>
      <c r="D1338" s="67" t="s">
        <v>360</v>
      </c>
      <c r="E1338" s="71">
        <v>0.53525984719457398</v>
      </c>
      <c r="F1338" s="68">
        <v>5.2950075642965198</v>
      </c>
      <c r="G1338" s="71">
        <v>0.62159664537764403</v>
      </c>
      <c r="H1338" s="68">
        <v>9.5688350983358497</v>
      </c>
      <c r="I1338" s="71">
        <v>0.598566366886912</v>
      </c>
      <c r="J1338" s="68">
        <v>8.7745839636913807</v>
      </c>
      <c r="K1338" s="71">
        <v>0.77313525263912797</v>
      </c>
      <c r="L1338" s="68">
        <v>39.523449319213299</v>
      </c>
      <c r="M1338" s="71"/>
      <c r="N1338" s="68"/>
      <c r="O1338" s="71">
        <v>0.147741123874613</v>
      </c>
      <c r="P1338" s="68">
        <v>9.9903474903474905</v>
      </c>
      <c r="Q1338" s="71"/>
      <c r="R1338" s="68"/>
    </row>
    <row r="1339" spans="1:18" x14ac:dyDescent="0.2">
      <c r="A1339" s="72" t="s">
        <v>2871</v>
      </c>
      <c r="B1339" s="66" t="s">
        <v>2872</v>
      </c>
      <c r="C1339" s="67">
        <v>27</v>
      </c>
      <c r="D1339" s="67" t="s">
        <v>360</v>
      </c>
      <c r="E1339" s="71">
        <v>0.807120667985611</v>
      </c>
      <c r="F1339" s="68">
        <v>81.164901664145205</v>
      </c>
      <c r="G1339" s="71">
        <v>0.67890979704897703</v>
      </c>
      <c r="H1339" s="68">
        <v>22.5037821482602</v>
      </c>
      <c r="I1339" s="71">
        <v>0.74245220690785696</v>
      </c>
      <c r="J1339" s="68">
        <v>43.645990922844199</v>
      </c>
      <c r="K1339" s="71">
        <v>1</v>
      </c>
      <c r="L1339" s="68">
        <v>100</v>
      </c>
      <c r="M1339" s="71"/>
      <c r="N1339" s="68"/>
      <c r="O1339" s="71"/>
      <c r="P1339" s="68"/>
      <c r="Q1339" s="71"/>
      <c r="R1339" s="68"/>
    </row>
    <row r="1340" spans="1:18" x14ac:dyDescent="0.2">
      <c r="A1340" s="72" t="s">
        <v>2873</v>
      </c>
      <c r="B1340" s="66" t="s">
        <v>2874</v>
      </c>
      <c r="C1340" s="67">
        <v>27</v>
      </c>
      <c r="D1340" s="67" t="s">
        <v>360</v>
      </c>
      <c r="E1340" s="71">
        <v>0.62565976579627103</v>
      </c>
      <c r="F1340" s="68">
        <v>16.3010590015129</v>
      </c>
      <c r="G1340" s="71">
        <v>0.61397670733627896</v>
      </c>
      <c r="H1340" s="68">
        <v>8.4341906202723091</v>
      </c>
      <c r="I1340" s="71">
        <v>0.89954323209971698</v>
      </c>
      <c r="J1340" s="68">
        <v>84.531013615733698</v>
      </c>
      <c r="K1340" s="71">
        <v>0.83982678466631</v>
      </c>
      <c r="L1340" s="68">
        <v>63.577912254160402</v>
      </c>
      <c r="M1340" s="71"/>
      <c r="N1340" s="68"/>
      <c r="O1340" s="71">
        <v>0.149292339082779</v>
      </c>
      <c r="P1340" s="68">
        <v>10.0868725868726</v>
      </c>
      <c r="Q1340" s="71"/>
      <c r="R1340" s="68"/>
    </row>
    <row r="1341" spans="1:18" x14ac:dyDescent="0.2">
      <c r="A1341" s="72" t="s">
        <v>2875</v>
      </c>
      <c r="B1341" s="66" t="s">
        <v>2876</v>
      </c>
      <c r="C1341" s="67">
        <v>27</v>
      </c>
      <c r="D1341" s="67" t="s">
        <v>360</v>
      </c>
      <c r="E1341" s="71">
        <v>0.58277899779051401</v>
      </c>
      <c r="F1341" s="68">
        <v>9.3040847201210308</v>
      </c>
      <c r="G1341" s="71">
        <v>0.62186475259287199</v>
      </c>
      <c r="H1341" s="68">
        <v>9.6822995461422092</v>
      </c>
      <c r="I1341" s="71">
        <v>0.62743123037473703</v>
      </c>
      <c r="J1341" s="68">
        <v>14.7881996974281</v>
      </c>
      <c r="K1341" s="71">
        <v>0.79936329373108805</v>
      </c>
      <c r="L1341" s="68">
        <v>48.487140695915301</v>
      </c>
      <c r="M1341" s="71"/>
      <c r="N1341" s="68"/>
      <c r="O1341" s="71">
        <v>0.28245671446336001</v>
      </c>
      <c r="P1341" s="68">
        <v>22.345559845559801</v>
      </c>
      <c r="Q1341" s="71"/>
      <c r="R1341" s="68"/>
    </row>
    <row r="1342" spans="1:18" x14ac:dyDescent="0.2">
      <c r="A1342" s="72" t="s">
        <v>2877</v>
      </c>
      <c r="B1342" s="66" t="s">
        <v>2878</v>
      </c>
      <c r="C1342" s="67">
        <v>27</v>
      </c>
      <c r="D1342" s="67" t="s">
        <v>360</v>
      </c>
      <c r="E1342" s="71">
        <v>0.65010109801223803</v>
      </c>
      <c r="F1342" s="68">
        <v>23.9409984871407</v>
      </c>
      <c r="G1342" s="71">
        <v>0.85522492015967899</v>
      </c>
      <c r="H1342" s="68">
        <v>79.236006051437201</v>
      </c>
      <c r="I1342" s="71">
        <v>0.64108121024861497</v>
      </c>
      <c r="J1342" s="68">
        <v>18.154311649016599</v>
      </c>
      <c r="K1342" s="71">
        <v>0.927876124586267</v>
      </c>
      <c r="L1342" s="68">
        <v>91.641452344931906</v>
      </c>
      <c r="M1342" s="71"/>
      <c r="N1342" s="68"/>
      <c r="O1342" s="71">
        <v>0.17622213705439299</v>
      </c>
      <c r="P1342" s="68">
        <v>12.4517374517375</v>
      </c>
      <c r="Q1342" s="71"/>
      <c r="R1342" s="68"/>
    </row>
    <row r="1343" spans="1:18" x14ac:dyDescent="0.2">
      <c r="A1343" s="72" t="s">
        <v>2879</v>
      </c>
      <c r="B1343" s="66" t="s">
        <v>2880</v>
      </c>
      <c r="C1343" s="67">
        <v>27</v>
      </c>
      <c r="D1343" s="67" t="s">
        <v>360</v>
      </c>
      <c r="E1343" s="71">
        <v>0.80990110094716306</v>
      </c>
      <c r="F1343" s="68">
        <v>82.148260211800306</v>
      </c>
      <c r="G1343" s="71">
        <v>0.66632941541912605</v>
      </c>
      <c r="H1343" s="68">
        <v>19.213313161875899</v>
      </c>
      <c r="I1343" s="71">
        <v>0.79635417582895096</v>
      </c>
      <c r="J1343" s="68">
        <v>59.114977307110401</v>
      </c>
      <c r="K1343" s="71">
        <v>0.96701971159341205</v>
      </c>
      <c r="L1343" s="68">
        <v>97.957639939485603</v>
      </c>
      <c r="M1343" s="71"/>
      <c r="N1343" s="68"/>
      <c r="O1343" s="71"/>
      <c r="P1343" s="68"/>
      <c r="Q1343" s="71"/>
      <c r="R1343" s="68"/>
    </row>
    <row r="1344" spans="1:18" x14ac:dyDescent="0.2">
      <c r="A1344" s="72" t="s">
        <v>2881</v>
      </c>
      <c r="B1344" s="66" t="s">
        <v>2882</v>
      </c>
      <c r="C1344" s="67">
        <v>27</v>
      </c>
      <c r="D1344" s="67" t="s">
        <v>360</v>
      </c>
      <c r="E1344" s="71">
        <v>0.64992673585930405</v>
      </c>
      <c r="F1344" s="68">
        <v>23.8653555219365</v>
      </c>
      <c r="G1344" s="71">
        <v>0.77368458344950697</v>
      </c>
      <c r="H1344" s="68">
        <v>53.441754916792704</v>
      </c>
      <c r="I1344" s="71">
        <v>0.67535650117806501</v>
      </c>
      <c r="J1344" s="68">
        <v>27.0045385779122</v>
      </c>
      <c r="K1344" s="71">
        <v>0.96972728461555502</v>
      </c>
      <c r="L1344" s="68">
        <v>98.108925869894094</v>
      </c>
      <c r="M1344" s="71"/>
      <c r="N1344" s="68"/>
      <c r="O1344" s="71">
        <v>0.18093857419409001</v>
      </c>
      <c r="P1344" s="68">
        <v>12.741312741312701</v>
      </c>
      <c r="Q1344" s="71"/>
      <c r="R1344" s="68"/>
    </row>
    <row r="1345" spans="1:18" x14ac:dyDescent="0.2">
      <c r="A1345" s="72" t="s">
        <v>2883</v>
      </c>
      <c r="B1345" s="66" t="s">
        <v>2884</v>
      </c>
      <c r="C1345" s="67">
        <v>27</v>
      </c>
      <c r="D1345" s="67" t="s">
        <v>360</v>
      </c>
      <c r="E1345" s="71">
        <v>0.66387756017903798</v>
      </c>
      <c r="F1345" s="68">
        <v>28.7443267776097</v>
      </c>
      <c r="G1345" s="71">
        <v>0.80485043474572104</v>
      </c>
      <c r="H1345" s="68">
        <v>64.258698940998499</v>
      </c>
      <c r="I1345" s="71">
        <v>0.70361667490381896</v>
      </c>
      <c r="J1345" s="68">
        <v>34.682299546142197</v>
      </c>
      <c r="K1345" s="71">
        <v>0.946116117596288</v>
      </c>
      <c r="L1345" s="68">
        <v>95.347957639939494</v>
      </c>
      <c r="M1345" s="71"/>
      <c r="N1345" s="68"/>
      <c r="O1345" s="71">
        <v>0.20092701347032299</v>
      </c>
      <c r="P1345" s="68">
        <v>14.575289575289601</v>
      </c>
      <c r="Q1345" s="71"/>
      <c r="R1345" s="68"/>
    </row>
    <row r="1346" spans="1:18" x14ac:dyDescent="0.2">
      <c r="A1346" s="72" t="s">
        <v>2885</v>
      </c>
      <c r="B1346" s="66" t="s">
        <v>2886</v>
      </c>
      <c r="C1346" s="67">
        <v>27</v>
      </c>
      <c r="D1346" s="67" t="s">
        <v>360</v>
      </c>
      <c r="E1346" s="71">
        <v>0.66388052847296097</v>
      </c>
      <c r="F1346" s="68">
        <v>28.782148260211802</v>
      </c>
      <c r="G1346" s="71">
        <v>0.66721982222285003</v>
      </c>
      <c r="H1346" s="68">
        <v>19.402420574886499</v>
      </c>
      <c r="I1346" s="71">
        <v>0.80974469191675602</v>
      </c>
      <c r="J1346" s="68">
        <v>62.897125567322199</v>
      </c>
      <c r="K1346" s="71">
        <v>0.89584497632304605</v>
      </c>
      <c r="L1346" s="68">
        <v>82.942511346444803</v>
      </c>
      <c r="M1346" s="71"/>
      <c r="N1346" s="68"/>
      <c r="O1346" s="71">
        <v>0.28271262342919001</v>
      </c>
      <c r="P1346" s="68">
        <v>22.393822393822401</v>
      </c>
      <c r="Q1346" s="71"/>
      <c r="R1346" s="68"/>
    </row>
    <row r="1347" spans="1:18" x14ac:dyDescent="0.2">
      <c r="A1347" s="72" t="s">
        <v>2887</v>
      </c>
      <c r="B1347" s="66" t="s">
        <v>2888</v>
      </c>
      <c r="C1347" s="67">
        <v>27</v>
      </c>
      <c r="D1347" s="67" t="s">
        <v>360</v>
      </c>
      <c r="E1347" s="71">
        <v>0.64548170536799399</v>
      </c>
      <c r="F1347" s="68">
        <v>22.276853252647498</v>
      </c>
      <c r="G1347" s="71">
        <v>0.78719441200752505</v>
      </c>
      <c r="H1347" s="68">
        <v>58.698940998487103</v>
      </c>
      <c r="I1347" s="71">
        <v>0.67070081115031599</v>
      </c>
      <c r="J1347" s="68">
        <v>25.832072617246599</v>
      </c>
      <c r="K1347" s="71">
        <v>0.90221821971292504</v>
      </c>
      <c r="L1347" s="68">
        <v>84.682299546142204</v>
      </c>
      <c r="M1347" s="71"/>
      <c r="N1347" s="68"/>
      <c r="O1347" s="71">
        <v>0.22181337860120801</v>
      </c>
      <c r="P1347" s="68">
        <v>16.457528957529</v>
      </c>
      <c r="Q1347" s="71"/>
      <c r="R1347" s="68"/>
    </row>
    <row r="1348" spans="1:18" x14ac:dyDescent="0.2">
      <c r="A1348" s="72" t="s">
        <v>2889</v>
      </c>
      <c r="B1348" s="66" t="s">
        <v>2890</v>
      </c>
      <c r="C1348" s="67">
        <v>27</v>
      </c>
      <c r="D1348" s="67" t="s">
        <v>360</v>
      </c>
      <c r="E1348" s="71">
        <v>0.60933468510602495</v>
      </c>
      <c r="F1348" s="68">
        <v>13.1240544629349</v>
      </c>
      <c r="G1348" s="71">
        <v>0.70389018489201205</v>
      </c>
      <c r="H1348" s="68">
        <v>29.538577912254201</v>
      </c>
      <c r="I1348" s="71">
        <v>0.63595020469772401</v>
      </c>
      <c r="J1348" s="68">
        <v>16.7549167927383</v>
      </c>
      <c r="K1348" s="71">
        <v>0.87047322371604696</v>
      </c>
      <c r="L1348" s="68">
        <v>73.940998487140703</v>
      </c>
      <c r="M1348" s="71"/>
      <c r="N1348" s="68"/>
      <c r="O1348" s="71">
        <v>0.22702512711831599</v>
      </c>
      <c r="P1348" s="68">
        <v>16.891891891891898</v>
      </c>
      <c r="Q1348" s="71"/>
      <c r="R1348" s="68"/>
    </row>
    <row r="1349" spans="1:18" x14ac:dyDescent="0.2">
      <c r="A1349" s="72" t="s">
        <v>2891</v>
      </c>
      <c r="B1349" s="66" t="s">
        <v>2892</v>
      </c>
      <c r="C1349" s="67">
        <v>27</v>
      </c>
      <c r="D1349" s="67" t="s">
        <v>360</v>
      </c>
      <c r="E1349" s="71">
        <v>0.78880708141504396</v>
      </c>
      <c r="F1349" s="68">
        <v>76.664145234493205</v>
      </c>
      <c r="G1349" s="71">
        <v>0.78165481228357003</v>
      </c>
      <c r="H1349" s="68">
        <v>56.770045385779099</v>
      </c>
      <c r="I1349" s="71">
        <v>0.664714953520254</v>
      </c>
      <c r="J1349" s="68">
        <v>24.281391830559802</v>
      </c>
      <c r="K1349" s="71">
        <v>0.92005147844130597</v>
      </c>
      <c r="L1349" s="68">
        <v>89.636913767019706</v>
      </c>
      <c r="M1349" s="71"/>
      <c r="N1349" s="68"/>
      <c r="O1349" s="71"/>
      <c r="P1349" s="68"/>
      <c r="Q1349" s="71"/>
      <c r="R1349" s="68"/>
    </row>
    <row r="1350" spans="1:18" x14ac:dyDescent="0.2">
      <c r="A1350" s="72" t="s">
        <v>2893</v>
      </c>
      <c r="B1350" s="66" t="s">
        <v>2894</v>
      </c>
      <c r="C1350" s="67">
        <v>27</v>
      </c>
      <c r="D1350" s="67" t="s">
        <v>360</v>
      </c>
      <c r="E1350" s="71">
        <v>0.76417299891238599</v>
      </c>
      <c r="F1350" s="68">
        <v>69.856278366111994</v>
      </c>
      <c r="G1350" s="71">
        <v>0.93295166142543295</v>
      </c>
      <c r="H1350" s="68">
        <v>95.688350983358504</v>
      </c>
      <c r="I1350" s="71">
        <v>0.75132251212084</v>
      </c>
      <c r="J1350" s="68">
        <v>45.839636913767002</v>
      </c>
      <c r="K1350" s="71">
        <v>0.96561533229625196</v>
      </c>
      <c r="L1350" s="68">
        <v>97.730711043872901</v>
      </c>
      <c r="M1350" s="71"/>
      <c r="N1350" s="68"/>
      <c r="O1350" s="71">
        <v>0.406802489807017</v>
      </c>
      <c r="P1350" s="68">
        <v>38.6100386100386</v>
      </c>
      <c r="Q1350" s="71"/>
      <c r="R1350" s="68"/>
    </row>
    <row r="1351" spans="1:18" x14ac:dyDescent="0.2">
      <c r="A1351" s="72" t="s">
        <v>2895</v>
      </c>
      <c r="B1351" s="66" t="s">
        <v>2896</v>
      </c>
      <c r="C1351" s="67">
        <v>27</v>
      </c>
      <c r="D1351" s="67" t="s">
        <v>360</v>
      </c>
      <c r="E1351" s="71">
        <v>0.75072224037136503</v>
      </c>
      <c r="F1351" s="68">
        <v>65.015128593040899</v>
      </c>
      <c r="G1351" s="71">
        <v>0.83111787116115998</v>
      </c>
      <c r="H1351" s="68">
        <v>72.617246596066593</v>
      </c>
      <c r="I1351" s="71">
        <v>0.75363473948219695</v>
      </c>
      <c r="J1351" s="68">
        <v>46.558245083207296</v>
      </c>
      <c r="K1351" s="71">
        <v>0.97557472219854002</v>
      </c>
      <c r="L1351" s="68">
        <v>98.487140695915301</v>
      </c>
      <c r="M1351" s="71"/>
      <c r="N1351" s="68"/>
      <c r="O1351" s="71">
        <v>0.44256162864356202</v>
      </c>
      <c r="P1351" s="68">
        <v>44.787644787644801</v>
      </c>
      <c r="Q1351" s="71"/>
      <c r="R1351" s="68"/>
    </row>
    <row r="1352" spans="1:18" x14ac:dyDescent="0.2">
      <c r="A1352" s="72" t="s">
        <v>2897</v>
      </c>
      <c r="B1352" s="66" t="s">
        <v>2898</v>
      </c>
      <c r="C1352" s="67">
        <v>27</v>
      </c>
      <c r="D1352" s="67" t="s">
        <v>360</v>
      </c>
      <c r="E1352" s="71">
        <v>0.76990160917447903</v>
      </c>
      <c r="F1352" s="68">
        <v>71.482602118003001</v>
      </c>
      <c r="G1352" s="71">
        <v>0.86035610281074204</v>
      </c>
      <c r="H1352" s="68">
        <v>80.635400907715606</v>
      </c>
      <c r="I1352" s="71">
        <v>0.76910362372026797</v>
      </c>
      <c r="J1352" s="68">
        <v>50.945537065052903</v>
      </c>
      <c r="K1352" s="71">
        <v>0.99528001403825705</v>
      </c>
      <c r="L1352" s="68">
        <v>99.697428139183003</v>
      </c>
      <c r="M1352" s="71"/>
      <c r="N1352" s="68"/>
      <c r="O1352" s="71">
        <v>0.45486669612864999</v>
      </c>
      <c r="P1352" s="68">
        <v>47.538610038610003</v>
      </c>
      <c r="Q1352" s="71"/>
      <c r="R1352" s="68"/>
    </row>
    <row r="1353" spans="1:18" x14ac:dyDescent="0.2">
      <c r="A1353" s="72" t="s">
        <v>2899</v>
      </c>
      <c r="B1353" s="66" t="s">
        <v>2900</v>
      </c>
      <c r="C1353" s="67">
        <v>27</v>
      </c>
      <c r="D1353" s="67" t="s">
        <v>360</v>
      </c>
      <c r="E1353" s="71">
        <v>0.74589643817894202</v>
      </c>
      <c r="F1353" s="68">
        <v>63.464447806354002</v>
      </c>
      <c r="G1353" s="71">
        <v>0.76644519372552899</v>
      </c>
      <c r="H1353" s="68">
        <v>50.642965204235999</v>
      </c>
      <c r="I1353" s="71">
        <v>0.77263593144838505</v>
      </c>
      <c r="J1353" s="68">
        <v>51.966717095310102</v>
      </c>
      <c r="K1353" s="71">
        <v>0.95408293368596497</v>
      </c>
      <c r="L1353" s="68">
        <v>96.7473524962179</v>
      </c>
      <c r="M1353" s="71"/>
      <c r="N1353" s="68"/>
      <c r="O1353" s="71">
        <v>0.49042169385588902</v>
      </c>
      <c r="P1353" s="68">
        <v>53.571428571428598</v>
      </c>
      <c r="Q1353" s="71"/>
      <c r="R1353" s="68"/>
    </row>
    <row r="1354" spans="1:18" x14ac:dyDescent="0.2">
      <c r="A1354" s="72" t="s">
        <v>2901</v>
      </c>
      <c r="B1354" s="66" t="s">
        <v>2902</v>
      </c>
      <c r="C1354" s="67">
        <v>27</v>
      </c>
      <c r="D1354" s="67" t="s">
        <v>360</v>
      </c>
      <c r="E1354" s="71">
        <v>0.752659207984403</v>
      </c>
      <c r="F1354" s="68">
        <v>66.036308623297998</v>
      </c>
      <c r="G1354" s="71">
        <v>0.80658299629130503</v>
      </c>
      <c r="H1354" s="68">
        <v>64.901664145234506</v>
      </c>
      <c r="I1354" s="71">
        <v>0.748732508613425</v>
      </c>
      <c r="J1354" s="68">
        <v>45.158850226928898</v>
      </c>
      <c r="K1354" s="71">
        <v>0.97746905289430897</v>
      </c>
      <c r="L1354" s="68">
        <v>98.7518910741301</v>
      </c>
      <c r="M1354" s="71"/>
      <c r="N1354" s="68"/>
      <c r="O1354" s="71">
        <v>0.47785227413857401</v>
      </c>
      <c r="P1354" s="68">
        <v>51.447876447876503</v>
      </c>
      <c r="Q1354" s="71"/>
      <c r="R1354" s="68"/>
    </row>
    <row r="1355" spans="1:18" x14ac:dyDescent="0.2">
      <c r="A1355" s="72" t="s">
        <v>2903</v>
      </c>
      <c r="B1355" s="66" t="s">
        <v>2904</v>
      </c>
      <c r="C1355" s="67">
        <v>29</v>
      </c>
      <c r="D1355" s="67" t="s">
        <v>360</v>
      </c>
      <c r="E1355" s="71">
        <v>0.809605299978155</v>
      </c>
      <c r="F1355" s="68">
        <v>61.391694725028103</v>
      </c>
      <c r="G1355" s="71">
        <v>0.85279442586837295</v>
      </c>
      <c r="H1355" s="68">
        <v>57.912457912457903</v>
      </c>
      <c r="I1355" s="71">
        <v>0.73290904808425905</v>
      </c>
      <c r="J1355" s="68">
        <v>41.189674523007902</v>
      </c>
      <c r="K1355" s="71">
        <v>0.843112425981832</v>
      </c>
      <c r="L1355" s="68">
        <v>51.066217732884397</v>
      </c>
      <c r="M1355" s="71"/>
      <c r="N1355" s="68"/>
      <c r="O1355" s="71"/>
      <c r="P1355" s="68"/>
      <c r="Q1355" s="71"/>
      <c r="R1355" s="68"/>
    </row>
    <row r="1356" spans="1:18" x14ac:dyDescent="0.2">
      <c r="A1356" s="72" t="s">
        <v>2905</v>
      </c>
      <c r="B1356" s="66" t="s">
        <v>2906</v>
      </c>
      <c r="C1356" s="67">
        <v>29</v>
      </c>
      <c r="D1356" s="67" t="s">
        <v>360</v>
      </c>
      <c r="E1356" s="71">
        <v>0.74915024738924896</v>
      </c>
      <c r="F1356" s="68">
        <v>37.037037037037003</v>
      </c>
      <c r="G1356" s="71">
        <v>0.82322503014320303</v>
      </c>
      <c r="H1356" s="68">
        <v>42.424242424242401</v>
      </c>
      <c r="I1356" s="71">
        <v>0.71321838288236605</v>
      </c>
      <c r="J1356" s="68">
        <v>32.098765432098801</v>
      </c>
      <c r="K1356" s="71">
        <v>0.71100732914217801</v>
      </c>
      <c r="L1356" s="68">
        <v>19.0796857463524</v>
      </c>
      <c r="M1356" s="71"/>
      <c r="N1356" s="68"/>
      <c r="O1356" s="71"/>
      <c r="P1356" s="68"/>
      <c r="Q1356" s="71"/>
      <c r="R1356" s="68"/>
    </row>
    <row r="1357" spans="1:18" x14ac:dyDescent="0.2">
      <c r="A1357" s="72" t="s">
        <v>2907</v>
      </c>
      <c r="B1357" s="66" t="s">
        <v>2908</v>
      </c>
      <c r="C1357" s="67">
        <v>29</v>
      </c>
      <c r="D1357" s="67" t="s">
        <v>360</v>
      </c>
      <c r="E1357" s="71">
        <v>0.83340336313163499</v>
      </c>
      <c r="F1357" s="68">
        <v>72.390572390572402</v>
      </c>
      <c r="G1357" s="71">
        <v>0.86866763497008703</v>
      </c>
      <c r="H1357" s="68">
        <v>65.432098765432102</v>
      </c>
      <c r="I1357" s="71">
        <v>0.72606960546222798</v>
      </c>
      <c r="J1357" s="68">
        <v>38.047138047137999</v>
      </c>
      <c r="K1357" s="71">
        <v>0.92543364142822404</v>
      </c>
      <c r="L1357" s="68">
        <v>81.818181818181799</v>
      </c>
      <c r="M1357" s="71"/>
      <c r="N1357" s="68"/>
      <c r="O1357" s="71">
        <v>0.81344257066600101</v>
      </c>
      <c r="P1357" s="68">
        <v>72.054794520547901</v>
      </c>
      <c r="Q1357" s="71"/>
      <c r="R1357" s="68"/>
    </row>
    <row r="1358" spans="1:18" x14ac:dyDescent="0.2">
      <c r="A1358" s="72" t="s">
        <v>2909</v>
      </c>
      <c r="B1358" s="66" t="s">
        <v>2910</v>
      </c>
      <c r="C1358" s="67">
        <v>29</v>
      </c>
      <c r="D1358" s="67" t="s">
        <v>360</v>
      </c>
      <c r="E1358" s="71">
        <v>0.82588278031509998</v>
      </c>
      <c r="F1358" s="68">
        <v>68.799102132435493</v>
      </c>
      <c r="G1358" s="71">
        <v>0.87566434680556404</v>
      </c>
      <c r="H1358" s="68">
        <v>69.135802469135797</v>
      </c>
      <c r="I1358" s="71">
        <v>0.71506999664861404</v>
      </c>
      <c r="J1358" s="68">
        <v>33.3333333333333</v>
      </c>
      <c r="K1358" s="71">
        <v>0.884874881544501</v>
      </c>
      <c r="L1358" s="68">
        <v>66.217732884399595</v>
      </c>
      <c r="M1358" s="71"/>
      <c r="N1358" s="68"/>
      <c r="O1358" s="71">
        <v>0.82792189626172197</v>
      </c>
      <c r="P1358" s="68">
        <v>75.068493150684901</v>
      </c>
      <c r="Q1358" s="71"/>
      <c r="R1358" s="68"/>
    </row>
    <row r="1359" spans="1:18" x14ac:dyDescent="0.2">
      <c r="A1359" s="72" t="s">
        <v>803</v>
      </c>
      <c r="B1359" s="66" t="s">
        <v>2911</v>
      </c>
      <c r="C1359" s="67">
        <v>27</v>
      </c>
      <c r="D1359" s="67" t="s">
        <v>360</v>
      </c>
      <c r="E1359" s="71">
        <v>0.82957324674245103</v>
      </c>
      <c r="F1359" s="68">
        <v>86.838124054462895</v>
      </c>
      <c r="G1359" s="71">
        <v>0.90816858291712799</v>
      </c>
      <c r="H1359" s="68">
        <v>91.338880484114995</v>
      </c>
      <c r="I1359" s="71">
        <v>0.69567361018110196</v>
      </c>
      <c r="J1359" s="68">
        <v>32.526475037821498</v>
      </c>
      <c r="K1359" s="71">
        <v>0.88487754712912403</v>
      </c>
      <c r="L1359" s="68">
        <v>79.273827534039299</v>
      </c>
      <c r="M1359" s="71"/>
      <c r="N1359" s="68"/>
      <c r="O1359" s="71"/>
      <c r="P1359" s="68"/>
      <c r="Q1359" s="71"/>
      <c r="R1359" s="68"/>
    </row>
    <row r="1360" spans="1:18" x14ac:dyDescent="0.2">
      <c r="A1360" s="72" t="s">
        <v>2912</v>
      </c>
      <c r="B1360" s="66" t="s">
        <v>2913</v>
      </c>
      <c r="C1360" s="67">
        <v>27</v>
      </c>
      <c r="D1360" s="67" t="s">
        <v>360</v>
      </c>
      <c r="E1360" s="71">
        <v>0.91078081424925506</v>
      </c>
      <c r="F1360" s="68">
        <v>98.940998487140703</v>
      </c>
      <c r="G1360" s="71">
        <v>0.961625416264837</v>
      </c>
      <c r="H1360" s="68">
        <v>98.676248108925904</v>
      </c>
      <c r="I1360" s="71">
        <v>0.77071702648292595</v>
      </c>
      <c r="J1360" s="68">
        <v>51.739788199697401</v>
      </c>
      <c r="K1360" s="71">
        <v>1</v>
      </c>
      <c r="L1360" s="68">
        <v>100</v>
      </c>
      <c r="M1360" s="71"/>
      <c r="N1360" s="68"/>
      <c r="O1360" s="71"/>
      <c r="P1360" s="68"/>
      <c r="Q1360" s="71"/>
      <c r="R1360" s="68"/>
    </row>
    <row r="1361" spans="1:18" x14ac:dyDescent="0.2">
      <c r="A1361" s="72" t="s">
        <v>2914</v>
      </c>
      <c r="B1361" s="66" t="s">
        <v>2915</v>
      </c>
      <c r="C1361" s="67">
        <v>27</v>
      </c>
      <c r="D1361" s="67" t="s">
        <v>360</v>
      </c>
      <c r="E1361" s="71">
        <v>0.88388688612093003</v>
      </c>
      <c r="F1361" s="68">
        <v>96.406959152798805</v>
      </c>
      <c r="G1361" s="71">
        <v>0.91519033520063697</v>
      </c>
      <c r="H1361" s="68">
        <v>93.040847201210298</v>
      </c>
      <c r="I1361" s="71">
        <v>0.75849607805881003</v>
      </c>
      <c r="J1361" s="68">
        <v>47.9954614220878</v>
      </c>
      <c r="K1361" s="71">
        <v>0.97797424510334496</v>
      </c>
      <c r="L1361" s="68">
        <v>98.865355521936493</v>
      </c>
      <c r="M1361" s="71"/>
      <c r="N1361" s="68"/>
      <c r="O1361" s="71"/>
      <c r="P1361" s="68"/>
      <c r="Q1361" s="71"/>
      <c r="R1361" s="68"/>
    </row>
    <row r="1362" spans="1:18" x14ac:dyDescent="0.2">
      <c r="A1362" s="72" t="s">
        <v>2916</v>
      </c>
      <c r="B1362" s="66" t="s">
        <v>2917</v>
      </c>
      <c r="C1362" s="67">
        <v>27</v>
      </c>
      <c r="D1362" s="67" t="s">
        <v>360</v>
      </c>
      <c r="E1362" s="71">
        <v>0.87312517063290596</v>
      </c>
      <c r="F1362" s="68">
        <v>95.121028744326793</v>
      </c>
      <c r="G1362" s="71">
        <v>0.91910295902192696</v>
      </c>
      <c r="H1362" s="68">
        <v>93.797276853252598</v>
      </c>
      <c r="I1362" s="71">
        <v>0.72139360083475401</v>
      </c>
      <c r="J1362" s="68">
        <v>38.464447806354002</v>
      </c>
      <c r="K1362" s="71">
        <v>0.85329082008111101</v>
      </c>
      <c r="L1362" s="68">
        <v>68.797276853252598</v>
      </c>
      <c r="M1362" s="71"/>
      <c r="N1362" s="68"/>
      <c r="O1362" s="71">
        <v>0.99871330259382995</v>
      </c>
      <c r="P1362" s="68">
        <v>99.372586872586893</v>
      </c>
      <c r="Q1362" s="71"/>
      <c r="R1362" s="68"/>
    </row>
    <row r="1363" spans="1:18" x14ac:dyDescent="0.2">
      <c r="A1363" s="72" t="s">
        <v>2918</v>
      </c>
      <c r="B1363" s="66" t="s">
        <v>2919</v>
      </c>
      <c r="C1363" s="67">
        <v>27</v>
      </c>
      <c r="D1363" s="67" t="s">
        <v>360</v>
      </c>
      <c r="E1363" s="71">
        <v>0.87511971986498704</v>
      </c>
      <c r="F1363" s="68">
        <v>95.537065052950098</v>
      </c>
      <c r="G1363" s="71">
        <v>0.886013689873142</v>
      </c>
      <c r="H1363" s="68">
        <v>86.724659606656601</v>
      </c>
      <c r="I1363" s="71">
        <v>0.747294535523782</v>
      </c>
      <c r="J1363" s="68">
        <v>44.704992435703502</v>
      </c>
      <c r="K1363" s="71">
        <v>0.99205093419803902</v>
      </c>
      <c r="L1363" s="68">
        <v>99.583963691376695</v>
      </c>
      <c r="M1363" s="71"/>
      <c r="N1363" s="68"/>
      <c r="O1363" s="71"/>
      <c r="P1363" s="68"/>
      <c r="Q1363" s="71"/>
      <c r="R1363" s="68"/>
    </row>
    <row r="1364" spans="1:18" x14ac:dyDescent="0.2">
      <c r="A1364" s="72" t="s">
        <v>2920</v>
      </c>
      <c r="B1364" s="66" t="s">
        <v>2921</v>
      </c>
      <c r="C1364" s="67">
        <v>27</v>
      </c>
      <c r="D1364" s="67" t="s">
        <v>360</v>
      </c>
      <c r="E1364" s="71">
        <v>0.85335331478015897</v>
      </c>
      <c r="F1364" s="68">
        <v>92.057488653555197</v>
      </c>
      <c r="G1364" s="71">
        <v>0.88484781117660605</v>
      </c>
      <c r="H1364" s="68">
        <v>86.232980332829001</v>
      </c>
      <c r="I1364" s="71">
        <v>0.74314356703006401</v>
      </c>
      <c r="J1364" s="68">
        <v>43.910741301058998</v>
      </c>
      <c r="K1364" s="71">
        <v>0.93206856613380695</v>
      </c>
      <c r="L1364" s="68">
        <v>92.662632375189105</v>
      </c>
      <c r="M1364" s="71"/>
      <c r="N1364" s="68"/>
      <c r="O1364" s="71"/>
      <c r="P1364" s="68"/>
      <c r="Q1364" s="71"/>
      <c r="R1364" s="68"/>
    </row>
    <row r="1365" spans="1:18" x14ac:dyDescent="0.2">
      <c r="A1365" s="72" t="s">
        <v>2922</v>
      </c>
      <c r="B1365" s="66" t="s">
        <v>2923</v>
      </c>
      <c r="C1365" s="67">
        <v>27</v>
      </c>
      <c r="D1365" s="67" t="s">
        <v>360</v>
      </c>
      <c r="E1365" s="71">
        <v>0.83303383004986498</v>
      </c>
      <c r="F1365" s="68">
        <v>87.481089258698901</v>
      </c>
      <c r="G1365" s="71">
        <v>0.85281758992763701</v>
      </c>
      <c r="H1365" s="68">
        <v>78.630862329803307</v>
      </c>
      <c r="I1365" s="71">
        <v>0.72905776446415405</v>
      </c>
      <c r="J1365" s="68">
        <v>40.317700453857803</v>
      </c>
      <c r="K1365" s="71">
        <v>0.97656867477449405</v>
      </c>
      <c r="L1365" s="68">
        <v>98.600605143721594</v>
      </c>
      <c r="M1365" s="71"/>
      <c r="N1365" s="68"/>
      <c r="O1365" s="71">
        <v>0.77369129103317502</v>
      </c>
      <c r="P1365" s="68">
        <v>87.789575289575296</v>
      </c>
      <c r="Q1365" s="71"/>
      <c r="R1365" s="68"/>
    </row>
    <row r="1366" spans="1:18" x14ac:dyDescent="0.2">
      <c r="A1366" s="72" t="s">
        <v>2924</v>
      </c>
      <c r="B1366" s="66" t="s">
        <v>2925</v>
      </c>
      <c r="C1366" s="67">
        <v>27</v>
      </c>
      <c r="D1366" s="67" t="s">
        <v>360</v>
      </c>
      <c r="E1366" s="71">
        <v>0.84075942163924</v>
      </c>
      <c r="F1366" s="68">
        <v>89.107413010589994</v>
      </c>
      <c r="G1366" s="71">
        <v>0.88902095479251098</v>
      </c>
      <c r="H1366" s="68">
        <v>87.708018154311603</v>
      </c>
      <c r="I1366" s="71">
        <v>0.70846761467319697</v>
      </c>
      <c r="J1366" s="68">
        <v>35.816944024205696</v>
      </c>
      <c r="K1366" s="71">
        <v>0.99326195082233903</v>
      </c>
      <c r="L1366" s="68">
        <v>99.659606656580905</v>
      </c>
      <c r="M1366" s="71"/>
      <c r="N1366" s="68"/>
      <c r="O1366" s="71">
        <v>0.77228716626891103</v>
      </c>
      <c r="P1366" s="68">
        <v>87.5482625482625</v>
      </c>
      <c r="Q1366" s="71"/>
      <c r="R1366" s="68"/>
    </row>
    <row r="1367" spans="1:18" x14ac:dyDescent="0.2">
      <c r="A1367" s="72" t="s">
        <v>2926</v>
      </c>
      <c r="B1367" s="66" t="s">
        <v>2927</v>
      </c>
      <c r="C1367" s="67">
        <v>27</v>
      </c>
      <c r="D1367" s="67" t="s">
        <v>360</v>
      </c>
      <c r="E1367" s="71">
        <v>0.85978779884412604</v>
      </c>
      <c r="F1367" s="68">
        <v>93.229954614220901</v>
      </c>
      <c r="G1367" s="71">
        <v>0.86057741241406305</v>
      </c>
      <c r="H1367" s="68">
        <v>80.711043872919802</v>
      </c>
      <c r="I1367" s="71">
        <v>0.72293539472761903</v>
      </c>
      <c r="J1367" s="68">
        <v>38.767019667170999</v>
      </c>
      <c r="K1367" s="71">
        <v>0.96835220969303604</v>
      </c>
      <c r="L1367" s="68">
        <v>98.033282904689898</v>
      </c>
      <c r="M1367" s="71"/>
      <c r="N1367" s="68"/>
      <c r="O1367" s="71">
        <v>0.88728617854178504</v>
      </c>
      <c r="P1367" s="68">
        <v>94.691119691119695</v>
      </c>
      <c r="Q1367" s="71"/>
      <c r="R1367" s="68"/>
    </row>
    <row r="1368" spans="1:18" x14ac:dyDescent="0.2">
      <c r="A1368" s="72" t="s">
        <v>2928</v>
      </c>
      <c r="B1368" s="66" t="s">
        <v>2929</v>
      </c>
      <c r="C1368" s="67">
        <v>27</v>
      </c>
      <c r="D1368" s="67" t="s">
        <v>360</v>
      </c>
      <c r="E1368" s="71">
        <v>0.87571452624343804</v>
      </c>
      <c r="F1368" s="68">
        <v>95.688350983358504</v>
      </c>
      <c r="G1368" s="71">
        <v>0.89392282000699297</v>
      </c>
      <c r="H1368" s="68">
        <v>88.615733736762493</v>
      </c>
      <c r="I1368" s="71">
        <v>0.73304094186265401</v>
      </c>
      <c r="J1368" s="68">
        <v>41.301059001512897</v>
      </c>
      <c r="K1368" s="71">
        <v>0.98777133796374805</v>
      </c>
      <c r="L1368" s="68">
        <v>99.319213313161896</v>
      </c>
      <c r="M1368" s="71"/>
      <c r="N1368" s="68"/>
      <c r="O1368" s="71">
        <v>0.88812300514035603</v>
      </c>
      <c r="P1368" s="68">
        <v>94.739382239382195</v>
      </c>
      <c r="Q1368" s="71"/>
      <c r="R1368" s="68"/>
    </row>
    <row r="1369" spans="1:18" x14ac:dyDescent="0.2">
      <c r="A1369" s="72" t="s">
        <v>2930</v>
      </c>
      <c r="B1369" s="66" t="s">
        <v>2931</v>
      </c>
      <c r="C1369" s="67">
        <v>29</v>
      </c>
      <c r="D1369" s="67" t="s">
        <v>360</v>
      </c>
      <c r="E1369" s="71">
        <v>0.80304906502603401</v>
      </c>
      <c r="F1369" s="68">
        <v>57.6879910213244</v>
      </c>
      <c r="G1369" s="71">
        <v>0.851329860708403</v>
      </c>
      <c r="H1369" s="68">
        <v>56.453423120089802</v>
      </c>
      <c r="I1369" s="71">
        <v>0.69254878622515703</v>
      </c>
      <c r="J1369" s="68">
        <v>23.793490460157098</v>
      </c>
      <c r="K1369" s="71">
        <v>0.89916596550962502</v>
      </c>
      <c r="L1369" s="68">
        <v>70.482603815937196</v>
      </c>
      <c r="M1369" s="71"/>
      <c r="N1369" s="68"/>
      <c r="O1369" s="71">
        <v>0.76915164766095201</v>
      </c>
      <c r="P1369" s="68">
        <v>63.013698630137</v>
      </c>
      <c r="Q1369" s="71"/>
      <c r="R1369" s="68"/>
    </row>
    <row r="1370" spans="1:18" x14ac:dyDescent="0.2">
      <c r="A1370" s="72" t="s">
        <v>2932</v>
      </c>
      <c r="B1370" s="66" t="s">
        <v>2933</v>
      </c>
      <c r="C1370" s="67">
        <v>27</v>
      </c>
      <c r="D1370" s="67" t="s">
        <v>360</v>
      </c>
      <c r="E1370" s="71">
        <v>0.84918690625004301</v>
      </c>
      <c r="F1370" s="68">
        <v>90.847201210287395</v>
      </c>
      <c r="G1370" s="71">
        <v>0.80946059887227295</v>
      </c>
      <c r="H1370" s="68">
        <v>65.658093797276806</v>
      </c>
      <c r="I1370" s="71">
        <v>0.69808213400601105</v>
      </c>
      <c r="J1370" s="68">
        <v>33.282904689863798</v>
      </c>
      <c r="K1370" s="71">
        <v>0.92851616713490503</v>
      </c>
      <c r="L1370" s="68">
        <v>91.7549167927383</v>
      </c>
      <c r="M1370" s="71"/>
      <c r="N1370" s="68"/>
      <c r="O1370" s="71">
        <v>0.96068872498698499</v>
      </c>
      <c r="P1370" s="68">
        <v>98.359073359073406</v>
      </c>
      <c r="Q1370" s="71"/>
      <c r="R1370" s="68"/>
    </row>
    <row r="1371" spans="1:18" x14ac:dyDescent="0.2">
      <c r="A1371" s="72" t="s">
        <v>2934</v>
      </c>
      <c r="B1371" s="66" t="s">
        <v>2935</v>
      </c>
      <c r="C1371" s="67">
        <v>27</v>
      </c>
      <c r="D1371" s="67" t="s">
        <v>360</v>
      </c>
      <c r="E1371" s="71">
        <v>0.84154161666092497</v>
      </c>
      <c r="F1371" s="68">
        <v>89.220877458396401</v>
      </c>
      <c r="G1371" s="71">
        <v>0.857550723805939</v>
      </c>
      <c r="H1371" s="68">
        <v>79.878971255673207</v>
      </c>
      <c r="I1371" s="71">
        <v>0.70451582951875902</v>
      </c>
      <c r="J1371" s="68">
        <v>34.984871406959201</v>
      </c>
      <c r="K1371" s="71">
        <v>0.87953455960018201</v>
      </c>
      <c r="L1371" s="68">
        <v>77.269288956127099</v>
      </c>
      <c r="M1371" s="71"/>
      <c r="N1371" s="68"/>
      <c r="O1371" s="71">
        <v>0.92456535371881798</v>
      </c>
      <c r="P1371" s="68">
        <v>96.911196911196896</v>
      </c>
      <c r="Q1371" s="71"/>
      <c r="R1371" s="68"/>
    </row>
    <row r="1372" spans="1:18" x14ac:dyDescent="0.2">
      <c r="A1372" s="72" t="s">
        <v>2936</v>
      </c>
      <c r="B1372" s="66" t="s">
        <v>2937</v>
      </c>
      <c r="C1372" s="67">
        <v>27</v>
      </c>
      <c r="D1372" s="67" t="s">
        <v>360</v>
      </c>
      <c r="E1372" s="71">
        <v>0.82839094417841797</v>
      </c>
      <c r="F1372" s="68">
        <v>86.308623298033297</v>
      </c>
      <c r="G1372" s="71">
        <v>0.84823313741431605</v>
      </c>
      <c r="H1372" s="68">
        <v>77.344931921331295</v>
      </c>
      <c r="I1372" s="71">
        <v>0.713678612166457</v>
      </c>
      <c r="J1372" s="68">
        <v>36.875945537065</v>
      </c>
      <c r="K1372" s="71">
        <v>0.91121465315507599</v>
      </c>
      <c r="L1372" s="68">
        <v>87.708018154311603</v>
      </c>
      <c r="M1372" s="71"/>
      <c r="N1372" s="68"/>
      <c r="O1372" s="71">
        <v>0.84043737397782203</v>
      </c>
      <c r="P1372" s="68">
        <v>92.712355212355206</v>
      </c>
      <c r="Q1372" s="71"/>
      <c r="R1372" s="68"/>
    </row>
    <row r="1373" spans="1:18" x14ac:dyDescent="0.2">
      <c r="A1373" s="72" t="s">
        <v>2938</v>
      </c>
      <c r="B1373" s="66" t="s">
        <v>2939</v>
      </c>
      <c r="C1373" s="67">
        <v>29</v>
      </c>
      <c r="D1373" s="67" t="s">
        <v>360</v>
      </c>
      <c r="E1373" s="71">
        <v>0.76511443412642799</v>
      </c>
      <c r="F1373" s="68">
        <v>42.199775533108898</v>
      </c>
      <c r="G1373" s="71">
        <v>0.84765962093458302</v>
      </c>
      <c r="H1373" s="68">
        <v>54.545454545454497</v>
      </c>
      <c r="I1373" s="71">
        <v>0.73973239881634401</v>
      </c>
      <c r="J1373" s="68">
        <v>44.556677890011201</v>
      </c>
      <c r="K1373" s="71">
        <v>0.94173630764250904</v>
      </c>
      <c r="L1373" s="68">
        <v>88.664421997755298</v>
      </c>
      <c r="M1373" s="71"/>
      <c r="N1373" s="68"/>
      <c r="O1373" s="71">
        <v>0.531329409112277</v>
      </c>
      <c r="P1373" s="68">
        <v>24.383561643835598</v>
      </c>
      <c r="Q1373" s="71"/>
      <c r="R1373" s="68"/>
    </row>
    <row r="1374" spans="1:18" x14ac:dyDescent="0.2">
      <c r="A1374" s="72" t="s">
        <v>2940</v>
      </c>
      <c r="B1374" s="66" t="s">
        <v>2941</v>
      </c>
      <c r="C1374" s="67">
        <v>27</v>
      </c>
      <c r="D1374" s="67" t="s">
        <v>360</v>
      </c>
      <c r="E1374" s="71">
        <v>0.89277645814734696</v>
      </c>
      <c r="F1374" s="68">
        <v>97.314674735249596</v>
      </c>
      <c r="G1374" s="71">
        <v>0.92216558268319304</v>
      </c>
      <c r="H1374" s="68">
        <v>94.364599092284394</v>
      </c>
      <c r="I1374" s="71">
        <v>0.78336781187412097</v>
      </c>
      <c r="J1374" s="68">
        <v>55.2571860816944</v>
      </c>
      <c r="K1374" s="71">
        <v>0.97996547169364101</v>
      </c>
      <c r="L1374" s="68">
        <v>98.940998487140703</v>
      </c>
      <c r="M1374" s="71"/>
      <c r="N1374" s="68"/>
      <c r="O1374" s="71">
        <v>0.88560696633843505</v>
      </c>
      <c r="P1374" s="68">
        <v>94.546332046332097</v>
      </c>
      <c r="Q1374" s="71"/>
      <c r="R1374" s="68"/>
    </row>
    <row r="1375" spans="1:18" x14ac:dyDescent="0.2">
      <c r="A1375" s="72" t="s">
        <v>2942</v>
      </c>
      <c r="B1375" s="66" t="s">
        <v>2943</v>
      </c>
      <c r="C1375" s="67">
        <v>27</v>
      </c>
      <c r="D1375" s="67" t="s">
        <v>360</v>
      </c>
      <c r="E1375" s="71">
        <v>0.78050187744433297</v>
      </c>
      <c r="F1375" s="68">
        <v>74.243570347957601</v>
      </c>
      <c r="G1375" s="71">
        <v>0.89962313571506303</v>
      </c>
      <c r="H1375" s="68">
        <v>89.636913767019706</v>
      </c>
      <c r="I1375" s="71">
        <v>0.71812064128335695</v>
      </c>
      <c r="J1375" s="68">
        <v>37.821482602118003</v>
      </c>
      <c r="K1375" s="71">
        <v>0.93942046070215801</v>
      </c>
      <c r="L1375" s="68">
        <v>94.099848714069594</v>
      </c>
      <c r="M1375" s="71"/>
      <c r="N1375" s="68"/>
      <c r="O1375" s="71">
        <v>0.564843272076754</v>
      </c>
      <c r="P1375" s="68">
        <v>63.754826254826298</v>
      </c>
      <c r="Q1375" s="71"/>
      <c r="R1375" s="68"/>
    </row>
    <row r="1376" spans="1:18" x14ac:dyDescent="0.2">
      <c r="A1376" s="72" t="s">
        <v>2944</v>
      </c>
      <c r="B1376" s="66" t="s">
        <v>2945</v>
      </c>
      <c r="C1376" s="67">
        <v>29</v>
      </c>
      <c r="D1376" s="67" t="s">
        <v>360</v>
      </c>
      <c r="E1376" s="71">
        <v>0.69993151167592105</v>
      </c>
      <c r="F1376" s="68">
        <v>21.773288439955099</v>
      </c>
      <c r="G1376" s="71">
        <v>0.85750617462180601</v>
      </c>
      <c r="H1376" s="68">
        <v>60.606060606060602</v>
      </c>
      <c r="I1376" s="71">
        <v>0.76507770159517896</v>
      </c>
      <c r="J1376" s="68">
        <v>57.014590347923701</v>
      </c>
      <c r="K1376" s="71">
        <v>0.94178392433106195</v>
      </c>
      <c r="L1376" s="68">
        <v>88.776655443322099</v>
      </c>
      <c r="M1376" s="71"/>
      <c r="N1376" s="68"/>
      <c r="O1376" s="71">
        <v>0.23535824615563899</v>
      </c>
      <c r="P1376" s="68">
        <v>3.97260273972603</v>
      </c>
      <c r="Q1376" s="71"/>
      <c r="R1376" s="68"/>
    </row>
    <row r="1377" spans="1:18" x14ac:dyDescent="0.2">
      <c r="A1377" s="72" t="s">
        <v>2946</v>
      </c>
      <c r="B1377" s="66" t="s">
        <v>2947</v>
      </c>
      <c r="C1377" s="67">
        <v>29</v>
      </c>
      <c r="D1377" s="67" t="s">
        <v>360</v>
      </c>
      <c r="E1377" s="71">
        <v>0.80631456171404503</v>
      </c>
      <c r="F1377" s="68">
        <v>59.147025813692501</v>
      </c>
      <c r="G1377" s="71">
        <v>0.85710522589183802</v>
      </c>
      <c r="H1377" s="68">
        <v>60.493827160493801</v>
      </c>
      <c r="I1377" s="71">
        <v>0.668354790764767</v>
      </c>
      <c r="J1377" s="68">
        <v>18.0695847362514</v>
      </c>
      <c r="K1377" s="71">
        <v>0.89348366848552896</v>
      </c>
      <c r="L1377" s="68">
        <v>68.799102132435493</v>
      </c>
      <c r="M1377" s="71"/>
      <c r="N1377" s="68"/>
      <c r="O1377" s="71"/>
      <c r="P1377" s="68"/>
      <c r="Q1377" s="71"/>
      <c r="R1377" s="68"/>
    </row>
    <row r="1378" spans="1:18" x14ac:dyDescent="0.2">
      <c r="A1378" s="72" t="s">
        <v>527</v>
      </c>
      <c r="B1378" s="66" t="s">
        <v>2948</v>
      </c>
      <c r="C1378" s="67">
        <v>29</v>
      </c>
      <c r="D1378" s="67" t="s">
        <v>360</v>
      </c>
      <c r="E1378" s="71">
        <v>0.824206556639</v>
      </c>
      <c r="F1378" s="68">
        <v>68.350168350168303</v>
      </c>
      <c r="G1378" s="71">
        <v>0.79309321076077199</v>
      </c>
      <c r="H1378" s="68">
        <v>27.0482603815937</v>
      </c>
      <c r="I1378" s="71">
        <v>0.71449947549442205</v>
      </c>
      <c r="J1378" s="68">
        <v>32.884399551066203</v>
      </c>
      <c r="K1378" s="71">
        <v>0.96502698366180695</v>
      </c>
      <c r="L1378" s="68">
        <v>95.173961840628493</v>
      </c>
      <c r="M1378" s="71"/>
      <c r="N1378" s="68"/>
      <c r="O1378" s="71"/>
      <c r="P1378" s="68"/>
      <c r="Q1378" s="71"/>
      <c r="R1378" s="68"/>
    </row>
    <row r="1379" spans="1:18" x14ac:dyDescent="0.2">
      <c r="A1379" s="72" t="s">
        <v>2949</v>
      </c>
      <c r="B1379" s="66" t="s">
        <v>2950</v>
      </c>
      <c r="C1379" s="67">
        <v>29</v>
      </c>
      <c r="D1379" s="67" t="s">
        <v>360</v>
      </c>
      <c r="E1379" s="71">
        <v>0.78509476054806304</v>
      </c>
      <c r="F1379" s="68">
        <v>50.617283950617299</v>
      </c>
      <c r="G1379" s="71">
        <v>0.84413100035111299</v>
      </c>
      <c r="H1379" s="68">
        <v>53.310886644219998</v>
      </c>
      <c r="I1379" s="71">
        <v>0.69703076922032703</v>
      </c>
      <c r="J1379" s="68">
        <v>26.0381593714927</v>
      </c>
      <c r="K1379" s="71">
        <v>0.81412251207274999</v>
      </c>
      <c r="L1379" s="68">
        <v>41.638608305275</v>
      </c>
      <c r="M1379" s="71"/>
      <c r="N1379" s="68"/>
      <c r="O1379" s="71"/>
      <c r="P1379" s="68"/>
      <c r="Q1379" s="71"/>
      <c r="R1379" s="68"/>
    </row>
    <row r="1380" spans="1:18" x14ac:dyDescent="0.2">
      <c r="A1380" s="72" t="s">
        <v>2951</v>
      </c>
      <c r="B1380" s="66" t="s">
        <v>2952</v>
      </c>
      <c r="C1380" s="67">
        <v>29</v>
      </c>
      <c r="D1380" s="67" t="s">
        <v>360</v>
      </c>
      <c r="E1380" s="71">
        <v>0.83954031829161502</v>
      </c>
      <c r="F1380" s="68">
        <v>74.9719416386083</v>
      </c>
      <c r="G1380" s="71">
        <v>0.81728314877062602</v>
      </c>
      <c r="H1380" s="68">
        <v>38.047138047137999</v>
      </c>
      <c r="I1380" s="71">
        <v>0.71579650821096197</v>
      </c>
      <c r="J1380" s="68">
        <v>33.670033670033703</v>
      </c>
      <c r="K1380" s="71">
        <v>0.98554129789325795</v>
      </c>
      <c r="L1380" s="68">
        <v>99.102132435465805</v>
      </c>
      <c r="M1380" s="71"/>
      <c r="N1380" s="68"/>
      <c r="O1380" s="71"/>
      <c r="P1380" s="68"/>
      <c r="Q1380" s="71"/>
      <c r="R1380" s="68"/>
    </row>
    <row r="1381" spans="1:18" x14ac:dyDescent="0.2">
      <c r="A1381" s="72" t="s">
        <v>2953</v>
      </c>
      <c r="B1381" s="66" t="s">
        <v>2954</v>
      </c>
      <c r="C1381" s="67">
        <v>29</v>
      </c>
      <c r="D1381" s="67" t="s">
        <v>360</v>
      </c>
      <c r="E1381" s="71">
        <v>0.78437803676235995</v>
      </c>
      <c r="F1381" s="68">
        <v>50.280583613917003</v>
      </c>
      <c r="G1381" s="71">
        <v>0.84579680236343602</v>
      </c>
      <c r="H1381" s="68">
        <v>53.647586980920302</v>
      </c>
      <c r="I1381" s="71">
        <v>0.73485127642659998</v>
      </c>
      <c r="J1381" s="68">
        <v>42.760942760942797</v>
      </c>
      <c r="K1381" s="71">
        <v>0.96449799616238097</v>
      </c>
      <c r="L1381" s="68">
        <v>94.949494949494905</v>
      </c>
      <c r="M1381" s="71"/>
      <c r="N1381" s="68"/>
      <c r="O1381" s="71">
        <v>0.59236607209702197</v>
      </c>
      <c r="P1381" s="68">
        <v>32.4657534246575</v>
      </c>
      <c r="Q1381" s="71"/>
      <c r="R1381" s="68"/>
    </row>
    <row r="1382" spans="1:18" x14ac:dyDescent="0.2">
      <c r="A1382" s="72" t="s">
        <v>2955</v>
      </c>
      <c r="B1382" s="66" t="s">
        <v>2956</v>
      </c>
      <c r="C1382" s="67">
        <v>29</v>
      </c>
      <c r="D1382" s="67" t="s">
        <v>360</v>
      </c>
      <c r="E1382" s="71">
        <v>0.82622268687409395</v>
      </c>
      <c r="F1382" s="68">
        <v>69.023569023568996</v>
      </c>
      <c r="G1382" s="71">
        <v>0.81181291867967198</v>
      </c>
      <c r="H1382" s="68">
        <v>35.129068462401797</v>
      </c>
      <c r="I1382" s="71">
        <v>0.71570447110116797</v>
      </c>
      <c r="J1382" s="68">
        <v>33.557800224466902</v>
      </c>
      <c r="K1382" s="71">
        <v>0.951150670841441</v>
      </c>
      <c r="L1382" s="68">
        <v>91.6947250280584</v>
      </c>
      <c r="M1382" s="71"/>
      <c r="N1382" s="68"/>
      <c r="O1382" s="71"/>
      <c r="P1382" s="68"/>
      <c r="Q1382" s="71"/>
      <c r="R1382" s="68"/>
    </row>
    <row r="1383" spans="1:18" x14ac:dyDescent="0.2">
      <c r="A1383" s="72" t="s">
        <v>2957</v>
      </c>
      <c r="B1383" s="66" t="s">
        <v>2958</v>
      </c>
      <c r="C1383" s="67">
        <v>29</v>
      </c>
      <c r="D1383" s="67" t="s">
        <v>360</v>
      </c>
      <c r="E1383" s="71">
        <v>0.72002076854973496</v>
      </c>
      <c r="F1383" s="68">
        <v>27.160493827160501</v>
      </c>
      <c r="G1383" s="71">
        <v>0.85075765370810696</v>
      </c>
      <c r="H1383" s="68">
        <v>56.2289562289562</v>
      </c>
      <c r="I1383" s="71">
        <v>0.71381372443003799</v>
      </c>
      <c r="J1383" s="68">
        <v>32.547699214365899</v>
      </c>
      <c r="K1383" s="71">
        <v>0.75137161334714797</v>
      </c>
      <c r="L1383" s="68">
        <v>27.384960718294</v>
      </c>
      <c r="M1383" s="71"/>
      <c r="N1383" s="68"/>
      <c r="O1383" s="71">
        <v>0.56414008271364702</v>
      </c>
      <c r="P1383" s="68">
        <v>29.041095890411</v>
      </c>
      <c r="Q1383" s="71"/>
      <c r="R1383" s="68"/>
    </row>
    <row r="1384" spans="1:18" x14ac:dyDescent="0.2">
      <c r="A1384" s="72" t="s">
        <v>2959</v>
      </c>
      <c r="B1384" s="66" t="s">
        <v>2960</v>
      </c>
      <c r="C1384" s="67">
        <v>29</v>
      </c>
      <c r="D1384" s="67" t="s">
        <v>360</v>
      </c>
      <c r="E1384" s="71">
        <v>0.75979174223399604</v>
      </c>
      <c r="F1384" s="68">
        <v>39.842873176206503</v>
      </c>
      <c r="G1384" s="71">
        <v>0.88934766520215702</v>
      </c>
      <c r="H1384" s="68">
        <v>75.757575757575793</v>
      </c>
      <c r="I1384" s="71">
        <v>0.74665975157081299</v>
      </c>
      <c r="J1384" s="68">
        <v>48.260381593714897</v>
      </c>
      <c r="K1384" s="71">
        <v>0.87726641141272299</v>
      </c>
      <c r="L1384" s="68">
        <v>62.289562289562298</v>
      </c>
      <c r="M1384" s="71"/>
      <c r="N1384" s="68"/>
      <c r="O1384" s="71">
        <v>0.52589314075028903</v>
      </c>
      <c r="P1384" s="68">
        <v>23.698630136986299</v>
      </c>
      <c r="Q1384" s="71"/>
      <c r="R1384" s="68"/>
    </row>
    <row r="1385" spans="1:18" x14ac:dyDescent="0.2">
      <c r="A1385" s="72" t="s">
        <v>2961</v>
      </c>
      <c r="B1385" s="66" t="s">
        <v>2962</v>
      </c>
      <c r="C1385" s="67">
        <v>29</v>
      </c>
      <c r="D1385" s="67" t="s">
        <v>360</v>
      </c>
      <c r="E1385" s="71">
        <v>0.73419754949513605</v>
      </c>
      <c r="F1385" s="68">
        <v>31.986531986532</v>
      </c>
      <c r="G1385" s="71">
        <v>0.83607023217559795</v>
      </c>
      <c r="H1385" s="68">
        <v>49.382716049382701</v>
      </c>
      <c r="I1385" s="71">
        <v>0.70525882817279095</v>
      </c>
      <c r="J1385" s="68">
        <v>28.731762065095399</v>
      </c>
      <c r="K1385" s="71">
        <v>0.84825411219738001</v>
      </c>
      <c r="L1385" s="68">
        <v>52.525252525252498</v>
      </c>
      <c r="M1385" s="71"/>
      <c r="N1385" s="68"/>
      <c r="O1385" s="71">
        <v>0.54720702543477495</v>
      </c>
      <c r="P1385" s="68">
        <v>26.164383561643799</v>
      </c>
      <c r="Q1385" s="71"/>
      <c r="R1385" s="68"/>
    </row>
    <row r="1386" spans="1:18" x14ac:dyDescent="0.2">
      <c r="A1386" s="72" t="s">
        <v>2963</v>
      </c>
      <c r="B1386" s="66" t="s">
        <v>2964</v>
      </c>
      <c r="C1386" s="67">
        <v>29</v>
      </c>
      <c r="D1386" s="67" t="s">
        <v>360</v>
      </c>
      <c r="E1386" s="71">
        <v>0.70270437404351604</v>
      </c>
      <c r="F1386" s="68">
        <v>22.8956228956229</v>
      </c>
      <c r="G1386" s="71">
        <v>0.87164833407768905</v>
      </c>
      <c r="H1386" s="68">
        <v>66.6666666666667</v>
      </c>
      <c r="I1386" s="71">
        <v>0.74461966418130199</v>
      </c>
      <c r="J1386" s="68">
        <v>47.586980920314303</v>
      </c>
      <c r="K1386" s="71">
        <v>0.92950463631173996</v>
      </c>
      <c r="L1386" s="68">
        <v>83.613916947250303</v>
      </c>
      <c r="M1386" s="71"/>
      <c r="N1386" s="68"/>
      <c r="O1386" s="71">
        <v>0.26504486160333302</v>
      </c>
      <c r="P1386" s="68">
        <v>5.6164383561643803</v>
      </c>
      <c r="Q1386" s="71"/>
      <c r="R1386" s="68"/>
    </row>
    <row r="1387" spans="1:18" x14ac:dyDescent="0.2">
      <c r="A1387" s="72" t="s">
        <v>2965</v>
      </c>
      <c r="B1387" s="66" t="s">
        <v>2966</v>
      </c>
      <c r="C1387" s="67">
        <v>29</v>
      </c>
      <c r="D1387" s="67" t="s">
        <v>360</v>
      </c>
      <c r="E1387" s="71">
        <v>0.69749770724763605</v>
      </c>
      <c r="F1387" s="68">
        <v>21.5488215488215</v>
      </c>
      <c r="G1387" s="71">
        <v>0.81731432414570404</v>
      </c>
      <c r="H1387" s="68">
        <v>38.1593714927048</v>
      </c>
      <c r="I1387" s="71">
        <v>0.73567260757140696</v>
      </c>
      <c r="J1387" s="68">
        <v>43.322109988776702</v>
      </c>
      <c r="K1387" s="71">
        <v>0.93094948998733396</v>
      </c>
      <c r="L1387" s="68">
        <v>84.062850729517393</v>
      </c>
      <c r="M1387" s="71"/>
      <c r="N1387" s="68"/>
      <c r="O1387" s="71">
        <v>0.306054407286101</v>
      </c>
      <c r="P1387" s="68">
        <v>7.6712328767123301</v>
      </c>
      <c r="Q1387" s="71"/>
      <c r="R1387" s="68"/>
    </row>
    <row r="1388" spans="1:18" x14ac:dyDescent="0.2">
      <c r="A1388" s="72" t="s">
        <v>2967</v>
      </c>
      <c r="B1388" s="66" t="s">
        <v>2968</v>
      </c>
      <c r="C1388" s="67">
        <v>29</v>
      </c>
      <c r="D1388" s="67" t="s">
        <v>360</v>
      </c>
      <c r="E1388" s="71">
        <v>0.67920406095496</v>
      </c>
      <c r="F1388" s="68">
        <v>18.0695847362514</v>
      </c>
      <c r="G1388" s="71">
        <v>0.73238875556610605</v>
      </c>
      <c r="H1388" s="68">
        <v>12.233445566778901</v>
      </c>
      <c r="I1388" s="71">
        <v>0.72786320592188403</v>
      </c>
      <c r="J1388" s="68">
        <v>38.832772166105499</v>
      </c>
      <c r="K1388" s="71">
        <v>0.90441391401087601</v>
      </c>
      <c r="L1388" s="68">
        <v>72.615039281705904</v>
      </c>
      <c r="M1388" s="71"/>
      <c r="N1388" s="68"/>
      <c r="O1388" s="71">
        <v>0.35215036832097302</v>
      </c>
      <c r="P1388" s="68">
        <v>9.3150684931506795</v>
      </c>
      <c r="Q1388" s="71"/>
      <c r="R1388" s="68"/>
    </row>
    <row r="1389" spans="1:18" x14ac:dyDescent="0.2">
      <c r="A1389" s="72" t="s">
        <v>2969</v>
      </c>
      <c r="B1389" s="66" t="s">
        <v>2970</v>
      </c>
      <c r="C1389" s="67">
        <v>27</v>
      </c>
      <c r="D1389" s="67" t="s">
        <v>360</v>
      </c>
      <c r="E1389" s="71">
        <v>0.86458465114818495</v>
      </c>
      <c r="F1389" s="68">
        <v>93.872919818456893</v>
      </c>
      <c r="G1389" s="71">
        <v>0.90888799659817399</v>
      </c>
      <c r="H1389" s="68">
        <v>91.679273827534004</v>
      </c>
      <c r="I1389" s="71">
        <v>0.78893279606600097</v>
      </c>
      <c r="J1389" s="68">
        <v>57.148260211800299</v>
      </c>
      <c r="K1389" s="71">
        <v>0.95731176311801203</v>
      </c>
      <c r="L1389" s="68">
        <v>97.163388804841105</v>
      </c>
      <c r="M1389" s="71"/>
      <c r="N1389" s="68"/>
      <c r="O1389" s="71">
        <v>0.80320604881055202</v>
      </c>
      <c r="P1389" s="68">
        <v>90.492277992278005</v>
      </c>
      <c r="Q1389" s="71"/>
      <c r="R1389" s="68"/>
    </row>
    <row r="1390" spans="1:18" x14ac:dyDescent="0.2">
      <c r="A1390" s="72" t="s">
        <v>2971</v>
      </c>
      <c r="B1390" s="66" t="s">
        <v>2972</v>
      </c>
      <c r="C1390" s="67">
        <v>27</v>
      </c>
      <c r="D1390" s="67" t="s">
        <v>360</v>
      </c>
      <c r="E1390" s="71">
        <v>0.93262349146063295</v>
      </c>
      <c r="F1390" s="68">
        <v>99.886535552193607</v>
      </c>
      <c r="G1390" s="71">
        <v>0.91541039322289497</v>
      </c>
      <c r="H1390" s="68">
        <v>93.078668683812396</v>
      </c>
      <c r="I1390" s="71">
        <v>0.92284874211350498</v>
      </c>
      <c r="J1390" s="68">
        <v>90.922844175491704</v>
      </c>
      <c r="K1390" s="71">
        <v>0.96922659824601598</v>
      </c>
      <c r="L1390" s="68">
        <v>98.071104387291996</v>
      </c>
      <c r="M1390" s="71"/>
      <c r="N1390" s="68"/>
      <c r="O1390" s="71">
        <v>0.92300823226011697</v>
      </c>
      <c r="P1390" s="68">
        <v>96.766409266409298</v>
      </c>
      <c r="Q1390" s="71"/>
      <c r="R1390" s="68"/>
    </row>
    <row r="1391" spans="1:18" x14ac:dyDescent="0.2">
      <c r="A1391" s="72" t="s">
        <v>2973</v>
      </c>
      <c r="B1391" s="66" t="s">
        <v>2974</v>
      </c>
      <c r="C1391" s="67">
        <v>27</v>
      </c>
      <c r="D1391" s="67" t="s">
        <v>360</v>
      </c>
      <c r="E1391" s="71">
        <v>0.83874049881079404</v>
      </c>
      <c r="F1391" s="68">
        <v>88.842662632375195</v>
      </c>
      <c r="G1391" s="71">
        <v>0.865076303519692</v>
      </c>
      <c r="H1391" s="68">
        <v>81.618759455370693</v>
      </c>
      <c r="I1391" s="71">
        <v>0.61170995061452305</v>
      </c>
      <c r="J1391" s="68">
        <v>11.043872919818501</v>
      </c>
      <c r="K1391" s="71">
        <v>0.88180645471639696</v>
      </c>
      <c r="L1391" s="68">
        <v>78.139183055975806</v>
      </c>
      <c r="M1391" s="71"/>
      <c r="N1391" s="68"/>
      <c r="O1391" s="71">
        <v>0.99636928639256195</v>
      </c>
      <c r="P1391" s="68">
        <v>99.276061776061795</v>
      </c>
      <c r="Q1391" s="71"/>
      <c r="R1391" s="68"/>
    </row>
    <row r="1392" spans="1:18" x14ac:dyDescent="0.2">
      <c r="A1392" s="72" t="s">
        <v>2975</v>
      </c>
      <c r="B1392" s="66" t="s">
        <v>2976</v>
      </c>
      <c r="C1392" s="67">
        <v>27</v>
      </c>
      <c r="D1392" s="67" t="s">
        <v>360</v>
      </c>
      <c r="E1392" s="71">
        <v>0.82947871758843905</v>
      </c>
      <c r="F1392" s="68">
        <v>86.686838124054503</v>
      </c>
      <c r="G1392" s="71">
        <v>0.87583436350325194</v>
      </c>
      <c r="H1392" s="68">
        <v>84.341906202723194</v>
      </c>
      <c r="I1392" s="71">
        <v>0.70531375724471201</v>
      </c>
      <c r="J1392" s="68">
        <v>35.249621785174</v>
      </c>
      <c r="K1392" s="71">
        <v>0.73676674960579203</v>
      </c>
      <c r="L1392" s="68">
        <v>29.387291981845699</v>
      </c>
      <c r="M1392" s="71"/>
      <c r="N1392" s="68"/>
      <c r="O1392" s="71">
        <v>1</v>
      </c>
      <c r="P1392" s="68">
        <v>100</v>
      </c>
      <c r="Q1392" s="71"/>
      <c r="R1392" s="68"/>
    </row>
    <row r="1393" spans="1:18" x14ac:dyDescent="0.2">
      <c r="A1393" s="72" t="s">
        <v>2977</v>
      </c>
      <c r="B1393" s="66" t="s">
        <v>2978</v>
      </c>
      <c r="C1393" s="67">
        <v>27</v>
      </c>
      <c r="D1393" s="67" t="s">
        <v>360</v>
      </c>
      <c r="E1393" s="71">
        <v>0.81362133085591104</v>
      </c>
      <c r="F1393" s="68">
        <v>82.7534039334342</v>
      </c>
      <c r="G1393" s="71">
        <v>0.87842479758185998</v>
      </c>
      <c r="H1393" s="68">
        <v>84.984871406959101</v>
      </c>
      <c r="I1393" s="71">
        <v>0.68416045126311498</v>
      </c>
      <c r="J1393" s="68">
        <v>29.387291981845699</v>
      </c>
      <c r="K1393" s="71">
        <v>0.84677678035426895</v>
      </c>
      <c r="L1393" s="68">
        <v>66.263237518910699</v>
      </c>
      <c r="M1393" s="71"/>
      <c r="N1393" s="68"/>
      <c r="O1393" s="71">
        <v>0.84512329422440102</v>
      </c>
      <c r="P1393" s="68">
        <v>92.905405405405403</v>
      </c>
      <c r="Q1393" s="71"/>
      <c r="R1393" s="68"/>
    </row>
    <row r="1394" spans="1:18" x14ac:dyDescent="0.2">
      <c r="A1394" s="72" t="s">
        <v>2979</v>
      </c>
      <c r="B1394" s="66" t="s">
        <v>2980</v>
      </c>
      <c r="C1394" s="67">
        <v>27</v>
      </c>
      <c r="D1394" s="67" t="s">
        <v>360</v>
      </c>
      <c r="E1394" s="71">
        <v>0.67556237684923304</v>
      </c>
      <c r="F1394" s="68">
        <v>33.358547655068101</v>
      </c>
      <c r="G1394" s="71">
        <v>0.71603209775717302</v>
      </c>
      <c r="H1394" s="68">
        <v>33.5098335854765</v>
      </c>
      <c r="I1394" s="71">
        <v>0.61473395540864895</v>
      </c>
      <c r="J1394" s="68">
        <v>11.4977307110439</v>
      </c>
      <c r="K1394" s="71">
        <v>0.744572492390006</v>
      </c>
      <c r="L1394" s="68">
        <v>31.391830559757899</v>
      </c>
      <c r="M1394" s="71"/>
      <c r="N1394" s="68"/>
      <c r="O1394" s="71">
        <v>0.62691096184110395</v>
      </c>
      <c r="P1394" s="68">
        <v>70.801158301158296</v>
      </c>
      <c r="Q1394" s="71"/>
      <c r="R1394" s="68"/>
    </row>
    <row r="1395" spans="1:18" x14ac:dyDescent="0.2">
      <c r="A1395" s="72" t="s">
        <v>2981</v>
      </c>
      <c r="B1395" s="66" t="s">
        <v>2982</v>
      </c>
      <c r="C1395" s="67">
        <v>27</v>
      </c>
      <c r="D1395" s="67" t="s">
        <v>360</v>
      </c>
      <c r="E1395" s="71">
        <v>0.69331836423575999</v>
      </c>
      <c r="F1395" s="68">
        <v>41.036308623297998</v>
      </c>
      <c r="G1395" s="71">
        <v>0.70169415117936595</v>
      </c>
      <c r="H1395" s="68">
        <v>28.895612708018199</v>
      </c>
      <c r="I1395" s="71">
        <v>0.68834889155818202</v>
      </c>
      <c r="J1395" s="68">
        <v>30.824508320726199</v>
      </c>
      <c r="K1395" s="71">
        <v>0.68991204996973099</v>
      </c>
      <c r="L1395" s="68">
        <v>18.1921331316188</v>
      </c>
      <c r="M1395" s="71"/>
      <c r="N1395" s="68"/>
      <c r="O1395" s="71"/>
      <c r="P1395" s="68"/>
      <c r="Q1395" s="71"/>
      <c r="R1395" s="68"/>
    </row>
    <row r="1396" spans="1:18" x14ac:dyDescent="0.2">
      <c r="A1396" s="72" t="s">
        <v>2983</v>
      </c>
      <c r="B1396" s="66" t="s">
        <v>2984</v>
      </c>
      <c r="C1396" s="67">
        <v>27</v>
      </c>
      <c r="D1396" s="67" t="s">
        <v>360</v>
      </c>
      <c r="E1396" s="71">
        <v>0.68178588629668302</v>
      </c>
      <c r="F1396" s="68">
        <v>36.081694402420602</v>
      </c>
      <c r="G1396" s="71">
        <v>0.81733860234398903</v>
      </c>
      <c r="H1396" s="68">
        <v>68.0030257186082</v>
      </c>
      <c r="I1396" s="71">
        <v>0.64494132339349297</v>
      </c>
      <c r="J1396" s="68">
        <v>18.948562783661099</v>
      </c>
      <c r="K1396" s="71">
        <v>0.83823549186121504</v>
      </c>
      <c r="L1396" s="68">
        <v>62.972768532526501</v>
      </c>
      <c r="M1396" s="71"/>
      <c r="N1396" s="68"/>
      <c r="O1396" s="71">
        <v>0.42662812758803498</v>
      </c>
      <c r="P1396" s="68">
        <v>41.891891891891902</v>
      </c>
      <c r="Q1396" s="71"/>
      <c r="R1396" s="68"/>
    </row>
    <row r="1397" spans="1:18" x14ac:dyDescent="0.2">
      <c r="A1397" s="72" t="s">
        <v>2985</v>
      </c>
      <c r="B1397" s="66" t="s">
        <v>2986</v>
      </c>
      <c r="C1397" s="67">
        <v>27</v>
      </c>
      <c r="D1397" s="67" t="s">
        <v>360</v>
      </c>
      <c r="E1397" s="71">
        <v>0.76814910539813097</v>
      </c>
      <c r="F1397" s="68">
        <v>70.763993948562799</v>
      </c>
      <c r="G1397" s="71">
        <v>0.84804976104764296</v>
      </c>
      <c r="H1397" s="68">
        <v>77.231467473525001</v>
      </c>
      <c r="I1397" s="71">
        <v>0.67244007781050297</v>
      </c>
      <c r="J1397" s="68">
        <v>26.210287443267799</v>
      </c>
      <c r="K1397" s="71">
        <v>0.81696308093609005</v>
      </c>
      <c r="L1397" s="68">
        <v>54.538577912254198</v>
      </c>
      <c r="M1397" s="71"/>
      <c r="N1397" s="68"/>
      <c r="O1397" s="71">
        <v>0.73514350179828702</v>
      </c>
      <c r="P1397" s="68">
        <v>83.687258687258705</v>
      </c>
      <c r="Q1397" s="71"/>
      <c r="R1397" s="68"/>
    </row>
    <row r="1398" spans="1:18" x14ac:dyDescent="0.2">
      <c r="A1398" s="72" t="s">
        <v>2987</v>
      </c>
      <c r="B1398" s="66" t="s">
        <v>2988</v>
      </c>
      <c r="C1398" s="67">
        <v>27</v>
      </c>
      <c r="D1398" s="67" t="s">
        <v>360</v>
      </c>
      <c r="E1398" s="71">
        <v>0.64353095052831399</v>
      </c>
      <c r="F1398" s="68">
        <v>21.5582450832073</v>
      </c>
      <c r="G1398" s="71">
        <v>0.68750258609065695</v>
      </c>
      <c r="H1398" s="68">
        <v>24.848714069591502</v>
      </c>
      <c r="I1398" s="71">
        <v>0.66333460904889496</v>
      </c>
      <c r="J1398" s="68">
        <v>23.903177004538598</v>
      </c>
      <c r="K1398" s="71">
        <v>0.75363372217130498</v>
      </c>
      <c r="L1398" s="68">
        <v>33.661119515884998</v>
      </c>
      <c r="M1398" s="71"/>
      <c r="N1398" s="68"/>
      <c r="O1398" s="71">
        <v>0.46965288480239897</v>
      </c>
      <c r="P1398" s="68">
        <v>50.193050193050198</v>
      </c>
      <c r="Q1398" s="71"/>
      <c r="R1398" s="68"/>
    </row>
    <row r="1399" spans="1:18" x14ac:dyDescent="0.2">
      <c r="A1399" s="72" t="s">
        <v>2989</v>
      </c>
      <c r="B1399" s="66" t="s">
        <v>2990</v>
      </c>
      <c r="C1399" s="67">
        <v>27</v>
      </c>
      <c r="D1399" s="67" t="s">
        <v>360</v>
      </c>
      <c r="E1399" s="71">
        <v>0.64071414503602397</v>
      </c>
      <c r="F1399" s="68">
        <v>20.801815431164901</v>
      </c>
      <c r="G1399" s="71">
        <v>0.57399754053970098</v>
      </c>
      <c r="H1399" s="68">
        <v>3.6686838124054502</v>
      </c>
      <c r="I1399" s="71">
        <v>0.65059956800551999</v>
      </c>
      <c r="J1399" s="68">
        <v>20.234493192133101</v>
      </c>
      <c r="K1399" s="71">
        <v>0.78251198503893205</v>
      </c>
      <c r="L1399" s="68">
        <v>42.397881996974299</v>
      </c>
      <c r="M1399" s="71"/>
      <c r="N1399" s="68"/>
      <c r="O1399" s="71">
        <v>0.55574748655994199</v>
      </c>
      <c r="P1399" s="68">
        <v>62.741312741312697</v>
      </c>
      <c r="Q1399" s="71"/>
      <c r="R1399" s="68"/>
    </row>
    <row r="1400" spans="1:18" x14ac:dyDescent="0.2">
      <c r="A1400" s="72" t="s">
        <v>2991</v>
      </c>
      <c r="B1400" s="66" t="s">
        <v>2992</v>
      </c>
      <c r="C1400" s="67">
        <v>27</v>
      </c>
      <c r="D1400" s="67" t="s">
        <v>360</v>
      </c>
      <c r="E1400" s="71">
        <v>0.66203799882037995</v>
      </c>
      <c r="F1400" s="68">
        <v>28.214826021179999</v>
      </c>
      <c r="G1400" s="71">
        <v>0.59029459725767597</v>
      </c>
      <c r="H1400" s="68">
        <v>4.6142208774583997</v>
      </c>
      <c r="I1400" s="71">
        <v>0.65813175486318398</v>
      </c>
      <c r="J1400" s="68">
        <v>22.163388804841201</v>
      </c>
      <c r="K1400" s="71">
        <v>0.82797105706591201</v>
      </c>
      <c r="L1400" s="68">
        <v>59.4931921331316</v>
      </c>
      <c r="M1400" s="71"/>
      <c r="N1400" s="68"/>
      <c r="O1400" s="71">
        <v>0.57175458609474805</v>
      </c>
      <c r="P1400" s="68">
        <v>64.671814671814701</v>
      </c>
      <c r="Q1400" s="71"/>
      <c r="R1400" s="68"/>
    </row>
    <row r="1401" spans="1:18" x14ac:dyDescent="0.2">
      <c r="A1401" s="72" t="s">
        <v>2993</v>
      </c>
      <c r="B1401" s="66" t="s">
        <v>2994</v>
      </c>
      <c r="C1401" s="67">
        <v>27</v>
      </c>
      <c r="D1401" s="67" t="s">
        <v>360</v>
      </c>
      <c r="E1401" s="71">
        <v>0.803054964646846</v>
      </c>
      <c r="F1401" s="68">
        <v>80.484114977307101</v>
      </c>
      <c r="G1401" s="71">
        <v>0.80634047670725095</v>
      </c>
      <c r="H1401" s="68">
        <v>64.863842662632393</v>
      </c>
      <c r="I1401" s="71">
        <v>0.59714740761574903</v>
      </c>
      <c r="J1401" s="68">
        <v>8.3963691376702005</v>
      </c>
      <c r="K1401" s="71">
        <v>0.87250354425897003</v>
      </c>
      <c r="L1401" s="68">
        <v>74.432677760968204</v>
      </c>
      <c r="M1401" s="71"/>
      <c r="N1401" s="68"/>
      <c r="O1401" s="71">
        <v>0.936228430005415</v>
      </c>
      <c r="P1401" s="68">
        <v>97.393822393822404</v>
      </c>
      <c r="Q1401" s="71"/>
      <c r="R1401" s="68"/>
    </row>
    <row r="1402" spans="1:18" x14ac:dyDescent="0.2">
      <c r="A1402" s="72" t="s">
        <v>2995</v>
      </c>
      <c r="B1402" s="66" t="s">
        <v>2996</v>
      </c>
      <c r="C1402" s="67">
        <v>27</v>
      </c>
      <c r="D1402" s="67" t="s">
        <v>360</v>
      </c>
      <c r="E1402" s="71">
        <v>0.74704822738647103</v>
      </c>
      <c r="F1402" s="68">
        <v>63.729198184568801</v>
      </c>
      <c r="G1402" s="71">
        <v>0.70975438742956498</v>
      </c>
      <c r="H1402" s="68">
        <v>31.4296520423601</v>
      </c>
      <c r="I1402" s="71">
        <v>0.65326469730086001</v>
      </c>
      <c r="J1402" s="68">
        <v>20.8774583963691</v>
      </c>
      <c r="K1402" s="71">
        <v>0.84337731496103596</v>
      </c>
      <c r="L1402" s="68">
        <v>64.826021180030295</v>
      </c>
      <c r="M1402" s="71"/>
      <c r="N1402" s="68"/>
      <c r="O1402" s="71">
        <v>0.78179650985442195</v>
      </c>
      <c r="P1402" s="68">
        <v>88.416988416988403</v>
      </c>
      <c r="Q1402" s="71"/>
      <c r="R1402" s="68"/>
    </row>
    <row r="1403" spans="1:18" x14ac:dyDescent="0.2">
      <c r="A1403" s="72" t="s">
        <v>2997</v>
      </c>
      <c r="B1403" s="66" t="s">
        <v>2998</v>
      </c>
      <c r="C1403" s="67">
        <v>27</v>
      </c>
      <c r="D1403" s="67" t="s">
        <v>360</v>
      </c>
      <c r="E1403" s="71">
        <v>0.87593032986776498</v>
      </c>
      <c r="F1403" s="68">
        <v>95.763993948562799</v>
      </c>
      <c r="G1403" s="71">
        <v>0.93717696371680403</v>
      </c>
      <c r="H1403" s="68">
        <v>96.2556732223903</v>
      </c>
      <c r="I1403" s="71">
        <v>0.85329288333466902</v>
      </c>
      <c r="J1403" s="68">
        <v>74.697428139183003</v>
      </c>
      <c r="K1403" s="71">
        <v>0.74801425114648601</v>
      </c>
      <c r="L1403" s="68">
        <v>32.186081694402397</v>
      </c>
      <c r="M1403" s="71"/>
      <c r="N1403" s="68"/>
      <c r="O1403" s="71">
        <v>0.96523722127309897</v>
      </c>
      <c r="P1403" s="68">
        <v>98.552123552123504</v>
      </c>
      <c r="Q1403" s="71"/>
      <c r="R1403" s="68"/>
    </row>
    <row r="1404" spans="1:18" x14ac:dyDescent="0.2">
      <c r="A1404" s="72" t="s">
        <v>2999</v>
      </c>
      <c r="B1404" s="66" t="s">
        <v>3000</v>
      </c>
      <c r="C1404" s="67">
        <v>27</v>
      </c>
      <c r="D1404" s="67" t="s">
        <v>360</v>
      </c>
      <c r="E1404" s="71">
        <v>0.540407133562819</v>
      </c>
      <c r="F1404" s="68">
        <v>5.6354009077155798</v>
      </c>
      <c r="G1404" s="71">
        <v>0.44151144746801502</v>
      </c>
      <c r="H1404" s="68">
        <v>1.7019667170953099</v>
      </c>
      <c r="I1404" s="71">
        <v>0.44302899862283401</v>
      </c>
      <c r="J1404" s="68">
        <v>0.49167927382753401</v>
      </c>
      <c r="K1404" s="71">
        <v>0.73668095459760596</v>
      </c>
      <c r="L1404" s="68">
        <v>29.349470499243601</v>
      </c>
      <c r="M1404" s="71"/>
      <c r="N1404" s="68"/>
      <c r="O1404" s="71"/>
      <c r="P1404" s="68"/>
      <c r="Q1404" s="71"/>
      <c r="R1404" s="68"/>
    </row>
    <row r="1405" spans="1:18" x14ac:dyDescent="0.2">
      <c r="A1405" s="72" t="s">
        <v>3001</v>
      </c>
      <c r="B1405" s="66" t="s">
        <v>3002</v>
      </c>
      <c r="C1405" s="67">
        <v>27</v>
      </c>
      <c r="D1405" s="67" t="s">
        <v>360</v>
      </c>
      <c r="E1405" s="71">
        <v>0.57777435933999699</v>
      </c>
      <c r="F1405" s="68">
        <v>8.6232980332829001</v>
      </c>
      <c r="G1405" s="71">
        <v>0.41031180152747698</v>
      </c>
      <c r="H1405" s="68">
        <v>1.51285930408472</v>
      </c>
      <c r="I1405" s="71">
        <v>0.43675247610833401</v>
      </c>
      <c r="J1405" s="68">
        <v>0.45385779122541597</v>
      </c>
      <c r="K1405" s="71">
        <v>0.683958769160395</v>
      </c>
      <c r="L1405" s="68">
        <v>16.830559757942499</v>
      </c>
      <c r="M1405" s="71"/>
      <c r="N1405" s="68"/>
      <c r="O1405" s="71">
        <v>0.78007439056378203</v>
      </c>
      <c r="P1405" s="68">
        <v>88.175675675675706</v>
      </c>
      <c r="Q1405" s="71"/>
      <c r="R1405" s="68"/>
    </row>
    <row r="1406" spans="1:18" x14ac:dyDescent="0.2">
      <c r="A1406" s="72" t="s">
        <v>2065</v>
      </c>
      <c r="B1406" s="66" t="s">
        <v>3003</v>
      </c>
      <c r="C1406" s="67">
        <v>27</v>
      </c>
      <c r="D1406" s="67" t="s">
        <v>360</v>
      </c>
      <c r="E1406" s="71">
        <v>0.792964867079052</v>
      </c>
      <c r="F1406" s="68">
        <v>77.950075642965203</v>
      </c>
      <c r="G1406" s="71">
        <v>0.81632995231258798</v>
      </c>
      <c r="H1406" s="68">
        <v>67.700453857791203</v>
      </c>
      <c r="I1406" s="71">
        <v>0.60208057169675999</v>
      </c>
      <c r="J1406" s="68">
        <v>9.3797276853252605</v>
      </c>
      <c r="K1406" s="71">
        <v>0.87087982293945798</v>
      </c>
      <c r="L1406" s="68">
        <v>74.016641452344899</v>
      </c>
      <c r="M1406" s="71"/>
      <c r="N1406" s="68"/>
      <c r="O1406" s="71">
        <v>0.88256912136740195</v>
      </c>
      <c r="P1406" s="68">
        <v>94.3050193050193</v>
      </c>
      <c r="Q1406" s="71"/>
      <c r="R1406" s="68"/>
    </row>
    <row r="1407" spans="1:18" x14ac:dyDescent="0.2">
      <c r="A1407" s="72" t="s">
        <v>423</v>
      </c>
      <c r="B1407" s="66" t="s">
        <v>3004</v>
      </c>
      <c r="C1407" s="67">
        <v>27</v>
      </c>
      <c r="D1407" s="67" t="s">
        <v>360</v>
      </c>
      <c r="E1407" s="71">
        <v>0.69844721650783104</v>
      </c>
      <c r="F1407" s="68">
        <v>43.154311649016599</v>
      </c>
      <c r="G1407" s="71">
        <v>0.77100500413484196</v>
      </c>
      <c r="H1407" s="68">
        <v>52.4962178517398</v>
      </c>
      <c r="I1407" s="71">
        <v>0.67203017112253605</v>
      </c>
      <c r="J1407" s="68">
        <v>26.0590015128593</v>
      </c>
      <c r="K1407" s="71">
        <v>0.908535433977812</v>
      </c>
      <c r="L1407" s="68">
        <v>86.913767019667205</v>
      </c>
      <c r="M1407" s="71"/>
      <c r="N1407" s="68"/>
      <c r="O1407" s="71">
        <v>0.44221825679613502</v>
      </c>
      <c r="P1407" s="68">
        <v>44.739382239382202</v>
      </c>
      <c r="Q1407" s="71"/>
      <c r="R1407" s="68"/>
    </row>
    <row r="1408" spans="1:18" x14ac:dyDescent="0.2">
      <c r="A1408" s="72" t="s">
        <v>3005</v>
      </c>
      <c r="B1408" s="66" t="s">
        <v>3006</v>
      </c>
      <c r="C1408" s="67">
        <v>27</v>
      </c>
      <c r="D1408" s="67" t="s">
        <v>360</v>
      </c>
      <c r="E1408" s="71">
        <v>0.77162137233672001</v>
      </c>
      <c r="F1408" s="68">
        <v>71.822995461422096</v>
      </c>
      <c r="G1408" s="71">
        <v>0.84307754358926601</v>
      </c>
      <c r="H1408" s="68">
        <v>75.642965204236006</v>
      </c>
      <c r="I1408" s="71">
        <v>0.65624799155229696</v>
      </c>
      <c r="J1408" s="68">
        <v>21.4447806354009</v>
      </c>
      <c r="K1408" s="71">
        <v>0.86843214323072204</v>
      </c>
      <c r="L1408" s="68">
        <v>73.298033282904697</v>
      </c>
      <c r="M1408" s="71"/>
      <c r="N1408" s="68"/>
      <c r="O1408" s="71">
        <v>0.71872781097459604</v>
      </c>
      <c r="P1408" s="68">
        <v>81.998069498069498</v>
      </c>
      <c r="Q1408" s="71"/>
      <c r="R1408" s="68"/>
    </row>
    <row r="1409" spans="1:18" x14ac:dyDescent="0.2">
      <c r="A1409" s="72" t="s">
        <v>3007</v>
      </c>
      <c r="B1409" s="66" t="s">
        <v>3008</v>
      </c>
      <c r="C1409" s="67">
        <v>27</v>
      </c>
      <c r="D1409" s="67" t="s">
        <v>360</v>
      </c>
      <c r="E1409" s="71">
        <v>0.74771414451845197</v>
      </c>
      <c r="F1409" s="68">
        <v>63.956127080181503</v>
      </c>
      <c r="G1409" s="71">
        <v>0.79067603115401597</v>
      </c>
      <c r="H1409" s="68">
        <v>59.682299546142197</v>
      </c>
      <c r="I1409" s="71">
        <v>0.64420072931218697</v>
      </c>
      <c r="J1409" s="68">
        <v>18.835098335854799</v>
      </c>
      <c r="K1409" s="71">
        <v>0.83503076105914598</v>
      </c>
      <c r="L1409" s="68">
        <v>61.724659606656601</v>
      </c>
      <c r="M1409" s="71"/>
      <c r="N1409" s="68"/>
      <c r="O1409" s="71">
        <v>0.72094905654845998</v>
      </c>
      <c r="P1409" s="68">
        <v>82.432432432432407</v>
      </c>
      <c r="Q1409" s="71"/>
      <c r="R1409" s="68"/>
    </row>
    <row r="1410" spans="1:18" x14ac:dyDescent="0.2">
      <c r="A1410" s="72" t="s">
        <v>3009</v>
      </c>
      <c r="B1410" s="66" t="s">
        <v>3010</v>
      </c>
      <c r="C1410" s="67">
        <v>27</v>
      </c>
      <c r="D1410" s="67" t="s">
        <v>360</v>
      </c>
      <c r="E1410" s="71">
        <v>0.74507400775403498</v>
      </c>
      <c r="F1410" s="68">
        <v>63.1240544629349</v>
      </c>
      <c r="G1410" s="71">
        <v>0.73942514606325405</v>
      </c>
      <c r="H1410" s="68">
        <v>41.074130105900203</v>
      </c>
      <c r="I1410" s="71">
        <v>0.668478469800867</v>
      </c>
      <c r="J1410" s="68">
        <v>25.1891074130106</v>
      </c>
      <c r="K1410" s="71">
        <v>0.87559876586989405</v>
      </c>
      <c r="L1410" s="68">
        <v>75.718608169440202</v>
      </c>
      <c r="M1410" s="71"/>
      <c r="N1410" s="68"/>
      <c r="O1410" s="71">
        <v>0.69679364928212295</v>
      </c>
      <c r="P1410" s="68">
        <v>79.150579150579105</v>
      </c>
      <c r="Q1410" s="71"/>
      <c r="R1410" s="68"/>
    </row>
    <row r="1411" spans="1:18" x14ac:dyDescent="0.2">
      <c r="A1411" s="72" t="s">
        <v>3011</v>
      </c>
      <c r="B1411" s="66" t="s">
        <v>3012</v>
      </c>
      <c r="C1411" s="67">
        <v>27</v>
      </c>
      <c r="D1411" s="67" t="s">
        <v>360</v>
      </c>
      <c r="E1411" s="71">
        <v>0.73265078264642203</v>
      </c>
      <c r="F1411" s="68">
        <v>58.925869894099797</v>
      </c>
      <c r="G1411" s="71">
        <v>0.75044833445507197</v>
      </c>
      <c r="H1411" s="68">
        <v>44.931921331316197</v>
      </c>
      <c r="I1411" s="71">
        <v>0.65174447146189896</v>
      </c>
      <c r="J1411" s="68">
        <v>20.461422087745799</v>
      </c>
      <c r="K1411" s="71">
        <v>0.83775672137115598</v>
      </c>
      <c r="L1411" s="68">
        <v>62.859304084720101</v>
      </c>
      <c r="M1411" s="71"/>
      <c r="N1411" s="68"/>
      <c r="O1411" s="71">
        <v>0.69065360329756198</v>
      </c>
      <c r="P1411" s="68">
        <v>78.4266409266409</v>
      </c>
      <c r="Q1411" s="71"/>
      <c r="R1411" s="68"/>
    </row>
    <row r="1412" spans="1:18" x14ac:dyDescent="0.2">
      <c r="A1412" s="72" t="s">
        <v>3013</v>
      </c>
      <c r="B1412" s="66" t="s">
        <v>3014</v>
      </c>
      <c r="C1412" s="67">
        <v>27</v>
      </c>
      <c r="D1412" s="67" t="s">
        <v>360</v>
      </c>
      <c r="E1412" s="71">
        <v>0.75087605410990299</v>
      </c>
      <c r="F1412" s="68">
        <v>65.166414523449305</v>
      </c>
      <c r="G1412" s="71">
        <v>0.76950194470406497</v>
      </c>
      <c r="H1412" s="68">
        <v>51.928895612707997</v>
      </c>
      <c r="I1412" s="71">
        <v>0.66273216075500496</v>
      </c>
      <c r="J1412" s="68">
        <v>23.600605143721602</v>
      </c>
      <c r="K1412" s="71">
        <v>0.90147155846307503</v>
      </c>
      <c r="L1412" s="68">
        <v>84.4931921331316</v>
      </c>
      <c r="M1412" s="71"/>
      <c r="N1412" s="68"/>
      <c r="O1412" s="71">
        <v>0.669798552517468</v>
      </c>
      <c r="P1412" s="68">
        <v>75.675675675675706</v>
      </c>
      <c r="Q1412" s="71"/>
      <c r="R1412" s="68"/>
    </row>
    <row r="1413" spans="1:18" x14ac:dyDescent="0.2">
      <c r="A1413" s="72" t="s">
        <v>3015</v>
      </c>
      <c r="B1413" s="66" t="s">
        <v>3016</v>
      </c>
      <c r="C1413" s="67">
        <v>27</v>
      </c>
      <c r="D1413" s="67" t="s">
        <v>360</v>
      </c>
      <c r="E1413" s="71">
        <v>0.73279699870425397</v>
      </c>
      <c r="F1413" s="68">
        <v>58.963691376702002</v>
      </c>
      <c r="G1413" s="71">
        <v>0.81346830305469597</v>
      </c>
      <c r="H1413" s="68">
        <v>67.057488653555197</v>
      </c>
      <c r="I1413" s="71">
        <v>0.56303159628832899</v>
      </c>
      <c r="J1413" s="68">
        <v>4.6520423600605101</v>
      </c>
      <c r="K1413" s="71">
        <v>0.82189109676973604</v>
      </c>
      <c r="L1413" s="68">
        <v>56.543116490166398</v>
      </c>
      <c r="M1413" s="71"/>
      <c r="N1413" s="68"/>
      <c r="O1413" s="71"/>
      <c r="P1413" s="68"/>
      <c r="Q1413" s="71"/>
      <c r="R1413" s="68"/>
    </row>
    <row r="1414" spans="1:18" x14ac:dyDescent="0.2">
      <c r="A1414" s="72" t="s">
        <v>3017</v>
      </c>
      <c r="B1414" s="66" t="s">
        <v>3018</v>
      </c>
      <c r="C1414" s="67">
        <v>27</v>
      </c>
      <c r="D1414" s="67" t="s">
        <v>360</v>
      </c>
      <c r="E1414" s="71">
        <v>0.79028846179356804</v>
      </c>
      <c r="F1414" s="68">
        <v>77.0045385779123</v>
      </c>
      <c r="G1414" s="71">
        <v>0.88508039111345904</v>
      </c>
      <c r="H1414" s="68">
        <v>86.384266263237507</v>
      </c>
      <c r="I1414" s="71">
        <v>0.44708895742575</v>
      </c>
      <c r="J1414" s="68">
        <v>0.56732223903177004</v>
      </c>
      <c r="K1414" s="71">
        <v>0.88434759048974299</v>
      </c>
      <c r="L1414" s="68">
        <v>78.971255673222402</v>
      </c>
      <c r="M1414" s="71"/>
      <c r="N1414" s="68"/>
      <c r="O1414" s="71">
        <v>0.94463690814531998</v>
      </c>
      <c r="P1414" s="68">
        <v>97.779922779922799</v>
      </c>
      <c r="Q1414" s="71"/>
      <c r="R1414" s="68"/>
    </row>
    <row r="1415" spans="1:18" x14ac:dyDescent="0.2">
      <c r="A1415" s="72" t="s">
        <v>3019</v>
      </c>
      <c r="B1415" s="66" t="s">
        <v>3020</v>
      </c>
      <c r="C1415" s="67">
        <v>27</v>
      </c>
      <c r="D1415" s="67" t="s">
        <v>360</v>
      </c>
      <c r="E1415" s="71">
        <v>0.705948397944408</v>
      </c>
      <c r="F1415" s="68">
        <v>46.709531013615702</v>
      </c>
      <c r="G1415" s="71">
        <v>0.71806749647617696</v>
      </c>
      <c r="H1415" s="68">
        <v>34.190620272314703</v>
      </c>
      <c r="I1415" s="71">
        <v>0.60076423961854897</v>
      </c>
      <c r="J1415" s="68">
        <v>9.1527987897125591</v>
      </c>
      <c r="K1415" s="71">
        <v>0.79901345773849697</v>
      </c>
      <c r="L1415" s="68">
        <v>48.3736762481089</v>
      </c>
      <c r="M1415" s="71"/>
      <c r="N1415" s="68"/>
      <c r="O1415" s="71"/>
      <c r="P1415" s="68"/>
      <c r="Q1415" s="71"/>
      <c r="R1415" s="68"/>
    </row>
    <row r="1416" spans="1:18" x14ac:dyDescent="0.2">
      <c r="A1416" s="72" t="s">
        <v>3021</v>
      </c>
      <c r="B1416" s="66" t="s">
        <v>3022</v>
      </c>
      <c r="C1416" s="67">
        <v>27</v>
      </c>
      <c r="D1416" s="67" t="s">
        <v>360</v>
      </c>
      <c r="E1416" s="71">
        <v>0.72718027706014998</v>
      </c>
      <c r="F1416" s="68">
        <v>56.2405446293495</v>
      </c>
      <c r="G1416" s="71">
        <v>0.73550382278164705</v>
      </c>
      <c r="H1416" s="68">
        <v>39.901664145234498</v>
      </c>
      <c r="I1416" s="71">
        <v>0.61658438484028899</v>
      </c>
      <c r="J1416" s="68">
        <v>12.0650529500756</v>
      </c>
      <c r="K1416" s="71">
        <v>0.82945262355851501</v>
      </c>
      <c r="L1416" s="68">
        <v>59.833585476550702</v>
      </c>
      <c r="M1416" s="71"/>
      <c r="N1416" s="68"/>
      <c r="O1416" s="71"/>
      <c r="P1416" s="68"/>
      <c r="Q1416" s="71"/>
      <c r="R1416" s="68"/>
    </row>
    <row r="1417" spans="1:18" x14ac:dyDescent="0.2">
      <c r="A1417" s="72" t="s">
        <v>3023</v>
      </c>
      <c r="B1417" s="66" t="s">
        <v>3024</v>
      </c>
      <c r="C1417" s="67">
        <v>27</v>
      </c>
      <c r="D1417" s="67" t="s">
        <v>360</v>
      </c>
      <c r="E1417" s="71">
        <v>0.79401351393571995</v>
      </c>
      <c r="F1417" s="68">
        <v>78.177004538577904</v>
      </c>
      <c r="G1417" s="71">
        <v>0.84307289435877797</v>
      </c>
      <c r="H1417" s="68">
        <v>75.605143721633894</v>
      </c>
      <c r="I1417" s="71">
        <v>0.64402193728110801</v>
      </c>
      <c r="J1417" s="68">
        <v>18.7594553706505</v>
      </c>
      <c r="K1417" s="71">
        <v>0.90243407751172799</v>
      </c>
      <c r="L1417" s="68">
        <v>84.795763993948597</v>
      </c>
      <c r="M1417" s="71"/>
      <c r="N1417" s="68"/>
      <c r="O1417" s="71">
        <v>0.78652514659126604</v>
      </c>
      <c r="P1417" s="68">
        <v>88.803088803088798</v>
      </c>
      <c r="Q1417" s="71"/>
      <c r="R1417" s="68"/>
    </row>
    <row r="1418" spans="1:18" x14ac:dyDescent="0.2">
      <c r="A1418" s="72" t="s">
        <v>3025</v>
      </c>
      <c r="B1418" s="66" t="s">
        <v>3026</v>
      </c>
      <c r="C1418" s="67">
        <v>27</v>
      </c>
      <c r="D1418" s="67" t="s">
        <v>360</v>
      </c>
      <c r="E1418" s="71">
        <v>0.76898278134359699</v>
      </c>
      <c r="F1418" s="68">
        <v>71.217851739788202</v>
      </c>
      <c r="G1418" s="71">
        <v>0.79521437819346996</v>
      </c>
      <c r="H1418" s="68">
        <v>60.968229954614202</v>
      </c>
      <c r="I1418" s="71">
        <v>0.64754608704160399</v>
      </c>
      <c r="J1418" s="68">
        <v>19.6293494704992</v>
      </c>
      <c r="K1418" s="71">
        <v>0.91962643913378095</v>
      </c>
      <c r="L1418" s="68">
        <v>89.523449319213299</v>
      </c>
      <c r="M1418" s="71"/>
      <c r="N1418" s="68"/>
      <c r="O1418" s="71">
        <v>0.71354422100553005</v>
      </c>
      <c r="P1418" s="68">
        <v>81.515444015444004</v>
      </c>
      <c r="Q1418" s="71"/>
      <c r="R1418" s="68"/>
    </row>
    <row r="1419" spans="1:18" x14ac:dyDescent="0.2">
      <c r="A1419" s="72" t="s">
        <v>3027</v>
      </c>
      <c r="B1419" s="66" t="s">
        <v>3028</v>
      </c>
      <c r="C1419" s="67">
        <v>27</v>
      </c>
      <c r="D1419" s="67" t="s">
        <v>360</v>
      </c>
      <c r="E1419" s="71">
        <v>0.71636153151117998</v>
      </c>
      <c r="F1419" s="68">
        <v>51.399394856278398</v>
      </c>
      <c r="G1419" s="71">
        <v>0.69491502706263697</v>
      </c>
      <c r="H1419" s="68">
        <v>27.231467473525001</v>
      </c>
      <c r="I1419" s="71">
        <v>0.69678690560594503</v>
      </c>
      <c r="J1419" s="68">
        <v>32.942511346444803</v>
      </c>
      <c r="K1419" s="71">
        <v>0.75738266186495995</v>
      </c>
      <c r="L1419" s="68">
        <v>34.795763993948597</v>
      </c>
      <c r="M1419" s="71"/>
      <c r="N1419" s="68"/>
      <c r="O1419" s="71"/>
      <c r="P1419" s="68"/>
      <c r="Q1419" s="71"/>
      <c r="R1419" s="68"/>
    </row>
    <row r="1420" spans="1:18" x14ac:dyDescent="0.2">
      <c r="A1420" s="72" t="s">
        <v>3029</v>
      </c>
      <c r="B1420" s="66" t="s">
        <v>3030</v>
      </c>
      <c r="C1420" s="67">
        <v>27</v>
      </c>
      <c r="D1420" s="67" t="s">
        <v>360</v>
      </c>
      <c r="E1420" s="71">
        <v>0.73308326828460502</v>
      </c>
      <c r="F1420" s="68">
        <v>59.228441754916801</v>
      </c>
      <c r="G1420" s="71">
        <v>0.71025410816610302</v>
      </c>
      <c r="H1420" s="68">
        <v>31.5052950075643</v>
      </c>
      <c r="I1420" s="71">
        <v>0.627328137983301</v>
      </c>
      <c r="J1420" s="68">
        <v>14.674735249621801</v>
      </c>
      <c r="K1420" s="71">
        <v>0.86166755870441203</v>
      </c>
      <c r="L1420" s="68">
        <v>71.482602118003001</v>
      </c>
      <c r="M1420" s="71"/>
      <c r="N1420" s="68"/>
      <c r="O1420" s="71"/>
      <c r="P1420" s="68"/>
      <c r="Q1420" s="71"/>
      <c r="R1420" s="68"/>
    </row>
    <row r="1421" spans="1:18" x14ac:dyDescent="0.2">
      <c r="A1421" s="72" t="s">
        <v>3031</v>
      </c>
      <c r="B1421" s="66" t="s">
        <v>3032</v>
      </c>
      <c r="C1421" s="67">
        <v>27</v>
      </c>
      <c r="D1421" s="67" t="s">
        <v>360</v>
      </c>
      <c r="E1421" s="71">
        <v>0.70093833896703295</v>
      </c>
      <c r="F1421" s="68">
        <v>43.986384266263201</v>
      </c>
      <c r="G1421" s="71">
        <v>0.64626796746205795</v>
      </c>
      <c r="H1421" s="68">
        <v>14.3721633888048</v>
      </c>
      <c r="I1421" s="71">
        <v>0.61917762494990103</v>
      </c>
      <c r="J1421" s="68">
        <v>12.6323751891074</v>
      </c>
      <c r="K1421" s="71">
        <v>0.83736942448913898</v>
      </c>
      <c r="L1421" s="68">
        <v>62.670196671709498</v>
      </c>
      <c r="M1421" s="71"/>
      <c r="N1421" s="68"/>
      <c r="O1421" s="71"/>
      <c r="P1421" s="68"/>
      <c r="Q1421" s="71"/>
      <c r="R1421" s="68"/>
    </row>
    <row r="1422" spans="1:18" x14ac:dyDescent="0.2">
      <c r="A1422" s="72" t="s">
        <v>3033</v>
      </c>
      <c r="B1422" s="66" t="s">
        <v>3034</v>
      </c>
      <c r="C1422" s="67">
        <v>27</v>
      </c>
      <c r="D1422" s="67" t="s">
        <v>360</v>
      </c>
      <c r="E1422" s="71">
        <v>0.79294647520986805</v>
      </c>
      <c r="F1422" s="68">
        <v>77.912254160363105</v>
      </c>
      <c r="G1422" s="71">
        <v>0.81747475266012903</v>
      </c>
      <c r="H1422" s="68">
        <v>68.040847201210298</v>
      </c>
      <c r="I1422" s="71">
        <v>0.63889215590242598</v>
      </c>
      <c r="J1422" s="68">
        <v>17.624810892587</v>
      </c>
      <c r="K1422" s="71">
        <v>0.92247251706705102</v>
      </c>
      <c r="L1422" s="68">
        <v>90.431164901664104</v>
      </c>
      <c r="M1422" s="71"/>
      <c r="N1422" s="68"/>
      <c r="O1422" s="71"/>
      <c r="P1422" s="68"/>
      <c r="Q1422" s="71"/>
      <c r="R1422" s="68"/>
    </row>
    <row r="1423" spans="1:18" x14ac:dyDescent="0.2">
      <c r="A1423" s="72" t="s">
        <v>3035</v>
      </c>
      <c r="B1423" s="66" t="s">
        <v>3036</v>
      </c>
      <c r="C1423" s="67">
        <v>27</v>
      </c>
      <c r="D1423" s="67" t="s">
        <v>360</v>
      </c>
      <c r="E1423" s="71">
        <v>0.75561514557966303</v>
      </c>
      <c r="F1423" s="68">
        <v>66.792738275340398</v>
      </c>
      <c r="G1423" s="71">
        <v>0.75267662235797905</v>
      </c>
      <c r="H1423" s="68">
        <v>45.839636913767002</v>
      </c>
      <c r="I1423" s="71">
        <v>0.63060963113066004</v>
      </c>
      <c r="J1423" s="68">
        <v>15.544629349470499</v>
      </c>
      <c r="K1423" s="71">
        <v>0.88355918325035099</v>
      </c>
      <c r="L1423" s="68">
        <v>78.706505295007602</v>
      </c>
      <c r="M1423" s="71"/>
      <c r="N1423" s="68"/>
      <c r="O1423" s="71"/>
      <c r="P1423" s="68"/>
      <c r="Q1423" s="71"/>
      <c r="R1423" s="68"/>
    </row>
    <row r="1424" spans="1:18" x14ac:dyDescent="0.2">
      <c r="A1424" s="72" t="s">
        <v>3037</v>
      </c>
      <c r="B1424" s="66" t="s">
        <v>3038</v>
      </c>
      <c r="C1424" s="67">
        <v>27</v>
      </c>
      <c r="D1424" s="67" t="s">
        <v>360</v>
      </c>
      <c r="E1424" s="71">
        <v>0.71892930966415003</v>
      </c>
      <c r="F1424" s="68">
        <v>52.647503782148299</v>
      </c>
      <c r="G1424" s="71">
        <v>0.84449045031249403</v>
      </c>
      <c r="H1424" s="68">
        <v>76.096822995461395</v>
      </c>
      <c r="I1424" s="71">
        <v>0.63353293474119599</v>
      </c>
      <c r="J1424" s="68">
        <v>16.225416036308602</v>
      </c>
      <c r="K1424" s="71">
        <v>0.91611869736509199</v>
      </c>
      <c r="L1424" s="68">
        <v>88.691376701966703</v>
      </c>
      <c r="M1424" s="71"/>
      <c r="N1424" s="68"/>
      <c r="O1424" s="71">
        <v>0.48157515623781599</v>
      </c>
      <c r="P1424" s="68">
        <v>52.123552123552102</v>
      </c>
      <c r="Q1424" s="71"/>
      <c r="R1424" s="68"/>
    </row>
    <row r="1425" spans="1:18" x14ac:dyDescent="0.2">
      <c r="A1425" s="72" t="s">
        <v>3039</v>
      </c>
      <c r="B1425" s="66" t="s">
        <v>3040</v>
      </c>
      <c r="C1425" s="67">
        <v>27</v>
      </c>
      <c r="D1425" s="67" t="s">
        <v>360</v>
      </c>
      <c r="E1425" s="71">
        <v>0.59346765721412498</v>
      </c>
      <c r="F1425" s="68">
        <v>10.703479576399401</v>
      </c>
      <c r="G1425" s="71">
        <v>0.72571100218999296</v>
      </c>
      <c r="H1425" s="68">
        <v>36.913767019667198</v>
      </c>
      <c r="I1425" s="71">
        <v>0.57370151209305098</v>
      </c>
      <c r="J1425" s="68">
        <v>5.9379727685325303</v>
      </c>
      <c r="K1425" s="71">
        <v>0.62838216931583601</v>
      </c>
      <c r="L1425" s="68">
        <v>7.9046898638426599</v>
      </c>
      <c r="M1425" s="71"/>
      <c r="N1425" s="68"/>
      <c r="O1425" s="71">
        <v>0.44607594525762201</v>
      </c>
      <c r="P1425" s="68">
        <v>45.4633204633205</v>
      </c>
      <c r="Q1425" s="71"/>
      <c r="R1425" s="68"/>
    </row>
    <row r="1426" spans="1:18" x14ac:dyDescent="0.2">
      <c r="A1426" s="72" t="s">
        <v>3041</v>
      </c>
      <c r="B1426" s="66" t="s">
        <v>3042</v>
      </c>
      <c r="C1426" s="67">
        <v>27</v>
      </c>
      <c r="D1426" s="67" t="s">
        <v>360</v>
      </c>
      <c r="E1426" s="71">
        <v>0.65875135642186899</v>
      </c>
      <c r="F1426" s="68">
        <v>27.3827534039334</v>
      </c>
      <c r="G1426" s="71">
        <v>0.80075454948631597</v>
      </c>
      <c r="H1426" s="68">
        <v>62.670196671709498</v>
      </c>
      <c r="I1426" s="71">
        <v>0.55819684384824597</v>
      </c>
      <c r="J1426" s="68">
        <v>4.1981845688351003</v>
      </c>
      <c r="K1426" s="71">
        <v>0.77245682438670804</v>
      </c>
      <c r="L1426" s="68">
        <v>39.409984871406998</v>
      </c>
      <c r="M1426" s="71"/>
      <c r="N1426" s="68"/>
      <c r="O1426" s="71">
        <v>0.50359720796620699</v>
      </c>
      <c r="P1426" s="68">
        <v>55.791505791505799</v>
      </c>
      <c r="Q1426" s="71"/>
      <c r="R1426" s="68"/>
    </row>
    <row r="1427" spans="1:18" x14ac:dyDescent="0.2">
      <c r="A1427" s="72" t="s">
        <v>3043</v>
      </c>
      <c r="B1427" s="66" t="s">
        <v>3044</v>
      </c>
      <c r="C1427" s="67">
        <v>27</v>
      </c>
      <c r="D1427" s="67" t="s">
        <v>360</v>
      </c>
      <c r="E1427" s="71">
        <v>0.65871868465764105</v>
      </c>
      <c r="F1427" s="68">
        <v>27.344931921331298</v>
      </c>
      <c r="G1427" s="71">
        <v>0.73955968643505399</v>
      </c>
      <c r="H1427" s="68">
        <v>41.225416036308602</v>
      </c>
      <c r="I1427" s="71">
        <v>0.61474616092711398</v>
      </c>
      <c r="J1427" s="68">
        <v>11.535552193646</v>
      </c>
      <c r="K1427" s="71">
        <v>0.81405145940321699</v>
      </c>
      <c r="L1427" s="68">
        <v>53.2526475037821</v>
      </c>
      <c r="M1427" s="71"/>
      <c r="N1427" s="68"/>
      <c r="O1427" s="71">
        <v>0.46651743186517902</v>
      </c>
      <c r="P1427" s="68">
        <v>49.517374517374499</v>
      </c>
      <c r="Q1427" s="71"/>
      <c r="R1427" s="68"/>
    </row>
    <row r="1428" spans="1:18" x14ac:dyDescent="0.2">
      <c r="A1428" s="72" t="s">
        <v>3045</v>
      </c>
      <c r="B1428" s="66" t="s">
        <v>3046</v>
      </c>
      <c r="C1428" s="67">
        <v>27</v>
      </c>
      <c r="D1428" s="67" t="s">
        <v>360</v>
      </c>
      <c r="E1428" s="71">
        <v>0.75083861072705105</v>
      </c>
      <c r="F1428" s="68">
        <v>65.128593040847207</v>
      </c>
      <c r="G1428" s="71">
        <v>0.76822792348920599</v>
      </c>
      <c r="H1428" s="68">
        <v>51.2481089258699</v>
      </c>
      <c r="I1428" s="71">
        <v>0.67959227885623796</v>
      </c>
      <c r="J1428" s="68">
        <v>28.290468986384301</v>
      </c>
      <c r="K1428" s="71">
        <v>0.93538775685359299</v>
      </c>
      <c r="L1428" s="68">
        <v>93.456883509833602</v>
      </c>
      <c r="M1428" s="71"/>
      <c r="N1428" s="68"/>
      <c r="O1428" s="71">
        <v>0.62014648370916703</v>
      </c>
      <c r="P1428" s="68">
        <v>70.173745173745203</v>
      </c>
      <c r="Q1428" s="71"/>
      <c r="R1428" s="68"/>
    </row>
    <row r="1429" spans="1:18" x14ac:dyDescent="0.2">
      <c r="A1429" s="72" t="s">
        <v>3047</v>
      </c>
      <c r="B1429" s="66" t="s">
        <v>3048</v>
      </c>
      <c r="C1429" s="67">
        <v>27</v>
      </c>
      <c r="D1429" s="67" t="s">
        <v>360</v>
      </c>
      <c r="E1429" s="71">
        <v>0.67927780565229501</v>
      </c>
      <c r="F1429" s="68">
        <v>35.249621785174</v>
      </c>
      <c r="G1429" s="71">
        <v>0.69811967133067299</v>
      </c>
      <c r="H1429" s="68">
        <v>28.101361573373701</v>
      </c>
      <c r="I1429" s="71">
        <v>0.63357547028149297</v>
      </c>
      <c r="J1429" s="68">
        <v>16.3010590015129</v>
      </c>
      <c r="K1429" s="71">
        <v>0.87414305450636098</v>
      </c>
      <c r="L1429" s="68">
        <v>75.151285930408505</v>
      </c>
      <c r="M1429" s="71"/>
      <c r="N1429" s="68"/>
      <c r="O1429" s="71">
        <v>0.51127302649065398</v>
      </c>
      <c r="P1429" s="68">
        <v>56.611969111969103</v>
      </c>
      <c r="Q1429" s="71"/>
      <c r="R1429" s="68"/>
    </row>
    <row r="1430" spans="1:18" x14ac:dyDescent="0.2">
      <c r="A1430" s="72" t="s">
        <v>3049</v>
      </c>
      <c r="B1430" s="66" t="s">
        <v>3050</v>
      </c>
      <c r="C1430" s="67">
        <v>27</v>
      </c>
      <c r="D1430" s="67" t="s">
        <v>360</v>
      </c>
      <c r="E1430" s="71">
        <v>0.65302484812651396</v>
      </c>
      <c r="F1430" s="68">
        <v>25.151285930408498</v>
      </c>
      <c r="G1430" s="71">
        <v>0.76402997398036099</v>
      </c>
      <c r="H1430" s="68">
        <v>50.037821482602098</v>
      </c>
      <c r="I1430" s="71">
        <v>0.61029908839793801</v>
      </c>
      <c r="J1430" s="68">
        <v>10.854765506807899</v>
      </c>
      <c r="K1430" s="71">
        <v>0.85604106078967601</v>
      </c>
      <c r="L1430" s="68">
        <v>69.856278366111994</v>
      </c>
      <c r="M1430" s="71"/>
      <c r="N1430" s="68"/>
      <c r="O1430" s="71">
        <v>0.38172926933807999</v>
      </c>
      <c r="P1430" s="68">
        <v>34.169884169884199</v>
      </c>
      <c r="Q1430" s="71"/>
      <c r="R1430" s="68"/>
    </row>
    <row r="1431" spans="1:18" x14ac:dyDescent="0.2">
      <c r="A1431" s="72" t="s">
        <v>3051</v>
      </c>
      <c r="B1431" s="66" t="s">
        <v>3052</v>
      </c>
      <c r="C1431" s="67">
        <v>27</v>
      </c>
      <c r="D1431" s="67" t="s">
        <v>360</v>
      </c>
      <c r="E1431" s="71">
        <v>0.70730560956344402</v>
      </c>
      <c r="F1431" s="68">
        <v>47.390317700453899</v>
      </c>
      <c r="G1431" s="71">
        <v>0.71360125509948102</v>
      </c>
      <c r="H1431" s="68">
        <v>32.715582450832102</v>
      </c>
      <c r="I1431" s="71">
        <v>0.68318989260098395</v>
      </c>
      <c r="J1431" s="68">
        <v>29.236006051437201</v>
      </c>
      <c r="K1431" s="71">
        <v>0.890682768246155</v>
      </c>
      <c r="L1431" s="68">
        <v>81.316187594553696</v>
      </c>
      <c r="M1431" s="71"/>
      <c r="N1431" s="68"/>
      <c r="O1431" s="71">
        <v>0.54174852230715498</v>
      </c>
      <c r="P1431" s="68">
        <v>60.907335907335899</v>
      </c>
      <c r="Q1431" s="71"/>
      <c r="R1431" s="68"/>
    </row>
    <row r="1432" spans="1:18" x14ac:dyDescent="0.2">
      <c r="A1432" s="72" t="s">
        <v>3053</v>
      </c>
      <c r="B1432" s="66" t="s">
        <v>3054</v>
      </c>
      <c r="C1432" s="67">
        <v>27</v>
      </c>
      <c r="D1432" s="67" t="s">
        <v>360</v>
      </c>
      <c r="E1432" s="71">
        <v>0.76246907556450105</v>
      </c>
      <c r="F1432" s="68">
        <v>69.440242057488703</v>
      </c>
      <c r="G1432" s="71">
        <v>0.70643524633267096</v>
      </c>
      <c r="H1432" s="68">
        <v>30.446293494704999</v>
      </c>
      <c r="I1432" s="71">
        <v>0.68252399925514895</v>
      </c>
      <c r="J1432" s="68">
        <v>29.046898638426601</v>
      </c>
      <c r="K1432" s="71">
        <v>0.89844798110568203</v>
      </c>
      <c r="L1432" s="68">
        <v>83.623298033282893</v>
      </c>
      <c r="M1432" s="71"/>
      <c r="N1432" s="68"/>
      <c r="O1432" s="71"/>
      <c r="P1432" s="68"/>
      <c r="Q1432" s="71"/>
      <c r="R1432" s="68"/>
    </row>
    <row r="1433" spans="1:18" x14ac:dyDescent="0.2">
      <c r="A1433" s="72" t="s">
        <v>3055</v>
      </c>
      <c r="B1433" s="66" t="s">
        <v>3056</v>
      </c>
      <c r="C1433" s="67">
        <v>27</v>
      </c>
      <c r="D1433" s="67" t="s">
        <v>360</v>
      </c>
      <c r="E1433" s="71">
        <v>0.75269671218531897</v>
      </c>
      <c r="F1433" s="68">
        <v>66.074130105900196</v>
      </c>
      <c r="G1433" s="71">
        <v>0.74842729554823795</v>
      </c>
      <c r="H1433" s="68">
        <v>44.213313161875902</v>
      </c>
      <c r="I1433" s="71">
        <v>0.64476706671994799</v>
      </c>
      <c r="J1433" s="68">
        <v>18.910741301059002</v>
      </c>
      <c r="K1433" s="71">
        <v>0.86489577428777298</v>
      </c>
      <c r="L1433" s="68">
        <v>72.201210287443303</v>
      </c>
      <c r="M1433" s="71"/>
      <c r="N1433" s="68"/>
      <c r="O1433" s="71"/>
      <c r="P1433" s="68"/>
      <c r="Q1433" s="71"/>
      <c r="R1433" s="68"/>
    </row>
    <row r="1434" spans="1:18" x14ac:dyDescent="0.2">
      <c r="A1434" s="72" t="s">
        <v>3057</v>
      </c>
      <c r="B1434" s="66" t="s">
        <v>3058</v>
      </c>
      <c r="C1434" s="67">
        <v>27</v>
      </c>
      <c r="D1434" s="67" t="s">
        <v>360</v>
      </c>
      <c r="E1434" s="71">
        <v>0.74432650990090699</v>
      </c>
      <c r="F1434" s="68">
        <v>62.821482602118003</v>
      </c>
      <c r="G1434" s="71">
        <v>0.72296012941316801</v>
      </c>
      <c r="H1434" s="68">
        <v>35.892586989409999</v>
      </c>
      <c r="I1434" s="71">
        <v>0.65490983680260795</v>
      </c>
      <c r="J1434" s="68">
        <v>21.142208774583999</v>
      </c>
      <c r="K1434" s="71">
        <v>0.855109563486944</v>
      </c>
      <c r="L1434" s="68">
        <v>69.515885022692899</v>
      </c>
      <c r="M1434" s="71"/>
      <c r="N1434" s="68"/>
      <c r="O1434" s="71"/>
      <c r="P1434" s="68"/>
      <c r="Q1434" s="71"/>
      <c r="R1434" s="68"/>
    </row>
    <row r="1435" spans="1:18" x14ac:dyDescent="0.2">
      <c r="A1435" s="72" t="s">
        <v>3059</v>
      </c>
      <c r="B1435" s="66" t="s">
        <v>3060</v>
      </c>
      <c r="C1435" s="67">
        <v>27</v>
      </c>
      <c r="D1435" s="67" t="s">
        <v>360</v>
      </c>
      <c r="E1435" s="71">
        <v>0.71674470059592199</v>
      </c>
      <c r="F1435" s="68">
        <v>51.588502269289002</v>
      </c>
      <c r="G1435" s="71">
        <v>0.73456733502471006</v>
      </c>
      <c r="H1435" s="68">
        <v>39.561270801815397</v>
      </c>
      <c r="I1435" s="71">
        <v>0.67336981353070202</v>
      </c>
      <c r="J1435" s="68">
        <v>26.588502269288998</v>
      </c>
      <c r="K1435" s="71">
        <v>0.89414295228041196</v>
      </c>
      <c r="L1435" s="68">
        <v>82.564296520423596</v>
      </c>
      <c r="M1435" s="71"/>
      <c r="N1435" s="68"/>
      <c r="O1435" s="71">
        <v>0.56489870154786403</v>
      </c>
      <c r="P1435" s="68">
        <v>63.803088803088798</v>
      </c>
      <c r="Q1435" s="71"/>
      <c r="R1435" s="68"/>
    </row>
    <row r="1436" spans="1:18" x14ac:dyDescent="0.2">
      <c r="A1436" s="72" t="s">
        <v>3061</v>
      </c>
      <c r="B1436" s="66" t="s">
        <v>3062</v>
      </c>
      <c r="C1436" s="67">
        <v>27</v>
      </c>
      <c r="D1436" s="67" t="s">
        <v>360</v>
      </c>
      <c r="E1436" s="71">
        <v>0.75226466362686795</v>
      </c>
      <c r="F1436" s="68">
        <v>65.922844175491704</v>
      </c>
      <c r="G1436" s="71">
        <v>0.80310676825121796</v>
      </c>
      <c r="H1436" s="68">
        <v>63.653555219364598</v>
      </c>
      <c r="I1436" s="71">
        <v>0.69314042320019598</v>
      </c>
      <c r="J1436" s="68">
        <v>32.072617246596103</v>
      </c>
      <c r="K1436" s="71">
        <v>0.92096974789639297</v>
      </c>
      <c r="L1436" s="68">
        <v>89.863842662632393</v>
      </c>
      <c r="M1436" s="71"/>
      <c r="N1436" s="68"/>
      <c r="O1436" s="71">
        <v>0.59184171515966599</v>
      </c>
      <c r="P1436" s="68">
        <v>66.988416988417001</v>
      </c>
      <c r="Q1436" s="71"/>
      <c r="R1436" s="68"/>
    </row>
    <row r="1437" spans="1:18" x14ac:dyDescent="0.2">
      <c r="A1437" s="72" t="s">
        <v>3063</v>
      </c>
      <c r="B1437" s="66" t="s">
        <v>3064</v>
      </c>
      <c r="C1437" s="67">
        <v>27</v>
      </c>
      <c r="D1437" s="67" t="s">
        <v>360</v>
      </c>
      <c r="E1437" s="71">
        <v>0.80642579714534202</v>
      </c>
      <c r="F1437" s="68">
        <v>81.089258698940995</v>
      </c>
      <c r="G1437" s="71">
        <v>0.91154307927768996</v>
      </c>
      <c r="H1437" s="68">
        <v>92.170953101361604</v>
      </c>
      <c r="I1437" s="71">
        <v>0.74286755316810404</v>
      </c>
      <c r="J1437" s="68">
        <v>43.7594553706505</v>
      </c>
      <c r="K1437" s="71">
        <v>0.76486675899023304</v>
      </c>
      <c r="L1437" s="68">
        <v>36.989409984871401</v>
      </c>
      <c r="M1437" s="71"/>
      <c r="N1437" s="68"/>
      <c r="O1437" s="71"/>
      <c r="P1437" s="68"/>
      <c r="Q1437" s="71"/>
      <c r="R1437" s="68"/>
    </row>
    <row r="1438" spans="1:18" x14ac:dyDescent="0.2">
      <c r="A1438" s="72" t="s">
        <v>3065</v>
      </c>
      <c r="B1438" s="66" t="s">
        <v>3066</v>
      </c>
      <c r="C1438" s="67">
        <v>27</v>
      </c>
      <c r="D1438" s="67" t="s">
        <v>360</v>
      </c>
      <c r="E1438" s="71">
        <v>0.79794401905533197</v>
      </c>
      <c r="F1438" s="68">
        <v>79.198184568835103</v>
      </c>
      <c r="G1438" s="71">
        <v>0.91672746339745703</v>
      </c>
      <c r="H1438" s="68">
        <v>93.381240544629307</v>
      </c>
      <c r="I1438" s="71">
        <v>0.62791193838312798</v>
      </c>
      <c r="J1438" s="68">
        <v>14.863842662632401</v>
      </c>
      <c r="K1438" s="71">
        <v>0.849192655385412</v>
      </c>
      <c r="L1438" s="68">
        <v>67.133131618759407</v>
      </c>
      <c r="M1438" s="71"/>
      <c r="N1438" s="68"/>
      <c r="O1438" s="71"/>
      <c r="P1438" s="68"/>
      <c r="Q1438" s="71"/>
      <c r="R1438" s="68"/>
    </row>
    <row r="1439" spans="1:18" x14ac:dyDescent="0.2">
      <c r="A1439" s="72" t="s">
        <v>484</v>
      </c>
      <c r="B1439" s="66" t="s">
        <v>3067</v>
      </c>
      <c r="C1439" s="67">
        <v>27</v>
      </c>
      <c r="D1439" s="67" t="s">
        <v>360</v>
      </c>
      <c r="E1439" s="71">
        <v>0.83724942966474303</v>
      </c>
      <c r="F1439" s="68">
        <v>88.388804841149806</v>
      </c>
      <c r="G1439" s="71">
        <v>0.901996933819879</v>
      </c>
      <c r="H1439" s="68">
        <v>90.128593040847207</v>
      </c>
      <c r="I1439" s="71">
        <v>0.65503488365103602</v>
      </c>
      <c r="J1439" s="68">
        <v>21.1800302571861</v>
      </c>
      <c r="K1439" s="71">
        <v>0.91959609084751204</v>
      </c>
      <c r="L1439" s="68">
        <v>89.485627836611201</v>
      </c>
      <c r="M1439" s="71"/>
      <c r="N1439" s="68"/>
      <c r="O1439" s="71">
        <v>0.87236981034054695</v>
      </c>
      <c r="P1439" s="68">
        <v>93.918918918918905</v>
      </c>
      <c r="Q1439" s="71"/>
      <c r="R1439" s="68"/>
    </row>
    <row r="1440" spans="1:18" x14ac:dyDescent="0.2">
      <c r="A1440" s="72" t="s">
        <v>3068</v>
      </c>
      <c r="B1440" s="66" t="s">
        <v>3069</v>
      </c>
      <c r="C1440" s="67">
        <v>27</v>
      </c>
      <c r="D1440" s="67" t="s">
        <v>360</v>
      </c>
      <c r="E1440" s="71">
        <v>0.79082299246966903</v>
      </c>
      <c r="F1440" s="68">
        <v>77.307110438729197</v>
      </c>
      <c r="G1440" s="71">
        <v>0.859969620597694</v>
      </c>
      <c r="H1440" s="68">
        <v>80.559757942511297</v>
      </c>
      <c r="I1440" s="71">
        <v>0.62419799351560101</v>
      </c>
      <c r="J1440" s="68">
        <v>13.8804841149773</v>
      </c>
      <c r="K1440" s="71">
        <v>0.88830136329571197</v>
      </c>
      <c r="L1440" s="68">
        <v>80.597579425113494</v>
      </c>
      <c r="M1440" s="71"/>
      <c r="N1440" s="68"/>
      <c r="O1440" s="71"/>
      <c r="P1440" s="68"/>
      <c r="Q1440" s="71"/>
      <c r="R1440" s="68"/>
    </row>
    <row r="1441" spans="1:18" x14ac:dyDescent="0.2">
      <c r="A1441" s="72" t="s">
        <v>3070</v>
      </c>
      <c r="B1441" s="66" t="s">
        <v>3071</v>
      </c>
      <c r="C1441" s="67">
        <v>27</v>
      </c>
      <c r="D1441" s="67" t="s">
        <v>360</v>
      </c>
      <c r="E1441" s="71">
        <v>0.832448400485442</v>
      </c>
      <c r="F1441" s="68">
        <v>87.405446293494705</v>
      </c>
      <c r="G1441" s="71">
        <v>0.92696538688581198</v>
      </c>
      <c r="H1441" s="68">
        <v>95.272314674735199</v>
      </c>
      <c r="I1441" s="71">
        <v>0.68503400731137198</v>
      </c>
      <c r="J1441" s="68">
        <v>29.841149773071098</v>
      </c>
      <c r="K1441" s="71">
        <v>0.88534580725914203</v>
      </c>
      <c r="L1441" s="68">
        <v>79.538577912254198</v>
      </c>
      <c r="M1441" s="71"/>
      <c r="N1441" s="68"/>
      <c r="O1441" s="71"/>
      <c r="P1441" s="68"/>
      <c r="Q1441" s="71"/>
      <c r="R1441" s="68"/>
    </row>
    <row r="1442" spans="1:18" x14ac:dyDescent="0.2">
      <c r="A1442" s="72" t="s">
        <v>3072</v>
      </c>
      <c r="B1442" s="66" t="s">
        <v>3073</v>
      </c>
      <c r="C1442" s="67">
        <v>27</v>
      </c>
      <c r="D1442" s="67" t="s">
        <v>360</v>
      </c>
      <c r="E1442" s="71">
        <v>0.75182708385077401</v>
      </c>
      <c r="F1442" s="68">
        <v>65.620272314674693</v>
      </c>
      <c r="G1442" s="71">
        <v>0.87342802628161298</v>
      </c>
      <c r="H1442" s="68">
        <v>83.812405446293496</v>
      </c>
      <c r="I1442" s="71">
        <v>0.61840563113645397</v>
      </c>
      <c r="J1442" s="68">
        <v>12.5189107413011</v>
      </c>
      <c r="K1442" s="71">
        <v>0.76364759413425598</v>
      </c>
      <c r="L1442" s="68">
        <v>36.611195158850201</v>
      </c>
      <c r="M1442" s="71"/>
      <c r="N1442" s="68"/>
      <c r="O1442" s="71"/>
      <c r="P1442" s="68"/>
      <c r="Q1442" s="71"/>
      <c r="R1442" s="68"/>
    </row>
    <row r="1443" spans="1:18" x14ac:dyDescent="0.2">
      <c r="A1443" s="72" t="s">
        <v>3074</v>
      </c>
      <c r="B1443" s="66" t="s">
        <v>3075</v>
      </c>
      <c r="C1443" s="67">
        <v>27</v>
      </c>
      <c r="D1443" s="67" t="s">
        <v>360</v>
      </c>
      <c r="E1443" s="71">
        <v>0.82654864729202804</v>
      </c>
      <c r="F1443" s="68">
        <v>85.816944024205696</v>
      </c>
      <c r="G1443" s="71">
        <v>0.88464564630033604</v>
      </c>
      <c r="H1443" s="68">
        <v>86.157337367624805</v>
      </c>
      <c r="I1443" s="71">
        <v>0.652582792346873</v>
      </c>
      <c r="J1443" s="68">
        <v>20.6883509833585</v>
      </c>
      <c r="K1443" s="71">
        <v>0.91131878958032897</v>
      </c>
      <c r="L1443" s="68">
        <v>87.7458396369138</v>
      </c>
      <c r="M1443" s="71"/>
      <c r="N1443" s="68"/>
      <c r="O1443" s="71">
        <v>0.85764736094057503</v>
      </c>
      <c r="P1443" s="68">
        <v>93.339768339768298</v>
      </c>
      <c r="Q1443" s="71"/>
      <c r="R1443" s="68"/>
    </row>
    <row r="1444" spans="1:18" x14ac:dyDescent="0.2">
      <c r="A1444" s="72" t="s">
        <v>3076</v>
      </c>
      <c r="B1444" s="66" t="s">
        <v>3077</v>
      </c>
      <c r="C1444" s="67">
        <v>27</v>
      </c>
      <c r="D1444" s="67" t="s">
        <v>360</v>
      </c>
      <c r="E1444" s="71">
        <v>0.768929608641159</v>
      </c>
      <c r="F1444" s="68">
        <v>71.142208774584006</v>
      </c>
      <c r="G1444" s="71">
        <v>0.90882786026362194</v>
      </c>
      <c r="H1444" s="68">
        <v>91.603630862329794</v>
      </c>
      <c r="I1444" s="71">
        <v>0.60145441573833203</v>
      </c>
      <c r="J1444" s="68">
        <v>9.2284417549167905</v>
      </c>
      <c r="K1444" s="71">
        <v>0.79650654992152403</v>
      </c>
      <c r="L1444" s="68">
        <v>47.352496217851701</v>
      </c>
      <c r="M1444" s="71"/>
      <c r="N1444" s="68"/>
      <c r="O1444" s="71"/>
      <c r="P1444" s="68"/>
      <c r="Q1444" s="71"/>
      <c r="R1444" s="68"/>
    </row>
    <row r="1445" spans="1:18" x14ac:dyDescent="0.2">
      <c r="A1445" s="72" t="s">
        <v>3078</v>
      </c>
      <c r="B1445" s="66" t="s">
        <v>3079</v>
      </c>
      <c r="C1445" s="67">
        <v>27</v>
      </c>
      <c r="D1445" s="67" t="s">
        <v>360</v>
      </c>
      <c r="E1445" s="71">
        <v>0.72966844277754905</v>
      </c>
      <c r="F1445" s="68">
        <v>57.337367624810902</v>
      </c>
      <c r="G1445" s="71">
        <v>0.89540113969986501</v>
      </c>
      <c r="H1445" s="68">
        <v>88.918305597579405</v>
      </c>
      <c r="I1445" s="71">
        <v>0.56450805752007305</v>
      </c>
      <c r="J1445" s="68">
        <v>4.8789712556732203</v>
      </c>
      <c r="K1445" s="71">
        <v>0.72909613111270899</v>
      </c>
      <c r="L1445" s="68">
        <v>27.420574886535601</v>
      </c>
      <c r="M1445" s="71"/>
      <c r="N1445" s="68"/>
      <c r="O1445" s="71"/>
      <c r="P1445" s="68"/>
      <c r="Q1445" s="71"/>
      <c r="R1445" s="68"/>
    </row>
    <row r="1446" spans="1:18" x14ac:dyDescent="0.2">
      <c r="A1446" s="72" t="s">
        <v>3080</v>
      </c>
      <c r="B1446" s="66" t="s">
        <v>3081</v>
      </c>
      <c r="C1446" s="67">
        <v>27</v>
      </c>
      <c r="D1446" s="67" t="s">
        <v>360</v>
      </c>
      <c r="E1446" s="71">
        <v>0.81679869148568696</v>
      </c>
      <c r="F1446" s="68">
        <v>83.509833585476599</v>
      </c>
      <c r="G1446" s="71">
        <v>0.86903980301366202</v>
      </c>
      <c r="H1446" s="68">
        <v>83.018154311648999</v>
      </c>
      <c r="I1446" s="71">
        <v>0.63366365888116405</v>
      </c>
      <c r="J1446" s="68">
        <v>16.338880484114998</v>
      </c>
      <c r="K1446" s="71">
        <v>0.83646921149198805</v>
      </c>
      <c r="L1446" s="68">
        <v>62.405446293494698</v>
      </c>
      <c r="M1446" s="71"/>
      <c r="N1446" s="68"/>
      <c r="O1446" s="71">
        <v>0.92802209255593304</v>
      </c>
      <c r="P1446" s="68">
        <v>97.007722007721995</v>
      </c>
      <c r="Q1446" s="71"/>
      <c r="R1446" s="68"/>
    </row>
    <row r="1447" spans="1:18" x14ac:dyDescent="0.2">
      <c r="A1447" s="72" t="s">
        <v>3082</v>
      </c>
      <c r="B1447" s="66" t="s">
        <v>3083</v>
      </c>
      <c r="C1447" s="67">
        <v>27</v>
      </c>
      <c r="D1447" s="67" t="s">
        <v>360</v>
      </c>
      <c r="E1447" s="71">
        <v>0.70051452011414606</v>
      </c>
      <c r="F1447" s="68">
        <v>43.797276853252598</v>
      </c>
      <c r="G1447" s="71">
        <v>0.80332029558681695</v>
      </c>
      <c r="H1447" s="68">
        <v>63.804841149773097</v>
      </c>
      <c r="I1447" s="71">
        <v>0.57077868730098602</v>
      </c>
      <c r="J1447" s="68">
        <v>5.5597579425113501</v>
      </c>
      <c r="K1447" s="71">
        <v>0.72744457745463398</v>
      </c>
      <c r="L1447" s="68">
        <v>26.853252647503801</v>
      </c>
      <c r="M1447" s="71"/>
      <c r="N1447" s="68"/>
      <c r="O1447" s="71"/>
      <c r="P1447" s="68"/>
      <c r="Q1447" s="71"/>
      <c r="R1447" s="68"/>
    </row>
    <row r="1448" spans="1:18" x14ac:dyDescent="0.2">
      <c r="A1448" s="72" t="s">
        <v>550</v>
      </c>
      <c r="B1448" s="66" t="s">
        <v>3084</v>
      </c>
      <c r="C1448" s="67">
        <v>27</v>
      </c>
      <c r="D1448" s="67" t="s">
        <v>360</v>
      </c>
      <c r="E1448" s="71">
        <v>0.61842009438715395</v>
      </c>
      <c r="F1448" s="68">
        <v>14.863842662632401</v>
      </c>
      <c r="G1448" s="71">
        <v>0.70027762001351002</v>
      </c>
      <c r="H1448" s="68">
        <v>28.5552193645991</v>
      </c>
      <c r="I1448" s="71">
        <v>0.63434584774908798</v>
      </c>
      <c r="J1448" s="68">
        <v>16.603630862329801</v>
      </c>
      <c r="K1448" s="71">
        <v>0.86991397006780702</v>
      </c>
      <c r="L1448" s="68">
        <v>73.789712556732198</v>
      </c>
      <c r="M1448" s="71"/>
      <c r="N1448" s="68"/>
      <c r="O1448" s="71">
        <v>0.26914293971821202</v>
      </c>
      <c r="P1448" s="68">
        <v>20.656370656370701</v>
      </c>
      <c r="Q1448" s="71"/>
      <c r="R1448" s="68"/>
    </row>
    <row r="1449" spans="1:18" x14ac:dyDescent="0.2">
      <c r="A1449" s="72" t="s">
        <v>3085</v>
      </c>
      <c r="B1449" s="66" t="s">
        <v>3086</v>
      </c>
      <c r="C1449" s="67">
        <v>27</v>
      </c>
      <c r="D1449" s="67" t="s">
        <v>360</v>
      </c>
      <c r="E1449" s="71">
        <v>0.76181057220848403</v>
      </c>
      <c r="F1449" s="68">
        <v>69.137670196671706</v>
      </c>
      <c r="G1449" s="71">
        <v>0.76698182555323202</v>
      </c>
      <c r="H1449" s="68">
        <v>50.756429652042399</v>
      </c>
      <c r="I1449" s="71">
        <v>0.66941258310951501</v>
      </c>
      <c r="J1449" s="68">
        <v>25.453857791225399</v>
      </c>
      <c r="K1449" s="71">
        <v>0.84903730796270604</v>
      </c>
      <c r="L1449" s="68">
        <v>67.057488653555197</v>
      </c>
      <c r="M1449" s="71"/>
      <c r="N1449" s="68"/>
      <c r="O1449" s="71"/>
      <c r="P1449" s="68"/>
      <c r="Q1449" s="71"/>
      <c r="R1449" s="68"/>
    </row>
    <row r="1450" spans="1:18" x14ac:dyDescent="0.2">
      <c r="A1450" s="72" t="s">
        <v>552</v>
      </c>
      <c r="B1450" s="66" t="s">
        <v>3087</v>
      </c>
      <c r="C1450" s="67">
        <v>27</v>
      </c>
      <c r="D1450" s="67" t="s">
        <v>360</v>
      </c>
      <c r="E1450" s="71">
        <v>0.77735321929971901</v>
      </c>
      <c r="F1450" s="68">
        <v>73.524962178517399</v>
      </c>
      <c r="G1450" s="71">
        <v>0.77744919703981896</v>
      </c>
      <c r="H1450" s="68">
        <v>55.219364599092302</v>
      </c>
      <c r="I1450" s="71">
        <v>0.65400602630696103</v>
      </c>
      <c r="J1450" s="68">
        <v>20.9909228441755</v>
      </c>
      <c r="K1450" s="71">
        <v>0.89596096276028903</v>
      </c>
      <c r="L1450" s="68">
        <v>82.980332829046901</v>
      </c>
      <c r="M1450" s="71"/>
      <c r="N1450" s="68"/>
      <c r="O1450" s="71">
        <v>0.78199669109180603</v>
      </c>
      <c r="P1450" s="68">
        <v>88.465250965251002</v>
      </c>
      <c r="Q1450" s="71"/>
      <c r="R1450" s="68"/>
    </row>
    <row r="1451" spans="1:18" x14ac:dyDescent="0.2">
      <c r="A1451" s="72" t="s">
        <v>3088</v>
      </c>
      <c r="B1451" s="66" t="s">
        <v>3089</v>
      </c>
      <c r="C1451" s="67">
        <v>27</v>
      </c>
      <c r="D1451" s="67" t="s">
        <v>360</v>
      </c>
      <c r="E1451" s="71">
        <v>0.75019873083173805</v>
      </c>
      <c r="F1451" s="68">
        <v>64.788199697428098</v>
      </c>
      <c r="G1451" s="71">
        <v>0.725763277891877</v>
      </c>
      <c r="H1451" s="68">
        <v>36.951588502269303</v>
      </c>
      <c r="I1451" s="71">
        <v>0.67253119469695899</v>
      </c>
      <c r="J1451" s="68">
        <v>26.285930408472002</v>
      </c>
      <c r="K1451" s="71">
        <v>0.88851730470340795</v>
      </c>
      <c r="L1451" s="68">
        <v>80.635400907715606</v>
      </c>
      <c r="M1451" s="71"/>
      <c r="N1451" s="68"/>
      <c r="O1451" s="71">
        <v>0.71398314603471003</v>
      </c>
      <c r="P1451" s="68">
        <v>81.563706563706603</v>
      </c>
      <c r="Q1451" s="71"/>
      <c r="R1451" s="68"/>
    </row>
    <row r="1452" spans="1:18" x14ac:dyDescent="0.2">
      <c r="A1452" s="72" t="s">
        <v>3090</v>
      </c>
      <c r="B1452" s="66" t="s">
        <v>3091</v>
      </c>
      <c r="C1452" s="67">
        <v>27</v>
      </c>
      <c r="D1452" s="67" t="s">
        <v>360</v>
      </c>
      <c r="E1452" s="71">
        <v>0.71854161215249102</v>
      </c>
      <c r="F1452" s="68">
        <v>52.458396369137702</v>
      </c>
      <c r="G1452" s="71">
        <v>0.58197991938635896</v>
      </c>
      <c r="H1452" s="68">
        <v>4.0468986384266303</v>
      </c>
      <c r="I1452" s="71">
        <v>0.67226756945587296</v>
      </c>
      <c r="J1452" s="68">
        <v>26.1346444780635</v>
      </c>
      <c r="K1452" s="71">
        <v>0.89436697670727106</v>
      </c>
      <c r="L1452" s="68">
        <v>82.715582450832102</v>
      </c>
      <c r="M1452" s="71"/>
      <c r="N1452" s="68"/>
      <c r="O1452" s="71">
        <v>0.72555198306046198</v>
      </c>
      <c r="P1452" s="68">
        <v>82.770270270270302</v>
      </c>
      <c r="Q1452" s="71"/>
      <c r="R1452" s="68"/>
    </row>
    <row r="1453" spans="1:18" x14ac:dyDescent="0.2">
      <c r="A1453" s="72" t="s">
        <v>3092</v>
      </c>
      <c r="B1453" s="66" t="s">
        <v>3093</v>
      </c>
      <c r="C1453" s="67">
        <v>27</v>
      </c>
      <c r="D1453" s="67" t="s">
        <v>360</v>
      </c>
      <c r="E1453" s="71">
        <v>0.727062271061656</v>
      </c>
      <c r="F1453" s="68">
        <v>56.164901664145198</v>
      </c>
      <c r="G1453" s="71">
        <v>0.784287057824538</v>
      </c>
      <c r="H1453" s="68">
        <v>57.942511346444803</v>
      </c>
      <c r="I1453" s="71">
        <v>0.68478988920452899</v>
      </c>
      <c r="J1453" s="68">
        <v>29.6898638426626</v>
      </c>
      <c r="K1453" s="71">
        <v>0.89266671141141696</v>
      </c>
      <c r="L1453" s="68">
        <v>82.034795763993998</v>
      </c>
      <c r="M1453" s="71"/>
      <c r="N1453" s="68"/>
      <c r="O1453" s="71">
        <v>0.54650542580614103</v>
      </c>
      <c r="P1453" s="68">
        <v>61.631274131274097</v>
      </c>
      <c r="Q1453" s="71"/>
      <c r="R1453" s="68"/>
    </row>
    <row r="1454" spans="1:18" x14ac:dyDescent="0.2">
      <c r="A1454" s="72" t="s">
        <v>3094</v>
      </c>
      <c r="B1454" s="66" t="s">
        <v>3095</v>
      </c>
      <c r="C1454" s="67">
        <v>29</v>
      </c>
      <c r="D1454" s="67" t="s">
        <v>360</v>
      </c>
      <c r="E1454" s="71">
        <v>0.66820389483492304</v>
      </c>
      <c r="F1454" s="68">
        <v>15.8249158249158</v>
      </c>
      <c r="G1454" s="71">
        <v>0.79411168123068698</v>
      </c>
      <c r="H1454" s="68">
        <v>27.609427609427598</v>
      </c>
      <c r="I1454" s="71">
        <v>0.64780636080799403</v>
      </c>
      <c r="J1454" s="68">
        <v>13.580246913580201</v>
      </c>
      <c r="K1454" s="71">
        <v>0.749722818320123</v>
      </c>
      <c r="L1454" s="68">
        <v>26.599326599326599</v>
      </c>
      <c r="M1454" s="71"/>
      <c r="N1454" s="68"/>
      <c r="O1454" s="71">
        <v>0.48117471898088898</v>
      </c>
      <c r="P1454" s="68">
        <v>17.5342465753425</v>
      </c>
      <c r="Q1454" s="71"/>
      <c r="R1454" s="68"/>
    </row>
    <row r="1455" spans="1:18" x14ac:dyDescent="0.2">
      <c r="A1455" s="72" t="s">
        <v>3096</v>
      </c>
      <c r="B1455" s="66" t="s">
        <v>3097</v>
      </c>
      <c r="C1455" s="67">
        <v>29</v>
      </c>
      <c r="D1455" s="67" t="s">
        <v>360</v>
      </c>
      <c r="E1455" s="71">
        <v>0.62718056227730501</v>
      </c>
      <c r="F1455" s="68">
        <v>8.1930415263748593</v>
      </c>
      <c r="G1455" s="71">
        <v>0.75645607673061999</v>
      </c>
      <c r="H1455" s="68">
        <v>16.161616161616202</v>
      </c>
      <c r="I1455" s="71">
        <v>0.67511861205521695</v>
      </c>
      <c r="J1455" s="68">
        <v>19.4163860830527</v>
      </c>
      <c r="K1455" s="71">
        <v>0.58087659275593595</v>
      </c>
      <c r="L1455" s="68">
        <v>4.2648709315376001</v>
      </c>
      <c r="M1455" s="71"/>
      <c r="N1455" s="68"/>
      <c r="O1455" s="71">
        <v>0.49627096756744599</v>
      </c>
      <c r="P1455" s="68">
        <v>19.178082191780799</v>
      </c>
      <c r="Q1455" s="71"/>
      <c r="R1455" s="68"/>
    </row>
    <row r="1456" spans="1:18" x14ac:dyDescent="0.2">
      <c r="A1456" s="72" t="s">
        <v>3098</v>
      </c>
      <c r="B1456" s="66" t="s">
        <v>3099</v>
      </c>
      <c r="C1456" s="67">
        <v>29</v>
      </c>
      <c r="D1456" s="67" t="s">
        <v>360</v>
      </c>
      <c r="E1456" s="71">
        <v>0.61082463174737101</v>
      </c>
      <c r="F1456" s="68">
        <v>6.3973063973063997</v>
      </c>
      <c r="G1456" s="71">
        <v>0.78320937740644103</v>
      </c>
      <c r="H1456" s="68">
        <v>23.793490460157098</v>
      </c>
      <c r="I1456" s="71">
        <v>0.62338763194580704</v>
      </c>
      <c r="J1456" s="68">
        <v>9.6520763187429797</v>
      </c>
      <c r="K1456" s="71">
        <v>0.53626976996948394</v>
      </c>
      <c r="L1456" s="68">
        <v>3.0303030303030298</v>
      </c>
      <c r="M1456" s="71"/>
      <c r="N1456" s="68"/>
      <c r="O1456" s="71">
        <v>0.500431747667752</v>
      </c>
      <c r="P1456" s="68">
        <v>20.136986301369902</v>
      </c>
      <c r="Q1456" s="71"/>
      <c r="R1456" s="68"/>
    </row>
    <row r="1457" spans="1:18" x14ac:dyDescent="0.2">
      <c r="A1457" s="72" t="s">
        <v>3100</v>
      </c>
      <c r="B1457" s="66" t="s">
        <v>3101</v>
      </c>
      <c r="C1457" s="67">
        <v>27</v>
      </c>
      <c r="D1457" s="67" t="s">
        <v>360</v>
      </c>
      <c r="E1457" s="71">
        <v>0.81410637832639199</v>
      </c>
      <c r="F1457" s="68">
        <v>82.866868381240593</v>
      </c>
      <c r="G1457" s="71">
        <v>0.84312248322232297</v>
      </c>
      <c r="H1457" s="68">
        <v>75.680786686838104</v>
      </c>
      <c r="I1457" s="71">
        <v>0.66754580369814898</v>
      </c>
      <c r="J1457" s="68">
        <v>25.075642965204199</v>
      </c>
      <c r="K1457" s="71">
        <v>0.85072754208355095</v>
      </c>
      <c r="L1457" s="68">
        <v>67.965204236006002</v>
      </c>
      <c r="M1457" s="71"/>
      <c r="N1457" s="68"/>
      <c r="O1457" s="71">
        <v>0.89502968430154395</v>
      </c>
      <c r="P1457" s="68">
        <v>95.222007722007703</v>
      </c>
      <c r="Q1457" s="71"/>
      <c r="R1457" s="68"/>
    </row>
    <row r="1458" spans="1:18" x14ac:dyDescent="0.2">
      <c r="A1458" s="72" t="s">
        <v>3102</v>
      </c>
      <c r="B1458" s="66" t="s">
        <v>3103</v>
      </c>
      <c r="C1458" s="67">
        <v>27</v>
      </c>
      <c r="D1458" s="67" t="s">
        <v>360</v>
      </c>
      <c r="E1458" s="71">
        <v>0.82126046789051399</v>
      </c>
      <c r="F1458" s="68">
        <v>84.4931921331316</v>
      </c>
      <c r="G1458" s="71">
        <v>0.865617911614456</v>
      </c>
      <c r="H1458" s="68">
        <v>81.845688350983394</v>
      </c>
      <c r="I1458" s="71">
        <v>0.68124615623451301</v>
      </c>
      <c r="J1458" s="68">
        <v>28.668683812405401</v>
      </c>
      <c r="K1458" s="71">
        <v>0.89365517673511496</v>
      </c>
      <c r="L1458" s="68">
        <v>82.375189107412993</v>
      </c>
      <c r="M1458" s="71"/>
      <c r="N1458" s="68"/>
      <c r="O1458" s="71">
        <v>0.84452262697797398</v>
      </c>
      <c r="P1458" s="68">
        <v>92.857142857142904</v>
      </c>
      <c r="Q1458" s="71"/>
      <c r="R1458" s="68"/>
    </row>
    <row r="1459" spans="1:18" x14ac:dyDescent="0.2">
      <c r="A1459" s="72" t="s">
        <v>794</v>
      </c>
      <c r="B1459" s="66" t="s">
        <v>3104</v>
      </c>
      <c r="C1459" s="67">
        <v>27</v>
      </c>
      <c r="D1459" s="67" t="s">
        <v>360</v>
      </c>
      <c r="E1459" s="71">
        <v>0.82547841718559301</v>
      </c>
      <c r="F1459" s="68">
        <v>85.590015128592995</v>
      </c>
      <c r="G1459" s="71">
        <v>0.82853013664000497</v>
      </c>
      <c r="H1459" s="68">
        <v>71.822995461422096</v>
      </c>
      <c r="I1459" s="71">
        <v>0.74045628547320597</v>
      </c>
      <c r="J1459" s="68">
        <v>43.343419062027202</v>
      </c>
      <c r="K1459" s="71">
        <v>0.95633489401529803</v>
      </c>
      <c r="L1459" s="68">
        <v>97.049924357034797</v>
      </c>
      <c r="M1459" s="71"/>
      <c r="N1459" s="68"/>
      <c r="O1459" s="71">
        <v>0.77659235261386295</v>
      </c>
      <c r="P1459" s="68">
        <v>88.030888030887994</v>
      </c>
      <c r="Q1459" s="71"/>
      <c r="R1459" s="68"/>
    </row>
    <row r="1460" spans="1:18" x14ac:dyDescent="0.2">
      <c r="A1460" s="72" t="s">
        <v>3105</v>
      </c>
      <c r="B1460" s="66" t="s">
        <v>3106</v>
      </c>
      <c r="C1460" s="67">
        <v>27</v>
      </c>
      <c r="D1460" s="67" t="s">
        <v>360</v>
      </c>
      <c r="E1460" s="71">
        <v>0.76521877495180601</v>
      </c>
      <c r="F1460" s="68">
        <v>70.045385779122498</v>
      </c>
      <c r="G1460" s="71">
        <v>0.80286258641867803</v>
      </c>
      <c r="H1460" s="68">
        <v>63.5022692889561</v>
      </c>
      <c r="I1460" s="71">
        <v>0.65977175775272501</v>
      </c>
      <c r="J1460" s="68">
        <v>22.730711043872901</v>
      </c>
      <c r="K1460" s="71">
        <v>0.76971147134058604</v>
      </c>
      <c r="L1460" s="68">
        <v>38.161875945537098</v>
      </c>
      <c r="M1460" s="71"/>
      <c r="N1460" s="68"/>
      <c r="O1460" s="71">
        <v>0.82852928429523598</v>
      </c>
      <c r="P1460" s="68">
        <v>92.0366795366795</v>
      </c>
      <c r="Q1460" s="71"/>
      <c r="R1460" s="68"/>
    </row>
    <row r="1461" spans="1:18" x14ac:dyDescent="0.2">
      <c r="A1461" s="72" t="s">
        <v>3107</v>
      </c>
      <c r="B1461" s="66" t="s">
        <v>3108</v>
      </c>
      <c r="C1461" s="67">
        <v>27</v>
      </c>
      <c r="D1461" s="67" t="s">
        <v>360</v>
      </c>
      <c r="E1461" s="71">
        <v>0.69373031507564997</v>
      </c>
      <c r="F1461" s="68">
        <v>41.187594553706496</v>
      </c>
      <c r="G1461" s="71">
        <v>0.76770070390348399</v>
      </c>
      <c r="H1461" s="68">
        <v>51.059001512859297</v>
      </c>
      <c r="I1461" s="71">
        <v>0.59237430129524404</v>
      </c>
      <c r="J1461" s="68">
        <v>7.8290468986384303</v>
      </c>
      <c r="K1461" s="71">
        <v>0.67084204558361704</v>
      </c>
      <c r="L1461" s="68">
        <v>14.0695915279879</v>
      </c>
      <c r="M1461" s="71"/>
      <c r="N1461" s="68"/>
      <c r="O1461" s="71">
        <v>0.74400420952025603</v>
      </c>
      <c r="P1461" s="68">
        <v>84.604247104247094</v>
      </c>
      <c r="Q1461" s="71"/>
      <c r="R1461" s="68"/>
    </row>
    <row r="1462" spans="1:18" x14ac:dyDescent="0.2">
      <c r="A1462" s="72" t="s">
        <v>2891</v>
      </c>
      <c r="B1462" s="66" t="s">
        <v>3109</v>
      </c>
      <c r="C1462" s="67">
        <v>27</v>
      </c>
      <c r="D1462" s="67" t="s">
        <v>360</v>
      </c>
      <c r="E1462" s="71">
        <v>0.81473958573639704</v>
      </c>
      <c r="F1462" s="68">
        <v>83.018154311648999</v>
      </c>
      <c r="G1462" s="71">
        <v>0.84628686552265897</v>
      </c>
      <c r="H1462" s="68">
        <v>76.626323751891107</v>
      </c>
      <c r="I1462" s="71">
        <v>0.66454930321130401</v>
      </c>
      <c r="J1462" s="68">
        <v>24.167927382753401</v>
      </c>
      <c r="K1462" s="71">
        <v>0.91262474598572896</v>
      </c>
      <c r="L1462" s="68">
        <v>88.010590015128599</v>
      </c>
      <c r="M1462" s="71"/>
      <c r="N1462" s="68"/>
      <c r="O1462" s="71">
        <v>0.83549742822589501</v>
      </c>
      <c r="P1462" s="68">
        <v>92.422779922779895</v>
      </c>
      <c r="Q1462" s="71"/>
      <c r="R1462" s="68"/>
    </row>
    <row r="1463" spans="1:18" x14ac:dyDescent="0.2">
      <c r="A1463" s="72" t="s">
        <v>3110</v>
      </c>
      <c r="B1463" s="66" t="s">
        <v>3111</v>
      </c>
      <c r="C1463" s="67">
        <v>27</v>
      </c>
      <c r="D1463" s="67" t="s">
        <v>360</v>
      </c>
      <c r="E1463" s="71">
        <v>0.771067519352852</v>
      </c>
      <c r="F1463" s="68">
        <v>71.709531013615702</v>
      </c>
      <c r="G1463" s="71">
        <v>0.842752037804683</v>
      </c>
      <c r="H1463" s="68">
        <v>75.491679273827501</v>
      </c>
      <c r="I1463" s="71">
        <v>0.62017035779861795</v>
      </c>
      <c r="J1463" s="68">
        <v>12.897125567322201</v>
      </c>
      <c r="K1463" s="71">
        <v>0.85028016245525495</v>
      </c>
      <c r="L1463" s="68">
        <v>67.738275340393301</v>
      </c>
      <c r="M1463" s="71"/>
      <c r="N1463" s="68"/>
      <c r="O1463" s="71"/>
      <c r="P1463" s="68"/>
      <c r="Q1463" s="71"/>
      <c r="R1463" s="68"/>
    </row>
    <row r="1464" spans="1:18" x14ac:dyDescent="0.2">
      <c r="A1464" s="72" t="s">
        <v>3112</v>
      </c>
      <c r="B1464" s="66" t="s">
        <v>3113</v>
      </c>
      <c r="C1464" s="67">
        <v>27</v>
      </c>
      <c r="D1464" s="67" t="s">
        <v>360</v>
      </c>
      <c r="E1464" s="71">
        <v>0.74500740794926401</v>
      </c>
      <c r="F1464" s="68">
        <v>63.086232980332802</v>
      </c>
      <c r="G1464" s="71">
        <v>0.64177536568974203</v>
      </c>
      <c r="H1464" s="68">
        <v>13.388804841149801</v>
      </c>
      <c r="I1464" s="71">
        <v>0.65646494334553795</v>
      </c>
      <c r="J1464" s="68">
        <v>21.596066565809402</v>
      </c>
      <c r="K1464" s="71">
        <v>0.83974950351401201</v>
      </c>
      <c r="L1464" s="68">
        <v>63.464447806354002</v>
      </c>
      <c r="M1464" s="71"/>
      <c r="N1464" s="68"/>
      <c r="O1464" s="71">
        <v>0.84203981924776505</v>
      </c>
      <c r="P1464" s="68">
        <v>92.808880308880305</v>
      </c>
      <c r="Q1464" s="71"/>
      <c r="R1464" s="68"/>
    </row>
    <row r="1465" spans="1:18" x14ac:dyDescent="0.2">
      <c r="A1465" s="72" t="s">
        <v>3114</v>
      </c>
      <c r="B1465" s="66" t="s">
        <v>3115</v>
      </c>
      <c r="C1465" s="67">
        <v>27</v>
      </c>
      <c r="D1465" s="67" t="s">
        <v>360</v>
      </c>
      <c r="E1465" s="71">
        <v>0.74217519562276002</v>
      </c>
      <c r="F1465" s="68">
        <v>62.065052950075597</v>
      </c>
      <c r="G1465" s="71">
        <v>0.81550543018878097</v>
      </c>
      <c r="H1465" s="68">
        <v>67.435703479576404</v>
      </c>
      <c r="I1465" s="71">
        <v>0.62585894575651702</v>
      </c>
      <c r="J1465" s="68">
        <v>14.334341906202701</v>
      </c>
      <c r="K1465" s="71">
        <v>0.75804189683646095</v>
      </c>
      <c r="L1465" s="68">
        <v>35.022692889561299</v>
      </c>
      <c r="M1465" s="71"/>
      <c r="N1465" s="68"/>
      <c r="O1465" s="71">
        <v>0.76929450970928104</v>
      </c>
      <c r="P1465" s="68">
        <v>87.258687258687303</v>
      </c>
      <c r="Q1465" s="71"/>
      <c r="R1465" s="68"/>
    </row>
    <row r="1466" spans="1:18" x14ac:dyDescent="0.2">
      <c r="A1466" s="72" t="s">
        <v>3116</v>
      </c>
      <c r="B1466" s="66" t="s">
        <v>3117</v>
      </c>
      <c r="C1466" s="67">
        <v>27</v>
      </c>
      <c r="D1466" s="67" t="s">
        <v>360</v>
      </c>
      <c r="E1466" s="71">
        <v>0.77993355473437798</v>
      </c>
      <c r="F1466" s="68">
        <v>74.092284417549195</v>
      </c>
      <c r="G1466" s="71">
        <v>0.85858697928172101</v>
      </c>
      <c r="H1466" s="68">
        <v>80.2571860816944</v>
      </c>
      <c r="I1466" s="71">
        <v>0.65544788501423101</v>
      </c>
      <c r="J1466" s="68">
        <v>21.2556732223903</v>
      </c>
      <c r="K1466" s="71">
        <v>0.81802269871113298</v>
      </c>
      <c r="L1466" s="68">
        <v>54.9924357034796</v>
      </c>
      <c r="M1466" s="71"/>
      <c r="N1466" s="68"/>
      <c r="O1466" s="71">
        <v>0.78767665593042602</v>
      </c>
      <c r="P1466" s="68">
        <v>88.899613899613897</v>
      </c>
      <c r="Q1466" s="71"/>
      <c r="R1466" s="68"/>
    </row>
    <row r="1467" spans="1:18" x14ac:dyDescent="0.2">
      <c r="A1467" s="72" t="s">
        <v>3118</v>
      </c>
      <c r="B1467" s="66" t="s">
        <v>3119</v>
      </c>
      <c r="C1467" s="67">
        <v>27</v>
      </c>
      <c r="D1467" s="67" t="s">
        <v>360</v>
      </c>
      <c r="E1467" s="71">
        <v>0.818704540516349</v>
      </c>
      <c r="F1467" s="68">
        <v>84.039334341906198</v>
      </c>
      <c r="G1467" s="71">
        <v>0.913200308541399</v>
      </c>
      <c r="H1467" s="68">
        <v>92.662632375189105</v>
      </c>
      <c r="I1467" s="71">
        <v>0.68921770116013203</v>
      </c>
      <c r="J1467" s="68">
        <v>31.013615733736799</v>
      </c>
      <c r="K1467" s="71">
        <v>0.85369561184751697</v>
      </c>
      <c r="L1467" s="68">
        <v>69.024205748865398</v>
      </c>
      <c r="M1467" s="71"/>
      <c r="N1467" s="68"/>
      <c r="O1467" s="71"/>
      <c r="P1467" s="68"/>
      <c r="Q1467" s="71"/>
      <c r="R1467" s="68"/>
    </row>
    <row r="1468" spans="1:18" x14ac:dyDescent="0.2">
      <c r="A1468" s="72" t="s">
        <v>3120</v>
      </c>
      <c r="B1468" s="66" t="s">
        <v>3121</v>
      </c>
      <c r="C1468" s="67">
        <v>27</v>
      </c>
      <c r="D1468" s="67" t="s">
        <v>360</v>
      </c>
      <c r="E1468" s="71">
        <v>0.79840637782149304</v>
      </c>
      <c r="F1468" s="68">
        <v>79.425113464447804</v>
      </c>
      <c r="G1468" s="71">
        <v>0.87010129198262898</v>
      </c>
      <c r="H1468" s="68">
        <v>83.396369137670206</v>
      </c>
      <c r="I1468" s="71">
        <v>0.66746972394360304</v>
      </c>
      <c r="J1468" s="68">
        <v>25</v>
      </c>
      <c r="K1468" s="71">
        <v>0.88852804347135295</v>
      </c>
      <c r="L1468" s="68">
        <v>80.673222390317704</v>
      </c>
      <c r="M1468" s="71"/>
      <c r="N1468" s="68"/>
      <c r="O1468" s="71">
        <v>0.76752645188838697</v>
      </c>
      <c r="P1468" s="68">
        <v>87.017374517374506</v>
      </c>
      <c r="Q1468" s="71"/>
      <c r="R1468" s="68"/>
    </row>
    <row r="1469" spans="1:18" x14ac:dyDescent="0.2">
      <c r="A1469" s="72" t="s">
        <v>3122</v>
      </c>
      <c r="B1469" s="66" t="s">
        <v>3123</v>
      </c>
      <c r="C1469" s="67">
        <v>27</v>
      </c>
      <c r="D1469" s="67" t="s">
        <v>360</v>
      </c>
      <c r="E1469" s="71">
        <v>0.77716789504828798</v>
      </c>
      <c r="F1469" s="68">
        <v>73.449319213313203</v>
      </c>
      <c r="G1469" s="71">
        <v>0.79870713800884796</v>
      </c>
      <c r="H1469" s="68">
        <v>62.140695915279899</v>
      </c>
      <c r="I1469" s="71">
        <v>0.67687944112486997</v>
      </c>
      <c r="J1469" s="68">
        <v>27.609682299546101</v>
      </c>
      <c r="K1469" s="71">
        <v>0.85591710601114501</v>
      </c>
      <c r="L1469" s="68">
        <v>69.7428139183056</v>
      </c>
      <c r="M1469" s="71"/>
      <c r="N1469" s="68"/>
      <c r="O1469" s="71"/>
      <c r="P1469" s="68"/>
      <c r="Q1469" s="71"/>
      <c r="R1469" s="68"/>
    </row>
    <row r="1470" spans="1:18" x14ac:dyDescent="0.2">
      <c r="A1470" s="72" t="s">
        <v>3124</v>
      </c>
      <c r="B1470" s="66" t="s">
        <v>3125</v>
      </c>
      <c r="C1470" s="67">
        <v>27</v>
      </c>
      <c r="D1470" s="67" t="s">
        <v>360</v>
      </c>
      <c r="E1470" s="71">
        <v>0.81765700089363502</v>
      </c>
      <c r="F1470" s="68">
        <v>83.812405446293496</v>
      </c>
      <c r="G1470" s="71">
        <v>0.84774266763657202</v>
      </c>
      <c r="H1470" s="68">
        <v>77.118003025718593</v>
      </c>
      <c r="I1470" s="71">
        <v>0.70836290007966796</v>
      </c>
      <c r="J1470" s="68">
        <v>35.779122541603599</v>
      </c>
      <c r="K1470" s="71">
        <v>0.89896934851875498</v>
      </c>
      <c r="L1470" s="68">
        <v>83.774583963691398</v>
      </c>
      <c r="M1470" s="71"/>
      <c r="N1470" s="68"/>
      <c r="O1470" s="71">
        <v>0.81555308733954701</v>
      </c>
      <c r="P1470" s="68">
        <v>91.264478764478795</v>
      </c>
      <c r="Q1470" s="71"/>
      <c r="R1470" s="68"/>
    </row>
    <row r="1471" spans="1:18" x14ac:dyDescent="0.2">
      <c r="A1471" s="72" t="s">
        <v>3126</v>
      </c>
      <c r="B1471" s="66" t="s">
        <v>3127</v>
      </c>
      <c r="C1471" s="67">
        <v>27</v>
      </c>
      <c r="D1471" s="67" t="s">
        <v>360</v>
      </c>
      <c r="E1471" s="71">
        <v>0.80860217892113595</v>
      </c>
      <c r="F1471" s="68">
        <v>81.580937972768496</v>
      </c>
      <c r="G1471" s="71">
        <v>0.79096450036675003</v>
      </c>
      <c r="H1471" s="68">
        <v>59.7579425113464</v>
      </c>
      <c r="I1471" s="71">
        <v>0.72320869584288905</v>
      </c>
      <c r="J1471" s="68">
        <v>38.804841149773097</v>
      </c>
      <c r="K1471" s="71">
        <v>0.95939145861958997</v>
      </c>
      <c r="L1471" s="68">
        <v>97.428139183056004</v>
      </c>
      <c r="M1471" s="71"/>
      <c r="N1471" s="68"/>
      <c r="O1471" s="71">
        <v>0.76084406085531497</v>
      </c>
      <c r="P1471" s="68">
        <v>86.3899613899614</v>
      </c>
      <c r="Q1471" s="71"/>
      <c r="R1471" s="68"/>
    </row>
    <row r="1472" spans="1:18" x14ac:dyDescent="0.2">
      <c r="A1472" s="72" t="s">
        <v>3128</v>
      </c>
      <c r="B1472" s="66" t="s">
        <v>3129</v>
      </c>
      <c r="C1472" s="67">
        <v>29</v>
      </c>
      <c r="D1472" s="67" t="s">
        <v>360</v>
      </c>
      <c r="E1472" s="71">
        <v>0.77648573362605899</v>
      </c>
      <c r="F1472" s="68">
        <v>46.689113355780002</v>
      </c>
      <c r="G1472" s="71">
        <v>0.82850055067168205</v>
      </c>
      <c r="H1472" s="68">
        <v>45.566778900112197</v>
      </c>
      <c r="I1472" s="71">
        <v>0.677834942726811</v>
      </c>
      <c r="J1472" s="68">
        <v>19.977553310886599</v>
      </c>
      <c r="K1472" s="71">
        <v>0.82312170747968505</v>
      </c>
      <c r="L1472" s="68">
        <v>44.668911335578002</v>
      </c>
      <c r="M1472" s="71"/>
      <c r="N1472" s="68"/>
      <c r="O1472" s="71"/>
      <c r="P1472" s="68"/>
      <c r="Q1472" s="71"/>
      <c r="R1472" s="68"/>
    </row>
    <row r="1473" spans="1:18" x14ac:dyDescent="0.2">
      <c r="A1473" s="72" t="s">
        <v>3130</v>
      </c>
      <c r="B1473" s="66" t="s">
        <v>3131</v>
      </c>
      <c r="C1473" s="67">
        <v>29</v>
      </c>
      <c r="D1473" s="67" t="s">
        <v>360</v>
      </c>
      <c r="E1473" s="71">
        <v>0.55216259090851105</v>
      </c>
      <c r="F1473" s="68">
        <v>2.6936026936026898</v>
      </c>
      <c r="G1473" s="71">
        <v>0.66549641153630001</v>
      </c>
      <c r="H1473" s="68">
        <v>6.0606060606060597</v>
      </c>
      <c r="I1473" s="71">
        <v>0.55320465808901298</v>
      </c>
      <c r="J1473" s="68">
        <v>3.8159371492704799</v>
      </c>
      <c r="K1473" s="71">
        <v>0.61092788890841399</v>
      </c>
      <c r="L1473" s="68">
        <v>7.1829405162738498</v>
      </c>
      <c r="M1473" s="71"/>
      <c r="N1473" s="68"/>
      <c r="O1473" s="71">
        <v>0.37902140510031501</v>
      </c>
      <c r="P1473" s="68">
        <v>10.1369863013699</v>
      </c>
      <c r="Q1473" s="71"/>
      <c r="R1473" s="68"/>
    </row>
    <row r="1474" spans="1:18" x14ac:dyDescent="0.2">
      <c r="A1474" s="72" t="s">
        <v>3132</v>
      </c>
      <c r="B1474" s="66" t="s">
        <v>3133</v>
      </c>
      <c r="C1474" s="67">
        <v>29</v>
      </c>
      <c r="D1474" s="67" t="s">
        <v>360</v>
      </c>
      <c r="E1474" s="71">
        <v>0.69591698306860195</v>
      </c>
      <c r="F1474" s="68">
        <v>20.8754208754209</v>
      </c>
      <c r="G1474" s="71">
        <v>0.81927218140112001</v>
      </c>
      <c r="H1474" s="68">
        <v>40.179573512906799</v>
      </c>
      <c r="I1474" s="71">
        <v>0.63725292585327298</v>
      </c>
      <c r="J1474" s="68">
        <v>11.7845117845118</v>
      </c>
      <c r="K1474" s="71">
        <v>0.77049380404689904</v>
      </c>
      <c r="L1474" s="68">
        <v>30.8641975308642</v>
      </c>
      <c r="M1474" s="71"/>
      <c r="N1474" s="68"/>
      <c r="O1474" s="71">
        <v>0.55664902097311497</v>
      </c>
      <c r="P1474" s="68">
        <v>28.082191780821901</v>
      </c>
      <c r="Q1474" s="71"/>
      <c r="R1474" s="68"/>
    </row>
    <row r="1475" spans="1:18" x14ac:dyDescent="0.2">
      <c r="A1475" s="72" t="s">
        <v>2253</v>
      </c>
      <c r="B1475" s="66" t="s">
        <v>3134</v>
      </c>
      <c r="C1475" s="67">
        <v>29</v>
      </c>
      <c r="D1475" s="67" t="s">
        <v>360</v>
      </c>
      <c r="E1475" s="71">
        <v>0.72878565758175495</v>
      </c>
      <c r="F1475" s="68">
        <v>30.078563411896699</v>
      </c>
      <c r="G1475" s="71">
        <v>0.83479991367106998</v>
      </c>
      <c r="H1475" s="68">
        <v>48.484848484848499</v>
      </c>
      <c r="I1475" s="71">
        <v>0.68536345170687596</v>
      </c>
      <c r="J1475" s="68">
        <v>21.436588103254799</v>
      </c>
      <c r="K1475" s="71">
        <v>0.81528074231589498</v>
      </c>
      <c r="L1475" s="68">
        <v>42.199775533108898</v>
      </c>
      <c r="M1475" s="71"/>
      <c r="N1475" s="68"/>
      <c r="O1475" s="71">
        <v>0.579698522633177</v>
      </c>
      <c r="P1475" s="68">
        <v>30.958904109589</v>
      </c>
      <c r="Q1475" s="71"/>
      <c r="R1475" s="68"/>
    </row>
    <row r="1476" spans="1:18" x14ac:dyDescent="0.2">
      <c r="A1476" s="72" t="s">
        <v>2257</v>
      </c>
      <c r="B1476" s="66" t="s">
        <v>3135</v>
      </c>
      <c r="C1476" s="67">
        <v>29</v>
      </c>
      <c r="D1476" s="67" t="s">
        <v>360</v>
      </c>
      <c r="E1476" s="71">
        <v>0.76625213533464398</v>
      </c>
      <c r="F1476" s="68">
        <v>42.873176206509498</v>
      </c>
      <c r="G1476" s="71">
        <v>0.85678327497737605</v>
      </c>
      <c r="H1476" s="68">
        <v>60.269360269360298</v>
      </c>
      <c r="I1476" s="71">
        <v>0.70943747488841402</v>
      </c>
      <c r="J1476" s="68">
        <v>30.5274971941639</v>
      </c>
      <c r="K1476" s="71">
        <v>0.95114045451804996</v>
      </c>
      <c r="L1476" s="68">
        <v>91.582491582491599</v>
      </c>
      <c r="M1476" s="71"/>
      <c r="N1476" s="68"/>
      <c r="O1476" s="71">
        <v>0.547647336954734</v>
      </c>
      <c r="P1476" s="68">
        <v>26.301369863013701</v>
      </c>
      <c r="Q1476" s="71"/>
      <c r="R1476" s="68"/>
    </row>
    <row r="1477" spans="1:18" x14ac:dyDescent="0.2">
      <c r="A1477" s="72" t="s">
        <v>3136</v>
      </c>
      <c r="B1477" s="66" t="s">
        <v>3137</v>
      </c>
      <c r="C1477" s="67">
        <v>27</v>
      </c>
      <c r="D1477" s="67" t="s">
        <v>360</v>
      </c>
      <c r="E1477" s="71">
        <v>0.80309266451163697</v>
      </c>
      <c r="F1477" s="68">
        <v>80.559757942511297</v>
      </c>
      <c r="G1477" s="71">
        <v>0.86213277323237503</v>
      </c>
      <c r="H1477" s="68">
        <v>81.051437216338897</v>
      </c>
      <c r="I1477" s="71">
        <v>0.73401596929129997</v>
      </c>
      <c r="J1477" s="68">
        <v>41.4901664145235</v>
      </c>
      <c r="K1477" s="71">
        <v>0.82227126890403102</v>
      </c>
      <c r="L1477" s="68">
        <v>56.959152798789702</v>
      </c>
      <c r="M1477" s="71"/>
      <c r="N1477" s="68"/>
      <c r="O1477" s="71">
        <v>0.79395064661884296</v>
      </c>
      <c r="P1477" s="68">
        <v>89.671814671814701</v>
      </c>
      <c r="Q1477" s="71"/>
      <c r="R1477" s="68"/>
    </row>
    <row r="1478" spans="1:18" x14ac:dyDescent="0.2">
      <c r="A1478" s="72" t="s">
        <v>3138</v>
      </c>
      <c r="B1478" s="66" t="s">
        <v>3139</v>
      </c>
      <c r="C1478" s="67">
        <v>27</v>
      </c>
      <c r="D1478" s="67" t="s">
        <v>360</v>
      </c>
      <c r="E1478" s="71">
        <v>0.788780932110691</v>
      </c>
      <c r="F1478" s="68">
        <v>76.626323751891107</v>
      </c>
      <c r="G1478" s="71">
        <v>0.89925521588768198</v>
      </c>
      <c r="H1478" s="68">
        <v>89.599092284417594</v>
      </c>
      <c r="I1478" s="71">
        <v>0.71651870655576999</v>
      </c>
      <c r="J1478" s="68">
        <v>37.329803328290502</v>
      </c>
      <c r="K1478" s="71">
        <v>0.75490284470011004</v>
      </c>
      <c r="L1478" s="68">
        <v>34.077155824508303</v>
      </c>
      <c r="M1478" s="71"/>
      <c r="N1478" s="68"/>
      <c r="O1478" s="71">
        <v>0.784446961299201</v>
      </c>
      <c r="P1478" s="68">
        <v>88.6583011583012</v>
      </c>
      <c r="Q1478" s="71"/>
      <c r="R1478" s="68"/>
    </row>
    <row r="1479" spans="1:18" x14ac:dyDescent="0.2">
      <c r="A1479" s="72" t="s">
        <v>3140</v>
      </c>
      <c r="B1479" s="66" t="s">
        <v>3141</v>
      </c>
      <c r="C1479" s="67">
        <v>27</v>
      </c>
      <c r="D1479" s="67" t="s">
        <v>360</v>
      </c>
      <c r="E1479" s="71">
        <v>0.77953620405525603</v>
      </c>
      <c r="F1479" s="68">
        <v>73.978819969742801</v>
      </c>
      <c r="G1479" s="71">
        <v>0.815428440252147</v>
      </c>
      <c r="H1479" s="68">
        <v>67.397881996974306</v>
      </c>
      <c r="I1479" s="71">
        <v>0.78360461943138604</v>
      </c>
      <c r="J1479" s="68">
        <v>55.408472012102898</v>
      </c>
      <c r="K1479" s="71">
        <v>0.94087455794090002</v>
      </c>
      <c r="L1479" s="68">
        <v>94.440242057488703</v>
      </c>
      <c r="M1479" s="71"/>
      <c r="N1479" s="68"/>
      <c r="O1479" s="71">
        <v>0.57823719859658995</v>
      </c>
      <c r="P1479" s="68">
        <v>65.347490347490293</v>
      </c>
      <c r="Q1479" s="71"/>
      <c r="R1479" s="68"/>
    </row>
    <row r="1480" spans="1:18" x14ac:dyDescent="0.2">
      <c r="A1480" s="72" t="s">
        <v>3142</v>
      </c>
      <c r="B1480" s="66" t="s">
        <v>3143</v>
      </c>
      <c r="C1480" s="67">
        <v>27</v>
      </c>
      <c r="D1480" s="67" t="s">
        <v>360</v>
      </c>
      <c r="E1480" s="71">
        <v>0.75556790616659697</v>
      </c>
      <c r="F1480" s="68">
        <v>66.7549167927383</v>
      </c>
      <c r="G1480" s="71">
        <v>0.78506235853335204</v>
      </c>
      <c r="H1480" s="68">
        <v>58.131618759455399</v>
      </c>
      <c r="I1480" s="71">
        <v>0.72290322249076799</v>
      </c>
      <c r="J1480" s="68">
        <v>38.729198184568801</v>
      </c>
      <c r="K1480" s="71">
        <v>0.75873813747567098</v>
      </c>
      <c r="L1480" s="68">
        <v>35.249621785174</v>
      </c>
      <c r="M1480" s="71"/>
      <c r="N1480" s="68"/>
      <c r="O1480" s="71"/>
      <c r="P1480" s="68"/>
      <c r="Q1480" s="71"/>
      <c r="R1480" s="68"/>
    </row>
    <row r="1481" spans="1:18" x14ac:dyDescent="0.2">
      <c r="A1481" s="72" t="s">
        <v>3144</v>
      </c>
      <c r="B1481" s="66" t="s">
        <v>3145</v>
      </c>
      <c r="C1481" s="67">
        <v>27</v>
      </c>
      <c r="D1481" s="67" t="s">
        <v>360</v>
      </c>
      <c r="E1481" s="71">
        <v>0.82364865871398096</v>
      </c>
      <c r="F1481" s="68">
        <v>85.211800302571902</v>
      </c>
      <c r="G1481" s="71">
        <v>0.83519689849807</v>
      </c>
      <c r="H1481" s="68">
        <v>73.7518910741301</v>
      </c>
      <c r="I1481" s="71">
        <v>0.67860297399305003</v>
      </c>
      <c r="J1481" s="68">
        <v>28.139183055975799</v>
      </c>
      <c r="K1481" s="71">
        <v>0.91884520744110998</v>
      </c>
      <c r="L1481" s="68">
        <v>89.296520423600597</v>
      </c>
      <c r="M1481" s="71"/>
      <c r="N1481" s="68"/>
      <c r="O1481" s="71">
        <v>0.86194955492369296</v>
      </c>
      <c r="P1481" s="68">
        <v>93.629343629343595</v>
      </c>
      <c r="Q1481" s="71"/>
      <c r="R1481" s="68"/>
    </row>
    <row r="1482" spans="1:18" x14ac:dyDescent="0.2">
      <c r="A1482" s="72" t="s">
        <v>3146</v>
      </c>
      <c r="B1482" s="66" t="s">
        <v>3147</v>
      </c>
      <c r="C1482" s="67">
        <v>27</v>
      </c>
      <c r="D1482" s="67" t="s">
        <v>360</v>
      </c>
      <c r="E1482" s="71">
        <v>0.81550754771372902</v>
      </c>
      <c r="F1482" s="68">
        <v>83.2450832072617</v>
      </c>
      <c r="G1482" s="71">
        <v>0.85790405355150201</v>
      </c>
      <c r="H1482" s="68">
        <v>79.9924357034796</v>
      </c>
      <c r="I1482" s="71">
        <v>0.68525109841611898</v>
      </c>
      <c r="J1482" s="68">
        <v>29.916792738275301</v>
      </c>
      <c r="K1482" s="71">
        <v>0.92112375626209397</v>
      </c>
      <c r="L1482" s="68">
        <v>89.977307110438701</v>
      </c>
      <c r="M1482" s="71"/>
      <c r="N1482" s="68"/>
      <c r="O1482" s="71">
        <v>0.79775128262520201</v>
      </c>
      <c r="P1482" s="68">
        <v>90.057915057915096</v>
      </c>
      <c r="Q1482" s="71"/>
      <c r="R1482" s="68"/>
    </row>
    <row r="1483" spans="1:18" x14ac:dyDescent="0.2">
      <c r="A1483" s="72" t="s">
        <v>3148</v>
      </c>
      <c r="B1483" s="66" t="s">
        <v>3149</v>
      </c>
      <c r="C1483" s="67">
        <v>27</v>
      </c>
      <c r="D1483" s="67" t="s">
        <v>360</v>
      </c>
      <c r="E1483" s="71">
        <v>0.81788715472082796</v>
      </c>
      <c r="F1483" s="68">
        <v>83.850226928895594</v>
      </c>
      <c r="G1483" s="71">
        <v>0.84179530509133305</v>
      </c>
      <c r="H1483" s="68">
        <v>75.302571860816997</v>
      </c>
      <c r="I1483" s="71">
        <v>0.70744387489987703</v>
      </c>
      <c r="J1483" s="68">
        <v>35.665658093797298</v>
      </c>
      <c r="K1483" s="71">
        <v>0.94872643544519997</v>
      </c>
      <c r="L1483" s="68">
        <v>95.763993948562799</v>
      </c>
      <c r="M1483" s="71"/>
      <c r="N1483" s="68"/>
      <c r="O1483" s="71">
        <v>0.77358300344690201</v>
      </c>
      <c r="P1483" s="68">
        <v>87.741312741312697</v>
      </c>
      <c r="Q1483" s="71"/>
      <c r="R1483" s="68"/>
    </row>
    <row r="1484" spans="1:18" x14ac:dyDescent="0.2">
      <c r="A1484" s="72" t="s">
        <v>3150</v>
      </c>
      <c r="B1484" s="66" t="s">
        <v>3151</v>
      </c>
      <c r="C1484" s="67">
        <v>29</v>
      </c>
      <c r="D1484" s="67" t="s">
        <v>360</v>
      </c>
      <c r="E1484" s="71">
        <v>0.68999317833712803</v>
      </c>
      <c r="F1484" s="68">
        <v>19.7530864197531</v>
      </c>
      <c r="G1484" s="71">
        <v>0.695358666803915</v>
      </c>
      <c r="H1484" s="68">
        <v>7.8563411896745201</v>
      </c>
      <c r="I1484" s="71">
        <v>0.719627996132292</v>
      </c>
      <c r="J1484" s="68">
        <v>35.129068462401797</v>
      </c>
      <c r="K1484" s="71">
        <v>0.87501848456317899</v>
      </c>
      <c r="L1484" s="68">
        <v>61.279461279461302</v>
      </c>
      <c r="M1484" s="71"/>
      <c r="N1484" s="68"/>
      <c r="O1484" s="71">
        <v>0.46996756584912802</v>
      </c>
      <c r="P1484" s="68">
        <v>16.575342465753401</v>
      </c>
      <c r="Q1484" s="71"/>
      <c r="R1484" s="68"/>
    </row>
    <row r="1485" spans="1:18" x14ac:dyDescent="0.2">
      <c r="A1485" s="72" t="s">
        <v>3152</v>
      </c>
      <c r="B1485" s="66" t="s">
        <v>3153</v>
      </c>
      <c r="C1485" s="67">
        <v>29</v>
      </c>
      <c r="D1485" s="67" t="s">
        <v>360</v>
      </c>
      <c r="E1485" s="71">
        <v>0.79878838111232398</v>
      </c>
      <c r="F1485" s="68">
        <v>56.2289562289562</v>
      </c>
      <c r="G1485" s="71">
        <v>0.707859688033731</v>
      </c>
      <c r="H1485" s="68">
        <v>9.5398428731762106</v>
      </c>
      <c r="I1485" s="71">
        <v>0.73316775726028105</v>
      </c>
      <c r="J1485" s="68">
        <v>41.414141414141397</v>
      </c>
      <c r="K1485" s="71">
        <v>0.95533769804295998</v>
      </c>
      <c r="L1485" s="68">
        <v>92.704826038159396</v>
      </c>
      <c r="M1485" s="71"/>
      <c r="N1485" s="68"/>
      <c r="O1485" s="71"/>
      <c r="P1485" s="68"/>
      <c r="Q1485" s="71"/>
      <c r="R1485" s="68"/>
    </row>
    <row r="1486" spans="1:18" x14ac:dyDescent="0.2">
      <c r="A1486" s="72" t="s">
        <v>3154</v>
      </c>
      <c r="B1486" s="66" t="s">
        <v>3155</v>
      </c>
      <c r="C1486" s="67">
        <v>29</v>
      </c>
      <c r="D1486" s="67" t="s">
        <v>360</v>
      </c>
      <c r="E1486" s="71">
        <v>0.64509840982400302</v>
      </c>
      <c r="F1486" s="68">
        <v>10.7744107744108</v>
      </c>
      <c r="G1486" s="71">
        <v>0.81791910637208598</v>
      </c>
      <c r="H1486" s="68">
        <v>38.832772166105499</v>
      </c>
      <c r="I1486" s="71">
        <v>0.71945788992569604</v>
      </c>
      <c r="J1486" s="68">
        <v>34.904601571268202</v>
      </c>
      <c r="K1486" s="71">
        <v>0.924492422046433</v>
      </c>
      <c r="L1486" s="68">
        <v>81.481481481481495</v>
      </c>
      <c r="M1486" s="71"/>
      <c r="N1486" s="68"/>
      <c r="O1486" s="71">
        <v>0.118524220951798</v>
      </c>
      <c r="P1486" s="68">
        <v>1.9178082191780801</v>
      </c>
      <c r="Q1486" s="71"/>
      <c r="R1486" s="68"/>
    </row>
    <row r="1487" spans="1:18" x14ac:dyDescent="0.2">
      <c r="A1487" s="72" t="s">
        <v>3156</v>
      </c>
      <c r="B1487" s="66" t="s">
        <v>3157</v>
      </c>
      <c r="C1487" s="67">
        <v>29</v>
      </c>
      <c r="D1487" s="67" t="s">
        <v>360</v>
      </c>
      <c r="E1487" s="71">
        <v>0.66796608044867301</v>
      </c>
      <c r="F1487" s="68">
        <v>15.6004489337823</v>
      </c>
      <c r="G1487" s="71">
        <v>0.76317793017826197</v>
      </c>
      <c r="H1487" s="68">
        <v>17.845117845117802</v>
      </c>
      <c r="I1487" s="71">
        <v>0.63000489012841998</v>
      </c>
      <c r="J1487" s="68">
        <v>10.325476992143701</v>
      </c>
      <c r="K1487" s="71">
        <v>0.90577924042139002</v>
      </c>
      <c r="L1487" s="68">
        <v>73.625140291807</v>
      </c>
      <c r="M1487" s="71"/>
      <c r="N1487" s="68"/>
      <c r="O1487" s="71">
        <v>0.372902261066622</v>
      </c>
      <c r="P1487" s="68">
        <v>9.8630136986301409</v>
      </c>
      <c r="Q1487" s="71"/>
      <c r="R1487" s="68"/>
    </row>
    <row r="1488" spans="1:18" x14ac:dyDescent="0.2">
      <c r="A1488" s="72" t="s">
        <v>3158</v>
      </c>
      <c r="B1488" s="66" t="s">
        <v>3159</v>
      </c>
      <c r="C1488" s="67">
        <v>29</v>
      </c>
      <c r="D1488" s="67" t="s">
        <v>360</v>
      </c>
      <c r="E1488" s="71">
        <v>0.77311640287928496</v>
      </c>
      <c r="F1488" s="68">
        <v>45.679012345678998</v>
      </c>
      <c r="G1488" s="71">
        <v>0.81918919225395603</v>
      </c>
      <c r="H1488" s="68">
        <v>39.955106621773297</v>
      </c>
      <c r="I1488" s="71">
        <v>0.72950442988049802</v>
      </c>
      <c r="J1488" s="68">
        <v>39.842873176206503</v>
      </c>
      <c r="K1488" s="71">
        <v>0.94951787559545897</v>
      </c>
      <c r="L1488" s="68">
        <v>91.133557800224494</v>
      </c>
      <c r="M1488" s="71"/>
      <c r="N1488" s="68"/>
      <c r="O1488" s="71">
        <v>0.59425411378722603</v>
      </c>
      <c r="P1488" s="68">
        <v>32.876712328767098</v>
      </c>
      <c r="Q1488" s="71"/>
      <c r="R1488" s="68"/>
    </row>
    <row r="1489" spans="1:18" x14ac:dyDescent="0.2">
      <c r="A1489" s="72" t="s">
        <v>3160</v>
      </c>
      <c r="B1489" s="66" t="s">
        <v>3161</v>
      </c>
      <c r="C1489" s="67">
        <v>29</v>
      </c>
      <c r="D1489" s="67" t="s">
        <v>360</v>
      </c>
      <c r="E1489" s="71">
        <v>0.80877054791760405</v>
      </c>
      <c r="F1489" s="68">
        <v>60.606060606060602</v>
      </c>
      <c r="G1489" s="71">
        <v>0.85707708631681501</v>
      </c>
      <c r="H1489" s="68">
        <v>60.381593714927</v>
      </c>
      <c r="I1489" s="71">
        <v>0.86846124000660696</v>
      </c>
      <c r="J1489" s="68">
        <v>93.714927048260407</v>
      </c>
      <c r="K1489" s="71">
        <v>0.98541077351878303</v>
      </c>
      <c r="L1489" s="68">
        <v>98.989898989899004</v>
      </c>
      <c r="M1489" s="71"/>
      <c r="N1489" s="68"/>
      <c r="O1489" s="71">
        <v>0.52413309182821</v>
      </c>
      <c r="P1489" s="68">
        <v>23.287671232876701</v>
      </c>
      <c r="Q1489" s="71"/>
      <c r="R1489" s="68"/>
    </row>
    <row r="1490" spans="1:18" x14ac:dyDescent="0.2">
      <c r="A1490" s="72" t="s">
        <v>3162</v>
      </c>
      <c r="B1490" s="66" t="s">
        <v>3163</v>
      </c>
      <c r="C1490" s="67">
        <v>29</v>
      </c>
      <c r="D1490" s="67" t="s">
        <v>360</v>
      </c>
      <c r="E1490" s="71">
        <v>0.71825713242663802</v>
      </c>
      <c r="F1490" s="68">
        <v>26.7115600448934</v>
      </c>
      <c r="G1490" s="71">
        <v>0.85525461130602498</v>
      </c>
      <c r="H1490" s="68">
        <v>59.259259259259302</v>
      </c>
      <c r="I1490" s="71">
        <v>0.75557214714079302</v>
      </c>
      <c r="J1490" s="68">
        <v>53.198653198653197</v>
      </c>
      <c r="K1490" s="71">
        <v>0.962090105630655</v>
      </c>
      <c r="L1490" s="68">
        <v>94.612794612794602</v>
      </c>
      <c r="M1490" s="71"/>
      <c r="N1490" s="68"/>
      <c r="O1490" s="71">
        <v>0.30011166562907898</v>
      </c>
      <c r="P1490" s="68">
        <v>7.2602739726027403</v>
      </c>
      <c r="Q1490" s="71"/>
      <c r="R1490" s="68"/>
    </row>
    <row r="1491" spans="1:18" x14ac:dyDescent="0.2">
      <c r="A1491" s="72" t="s">
        <v>3164</v>
      </c>
      <c r="B1491" s="66" t="s">
        <v>3165</v>
      </c>
      <c r="C1491" s="67">
        <v>29</v>
      </c>
      <c r="D1491" s="67" t="s">
        <v>360</v>
      </c>
      <c r="E1491" s="71">
        <v>0.80383094976059899</v>
      </c>
      <c r="F1491" s="68">
        <v>58.249158249158199</v>
      </c>
      <c r="G1491" s="71">
        <v>0.87431325302346896</v>
      </c>
      <c r="H1491" s="68">
        <v>68.574635241301905</v>
      </c>
      <c r="I1491" s="71">
        <v>0.82731959967174595</v>
      </c>
      <c r="J1491" s="68">
        <v>85.970819304152599</v>
      </c>
      <c r="K1491" s="71">
        <v>0.99586934335412902</v>
      </c>
      <c r="L1491" s="68">
        <v>99.887766554433199</v>
      </c>
      <c r="M1491" s="71"/>
      <c r="N1491" s="68"/>
      <c r="O1491" s="71">
        <v>0.51782160299305102</v>
      </c>
      <c r="P1491" s="68">
        <v>22.4657534246575</v>
      </c>
      <c r="Q1491" s="71"/>
      <c r="R1491" s="68"/>
    </row>
    <row r="1492" spans="1:18" x14ac:dyDescent="0.2">
      <c r="A1492" s="72" t="s">
        <v>3166</v>
      </c>
      <c r="B1492" s="66" t="s">
        <v>3167</v>
      </c>
      <c r="C1492" s="67">
        <v>29</v>
      </c>
      <c r="D1492" s="67" t="s">
        <v>360</v>
      </c>
      <c r="E1492" s="71">
        <v>0.78904565242976998</v>
      </c>
      <c r="F1492" s="68">
        <v>52.413019079685697</v>
      </c>
      <c r="G1492" s="71">
        <v>0.82996796648851501</v>
      </c>
      <c r="H1492" s="68">
        <v>46.352413019079698</v>
      </c>
      <c r="I1492" s="71">
        <v>0.806496902706765</v>
      </c>
      <c r="J1492" s="68">
        <v>79.349046015712702</v>
      </c>
      <c r="K1492" s="71">
        <v>0.996196903072606</v>
      </c>
      <c r="L1492" s="68">
        <v>100</v>
      </c>
      <c r="M1492" s="71"/>
      <c r="N1492" s="68"/>
      <c r="O1492" s="71">
        <v>0.52352083745119204</v>
      </c>
      <c r="P1492" s="68">
        <v>23.150684931506799</v>
      </c>
      <c r="Q1492" s="71"/>
      <c r="R1492" s="68"/>
    </row>
    <row r="1493" spans="1:18" x14ac:dyDescent="0.2">
      <c r="A1493" s="72" t="s">
        <v>3168</v>
      </c>
      <c r="B1493" s="66" t="s">
        <v>3169</v>
      </c>
      <c r="C1493" s="67">
        <v>29</v>
      </c>
      <c r="D1493" s="67" t="s">
        <v>360</v>
      </c>
      <c r="E1493" s="71">
        <v>0.80718389224601705</v>
      </c>
      <c r="F1493" s="68">
        <v>59.820426487093201</v>
      </c>
      <c r="G1493" s="71">
        <v>0.81265129829117599</v>
      </c>
      <c r="H1493" s="68">
        <v>35.578002244668902</v>
      </c>
      <c r="I1493" s="71">
        <v>0.75025760333371005</v>
      </c>
      <c r="J1493" s="68">
        <v>49.943883277216599</v>
      </c>
      <c r="K1493" s="71">
        <v>0.90134036796863504</v>
      </c>
      <c r="L1493" s="68">
        <v>71.492704826038107</v>
      </c>
      <c r="M1493" s="71"/>
      <c r="N1493" s="68"/>
      <c r="O1493" s="71">
        <v>0.76448629939054502</v>
      </c>
      <c r="P1493" s="68">
        <v>61.780821917808197</v>
      </c>
      <c r="Q1493" s="71"/>
      <c r="R1493" s="68"/>
    </row>
    <row r="1494" spans="1:18" x14ac:dyDescent="0.2">
      <c r="A1494" s="72" t="s">
        <v>3170</v>
      </c>
      <c r="B1494" s="66" t="s">
        <v>3171</v>
      </c>
      <c r="C1494" s="67">
        <v>29</v>
      </c>
      <c r="D1494" s="67" t="s">
        <v>360</v>
      </c>
      <c r="E1494" s="71">
        <v>0.80230903136603005</v>
      </c>
      <c r="F1494" s="68">
        <v>57.463524130190798</v>
      </c>
      <c r="G1494" s="71">
        <v>0.81005345331497103</v>
      </c>
      <c r="H1494" s="68">
        <v>34.567901234567898</v>
      </c>
      <c r="I1494" s="71">
        <v>0.752440373890914</v>
      </c>
      <c r="J1494" s="68">
        <v>51.178451178451198</v>
      </c>
      <c r="K1494" s="71">
        <v>0.95085245248240502</v>
      </c>
      <c r="L1494" s="68">
        <v>91.470258136924798</v>
      </c>
      <c r="M1494" s="71"/>
      <c r="N1494" s="68"/>
      <c r="O1494" s="71">
        <v>0.69588984577583202</v>
      </c>
      <c r="P1494" s="68">
        <v>47.5342465753425</v>
      </c>
      <c r="Q1494" s="71"/>
      <c r="R1494" s="68"/>
    </row>
    <row r="1495" spans="1:18" x14ac:dyDescent="0.2">
      <c r="A1495" s="72" t="s">
        <v>3172</v>
      </c>
      <c r="B1495" s="66" t="s">
        <v>3173</v>
      </c>
      <c r="C1495" s="67">
        <v>29</v>
      </c>
      <c r="D1495" s="67" t="s">
        <v>360</v>
      </c>
      <c r="E1495" s="71">
        <v>0.778215186363583</v>
      </c>
      <c r="F1495" s="68">
        <v>47.811447811447799</v>
      </c>
      <c r="G1495" s="71">
        <v>0.81407852900025701</v>
      </c>
      <c r="H1495" s="68">
        <v>36.251402918069601</v>
      </c>
      <c r="I1495" s="71">
        <v>0.841113307164155</v>
      </c>
      <c r="J1495" s="68">
        <v>89.450056116722806</v>
      </c>
      <c r="K1495" s="71">
        <v>0.96026104937632295</v>
      </c>
      <c r="L1495" s="68">
        <v>94.388327721661099</v>
      </c>
      <c r="M1495" s="71"/>
      <c r="N1495" s="68"/>
      <c r="O1495" s="71">
        <v>0.49740785991359798</v>
      </c>
      <c r="P1495" s="68">
        <v>19.4520547945205</v>
      </c>
      <c r="Q1495" s="71"/>
      <c r="R1495" s="68"/>
    </row>
    <row r="1496" spans="1:18" x14ac:dyDescent="0.2">
      <c r="A1496" s="72" t="s">
        <v>3174</v>
      </c>
      <c r="B1496" s="66" t="s">
        <v>3175</v>
      </c>
      <c r="C1496" s="67">
        <v>29</v>
      </c>
      <c r="D1496" s="67" t="s">
        <v>360</v>
      </c>
      <c r="E1496" s="71">
        <v>0.78149728919989603</v>
      </c>
      <c r="F1496" s="68">
        <v>49.2704826038159</v>
      </c>
      <c r="G1496" s="71">
        <v>0.70964283947094597</v>
      </c>
      <c r="H1496" s="68">
        <v>9.6520763187429797</v>
      </c>
      <c r="I1496" s="71">
        <v>0.78616108435548504</v>
      </c>
      <c r="J1496" s="68">
        <v>69.248035914702598</v>
      </c>
      <c r="K1496" s="71">
        <v>0.92775180729138096</v>
      </c>
      <c r="L1496" s="68">
        <v>82.940516273849596</v>
      </c>
      <c r="M1496" s="71"/>
      <c r="N1496" s="68"/>
      <c r="O1496" s="71">
        <v>0.70243342568177203</v>
      </c>
      <c r="P1496" s="68">
        <v>48.630136986301402</v>
      </c>
      <c r="Q1496" s="71"/>
      <c r="R1496" s="68"/>
    </row>
    <row r="1497" spans="1:18" x14ac:dyDescent="0.2">
      <c r="A1497" s="72" t="s">
        <v>688</v>
      </c>
      <c r="B1497" s="66" t="s">
        <v>3176</v>
      </c>
      <c r="C1497" s="67">
        <v>29</v>
      </c>
      <c r="D1497" s="67" t="s">
        <v>360</v>
      </c>
      <c r="E1497" s="71">
        <v>0.83004394440474805</v>
      </c>
      <c r="F1497" s="68">
        <v>70.370370370370395</v>
      </c>
      <c r="G1497" s="71">
        <v>0.803115553883893</v>
      </c>
      <c r="H1497" s="68">
        <v>31.537598204264899</v>
      </c>
      <c r="I1497" s="71">
        <v>0.77533343516229902</v>
      </c>
      <c r="J1497" s="68">
        <v>63.1874298540965</v>
      </c>
      <c r="K1497" s="71">
        <v>0.91168284416805301</v>
      </c>
      <c r="L1497" s="68">
        <v>76.430976430976401</v>
      </c>
      <c r="M1497" s="71"/>
      <c r="N1497" s="68"/>
      <c r="O1497" s="71"/>
      <c r="P1497" s="68"/>
      <c r="Q1497" s="71"/>
      <c r="R1497" s="68"/>
    </row>
    <row r="1498" spans="1:18" x14ac:dyDescent="0.2">
      <c r="A1498" s="72" t="s">
        <v>3177</v>
      </c>
      <c r="B1498" s="66" t="s">
        <v>3178</v>
      </c>
      <c r="C1498" s="67">
        <v>29</v>
      </c>
      <c r="D1498" s="67" t="s">
        <v>360</v>
      </c>
      <c r="E1498" s="71">
        <v>0.75548371155938698</v>
      </c>
      <c r="F1498" s="68">
        <v>38.608305274971897</v>
      </c>
      <c r="G1498" s="71">
        <v>0.65654964151444295</v>
      </c>
      <c r="H1498" s="68">
        <v>5.3872053872053902</v>
      </c>
      <c r="I1498" s="71">
        <v>0.74938543339847996</v>
      </c>
      <c r="J1498" s="68">
        <v>49.607182940516303</v>
      </c>
      <c r="K1498" s="71">
        <v>0.86051605976523904</v>
      </c>
      <c r="L1498" s="68">
        <v>56.004489337822697</v>
      </c>
      <c r="M1498" s="71"/>
      <c r="N1498" s="68"/>
      <c r="O1498" s="71"/>
      <c r="P1498" s="68"/>
      <c r="Q1498" s="71"/>
      <c r="R1498" s="68"/>
    </row>
    <row r="1499" spans="1:18" x14ac:dyDescent="0.2">
      <c r="A1499" s="72" t="s">
        <v>3179</v>
      </c>
      <c r="B1499" s="66" t="s">
        <v>3180</v>
      </c>
      <c r="C1499" s="67">
        <v>33</v>
      </c>
      <c r="D1499" s="67" t="s">
        <v>360</v>
      </c>
      <c r="E1499" s="71">
        <v>0.67261654224077305</v>
      </c>
      <c r="F1499" s="68">
        <v>55.5555555555556</v>
      </c>
      <c r="G1499" s="71">
        <v>0.56984941450316995</v>
      </c>
      <c r="H1499" s="68">
        <v>10.7407407407407</v>
      </c>
      <c r="I1499" s="71">
        <v>0.81734040710129496</v>
      </c>
      <c r="J1499" s="68">
        <v>86.851851851851805</v>
      </c>
      <c r="K1499" s="71">
        <v>0.97589288959939902</v>
      </c>
      <c r="L1499" s="68">
        <v>98.703703703703695</v>
      </c>
      <c r="M1499" s="71">
        <v>0</v>
      </c>
      <c r="N1499" s="68">
        <v>1.1111111111111101</v>
      </c>
      <c r="O1499" s="71"/>
      <c r="P1499" s="68"/>
      <c r="Q1499" s="71">
        <v>1</v>
      </c>
      <c r="R1499" s="68">
        <v>100</v>
      </c>
    </row>
    <row r="1500" spans="1:18" x14ac:dyDescent="0.2">
      <c r="A1500" s="72" t="s">
        <v>819</v>
      </c>
      <c r="B1500" s="66" t="s">
        <v>3181</v>
      </c>
      <c r="C1500" s="67">
        <v>27</v>
      </c>
      <c r="D1500" s="67" t="s">
        <v>360</v>
      </c>
      <c r="E1500" s="71">
        <v>0.68318221862579298</v>
      </c>
      <c r="F1500" s="68">
        <v>36.686838124054503</v>
      </c>
      <c r="G1500" s="71">
        <v>0.85333921873779695</v>
      </c>
      <c r="H1500" s="68">
        <v>78.782148260211798</v>
      </c>
      <c r="I1500" s="71">
        <v>0.67671991393034903</v>
      </c>
      <c r="J1500" s="68">
        <v>27.458396369137699</v>
      </c>
      <c r="K1500" s="71">
        <v>0.76872791331439905</v>
      </c>
      <c r="L1500" s="68">
        <v>37.897125567322199</v>
      </c>
      <c r="M1500" s="71"/>
      <c r="N1500" s="68"/>
      <c r="O1500" s="71">
        <v>0.43394182852062502</v>
      </c>
      <c r="P1500" s="68">
        <v>43.1467181467182</v>
      </c>
      <c r="Q1500" s="71"/>
      <c r="R1500" s="68"/>
    </row>
    <row r="1501" spans="1:18" x14ac:dyDescent="0.2">
      <c r="A1501" s="72" t="s">
        <v>3182</v>
      </c>
      <c r="B1501" s="66" t="s">
        <v>3183</v>
      </c>
      <c r="C1501" s="67">
        <v>27</v>
      </c>
      <c r="D1501" s="67" t="s">
        <v>360</v>
      </c>
      <c r="E1501" s="71">
        <v>0.72519649930854502</v>
      </c>
      <c r="F1501" s="68">
        <v>55.219364599092302</v>
      </c>
      <c r="G1501" s="71">
        <v>0.90859993363170599</v>
      </c>
      <c r="H1501" s="68">
        <v>91.490166414523401</v>
      </c>
      <c r="I1501" s="71">
        <v>0.67977631458256405</v>
      </c>
      <c r="J1501" s="68">
        <v>28.403933434190598</v>
      </c>
      <c r="K1501" s="71">
        <v>0.88281412353364197</v>
      </c>
      <c r="L1501" s="68">
        <v>78.441754916792704</v>
      </c>
      <c r="M1501" s="71"/>
      <c r="N1501" s="68"/>
      <c r="O1501" s="71">
        <v>0.42959562548626601</v>
      </c>
      <c r="P1501" s="68">
        <v>42.519305019305001</v>
      </c>
      <c r="Q1501" s="71"/>
      <c r="R1501" s="68"/>
    </row>
    <row r="1502" spans="1:18" x14ac:dyDescent="0.2">
      <c r="A1502" s="72" t="s">
        <v>3184</v>
      </c>
      <c r="B1502" s="66" t="s">
        <v>3185</v>
      </c>
      <c r="C1502" s="67">
        <v>27</v>
      </c>
      <c r="D1502" s="67" t="s">
        <v>360</v>
      </c>
      <c r="E1502" s="71">
        <v>0.71550190665019697</v>
      </c>
      <c r="F1502" s="68">
        <v>51.059001512859297</v>
      </c>
      <c r="G1502" s="71">
        <v>0.92474489357380996</v>
      </c>
      <c r="H1502" s="68">
        <v>94.894099848714106</v>
      </c>
      <c r="I1502" s="71">
        <v>0.63893905219412195</v>
      </c>
      <c r="J1502" s="68">
        <v>17.700453857791199</v>
      </c>
      <c r="K1502" s="71">
        <v>0.76058723913687298</v>
      </c>
      <c r="L1502" s="68">
        <v>35.703479576399403</v>
      </c>
      <c r="M1502" s="71"/>
      <c r="N1502" s="68"/>
      <c r="O1502" s="71">
        <v>0.537736441695983</v>
      </c>
      <c r="P1502" s="68">
        <v>60.521235521235504</v>
      </c>
      <c r="Q1502" s="71"/>
      <c r="R1502" s="68"/>
    </row>
    <row r="1503" spans="1:18" x14ac:dyDescent="0.2">
      <c r="A1503" s="72" t="s">
        <v>3186</v>
      </c>
      <c r="B1503" s="66" t="s">
        <v>3187</v>
      </c>
      <c r="C1503" s="67">
        <v>27</v>
      </c>
      <c r="D1503" s="67" t="s">
        <v>360</v>
      </c>
      <c r="E1503" s="71">
        <v>0.70131723662748102</v>
      </c>
      <c r="F1503" s="68">
        <v>44.288956127080198</v>
      </c>
      <c r="G1503" s="71">
        <v>0.88431540209211101</v>
      </c>
      <c r="H1503" s="68">
        <v>86.0060514372163</v>
      </c>
      <c r="I1503" s="71">
        <v>0.65707377571671399</v>
      </c>
      <c r="J1503" s="68">
        <v>21.785173978820001</v>
      </c>
      <c r="K1503" s="71">
        <v>0.77805006661224696</v>
      </c>
      <c r="L1503" s="68">
        <v>40.9984871406959</v>
      </c>
      <c r="M1503" s="71"/>
      <c r="N1503" s="68"/>
      <c r="O1503" s="71">
        <v>0.48582970208885301</v>
      </c>
      <c r="P1503" s="68">
        <v>52.702702702702702</v>
      </c>
      <c r="Q1503" s="71"/>
      <c r="R1503" s="68"/>
    </row>
    <row r="1504" spans="1:18" x14ac:dyDescent="0.2">
      <c r="A1504" s="72" t="s">
        <v>3188</v>
      </c>
      <c r="B1504" s="66" t="s">
        <v>3189</v>
      </c>
      <c r="C1504" s="67">
        <v>27</v>
      </c>
      <c r="D1504" s="67" t="s">
        <v>360</v>
      </c>
      <c r="E1504" s="71">
        <v>0.76145663226852001</v>
      </c>
      <c r="F1504" s="68">
        <v>69.062027231467496</v>
      </c>
      <c r="G1504" s="71">
        <v>0.91357654354718798</v>
      </c>
      <c r="H1504" s="68">
        <v>92.738275340393301</v>
      </c>
      <c r="I1504" s="71">
        <v>0.601455078650032</v>
      </c>
      <c r="J1504" s="68">
        <v>9.2662632375189098</v>
      </c>
      <c r="K1504" s="71">
        <v>0.89514758537763095</v>
      </c>
      <c r="L1504" s="68">
        <v>82.866868381240593</v>
      </c>
      <c r="M1504" s="71"/>
      <c r="N1504" s="68"/>
      <c r="O1504" s="71">
        <v>0.63564732149922998</v>
      </c>
      <c r="P1504" s="68">
        <v>71.814671814671797</v>
      </c>
      <c r="Q1504" s="71"/>
      <c r="R1504" s="68"/>
    </row>
    <row r="1505" spans="1:18" x14ac:dyDescent="0.2">
      <c r="A1505" s="72" t="s">
        <v>3190</v>
      </c>
      <c r="B1505" s="66" t="s">
        <v>3191</v>
      </c>
      <c r="C1505" s="67">
        <v>27</v>
      </c>
      <c r="D1505" s="67" t="s">
        <v>360</v>
      </c>
      <c r="E1505" s="71">
        <v>0.72525737531093404</v>
      </c>
      <c r="F1505" s="68">
        <v>55.3706505295008</v>
      </c>
      <c r="G1505" s="71">
        <v>0.88039542051088804</v>
      </c>
      <c r="H1505" s="68">
        <v>85.438729198184603</v>
      </c>
      <c r="I1505" s="71">
        <v>0.64499271019708204</v>
      </c>
      <c r="J1505" s="68">
        <v>19.024205748865398</v>
      </c>
      <c r="K1505" s="71">
        <v>0.80574491254448699</v>
      </c>
      <c r="L1505" s="68">
        <v>50.718608169440202</v>
      </c>
      <c r="M1505" s="71"/>
      <c r="N1505" s="68"/>
      <c r="O1505" s="71">
        <v>0.56989645799127897</v>
      </c>
      <c r="P1505" s="68">
        <v>64.575289575289602</v>
      </c>
      <c r="Q1505" s="71"/>
      <c r="R1505" s="68"/>
    </row>
    <row r="1506" spans="1:18" x14ac:dyDescent="0.2">
      <c r="A1506" s="72" t="s">
        <v>641</v>
      </c>
      <c r="B1506" s="66" t="s">
        <v>3192</v>
      </c>
      <c r="C1506" s="67">
        <v>27</v>
      </c>
      <c r="D1506" s="67" t="s">
        <v>360</v>
      </c>
      <c r="E1506" s="71">
        <v>0.73302163575814305</v>
      </c>
      <c r="F1506" s="68">
        <v>59.152798789712598</v>
      </c>
      <c r="G1506" s="71">
        <v>0.902059633980274</v>
      </c>
      <c r="H1506" s="68">
        <v>90.166414523449305</v>
      </c>
      <c r="I1506" s="71">
        <v>0.60452761911227804</v>
      </c>
      <c r="J1506" s="68">
        <v>9.6822995461422092</v>
      </c>
      <c r="K1506" s="71">
        <v>0.86651760564460001</v>
      </c>
      <c r="L1506" s="68">
        <v>72.730711043872901</v>
      </c>
      <c r="M1506" s="71"/>
      <c r="N1506" s="68"/>
      <c r="O1506" s="71">
        <v>0.55898168429542106</v>
      </c>
      <c r="P1506" s="68">
        <v>63.223938223938198</v>
      </c>
      <c r="Q1506" s="71"/>
      <c r="R1506" s="68"/>
    </row>
    <row r="1507" spans="1:18" x14ac:dyDescent="0.2">
      <c r="A1507" s="72" t="s">
        <v>752</v>
      </c>
      <c r="B1507" s="66" t="s">
        <v>3193</v>
      </c>
      <c r="C1507" s="67">
        <v>27</v>
      </c>
      <c r="D1507" s="67" t="s">
        <v>360</v>
      </c>
      <c r="E1507" s="71">
        <v>0.71309108659351705</v>
      </c>
      <c r="F1507" s="68">
        <v>49.924357034795797</v>
      </c>
      <c r="G1507" s="71">
        <v>0.88746015130783895</v>
      </c>
      <c r="H1507" s="68">
        <v>87.2541603630862</v>
      </c>
      <c r="I1507" s="71">
        <v>0.642058777102682</v>
      </c>
      <c r="J1507" s="68">
        <v>18.3812405446293</v>
      </c>
      <c r="K1507" s="71">
        <v>0.73488442828927902</v>
      </c>
      <c r="L1507" s="68">
        <v>28.6308623298033</v>
      </c>
      <c r="M1507" s="71"/>
      <c r="N1507" s="68"/>
      <c r="O1507" s="71">
        <v>0.58796098967427002</v>
      </c>
      <c r="P1507" s="68">
        <v>66.505791505791507</v>
      </c>
      <c r="Q1507" s="71"/>
      <c r="R1507" s="68"/>
    </row>
    <row r="1508" spans="1:18" x14ac:dyDescent="0.2">
      <c r="A1508" s="72" t="s">
        <v>3194</v>
      </c>
      <c r="B1508" s="66" t="s">
        <v>3195</v>
      </c>
      <c r="C1508" s="67">
        <v>27</v>
      </c>
      <c r="D1508" s="67" t="s">
        <v>360</v>
      </c>
      <c r="E1508" s="71">
        <v>0.73795291271876196</v>
      </c>
      <c r="F1508" s="68">
        <v>61.043872919818497</v>
      </c>
      <c r="G1508" s="71">
        <v>0.89866621232345401</v>
      </c>
      <c r="H1508" s="68">
        <v>89.485627836611201</v>
      </c>
      <c r="I1508" s="71">
        <v>0.53455178791297397</v>
      </c>
      <c r="J1508" s="68">
        <v>2.57186081694402</v>
      </c>
      <c r="K1508" s="71">
        <v>0.68461871635180804</v>
      </c>
      <c r="L1508" s="68">
        <v>17.0574886535552</v>
      </c>
      <c r="M1508" s="71"/>
      <c r="N1508" s="68"/>
      <c r="O1508" s="71">
        <v>0.83397493428681102</v>
      </c>
      <c r="P1508" s="68">
        <v>92.326254826254797</v>
      </c>
      <c r="Q1508" s="71"/>
      <c r="R1508" s="68"/>
    </row>
    <row r="1509" spans="1:18" x14ac:dyDescent="0.2">
      <c r="A1509" s="72" t="s">
        <v>3196</v>
      </c>
      <c r="B1509" s="66" t="s">
        <v>3197</v>
      </c>
      <c r="C1509" s="67">
        <v>27</v>
      </c>
      <c r="D1509" s="67" t="s">
        <v>360</v>
      </c>
      <c r="E1509" s="71">
        <v>0.74262010454906602</v>
      </c>
      <c r="F1509" s="68">
        <v>62.291981845688298</v>
      </c>
      <c r="G1509" s="71">
        <v>0.88166160810655403</v>
      </c>
      <c r="H1509" s="68">
        <v>85.590015128592995</v>
      </c>
      <c r="I1509" s="71">
        <v>0.62004097740471498</v>
      </c>
      <c r="J1509" s="68">
        <v>12.821482602118</v>
      </c>
      <c r="K1509" s="71">
        <v>0.68741775649624104</v>
      </c>
      <c r="L1509" s="68">
        <v>17.5113464447806</v>
      </c>
      <c r="M1509" s="71"/>
      <c r="N1509" s="68"/>
      <c r="O1509" s="71">
        <v>0.78136007618875403</v>
      </c>
      <c r="P1509" s="68">
        <v>88.368725868725903</v>
      </c>
      <c r="Q1509" s="71"/>
      <c r="R1509" s="68"/>
    </row>
    <row r="1510" spans="1:18" x14ac:dyDescent="0.2">
      <c r="A1510" s="72" t="s">
        <v>3198</v>
      </c>
      <c r="B1510" s="66" t="s">
        <v>3199</v>
      </c>
      <c r="C1510" s="67">
        <v>27</v>
      </c>
      <c r="D1510" s="67" t="s">
        <v>360</v>
      </c>
      <c r="E1510" s="71">
        <v>0.72326952129909405</v>
      </c>
      <c r="F1510" s="68">
        <v>54.311649016641503</v>
      </c>
      <c r="G1510" s="71">
        <v>0.887124915372837</v>
      </c>
      <c r="H1510" s="68">
        <v>87.102874432677794</v>
      </c>
      <c r="I1510" s="71">
        <v>0.64993388646981898</v>
      </c>
      <c r="J1510" s="68">
        <v>20.083207261724699</v>
      </c>
      <c r="K1510" s="71">
        <v>0.77570768488770503</v>
      </c>
      <c r="L1510" s="68">
        <v>40.2420574886536</v>
      </c>
      <c r="M1510" s="71"/>
      <c r="N1510" s="68"/>
      <c r="O1510" s="71">
        <v>0.58031159846601599</v>
      </c>
      <c r="P1510" s="68">
        <v>65.685328185328203</v>
      </c>
      <c r="Q1510" s="71"/>
      <c r="R1510" s="68"/>
    </row>
    <row r="1511" spans="1:18" x14ac:dyDescent="0.2">
      <c r="A1511" s="72" t="s">
        <v>3200</v>
      </c>
      <c r="B1511" s="66" t="s">
        <v>3201</v>
      </c>
      <c r="C1511" s="67">
        <v>27</v>
      </c>
      <c r="D1511" s="67" t="s">
        <v>360</v>
      </c>
      <c r="E1511" s="71">
        <v>0.69007009764395999</v>
      </c>
      <c r="F1511" s="68">
        <v>39.561270801815397</v>
      </c>
      <c r="G1511" s="71">
        <v>0.82714775490769199</v>
      </c>
      <c r="H1511" s="68">
        <v>71.406959152798805</v>
      </c>
      <c r="I1511" s="71">
        <v>0.59630676505430402</v>
      </c>
      <c r="J1511" s="68">
        <v>8.2072617246596096</v>
      </c>
      <c r="K1511" s="71">
        <v>0.79053305824405296</v>
      </c>
      <c r="L1511" s="68">
        <v>45.158850226928898</v>
      </c>
      <c r="M1511" s="71"/>
      <c r="N1511" s="68"/>
      <c r="O1511" s="71">
        <v>0.54629281236978899</v>
      </c>
      <c r="P1511" s="68">
        <v>61.583011583011597</v>
      </c>
      <c r="Q1511" s="71"/>
      <c r="R1511" s="68"/>
    </row>
    <row r="1512" spans="1:18" x14ac:dyDescent="0.2">
      <c r="A1512" s="72" t="s">
        <v>3202</v>
      </c>
      <c r="B1512" s="66" t="s">
        <v>3203</v>
      </c>
      <c r="C1512" s="67">
        <v>27</v>
      </c>
      <c r="D1512" s="67" t="s">
        <v>360</v>
      </c>
      <c r="E1512" s="71">
        <v>0.70619840651844301</v>
      </c>
      <c r="F1512" s="68">
        <v>47.012102874432699</v>
      </c>
      <c r="G1512" s="71">
        <v>0.89141246749854997</v>
      </c>
      <c r="H1512" s="68">
        <v>88.199697428139203</v>
      </c>
      <c r="I1512" s="71">
        <v>0.54491544169235695</v>
      </c>
      <c r="J1512" s="68">
        <v>3.1391830559757898</v>
      </c>
      <c r="K1512" s="71">
        <v>0.73515422902941496</v>
      </c>
      <c r="L1512" s="68">
        <v>28.782148260211802</v>
      </c>
      <c r="M1512" s="71"/>
      <c r="N1512" s="68"/>
      <c r="O1512" s="71">
        <v>0.65331148785344795</v>
      </c>
      <c r="P1512" s="68">
        <v>73.793436293436301</v>
      </c>
      <c r="Q1512" s="71"/>
      <c r="R1512" s="68"/>
    </row>
    <row r="1513" spans="1:18" x14ac:dyDescent="0.2">
      <c r="A1513" s="72" t="s">
        <v>413</v>
      </c>
      <c r="B1513" s="66" t="s">
        <v>3204</v>
      </c>
      <c r="C1513" s="67">
        <v>27</v>
      </c>
      <c r="D1513" s="67" t="s">
        <v>360</v>
      </c>
      <c r="E1513" s="71">
        <v>0.71386343970474597</v>
      </c>
      <c r="F1513" s="68">
        <v>50.302571860816897</v>
      </c>
      <c r="G1513" s="71">
        <v>0.86888643215390504</v>
      </c>
      <c r="H1513" s="68">
        <v>82.942511346444803</v>
      </c>
      <c r="I1513" s="71">
        <v>0.59397126946755396</v>
      </c>
      <c r="J1513" s="68">
        <v>7.9425113464447801</v>
      </c>
      <c r="K1513" s="71">
        <v>0.71809250339097397</v>
      </c>
      <c r="L1513" s="68">
        <v>24.319213313161899</v>
      </c>
      <c r="M1513" s="71"/>
      <c r="N1513" s="68"/>
      <c r="O1513" s="71">
        <v>0.67450355380655203</v>
      </c>
      <c r="P1513" s="68">
        <v>76.206563706563699</v>
      </c>
      <c r="Q1513" s="71"/>
      <c r="R1513" s="68"/>
    </row>
    <row r="1514" spans="1:18" x14ac:dyDescent="0.2">
      <c r="A1514" s="72" t="s">
        <v>3205</v>
      </c>
      <c r="B1514" s="66" t="s">
        <v>3206</v>
      </c>
      <c r="C1514" s="67">
        <v>27</v>
      </c>
      <c r="D1514" s="67" t="s">
        <v>360</v>
      </c>
      <c r="E1514" s="71">
        <v>0.71917726873846899</v>
      </c>
      <c r="F1514" s="68">
        <v>52.798789712556697</v>
      </c>
      <c r="G1514" s="71">
        <v>0.85548908891402098</v>
      </c>
      <c r="H1514" s="68">
        <v>79.387291981845706</v>
      </c>
      <c r="I1514" s="71">
        <v>0.60701011032418395</v>
      </c>
      <c r="J1514" s="68">
        <v>10.173978819969699</v>
      </c>
      <c r="K1514" s="71">
        <v>0.71350606068347999</v>
      </c>
      <c r="L1514" s="68">
        <v>23.146747352496199</v>
      </c>
      <c r="M1514" s="71"/>
      <c r="N1514" s="68"/>
      <c r="O1514" s="71">
        <v>0.70070381503219303</v>
      </c>
      <c r="P1514" s="68">
        <v>79.777992277992297</v>
      </c>
      <c r="Q1514" s="71"/>
      <c r="R1514" s="68"/>
    </row>
    <row r="1515" spans="1:18" x14ac:dyDescent="0.2">
      <c r="A1515" s="72" t="s">
        <v>3207</v>
      </c>
      <c r="B1515" s="66" t="s">
        <v>3208</v>
      </c>
      <c r="C1515" s="67">
        <v>27</v>
      </c>
      <c r="D1515" s="67" t="s">
        <v>360</v>
      </c>
      <c r="E1515" s="71">
        <v>0.71116094303598298</v>
      </c>
      <c r="F1515" s="68">
        <v>49.016641452344899</v>
      </c>
      <c r="G1515" s="71">
        <v>0.84164606659542796</v>
      </c>
      <c r="H1515" s="68">
        <v>75.264750378214799</v>
      </c>
      <c r="I1515" s="71">
        <v>0.58441887215870703</v>
      </c>
      <c r="J1515" s="68">
        <v>7.1104387291981803</v>
      </c>
      <c r="K1515" s="71">
        <v>0.682171021813339</v>
      </c>
      <c r="L1515" s="68">
        <v>16.1875945537065</v>
      </c>
      <c r="M1515" s="71"/>
      <c r="N1515" s="68"/>
      <c r="O1515" s="71">
        <v>0.73640781157645796</v>
      </c>
      <c r="P1515" s="68">
        <v>83.832046332046303</v>
      </c>
      <c r="Q1515" s="71"/>
      <c r="R1515" s="68"/>
    </row>
    <row r="1516" spans="1:18" x14ac:dyDescent="0.2">
      <c r="A1516" s="72" t="s">
        <v>3209</v>
      </c>
      <c r="B1516" s="66" t="s">
        <v>3210</v>
      </c>
      <c r="C1516" s="67">
        <v>27</v>
      </c>
      <c r="D1516" s="67" t="s">
        <v>360</v>
      </c>
      <c r="E1516" s="71">
        <v>0.70524968454436399</v>
      </c>
      <c r="F1516" s="68">
        <v>46.406959152798798</v>
      </c>
      <c r="G1516" s="71">
        <v>0.83149070016922599</v>
      </c>
      <c r="H1516" s="68">
        <v>72.881996974281407</v>
      </c>
      <c r="I1516" s="71">
        <v>0.60657572305270901</v>
      </c>
      <c r="J1516" s="68">
        <v>10.0605143721634</v>
      </c>
      <c r="K1516" s="71">
        <v>0.77006576125888804</v>
      </c>
      <c r="L1516" s="68">
        <v>38.275340393343399</v>
      </c>
      <c r="M1516" s="71"/>
      <c r="N1516" s="68"/>
      <c r="O1516" s="71">
        <v>0.61286655369663401</v>
      </c>
      <c r="P1516" s="68">
        <v>69.546332046332097</v>
      </c>
      <c r="Q1516" s="71"/>
      <c r="R1516" s="68"/>
    </row>
    <row r="1517" spans="1:18" x14ac:dyDescent="0.2">
      <c r="A1517" s="72" t="s">
        <v>3211</v>
      </c>
      <c r="B1517" s="66" t="s">
        <v>3212</v>
      </c>
      <c r="C1517" s="67">
        <v>27</v>
      </c>
      <c r="D1517" s="67" t="s">
        <v>360</v>
      </c>
      <c r="E1517" s="71">
        <v>0.68395060064593605</v>
      </c>
      <c r="F1517" s="68">
        <v>37.065052950075597</v>
      </c>
      <c r="G1517" s="71">
        <v>0.81934568176239497</v>
      </c>
      <c r="H1517" s="68">
        <v>68.721633888048402</v>
      </c>
      <c r="I1517" s="71">
        <v>0.60262581041538799</v>
      </c>
      <c r="J1517" s="68">
        <v>9.49319213313162</v>
      </c>
      <c r="K1517" s="71">
        <v>0.62131625002987401</v>
      </c>
      <c r="L1517" s="68">
        <v>7.1860816944024197</v>
      </c>
      <c r="M1517" s="71"/>
      <c r="N1517" s="68"/>
      <c r="O1517" s="71">
        <v>0.692514660376087</v>
      </c>
      <c r="P1517" s="68">
        <v>78.619691119691097</v>
      </c>
      <c r="Q1517" s="71"/>
      <c r="R1517" s="68"/>
    </row>
    <row r="1518" spans="1:18" x14ac:dyDescent="0.2">
      <c r="A1518" s="72" t="s">
        <v>3213</v>
      </c>
      <c r="B1518" s="66" t="s">
        <v>3214</v>
      </c>
      <c r="C1518" s="67">
        <v>27</v>
      </c>
      <c r="D1518" s="67" t="s">
        <v>360</v>
      </c>
      <c r="E1518" s="71">
        <v>0.77125541399336395</v>
      </c>
      <c r="F1518" s="68">
        <v>71.785173978819998</v>
      </c>
      <c r="G1518" s="71">
        <v>0.894851441190886</v>
      </c>
      <c r="H1518" s="68">
        <v>88.804841149773097</v>
      </c>
      <c r="I1518" s="71">
        <v>0.61577048686508595</v>
      </c>
      <c r="J1518" s="68">
        <v>11.913767019667199</v>
      </c>
      <c r="K1518" s="71">
        <v>0.75156602826165997</v>
      </c>
      <c r="L1518" s="68">
        <v>32.942511346444803</v>
      </c>
      <c r="M1518" s="71"/>
      <c r="N1518" s="68"/>
      <c r="O1518" s="71">
        <v>0.82283369965582498</v>
      </c>
      <c r="P1518" s="68">
        <v>91.747104247104204</v>
      </c>
      <c r="Q1518" s="71"/>
      <c r="R1518" s="68"/>
    </row>
    <row r="1519" spans="1:18" x14ac:dyDescent="0.2">
      <c r="A1519" s="72" t="s">
        <v>3215</v>
      </c>
      <c r="B1519" s="66" t="s">
        <v>3216</v>
      </c>
      <c r="C1519" s="67">
        <v>27</v>
      </c>
      <c r="D1519" s="67" t="s">
        <v>360</v>
      </c>
      <c r="E1519" s="71">
        <v>0.71731765234683298</v>
      </c>
      <c r="F1519" s="68">
        <v>51.891074130105899</v>
      </c>
      <c r="G1519" s="71">
        <v>0.87817766221778304</v>
      </c>
      <c r="H1519" s="68">
        <v>84.947049924357003</v>
      </c>
      <c r="I1519" s="71">
        <v>0.61541341459646703</v>
      </c>
      <c r="J1519" s="68">
        <v>11.838124054462901</v>
      </c>
      <c r="K1519" s="71">
        <v>0.72958769667674706</v>
      </c>
      <c r="L1519" s="68">
        <v>27.571860816944</v>
      </c>
      <c r="M1519" s="71"/>
      <c r="N1519" s="68"/>
      <c r="O1519" s="71">
        <v>0.64609183589633301</v>
      </c>
      <c r="P1519" s="68">
        <v>73.214285714285694</v>
      </c>
      <c r="Q1519" s="71"/>
      <c r="R1519" s="68"/>
    </row>
    <row r="1520" spans="1:18" x14ac:dyDescent="0.2">
      <c r="A1520" s="72" t="s">
        <v>3217</v>
      </c>
      <c r="B1520" s="66" t="s">
        <v>3218</v>
      </c>
      <c r="C1520" s="67">
        <v>27</v>
      </c>
      <c r="D1520" s="67" t="s">
        <v>360</v>
      </c>
      <c r="E1520" s="71">
        <v>0.70132722255010205</v>
      </c>
      <c r="F1520" s="68">
        <v>44.326777609682303</v>
      </c>
      <c r="G1520" s="71">
        <v>0.80664680913992204</v>
      </c>
      <c r="H1520" s="68">
        <v>64.939485627836603</v>
      </c>
      <c r="I1520" s="71">
        <v>0.61156254635153096</v>
      </c>
      <c r="J1520" s="68">
        <v>11.0060514372163</v>
      </c>
      <c r="K1520" s="71">
        <v>0.64252628064605499</v>
      </c>
      <c r="L1520" s="68">
        <v>9.7579425113464406</v>
      </c>
      <c r="M1520" s="71"/>
      <c r="N1520" s="68"/>
      <c r="O1520" s="71">
        <v>0.74457325406289998</v>
      </c>
      <c r="P1520" s="68">
        <v>84.893822393822404</v>
      </c>
      <c r="Q1520" s="71"/>
      <c r="R1520" s="68"/>
    </row>
    <row r="1521" spans="1:18" x14ac:dyDescent="0.2">
      <c r="A1521" s="72" t="s">
        <v>3219</v>
      </c>
      <c r="B1521" s="66" t="s">
        <v>3220</v>
      </c>
      <c r="C1521" s="67">
        <v>27</v>
      </c>
      <c r="D1521" s="67" t="s">
        <v>360</v>
      </c>
      <c r="E1521" s="71">
        <v>0.69909614042574897</v>
      </c>
      <c r="F1521" s="68">
        <v>43.3812405446293</v>
      </c>
      <c r="G1521" s="71">
        <v>0.78784244125843605</v>
      </c>
      <c r="H1521" s="68">
        <v>58.850226928895601</v>
      </c>
      <c r="I1521" s="71">
        <v>0.59172035321939498</v>
      </c>
      <c r="J1521" s="68">
        <v>7.7912254160363101</v>
      </c>
      <c r="K1521" s="71">
        <v>0.81846610217779203</v>
      </c>
      <c r="L1521" s="68">
        <v>55.2571860816944</v>
      </c>
      <c r="M1521" s="71"/>
      <c r="N1521" s="68"/>
      <c r="O1521" s="71">
        <v>0.59835566504737303</v>
      </c>
      <c r="P1521" s="68">
        <v>67.567567567567593</v>
      </c>
      <c r="Q1521" s="71"/>
      <c r="R1521" s="68"/>
    </row>
    <row r="1522" spans="1:18" x14ac:dyDescent="0.2">
      <c r="A1522" s="72" t="s">
        <v>3221</v>
      </c>
      <c r="B1522" s="66" t="s">
        <v>3222</v>
      </c>
      <c r="C1522" s="67">
        <v>27</v>
      </c>
      <c r="D1522" s="67" t="s">
        <v>360</v>
      </c>
      <c r="E1522" s="71">
        <v>0.67478235784583596</v>
      </c>
      <c r="F1522" s="68">
        <v>32.942511346444803</v>
      </c>
      <c r="G1522" s="71">
        <v>0.79661365932404105</v>
      </c>
      <c r="H1522" s="68">
        <v>61.573373676248103</v>
      </c>
      <c r="I1522" s="71">
        <v>0.62960905075693896</v>
      </c>
      <c r="J1522" s="68">
        <v>15.204236006051399</v>
      </c>
      <c r="K1522" s="71">
        <v>0.71486388857632299</v>
      </c>
      <c r="L1522" s="68">
        <v>23.487140695915301</v>
      </c>
      <c r="M1522" s="71"/>
      <c r="N1522" s="68"/>
      <c r="O1522" s="71">
        <v>0.55804283272604005</v>
      </c>
      <c r="P1522" s="68">
        <v>63.0791505791506</v>
      </c>
      <c r="Q1522" s="71"/>
      <c r="R1522" s="68"/>
    </row>
    <row r="1523" spans="1:18" x14ac:dyDescent="0.2">
      <c r="A1523" s="72" t="s">
        <v>993</v>
      </c>
      <c r="B1523" s="66" t="s">
        <v>3223</v>
      </c>
      <c r="C1523" s="67">
        <v>27</v>
      </c>
      <c r="D1523" s="67" t="s">
        <v>360</v>
      </c>
      <c r="E1523" s="71">
        <v>0.73002622285082597</v>
      </c>
      <c r="F1523" s="68">
        <v>57.4886535552194</v>
      </c>
      <c r="G1523" s="71">
        <v>0.84997718723576499</v>
      </c>
      <c r="H1523" s="68">
        <v>77.950075642965203</v>
      </c>
      <c r="I1523" s="71">
        <v>0.61005031171005197</v>
      </c>
      <c r="J1523" s="68">
        <v>10.741301059001501</v>
      </c>
      <c r="K1523" s="71">
        <v>0.66960559652699403</v>
      </c>
      <c r="L1523" s="68">
        <v>13.8804841149773</v>
      </c>
      <c r="M1523" s="71"/>
      <c r="N1523" s="68"/>
      <c r="O1523" s="71">
        <v>0.79047179593049299</v>
      </c>
      <c r="P1523" s="68">
        <v>89.333976833976806</v>
      </c>
      <c r="Q1523" s="71"/>
      <c r="R1523" s="68"/>
    </row>
    <row r="1524" spans="1:18" x14ac:dyDescent="0.2">
      <c r="A1524" s="72" t="s">
        <v>3224</v>
      </c>
      <c r="B1524" s="66" t="s">
        <v>3225</v>
      </c>
      <c r="C1524" s="67">
        <v>27</v>
      </c>
      <c r="D1524" s="67" t="s">
        <v>360</v>
      </c>
      <c r="E1524" s="71">
        <v>0.80244113851418697</v>
      </c>
      <c r="F1524" s="68">
        <v>80.2571860816944</v>
      </c>
      <c r="G1524" s="71">
        <v>0.81961493123326301</v>
      </c>
      <c r="H1524" s="68">
        <v>68.7594553706505</v>
      </c>
      <c r="I1524" s="71">
        <v>0.77320019937870199</v>
      </c>
      <c r="J1524" s="68">
        <v>52.193645990922803</v>
      </c>
      <c r="K1524" s="71">
        <v>0.92008082377497502</v>
      </c>
      <c r="L1524" s="68">
        <v>89.674735249621804</v>
      </c>
      <c r="M1524" s="71"/>
      <c r="N1524" s="68"/>
      <c r="O1524" s="71">
        <v>0.69686859966980697</v>
      </c>
      <c r="P1524" s="68">
        <v>79.198841698841704</v>
      </c>
      <c r="Q1524" s="71"/>
      <c r="R1524" s="68"/>
    </row>
    <row r="1525" spans="1:18" x14ac:dyDescent="0.2">
      <c r="A1525" s="72" t="s">
        <v>3226</v>
      </c>
      <c r="B1525" s="66" t="s">
        <v>3227</v>
      </c>
      <c r="C1525" s="67">
        <v>27</v>
      </c>
      <c r="D1525" s="67" t="s">
        <v>360</v>
      </c>
      <c r="E1525" s="71">
        <v>0.68668177589934598</v>
      </c>
      <c r="F1525" s="68">
        <v>37.934947049924403</v>
      </c>
      <c r="G1525" s="71">
        <v>0.86666203288710597</v>
      </c>
      <c r="H1525" s="68">
        <v>82.223903177004502</v>
      </c>
      <c r="I1525" s="71">
        <v>0.54456281405528295</v>
      </c>
      <c r="J1525" s="68">
        <v>3.0635400907715602</v>
      </c>
      <c r="K1525" s="71">
        <v>0.64074420625375095</v>
      </c>
      <c r="L1525" s="68">
        <v>9.4553706505295008</v>
      </c>
      <c r="M1525" s="71"/>
      <c r="N1525" s="68"/>
      <c r="O1525" s="71">
        <v>0.69475805040124206</v>
      </c>
      <c r="P1525" s="68">
        <v>78.861003861003894</v>
      </c>
      <c r="Q1525" s="71"/>
      <c r="R1525" s="68"/>
    </row>
    <row r="1526" spans="1:18" x14ac:dyDescent="0.2">
      <c r="A1526" s="72" t="s">
        <v>3228</v>
      </c>
      <c r="B1526" s="66" t="s">
        <v>3229</v>
      </c>
      <c r="C1526" s="67">
        <v>27</v>
      </c>
      <c r="D1526" s="67" t="s">
        <v>360</v>
      </c>
      <c r="E1526" s="71">
        <v>0.69279712298128204</v>
      </c>
      <c r="F1526" s="68">
        <v>40.658093797276798</v>
      </c>
      <c r="G1526" s="71">
        <v>0.82647616969659798</v>
      </c>
      <c r="H1526" s="68">
        <v>71.180030257186104</v>
      </c>
      <c r="I1526" s="71">
        <v>0.58757521584690398</v>
      </c>
      <c r="J1526" s="68">
        <v>7.3373676248108897</v>
      </c>
      <c r="K1526" s="71">
        <v>0.69580835122180695</v>
      </c>
      <c r="L1526" s="68">
        <v>19.099848714069601</v>
      </c>
      <c r="M1526" s="71"/>
      <c r="N1526" s="68"/>
      <c r="O1526" s="71">
        <v>0.66132875515981904</v>
      </c>
      <c r="P1526" s="68">
        <v>74.710424710424704</v>
      </c>
      <c r="Q1526" s="71"/>
      <c r="R1526" s="68"/>
    </row>
    <row r="1527" spans="1:18" x14ac:dyDescent="0.2">
      <c r="A1527" s="72" t="s">
        <v>3230</v>
      </c>
      <c r="B1527" s="66" t="s">
        <v>3231</v>
      </c>
      <c r="C1527" s="67">
        <v>27</v>
      </c>
      <c r="D1527" s="67" t="s">
        <v>360</v>
      </c>
      <c r="E1527" s="71">
        <v>0.72182897476447605</v>
      </c>
      <c r="F1527" s="68">
        <v>53.895612708018199</v>
      </c>
      <c r="G1527" s="71">
        <v>0.82073475939571106</v>
      </c>
      <c r="H1527" s="68">
        <v>69.137670196671706</v>
      </c>
      <c r="I1527" s="71">
        <v>0.75904992042842601</v>
      </c>
      <c r="J1527" s="68">
        <v>48.222390317700501</v>
      </c>
      <c r="K1527" s="71">
        <v>0.62782292806159101</v>
      </c>
      <c r="L1527" s="68">
        <v>7.6777609682299603</v>
      </c>
      <c r="M1527" s="71"/>
      <c r="N1527" s="68"/>
      <c r="O1527" s="71">
        <v>0.67970829117217502</v>
      </c>
      <c r="P1527" s="68">
        <v>77.075289575289602</v>
      </c>
      <c r="Q1527" s="71"/>
      <c r="R1527" s="68"/>
    </row>
    <row r="1528" spans="1:18" x14ac:dyDescent="0.2">
      <c r="A1528" s="72" t="s">
        <v>586</v>
      </c>
      <c r="B1528" s="66" t="s">
        <v>3232</v>
      </c>
      <c r="C1528" s="67">
        <v>27</v>
      </c>
      <c r="D1528" s="67" t="s">
        <v>360</v>
      </c>
      <c r="E1528" s="71">
        <v>0.69587204830114702</v>
      </c>
      <c r="F1528" s="68">
        <v>42.019667170953099</v>
      </c>
      <c r="G1528" s="71">
        <v>0.79985326391859102</v>
      </c>
      <c r="H1528" s="68">
        <v>62.3676248108926</v>
      </c>
      <c r="I1528" s="71">
        <v>0.65616810517521695</v>
      </c>
      <c r="J1528" s="68">
        <v>21.406959152798802</v>
      </c>
      <c r="K1528" s="71">
        <v>0.63838700258080605</v>
      </c>
      <c r="L1528" s="68">
        <v>9.1149773071104399</v>
      </c>
      <c r="M1528" s="71"/>
      <c r="N1528" s="68"/>
      <c r="O1528" s="71">
        <v>0.68907982152997505</v>
      </c>
      <c r="P1528" s="68">
        <v>78.281853281853301</v>
      </c>
      <c r="Q1528" s="71"/>
      <c r="R1528" s="68"/>
    </row>
    <row r="1529" spans="1:18" x14ac:dyDescent="0.2">
      <c r="A1529" s="72" t="s">
        <v>3233</v>
      </c>
      <c r="B1529" s="66" t="s">
        <v>3234</v>
      </c>
      <c r="C1529" s="67">
        <v>27</v>
      </c>
      <c r="D1529" s="67" t="s">
        <v>360</v>
      </c>
      <c r="E1529" s="71">
        <v>0.70517932277266304</v>
      </c>
      <c r="F1529" s="68">
        <v>46.331316187594602</v>
      </c>
      <c r="G1529" s="71">
        <v>0.80060923593613198</v>
      </c>
      <c r="H1529" s="68">
        <v>62.6323751891074</v>
      </c>
      <c r="I1529" s="71">
        <v>0.63281486840860501</v>
      </c>
      <c r="J1529" s="68">
        <v>15.9984871406959</v>
      </c>
      <c r="K1529" s="71">
        <v>0.70940385249520999</v>
      </c>
      <c r="L1529" s="68">
        <v>22.049924357034801</v>
      </c>
      <c r="M1529" s="71"/>
      <c r="N1529" s="68"/>
      <c r="O1529" s="71">
        <v>0.67788933425070597</v>
      </c>
      <c r="P1529" s="68">
        <v>76.640926640926594</v>
      </c>
      <c r="Q1529" s="71"/>
      <c r="R1529" s="68"/>
    </row>
    <row r="1530" spans="1:18" x14ac:dyDescent="0.2">
      <c r="A1530" s="72" t="s">
        <v>3235</v>
      </c>
      <c r="B1530" s="66" t="s">
        <v>3236</v>
      </c>
      <c r="C1530" s="67">
        <v>27</v>
      </c>
      <c r="D1530" s="67" t="s">
        <v>360</v>
      </c>
      <c r="E1530" s="71">
        <v>0.69055490761164995</v>
      </c>
      <c r="F1530" s="68">
        <v>39.674735249621797</v>
      </c>
      <c r="G1530" s="71">
        <v>0.78730346707795396</v>
      </c>
      <c r="H1530" s="68">
        <v>58.736762481089301</v>
      </c>
      <c r="I1530" s="71">
        <v>0.60149718878116698</v>
      </c>
      <c r="J1530" s="68">
        <v>9.3040847201210308</v>
      </c>
      <c r="K1530" s="71">
        <v>0.63769527660740899</v>
      </c>
      <c r="L1530" s="68">
        <v>9.0771558245083206</v>
      </c>
      <c r="M1530" s="71"/>
      <c r="N1530" s="68"/>
      <c r="O1530" s="71">
        <v>0.73572369798006998</v>
      </c>
      <c r="P1530" s="68">
        <v>83.783783783783804</v>
      </c>
      <c r="Q1530" s="71"/>
      <c r="R1530" s="68"/>
    </row>
    <row r="1531" spans="1:18" x14ac:dyDescent="0.2">
      <c r="A1531" s="72" t="s">
        <v>3237</v>
      </c>
      <c r="B1531" s="66" t="s">
        <v>3238</v>
      </c>
      <c r="C1531" s="67">
        <v>27</v>
      </c>
      <c r="D1531" s="67" t="s">
        <v>360</v>
      </c>
      <c r="E1531" s="71">
        <v>0.67278134124850197</v>
      </c>
      <c r="F1531" s="68">
        <v>32.261724659606699</v>
      </c>
      <c r="G1531" s="71">
        <v>0.74416454696914103</v>
      </c>
      <c r="H1531" s="68">
        <v>42.549167927382797</v>
      </c>
      <c r="I1531" s="71">
        <v>0.592690287147152</v>
      </c>
      <c r="J1531" s="68">
        <v>7.8668683812405504</v>
      </c>
      <c r="K1531" s="71">
        <v>0.643700602053215</v>
      </c>
      <c r="L1531" s="68">
        <v>9.9470499243570405</v>
      </c>
      <c r="M1531" s="71"/>
      <c r="N1531" s="68"/>
      <c r="O1531" s="71">
        <v>0.71056992882449899</v>
      </c>
      <c r="P1531" s="68">
        <v>81.177606177606194</v>
      </c>
      <c r="Q1531" s="71"/>
      <c r="R1531" s="68"/>
    </row>
    <row r="1532" spans="1:18" x14ac:dyDescent="0.2">
      <c r="A1532" s="72" t="s">
        <v>3239</v>
      </c>
      <c r="B1532" s="66" t="s">
        <v>3240</v>
      </c>
      <c r="C1532" s="67">
        <v>27</v>
      </c>
      <c r="D1532" s="67" t="s">
        <v>360</v>
      </c>
      <c r="E1532" s="71">
        <v>0.67190561705811103</v>
      </c>
      <c r="F1532" s="68">
        <v>31.921331316187601</v>
      </c>
      <c r="G1532" s="71">
        <v>0.78999037756618395</v>
      </c>
      <c r="H1532" s="68">
        <v>59.455370650529503</v>
      </c>
      <c r="I1532" s="71">
        <v>0.56903865731168901</v>
      </c>
      <c r="J1532" s="68">
        <v>5.4084720121028704</v>
      </c>
      <c r="K1532" s="71">
        <v>0.62678000723358995</v>
      </c>
      <c r="L1532" s="68">
        <v>7.60211800302572</v>
      </c>
      <c r="M1532" s="71"/>
      <c r="N1532" s="68"/>
      <c r="O1532" s="71">
        <v>0.70181342612098097</v>
      </c>
      <c r="P1532" s="68">
        <v>80.019305019304994</v>
      </c>
      <c r="Q1532" s="71"/>
      <c r="R1532" s="68"/>
    </row>
    <row r="1533" spans="1:18" x14ac:dyDescent="0.2">
      <c r="A1533" s="72" t="s">
        <v>819</v>
      </c>
      <c r="B1533" s="66" t="s">
        <v>3241</v>
      </c>
      <c r="C1533" s="67">
        <v>27</v>
      </c>
      <c r="D1533" s="67" t="s">
        <v>360</v>
      </c>
      <c r="E1533" s="71">
        <v>0.61963974808210998</v>
      </c>
      <c r="F1533" s="68">
        <v>15.2420574886536</v>
      </c>
      <c r="G1533" s="71">
        <v>0.74607359694312103</v>
      </c>
      <c r="H1533" s="68">
        <v>43.229954614220901</v>
      </c>
      <c r="I1533" s="71">
        <v>0.54582487440693805</v>
      </c>
      <c r="J1533" s="68">
        <v>3.2148260211800301</v>
      </c>
      <c r="K1533" s="71">
        <v>0.57964610322819499</v>
      </c>
      <c r="L1533" s="68">
        <v>3.8199697428139201</v>
      </c>
      <c r="M1533" s="71"/>
      <c r="N1533" s="68"/>
      <c r="O1533" s="71">
        <v>0.60701441775018705</v>
      </c>
      <c r="P1533" s="68">
        <v>68.484555984555996</v>
      </c>
      <c r="Q1533" s="71"/>
      <c r="R1533" s="68"/>
    </row>
    <row r="1534" spans="1:18" x14ac:dyDescent="0.2">
      <c r="A1534" s="72" t="s">
        <v>3242</v>
      </c>
      <c r="B1534" s="66" t="s">
        <v>3243</v>
      </c>
      <c r="C1534" s="67">
        <v>27</v>
      </c>
      <c r="D1534" s="67" t="s">
        <v>360</v>
      </c>
      <c r="E1534" s="71">
        <v>0.66339006816778601</v>
      </c>
      <c r="F1534" s="68">
        <v>28.517397881996999</v>
      </c>
      <c r="G1534" s="71">
        <v>0.75154743541612801</v>
      </c>
      <c r="H1534" s="68">
        <v>45.347957639939501</v>
      </c>
      <c r="I1534" s="71">
        <v>0.62870037614026697</v>
      </c>
      <c r="J1534" s="68">
        <v>15.015128593040799</v>
      </c>
      <c r="K1534" s="71">
        <v>0.627985447665797</v>
      </c>
      <c r="L1534" s="68">
        <v>7.7155824508320698</v>
      </c>
      <c r="M1534" s="71"/>
      <c r="N1534" s="68"/>
      <c r="O1534" s="71">
        <v>0.64532701344895105</v>
      </c>
      <c r="P1534" s="68">
        <v>73.117760617760595</v>
      </c>
      <c r="Q1534" s="71"/>
      <c r="R1534" s="68"/>
    </row>
    <row r="1535" spans="1:18" x14ac:dyDescent="0.2">
      <c r="A1535" s="72" t="s">
        <v>3244</v>
      </c>
      <c r="B1535" s="66" t="s">
        <v>3245</v>
      </c>
      <c r="C1535" s="67">
        <v>27</v>
      </c>
      <c r="D1535" s="67" t="s">
        <v>360</v>
      </c>
      <c r="E1535" s="71">
        <v>0.69289428053494795</v>
      </c>
      <c r="F1535" s="68">
        <v>40.733736762481101</v>
      </c>
      <c r="G1535" s="71">
        <v>0.76885368951136601</v>
      </c>
      <c r="H1535" s="68">
        <v>51.664145234493198</v>
      </c>
      <c r="I1535" s="71">
        <v>0.60355824371170297</v>
      </c>
      <c r="J1535" s="68">
        <v>9.64447806354009</v>
      </c>
      <c r="K1535" s="71">
        <v>0.68833706714350995</v>
      </c>
      <c r="L1535" s="68">
        <v>17.700453857791199</v>
      </c>
      <c r="M1535" s="71"/>
      <c r="N1535" s="68"/>
      <c r="O1535" s="71">
        <v>0.71082812177321297</v>
      </c>
      <c r="P1535" s="68">
        <v>81.225868725868693</v>
      </c>
      <c r="Q1535" s="71"/>
      <c r="R1535" s="68"/>
    </row>
    <row r="1536" spans="1:18" x14ac:dyDescent="0.2">
      <c r="A1536" s="72" t="s">
        <v>742</v>
      </c>
      <c r="B1536" s="66" t="s">
        <v>3246</v>
      </c>
      <c r="C1536" s="67">
        <v>27</v>
      </c>
      <c r="D1536" s="67" t="s">
        <v>360</v>
      </c>
      <c r="E1536" s="71">
        <v>0.72087496007053498</v>
      </c>
      <c r="F1536" s="68">
        <v>53.328290468986403</v>
      </c>
      <c r="G1536" s="71">
        <v>0.76205695228967596</v>
      </c>
      <c r="H1536" s="68">
        <v>49.357034795764001</v>
      </c>
      <c r="I1536" s="71">
        <v>0.79397659553954303</v>
      </c>
      <c r="J1536" s="68">
        <v>58.509833585476599</v>
      </c>
      <c r="K1536" s="71">
        <v>0.65202724031871795</v>
      </c>
      <c r="L1536" s="68">
        <v>11.1195158850227</v>
      </c>
      <c r="M1536" s="71"/>
      <c r="N1536" s="68"/>
      <c r="O1536" s="71">
        <v>0.67543905213420397</v>
      </c>
      <c r="P1536" s="68">
        <v>76.351351351351397</v>
      </c>
      <c r="Q1536" s="71"/>
      <c r="R1536" s="68"/>
    </row>
    <row r="1537" spans="1:18" x14ac:dyDescent="0.2">
      <c r="A1537" s="72" t="s">
        <v>799</v>
      </c>
      <c r="B1537" s="66" t="s">
        <v>3247</v>
      </c>
      <c r="C1537" s="67">
        <v>27</v>
      </c>
      <c r="D1537" s="67" t="s">
        <v>360</v>
      </c>
      <c r="E1537" s="71">
        <v>0.72376746456948304</v>
      </c>
      <c r="F1537" s="68">
        <v>54.462934947049902</v>
      </c>
      <c r="G1537" s="71">
        <v>0.74678961115196996</v>
      </c>
      <c r="H1537" s="68">
        <v>43.608169440242101</v>
      </c>
      <c r="I1537" s="71">
        <v>0.69230866501357102</v>
      </c>
      <c r="J1537" s="68">
        <v>31.732223903177001</v>
      </c>
      <c r="K1537" s="71">
        <v>0.69756659635232199</v>
      </c>
      <c r="L1537" s="68">
        <v>19.515885022692899</v>
      </c>
      <c r="M1537" s="71"/>
      <c r="N1537" s="68"/>
      <c r="O1537" s="71">
        <v>0.75840498576006898</v>
      </c>
      <c r="P1537" s="68">
        <v>86.148648648648603</v>
      </c>
      <c r="Q1537" s="71"/>
      <c r="R1537" s="68"/>
    </row>
    <row r="1538" spans="1:18" x14ac:dyDescent="0.2">
      <c r="A1538" s="72" t="s">
        <v>3248</v>
      </c>
      <c r="B1538" s="66" t="s">
        <v>3249</v>
      </c>
      <c r="C1538" s="67">
        <v>27</v>
      </c>
      <c r="D1538" s="67" t="s">
        <v>360</v>
      </c>
      <c r="E1538" s="71">
        <v>0.726824789851792</v>
      </c>
      <c r="F1538" s="68">
        <v>56.013615733736799</v>
      </c>
      <c r="G1538" s="71">
        <v>0.68536781049349005</v>
      </c>
      <c r="H1538" s="68">
        <v>24.281391830559802</v>
      </c>
      <c r="I1538" s="71">
        <v>0.77012443809701203</v>
      </c>
      <c r="J1538" s="68">
        <v>51.323751891074103</v>
      </c>
      <c r="K1538" s="71">
        <v>0.81675297391746804</v>
      </c>
      <c r="L1538" s="68">
        <v>54.387291981845699</v>
      </c>
      <c r="M1538" s="71"/>
      <c r="N1538" s="68"/>
      <c r="O1538" s="71">
        <v>0.63505393689919698</v>
      </c>
      <c r="P1538" s="68">
        <v>71.718146718146699</v>
      </c>
      <c r="Q1538" s="71"/>
      <c r="R1538" s="68"/>
    </row>
    <row r="1539" spans="1:18" x14ac:dyDescent="0.2">
      <c r="A1539" s="72" t="s">
        <v>3250</v>
      </c>
      <c r="B1539" s="66" t="s">
        <v>3251</v>
      </c>
      <c r="C1539" s="67">
        <v>27</v>
      </c>
      <c r="D1539" s="67" t="s">
        <v>360</v>
      </c>
      <c r="E1539" s="71">
        <v>0.68889480923538704</v>
      </c>
      <c r="F1539" s="68">
        <v>38.9939485627837</v>
      </c>
      <c r="G1539" s="71">
        <v>0.63146049508808</v>
      </c>
      <c r="H1539" s="68">
        <v>11.1195158850227</v>
      </c>
      <c r="I1539" s="71">
        <v>0.57885189550585503</v>
      </c>
      <c r="J1539" s="68">
        <v>6.5809379727685302</v>
      </c>
      <c r="K1539" s="71">
        <v>0.85871347807589105</v>
      </c>
      <c r="L1539" s="68">
        <v>70.915279878971305</v>
      </c>
      <c r="M1539" s="71"/>
      <c r="N1539" s="68"/>
      <c r="O1539" s="71">
        <v>0.68655336827172198</v>
      </c>
      <c r="P1539" s="68">
        <v>77.895752895752906</v>
      </c>
      <c r="Q1539" s="71"/>
      <c r="R1539" s="68"/>
    </row>
    <row r="1540" spans="1:18" x14ac:dyDescent="0.2">
      <c r="A1540" s="72" t="s">
        <v>805</v>
      </c>
      <c r="B1540" s="66" t="s">
        <v>3252</v>
      </c>
      <c r="C1540" s="67">
        <v>27</v>
      </c>
      <c r="D1540" s="67" t="s">
        <v>360</v>
      </c>
      <c r="E1540" s="71">
        <v>0.780507537563081</v>
      </c>
      <c r="F1540" s="68">
        <v>74.281391830559798</v>
      </c>
      <c r="G1540" s="71">
        <v>0.73445643209614198</v>
      </c>
      <c r="H1540" s="68">
        <v>39.523449319213299</v>
      </c>
      <c r="I1540" s="71">
        <v>0.79301070702899101</v>
      </c>
      <c r="J1540" s="68">
        <v>58.093797276853302</v>
      </c>
      <c r="K1540" s="71">
        <v>0.87769293427574002</v>
      </c>
      <c r="L1540" s="68">
        <v>76.626323751891107</v>
      </c>
      <c r="M1540" s="71"/>
      <c r="N1540" s="68"/>
      <c r="O1540" s="71">
        <v>0.71687007685144999</v>
      </c>
      <c r="P1540" s="68">
        <v>81.901544401544399</v>
      </c>
      <c r="Q1540" s="71"/>
      <c r="R1540" s="68"/>
    </row>
    <row r="1541" spans="1:18" x14ac:dyDescent="0.2">
      <c r="A1541" s="72" t="s">
        <v>3253</v>
      </c>
      <c r="B1541" s="66" t="s">
        <v>3254</v>
      </c>
      <c r="C1541" s="67">
        <v>27</v>
      </c>
      <c r="D1541" s="67" t="s">
        <v>360</v>
      </c>
      <c r="E1541" s="71">
        <v>0.64416723879348103</v>
      </c>
      <c r="F1541" s="68">
        <v>21.7473524962179</v>
      </c>
      <c r="G1541" s="71">
        <v>0.65323073730820203</v>
      </c>
      <c r="H1541" s="68">
        <v>15.8472012102874</v>
      </c>
      <c r="I1541" s="71">
        <v>0.63132178220476198</v>
      </c>
      <c r="J1541" s="68">
        <v>15.8093797276853</v>
      </c>
      <c r="K1541" s="71">
        <v>0.59648968030648597</v>
      </c>
      <c r="L1541" s="68">
        <v>4.9546142208774597</v>
      </c>
      <c r="M1541" s="71"/>
      <c r="N1541" s="68"/>
      <c r="O1541" s="71">
        <v>0.69562675535447305</v>
      </c>
      <c r="P1541" s="68">
        <v>79.005791505791507</v>
      </c>
      <c r="Q1541" s="71"/>
      <c r="R1541" s="68"/>
    </row>
    <row r="1542" spans="1:18" x14ac:dyDescent="0.2">
      <c r="A1542" s="72" t="s">
        <v>1451</v>
      </c>
      <c r="B1542" s="66" t="s">
        <v>3255</v>
      </c>
      <c r="C1542" s="67">
        <v>27</v>
      </c>
      <c r="D1542" s="67" t="s">
        <v>360</v>
      </c>
      <c r="E1542" s="71">
        <v>0.67019288966247503</v>
      </c>
      <c r="F1542" s="68">
        <v>31.2405446293495</v>
      </c>
      <c r="G1542" s="71">
        <v>0.66761266094699301</v>
      </c>
      <c r="H1542" s="68">
        <v>19.515885022692899</v>
      </c>
      <c r="I1542" s="71">
        <v>0.75861074097653003</v>
      </c>
      <c r="J1542" s="68">
        <v>48.108925869894101</v>
      </c>
      <c r="K1542" s="71">
        <v>0.87739713128547103</v>
      </c>
      <c r="L1542" s="68">
        <v>76.361573373676293</v>
      </c>
      <c r="M1542" s="71"/>
      <c r="N1542" s="68"/>
      <c r="O1542" s="71">
        <v>0.37715102544090501</v>
      </c>
      <c r="P1542" s="68">
        <v>33.590733590733599</v>
      </c>
      <c r="Q1542" s="71"/>
      <c r="R1542" s="68"/>
    </row>
    <row r="1543" spans="1:18" x14ac:dyDescent="0.2">
      <c r="A1543" s="72" t="s">
        <v>3256</v>
      </c>
      <c r="B1543" s="66" t="s">
        <v>3257</v>
      </c>
      <c r="C1543" s="67">
        <v>27</v>
      </c>
      <c r="D1543" s="67" t="s">
        <v>360</v>
      </c>
      <c r="E1543" s="71">
        <v>0.70061730200215</v>
      </c>
      <c r="F1543" s="68">
        <v>43.8729198184569</v>
      </c>
      <c r="G1543" s="71">
        <v>0.62654867702429695</v>
      </c>
      <c r="H1543" s="68">
        <v>10.476550680786699</v>
      </c>
      <c r="I1543" s="71">
        <v>0.66896840354925102</v>
      </c>
      <c r="J1543" s="68">
        <v>25.416036308623301</v>
      </c>
      <c r="K1543" s="71">
        <v>0.851143696112864</v>
      </c>
      <c r="L1543" s="68">
        <v>68.154311649016606</v>
      </c>
      <c r="M1543" s="71"/>
      <c r="N1543" s="68"/>
      <c r="O1543" s="71">
        <v>0.65580843132218902</v>
      </c>
      <c r="P1543" s="68">
        <v>74.131274131274097</v>
      </c>
      <c r="Q1543" s="71"/>
      <c r="R1543" s="68"/>
    </row>
    <row r="1544" spans="1:18" x14ac:dyDescent="0.2">
      <c r="A1544" s="72" t="s">
        <v>3258</v>
      </c>
      <c r="B1544" s="66" t="s">
        <v>3259</v>
      </c>
      <c r="C1544" s="67">
        <v>27</v>
      </c>
      <c r="D1544" s="67" t="s">
        <v>360</v>
      </c>
      <c r="E1544" s="71">
        <v>0.59081608337102798</v>
      </c>
      <c r="F1544" s="68">
        <v>10.4009077155825</v>
      </c>
      <c r="G1544" s="71">
        <v>0.72695302094665404</v>
      </c>
      <c r="H1544" s="68">
        <v>37.443267776096803</v>
      </c>
      <c r="I1544" s="71">
        <v>0.57876125429995195</v>
      </c>
      <c r="J1544" s="68">
        <v>6.5431164901664101</v>
      </c>
      <c r="K1544" s="71">
        <v>0.70408406003110402</v>
      </c>
      <c r="L1544" s="68">
        <v>20.726172465960701</v>
      </c>
      <c r="M1544" s="71"/>
      <c r="N1544" s="68"/>
      <c r="O1544" s="71">
        <v>0.35346599820640301</v>
      </c>
      <c r="P1544" s="68">
        <v>30.550193050192998</v>
      </c>
      <c r="Q1544" s="71"/>
      <c r="R1544" s="68"/>
    </row>
    <row r="1545" spans="1:18" x14ac:dyDescent="0.2">
      <c r="A1545" s="72" t="s">
        <v>3260</v>
      </c>
      <c r="B1545" s="66" t="s">
        <v>3261</v>
      </c>
      <c r="C1545" s="67">
        <v>27</v>
      </c>
      <c r="D1545" s="67" t="s">
        <v>360</v>
      </c>
      <c r="E1545" s="71">
        <v>0.68207349995866295</v>
      </c>
      <c r="F1545" s="68">
        <v>36.195158850226903</v>
      </c>
      <c r="G1545" s="71">
        <v>0.80381209104557505</v>
      </c>
      <c r="H1545" s="68">
        <v>63.918305597579398</v>
      </c>
      <c r="I1545" s="71">
        <v>0.62722225846415802</v>
      </c>
      <c r="J1545" s="68">
        <v>14.636913767019699</v>
      </c>
      <c r="K1545" s="71">
        <v>0.75878307467165995</v>
      </c>
      <c r="L1545" s="68">
        <v>35.287443267776098</v>
      </c>
      <c r="M1545" s="71"/>
      <c r="N1545" s="68"/>
      <c r="O1545" s="71">
        <v>0.53847657565325802</v>
      </c>
      <c r="P1545" s="68">
        <v>60.714285714285701</v>
      </c>
      <c r="Q1545" s="71"/>
      <c r="R1545" s="68"/>
    </row>
    <row r="1546" spans="1:18" x14ac:dyDescent="0.2">
      <c r="A1546" s="72" t="s">
        <v>3262</v>
      </c>
      <c r="B1546" s="66" t="s">
        <v>3263</v>
      </c>
      <c r="C1546" s="67">
        <v>27</v>
      </c>
      <c r="D1546" s="67" t="s">
        <v>360</v>
      </c>
      <c r="E1546" s="71">
        <v>0.69561495675442797</v>
      </c>
      <c r="F1546" s="68">
        <v>41.906202723146698</v>
      </c>
      <c r="G1546" s="71">
        <v>0.70714416625738497</v>
      </c>
      <c r="H1546" s="68">
        <v>30.635400907715599</v>
      </c>
      <c r="I1546" s="71">
        <v>0.63734818480234401</v>
      </c>
      <c r="J1546" s="68">
        <v>17.133131618759499</v>
      </c>
      <c r="K1546" s="71">
        <v>0.79749779002972898</v>
      </c>
      <c r="L1546" s="68">
        <v>47.806354009077197</v>
      </c>
      <c r="M1546" s="71"/>
      <c r="N1546" s="68"/>
      <c r="O1546" s="71">
        <v>0.64046968592825604</v>
      </c>
      <c r="P1546" s="68">
        <v>72.393822393822404</v>
      </c>
      <c r="Q1546" s="71"/>
      <c r="R1546" s="68"/>
    </row>
    <row r="1547" spans="1:18" x14ac:dyDescent="0.2">
      <c r="A1547" s="72" t="s">
        <v>3264</v>
      </c>
      <c r="B1547" s="66" t="s">
        <v>3265</v>
      </c>
      <c r="C1547" s="67">
        <v>27</v>
      </c>
      <c r="D1547" s="67" t="s">
        <v>360</v>
      </c>
      <c r="E1547" s="71">
        <v>0.66797749277005403</v>
      </c>
      <c r="F1547" s="68">
        <v>30.332829046898599</v>
      </c>
      <c r="G1547" s="71">
        <v>0.73018254958774598</v>
      </c>
      <c r="H1547" s="68">
        <v>38.161875945537098</v>
      </c>
      <c r="I1547" s="71">
        <v>0.68256181334218702</v>
      </c>
      <c r="J1547" s="68">
        <v>29.084720121028699</v>
      </c>
      <c r="K1547" s="71">
        <v>0.79636997062715098</v>
      </c>
      <c r="L1547" s="68">
        <v>47.276853252647498</v>
      </c>
      <c r="M1547" s="71"/>
      <c r="N1547" s="68"/>
      <c r="O1547" s="71">
        <v>0.46279563752313302</v>
      </c>
      <c r="P1547" s="68">
        <v>48.793436293436301</v>
      </c>
      <c r="Q1547" s="71"/>
      <c r="R1547" s="68"/>
    </row>
    <row r="1548" spans="1:18" x14ac:dyDescent="0.2">
      <c r="A1548" s="72" t="s">
        <v>3266</v>
      </c>
      <c r="B1548" s="66" t="s">
        <v>3267</v>
      </c>
      <c r="C1548" s="67">
        <v>27</v>
      </c>
      <c r="D1548" s="67" t="s">
        <v>360</v>
      </c>
      <c r="E1548" s="71">
        <v>0.63483463348006197</v>
      </c>
      <c r="F1548" s="68">
        <v>18.986384266263201</v>
      </c>
      <c r="G1548" s="71">
        <v>0.76038944265422104</v>
      </c>
      <c r="H1548" s="68">
        <v>48.600605143721602</v>
      </c>
      <c r="I1548" s="71">
        <v>0.61029894085183101</v>
      </c>
      <c r="J1548" s="68">
        <v>10.8169440242057</v>
      </c>
      <c r="K1548" s="71">
        <v>0.78038964613665895</v>
      </c>
      <c r="L1548" s="68">
        <v>41.944024205748903</v>
      </c>
      <c r="M1548" s="71"/>
      <c r="N1548" s="68"/>
      <c r="O1548" s="71">
        <v>0.388260504277536</v>
      </c>
      <c r="P1548" s="68">
        <v>35.135135135135101</v>
      </c>
      <c r="Q1548" s="71"/>
      <c r="R1548" s="68"/>
    </row>
    <row r="1549" spans="1:18" x14ac:dyDescent="0.2">
      <c r="A1549" s="72" t="s">
        <v>3268</v>
      </c>
      <c r="B1549" s="66" t="s">
        <v>3269</v>
      </c>
      <c r="C1549" s="67">
        <v>27</v>
      </c>
      <c r="D1549" s="67" t="s">
        <v>360</v>
      </c>
      <c r="E1549" s="71">
        <v>0.69531726784703096</v>
      </c>
      <c r="F1549" s="68">
        <v>41.792738275340398</v>
      </c>
      <c r="G1549" s="71">
        <v>0.78325542087574196</v>
      </c>
      <c r="H1549" s="68">
        <v>57.337367624810902</v>
      </c>
      <c r="I1549" s="71">
        <v>0.67850956456885403</v>
      </c>
      <c r="J1549" s="68">
        <v>28.0635400907716</v>
      </c>
      <c r="K1549" s="71">
        <v>0.92862050091538595</v>
      </c>
      <c r="L1549" s="68">
        <v>91.830559757942495</v>
      </c>
      <c r="M1549" s="71"/>
      <c r="N1549" s="68"/>
      <c r="O1549" s="71">
        <v>0.39088358502814102</v>
      </c>
      <c r="P1549" s="68">
        <v>35.666023166023201</v>
      </c>
      <c r="Q1549" s="71"/>
      <c r="R1549" s="68"/>
    </row>
    <row r="1550" spans="1:18" x14ac:dyDescent="0.2">
      <c r="A1550" s="72" t="s">
        <v>3270</v>
      </c>
      <c r="B1550" s="66" t="s">
        <v>3271</v>
      </c>
      <c r="C1550" s="67">
        <v>27</v>
      </c>
      <c r="D1550" s="67" t="s">
        <v>360</v>
      </c>
      <c r="E1550" s="71">
        <v>0.72063078352088095</v>
      </c>
      <c r="F1550" s="68">
        <v>53.2526475037821</v>
      </c>
      <c r="G1550" s="71">
        <v>0.75118263139713204</v>
      </c>
      <c r="H1550" s="68">
        <v>45.272314674735199</v>
      </c>
      <c r="I1550" s="71">
        <v>0.617867919720263</v>
      </c>
      <c r="J1550" s="68">
        <v>12.2163388804841</v>
      </c>
      <c r="K1550" s="71">
        <v>0.77397009083516699</v>
      </c>
      <c r="L1550" s="68">
        <v>39.712556732223902</v>
      </c>
      <c r="M1550" s="71"/>
      <c r="N1550" s="68"/>
      <c r="O1550" s="71">
        <v>0.73950249213096098</v>
      </c>
      <c r="P1550" s="68">
        <v>84.266409266409298</v>
      </c>
      <c r="Q1550" s="71"/>
      <c r="R1550" s="68"/>
    </row>
    <row r="1551" spans="1:18" x14ac:dyDescent="0.2">
      <c r="A1551" s="72" t="s">
        <v>3272</v>
      </c>
      <c r="B1551" s="66" t="s">
        <v>3273</v>
      </c>
      <c r="C1551" s="67">
        <v>27</v>
      </c>
      <c r="D1551" s="67" t="s">
        <v>360</v>
      </c>
      <c r="E1551" s="71">
        <v>0.70521305614392205</v>
      </c>
      <c r="F1551" s="68">
        <v>46.3691376701967</v>
      </c>
      <c r="G1551" s="71">
        <v>0.75402811787866297</v>
      </c>
      <c r="H1551" s="68">
        <v>46.3691376701967</v>
      </c>
      <c r="I1551" s="71">
        <v>0.59737511270293397</v>
      </c>
      <c r="J1551" s="68">
        <v>8.4341906202723091</v>
      </c>
      <c r="K1551" s="71">
        <v>0.76423593785016797</v>
      </c>
      <c r="L1551" s="68">
        <v>36.875945537065</v>
      </c>
      <c r="M1551" s="71"/>
      <c r="N1551" s="68"/>
      <c r="O1551" s="71"/>
      <c r="P1551" s="68"/>
      <c r="Q1551" s="71"/>
      <c r="R1551" s="68"/>
    </row>
    <row r="1552" spans="1:18" x14ac:dyDescent="0.2">
      <c r="A1552" s="72" t="s">
        <v>3274</v>
      </c>
      <c r="B1552" s="66" t="s">
        <v>3275</v>
      </c>
      <c r="C1552" s="67">
        <v>27</v>
      </c>
      <c r="D1552" s="67" t="s">
        <v>360</v>
      </c>
      <c r="E1552" s="71">
        <v>0.65626231438298299</v>
      </c>
      <c r="F1552" s="68">
        <v>26.550680786686801</v>
      </c>
      <c r="G1552" s="71">
        <v>0.73475093762279897</v>
      </c>
      <c r="H1552" s="68">
        <v>39.599092284417502</v>
      </c>
      <c r="I1552" s="71">
        <v>0.65387717727814998</v>
      </c>
      <c r="J1552" s="68">
        <v>20.915279878971301</v>
      </c>
      <c r="K1552" s="71">
        <v>0.73784958939260503</v>
      </c>
      <c r="L1552" s="68">
        <v>29.576399394856299</v>
      </c>
      <c r="M1552" s="71"/>
      <c r="N1552" s="68"/>
      <c r="O1552" s="71">
        <v>0.49857155323837699</v>
      </c>
      <c r="P1552" s="68">
        <v>55.212355212355199</v>
      </c>
      <c r="Q1552" s="71"/>
      <c r="R1552" s="68"/>
    </row>
    <row r="1553" spans="1:18" x14ac:dyDescent="0.2">
      <c r="A1553" s="72" t="s">
        <v>2004</v>
      </c>
      <c r="B1553" s="66" t="s">
        <v>3276</v>
      </c>
      <c r="C1553" s="67">
        <v>27</v>
      </c>
      <c r="D1553" s="67" t="s">
        <v>360</v>
      </c>
      <c r="E1553" s="71">
        <v>0.63016854571603198</v>
      </c>
      <c r="F1553" s="68">
        <v>17.738275340393301</v>
      </c>
      <c r="G1553" s="71">
        <v>0.77293599645798905</v>
      </c>
      <c r="H1553" s="68">
        <v>53.177004538577897</v>
      </c>
      <c r="I1553" s="71">
        <v>0.52251984801324902</v>
      </c>
      <c r="J1553" s="68">
        <v>2.23146747352496</v>
      </c>
      <c r="K1553" s="71">
        <v>0.58854894947732195</v>
      </c>
      <c r="L1553" s="68">
        <v>4.5007564296520401</v>
      </c>
      <c r="M1553" s="71"/>
      <c r="N1553" s="68"/>
      <c r="O1553" s="71">
        <v>0.63666938891556901</v>
      </c>
      <c r="P1553" s="68">
        <v>72.055984555984594</v>
      </c>
      <c r="Q1553" s="71"/>
      <c r="R1553" s="68"/>
    </row>
    <row r="1554" spans="1:18" x14ac:dyDescent="0.2">
      <c r="A1554" s="72" t="s">
        <v>3277</v>
      </c>
      <c r="B1554" s="66" t="s">
        <v>3278</v>
      </c>
      <c r="C1554" s="67">
        <v>27</v>
      </c>
      <c r="D1554" s="67" t="s">
        <v>360</v>
      </c>
      <c r="E1554" s="71">
        <v>0.651628865299132</v>
      </c>
      <c r="F1554" s="68">
        <v>24.735249621785201</v>
      </c>
      <c r="G1554" s="71">
        <v>0.67313277788963999</v>
      </c>
      <c r="H1554" s="68">
        <v>21.293494704992401</v>
      </c>
      <c r="I1554" s="71">
        <v>0.62581706473633503</v>
      </c>
      <c r="J1554" s="68">
        <v>14.2208774583964</v>
      </c>
      <c r="K1554" s="71">
        <v>0.62820310115068301</v>
      </c>
      <c r="L1554" s="68">
        <v>7.8290468986384303</v>
      </c>
      <c r="M1554" s="71"/>
      <c r="N1554" s="68"/>
      <c r="O1554" s="71">
        <v>0.67936251741986797</v>
      </c>
      <c r="P1554" s="68">
        <v>76.930501930501904</v>
      </c>
      <c r="Q1554" s="71"/>
      <c r="R1554" s="68"/>
    </row>
    <row r="1555" spans="1:18" x14ac:dyDescent="0.2">
      <c r="A1555" s="72" t="s">
        <v>2006</v>
      </c>
      <c r="B1555" s="66" t="s">
        <v>3279</v>
      </c>
      <c r="C1555" s="67">
        <v>27</v>
      </c>
      <c r="D1555" s="67" t="s">
        <v>360</v>
      </c>
      <c r="E1555" s="71">
        <v>0.63651283341688003</v>
      </c>
      <c r="F1555" s="68">
        <v>19.6293494704992</v>
      </c>
      <c r="G1555" s="71">
        <v>0.633744115384136</v>
      </c>
      <c r="H1555" s="68">
        <v>11.800302571860801</v>
      </c>
      <c r="I1555" s="71">
        <v>0.64045493903131701</v>
      </c>
      <c r="J1555" s="68">
        <v>17.965204236006102</v>
      </c>
      <c r="K1555" s="71">
        <v>0.65752139710117896</v>
      </c>
      <c r="L1555" s="68">
        <v>11.951588502269299</v>
      </c>
      <c r="M1555" s="71"/>
      <c r="N1555" s="68"/>
      <c r="O1555" s="71">
        <v>0.61433088215088905</v>
      </c>
      <c r="P1555" s="68">
        <v>69.739382239382195</v>
      </c>
      <c r="Q1555" s="71"/>
      <c r="R1555" s="68"/>
    </row>
    <row r="1556" spans="1:18" x14ac:dyDescent="0.2">
      <c r="A1556" s="72" t="s">
        <v>3280</v>
      </c>
      <c r="B1556" s="66" t="s">
        <v>3281</v>
      </c>
      <c r="C1556" s="67">
        <v>27</v>
      </c>
      <c r="D1556" s="67" t="s">
        <v>360</v>
      </c>
      <c r="E1556" s="71">
        <v>0.58696320557582204</v>
      </c>
      <c r="F1556" s="68">
        <v>9.8335854765506792</v>
      </c>
      <c r="G1556" s="71">
        <v>0.68885629025406703</v>
      </c>
      <c r="H1556" s="68">
        <v>25.3782148260212</v>
      </c>
      <c r="I1556" s="71">
        <v>0.539518655413179</v>
      </c>
      <c r="J1556" s="68">
        <v>2.7609682299546101</v>
      </c>
      <c r="K1556" s="71">
        <v>0.50515599551200496</v>
      </c>
      <c r="L1556" s="68">
        <v>1.4372163388804799</v>
      </c>
      <c r="M1556" s="71"/>
      <c r="N1556" s="68"/>
      <c r="O1556" s="71">
        <v>0.61432188112403796</v>
      </c>
      <c r="P1556" s="68">
        <v>69.691119691119695</v>
      </c>
      <c r="Q1556" s="71"/>
      <c r="R1556" s="68"/>
    </row>
    <row r="1557" spans="1:18" x14ac:dyDescent="0.2">
      <c r="A1557" s="72" t="s">
        <v>3282</v>
      </c>
      <c r="B1557" s="66" t="s">
        <v>3283</v>
      </c>
      <c r="C1557" s="67">
        <v>27</v>
      </c>
      <c r="D1557" s="67" t="s">
        <v>360</v>
      </c>
      <c r="E1557" s="71">
        <v>0.64078293422781296</v>
      </c>
      <c r="F1557" s="68">
        <v>20.839636913766999</v>
      </c>
      <c r="G1557" s="71">
        <v>0.67545877124378295</v>
      </c>
      <c r="H1557" s="68">
        <v>21.671709531013601</v>
      </c>
      <c r="I1557" s="71">
        <v>0.675857706317748</v>
      </c>
      <c r="J1557" s="68">
        <v>27.155824508320698</v>
      </c>
      <c r="K1557" s="71">
        <v>0.60238576208693795</v>
      </c>
      <c r="L1557" s="68">
        <v>5.2950075642965198</v>
      </c>
      <c r="M1557" s="71"/>
      <c r="N1557" s="68"/>
      <c r="O1557" s="71">
        <v>0.60942949726278295</v>
      </c>
      <c r="P1557" s="68">
        <v>68.967181467181504</v>
      </c>
      <c r="Q1557" s="71"/>
      <c r="R1557" s="68"/>
    </row>
    <row r="1558" spans="1:18" x14ac:dyDescent="0.2">
      <c r="A1558" s="72" t="s">
        <v>3284</v>
      </c>
      <c r="B1558" s="66" t="s">
        <v>3285</v>
      </c>
      <c r="C1558" s="67">
        <v>27</v>
      </c>
      <c r="D1558" s="67" t="s">
        <v>360</v>
      </c>
      <c r="E1558" s="71">
        <v>0.72720266242443898</v>
      </c>
      <c r="F1558" s="68">
        <v>56.278366111951598</v>
      </c>
      <c r="G1558" s="71">
        <v>0.65560991749450404</v>
      </c>
      <c r="H1558" s="68">
        <v>16.452344931921299</v>
      </c>
      <c r="I1558" s="71">
        <v>0.68211346347547896</v>
      </c>
      <c r="J1558" s="68">
        <v>29.0090771558245</v>
      </c>
      <c r="K1558" s="71">
        <v>0.89781321654092505</v>
      </c>
      <c r="L1558" s="68">
        <v>83.509833585476599</v>
      </c>
      <c r="M1558" s="71"/>
      <c r="N1558" s="68"/>
      <c r="O1558" s="71">
        <v>0.67327405218684899</v>
      </c>
      <c r="P1558" s="68">
        <v>76.061776061776101</v>
      </c>
      <c r="Q1558" s="71"/>
      <c r="R1558" s="68"/>
    </row>
    <row r="1559" spans="1:18" x14ac:dyDescent="0.2">
      <c r="A1559" s="72" t="s">
        <v>3286</v>
      </c>
      <c r="B1559" s="66" t="s">
        <v>3287</v>
      </c>
      <c r="C1559" s="67">
        <v>27</v>
      </c>
      <c r="D1559" s="67" t="s">
        <v>360</v>
      </c>
      <c r="E1559" s="71">
        <v>0.70558566082318896</v>
      </c>
      <c r="F1559" s="68">
        <v>46.558245083207296</v>
      </c>
      <c r="G1559" s="71">
        <v>0.68743386279934704</v>
      </c>
      <c r="H1559" s="68">
        <v>24.8108925869894</v>
      </c>
      <c r="I1559" s="71">
        <v>0.68470843587424501</v>
      </c>
      <c r="J1559" s="68">
        <v>29.652042360060499</v>
      </c>
      <c r="K1559" s="71">
        <v>0.85410607357433299</v>
      </c>
      <c r="L1559" s="68">
        <v>69.213313161875902</v>
      </c>
      <c r="M1559" s="71"/>
      <c r="N1559" s="68"/>
      <c r="O1559" s="71">
        <v>0.59609427104483204</v>
      </c>
      <c r="P1559" s="68">
        <v>67.277992277992297</v>
      </c>
      <c r="Q1559" s="71"/>
      <c r="R1559" s="68"/>
    </row>
    <row r="1560" spans="1:18" x14ac:dyDescent="0.2">
      <c r="A1560" s="72" t="s">
        <v>3239</v>
      </c>
      <c r="B1560" s="66" t="s">
        <v>3288</v>
      </c>
      <c r="C1560" s="67">
        <v>27</v>
      </c>
      <c r="D1560" s="67" t="s">
        <v>360</v>
      </c>
      <c r="E1560" s="71">
        <v>0.64155400381023098</v>
      </c>
      <c r="F1560" s="68">
        <v>21.1800302571861</v>
      </c>
      <c r="G1560" s="71">
        <v>0.72547967317354201</v>
      </c>
      <c r="H1560" s="68">
        <v>36.724659606656601</v>
      </c>
      <c r="I1560" s="71">
        <v>0.678052456726565</v>
      </c>
      <c r="J1560" s="68">
        <v>27.912254160363101</v>
      </c>
      <c r="K1560" s="71">
        <v>0.56924775959309504</v>
      </c>
      <c r="L1560" s="68">
        <v>3.4417549167927399</v>
      </c>
      <c r="M1560" s="71"/>
      <c r="N1560" s="68"/>
      <c r="O1560" s="71">
        <v>0.59343612574771998</v>
      </c>
      <c r="P1560" s="68">
        <v>67.229729729729698</v>
      </c>
      <c r="Q1560" s="71"/>
      <c r="R1560" s="68"/>
    </row>
    <row r="1561" spans="1:18" x14ac:dyDescent="0.2">
      <c r="A1561" s="72" t="s">
        <v>3289</v>
      </c>
      <c r="B1561" s="66" t="s">
        <v>3290</v>
      </c>
      <c r="C1561" s="67">
        <v>27</v>
      </c>
      <c r="D1561" s="67" t="s">
        <v>360</v>
      </c>
      <c r="E1561" s="71">
        <v>0.69704728898795199</v>
      </c>
      <c r="F1561" s="68">
        <v>42.5113464447806</v>
      </c>
      <c r="G1561" s="71">
        <v>0.67043010520193502</v>
      </c>
      <c r="H1561" s="68">
        <v>20.574886535552199</v>
      </c>
      <c r="I1561" s="71">
        <v>0.67186584374972702</v>
      </c>
      <c r="J1561" s="68">
        <v>25.983358547655101</v>
      </c>
      <c r="K1561" s="71">
        <v>0.82392708655091995</v>
      </c>
      <c r="L1561" s="68">
        <v>57.866868381240501</v>
      </c>
      <c r="M1561" s="71"/>
      <c r="N1561" s="68"/>
      <c r="O1561" s="71">
        <v>0.62196612044922694</v>
      </c>
      <c r="P1561" s="68">
        <v>70.318532818532802</v>
      </c>
      <c r="Q1561" s="71"/>
      <c r="R1561" s="68"/>
    </row>
    <row r="1562" spans="1:18" x14ac:dyDescent="0.2">
      <c r="A1562" s="72" t="s">
        <v>3291</v>
      </c>
      <c r="B1562" s="66" t="s">
        <v>3292</v>
      </c>
      <c r="C1562" s="67">
        <v>27</v>
      </c>
      <c r="D1562" s="67" t="s">
        <v>360</v>
      </c>
      <c r="E1562" s="71">
        <v>0.68713790884220105</v>
      </c>
      <c r="F1562" s="68">
        <v>38.275340393343399</v>
      </c>
      <c r="G1562" s="71">
        <v>0.72723079980252003</v>
      </c>
      <c r="H1562" s="68">
        <v>37.594553706505302</v>
      </c>
      <c r="I1562" s="71">
        <v>0.75888209056428402</v>
      </c>
      <c r="J1562" s="68">
        <v>48.184568835098297</v>
      </c>
      <c r="K1562" s="71">
        <v>0.66629815767481804</v>
      </c>
      <c r="L1562" s="68">
        <v>13.350983358547699</v>
      </c>
      <c r="M1562" s="71"/>
      <c r="N1562" s="68"/>
      <c r="O1562" s="71">
        <v>0.59614058732718</v>
      </c>
      <c r="P1562" s="68">
        <v>67.374517374517396</v>
      </c>
      <c r="Q1562" s="71"/>
      <c r="R1562" s="68"/>
    </row>
    <row r="1563" spans="1:18" x14ac:dyDescent="0.2">
      <c r="A1563" s="72" t="s">
        <v>3293</v>
      </c>
      <c r="B1563" s="66" t="s">
        <v>3294</v>
      </c>
      <c r="C1563" s="67">
        <v>27</v>
      </c>
      <c r="D1563" s="67" t="s">
        <v>360</v>
      </c>
      <c r="E1563" s="71">
        <v>0.63114821952112099</v>
      </c>
      <c r="F1563" s="68">
        <v>18.040847201210301</v>
      </c>
      <c r="G1563" s="71">
        <v>0.68706886905279896</v>
      </c>
      <c r="H1563" s="68">
        <v>24.735249621785201</v>
      </c>
      <c r="I1563" s="71">
        <v>0.69878766937151804</v>
      </c>
      <c r="J1563" s="68">
        <v>33.585476550680802</v>
      </c>
      <c r="K1563" s="71">
        <v>0.689484255507536</v>
      </c>
      <c r="L1563" s="68">
        <v>18.0030257186082</v>
      </c>
      <c r="M1563" s="71"/>
      <c r="N1563" s="68"/>
      <c r="O1563" s="71">
        <v>0.44925208415263101</v>
      </c>
      <c r="P1563" s="68">
        <v>46.283783783783797</v>
      </c>
      <c r="Q1563" s="71"/>
      <c r="R1563" s="68"/>
    </row>
    <row r="1564" spans="1:18" x14ac:dyDescent="0.2">
      <c r="A1564" s="72" t="s">
        <v>3295</v>
      </c>
      <c r="B1564" s="66" t="s">
        <v>3296</v>
      </c>
      <c r="C1564" s="67">
        <v>27</v>
      </c>
      <c r="D1564" s="67" t="s">
        <v>360</v>
      </c>
      <c r="E1564" s="71">
        <v>0.65138397573870199</v>
      </c>
      <c r="F1564" s="68">
        <v>24.6217851739788</v>
      </c>
      <c r="G1564" s="71">
        <v>0.66857587911568594</v>
      </c>
      <c r="H1564" s="68">
        <v>19.856278366112001</v>
      </c>
      <c r="I1564" s="71">
        <v>0.68569556369155005</v>
      </c>
      <c r="J1564" s="68">
        <v>30.105900151285901</v>
      </c>
      <c r="K1564" s="71">
        <v>0.68317971484614803</v>
      </c>
      <c r="L1564" s="68">
        <v>16.527987897125598</v>
      </c>
      <c r="M1564" s="71"/>
      <c r="N1564" s="68"/>
      <c r="O1564" s="71">
        <v>0.56808474530142405</v>
      </c>
      <c r="P1564" s="68">
        <v>64.189189189189193</v>
      </c>
      <c r="Q1564" s="71"/>
      <c r="R1564" s="68"/>
    </row>
    <row r="1565" spans="1:18" x14ac:dyDescent="0.2">
      <c r="A1565" s="72" t="s">
        <v>3297</v>
      </c>
      <c r="B1565" s="66" t="s">
        <v>3298</v>
      </c>
      <c r="C1565" s="67">
        <v>27</v>
      </c>
      <c r="D1565" s="67" t="s">
        <v>360</v>
      </c>
      <c r="E1565" s="71">
        <v>0.69629743491449103</v>
      </c>
      <c r="F1565" s="68">
        <v>42.284417549167898</v>
      </c>
      <c r="G1565" s="71">
        <v>0.690589116585962</v>
      </c>
      <c r="H1565" s="68">
        <v>25.907715582450798</v>
      </c>
      <c r="I1565" s="71">
        <v>0.71747641135575302</v>
      </c>
      <c r="J1565" s="68">
        <v>37.6323751891074</v>
      </c>
      <c r="K1565" s="71">
        <v>0.83971868617587497</v>
      </c>
      <c r="L1565" s="68">
        <v>63.426626323751897</v>
      </c>
      <c r="M1565" s="71"/>
      <c r="N1565" s="68"/>
      <c r="O1565" s="71">
        <v>0.53740552554037602</v>
      </c>
      <c r="P1565" s="68">
        <v>60.472972972972997</v>
      </c>
      <c r="Q1565" s="71"/>
      <c r="R1565" s="68"/>
    </row>
    <row r="1566" spans="1:18" x14ac:dyDescent="0.2">
      <c r="A1566" s="72" t="s">
        <v>3299</v>
      </c>
      <c r="B1566" s="66" t="s">
        <v>3300</v>
      </c>
      <c r="C1566" s="67">
        <v>27</v>
      </c>
      <c r="D1566" s="67" t="s">
        <v>360</v>
      </c>
      <c r="E1566" s="71">
        <v>0.65047162444474704</v>
      </c>
      <c r="F1566" s="68">
        <v>24.243570347957601</v>
      </c>
      <c r="G1566" s="71">
        <v>0.676069664814548</v>
      </c>
      <c r="H1566" s="68">
        <v>21.785173978820001</v>
      </c>
      <c r="I1566" s="71">
        <v>0.77013747290744405</v>
      </c>
      <c r="J1566" s="68">
        <v>51.3615733736763</v>
      </c>
      <c r="K1566" s="71">
        <v>0.66929863178492799</v>
      </c>
      <c r="L1566" s="68">
        <v>13.767019667171001</v>
      </c>
      <c r="M1566" s="71"/>
      <c r="N1566" s="68"/>
      <c r="O1566" s="71">
        <v>0.48638072827206902</v>
      </c>
      <c r="P1566" s="68">
        <v>52.799227799227801</v>
      </c>
      <c r="Q1566" s="71"/>
      <c r="R1566" s="68"/>
    </row>
    <row r="1567" spans="1:18" x14ac:dyDescent="0.2">
      <c r="A1567" s="72" t="s">
        <v>3301</v>
      </c>
      <c r="B1567" s="66" t="s">
        <v>3302</v>
      </c>
      <c r="C1567" s="67">
        <v>27</v>
      </c>
      <c r="D1567" s="67" t="s">
        <v>360</v>
      </c>
      <c r="E1567" s="71">
        <v>0.65696570868222703</v>
      </c>
      <c r="F1567" s="68">
        <v>26.6263237518911</v>
      </c>
      <c r="G1567" s="71">
        <v>0.66299879536880302</v>
      </c>
      <c r="H1567" s="68">
        <v>18.154311649016599</v>
      </c>
      <c r="I1567" s="71">
        <v>0.72904700235124698</v>
      </c>
      <c r="J1567" s="68">
        <v>40.2420574886536</v>
      </c>
      <c r="K1567" s="71">
        <v>0.75677629456486195</v>
      </c>
      <c r="L1567" s="68">
        <v>34.682299546142197</v>
      </c>
      <c r="M1567" s="71"/>
      <c r="N1567" s="68"/>
      <c r="O1567" s="71">
        <v>0.47904074244399603</v>
      </c>
      <c r="P1567" s="68">
        <v>51.640926640926601</v>
      </c>
      <c r="Q1567" s="71"/>
      <c r="R1567" s="68"/>
    </row>
    <row r="1568" spans="1:18" x14ac:dyDescent="0.2">
      <c r="A1568" s="72" t="s">
        <v>425</v>
      </c>
      <c r="B1568" s="66" t="s">
        <v>3303</v>
      </c>
      <c r="C1568" s="67">
        <v>27</v>
      </c>
      <c r="D1568" s="67" t="s">
        <v>360</v>
      </c>
      <c r="E1568" s="71">
        <v>0.70844952643806203</v>
      </c>
      <c r="F1568" s="68">
        <v>47.9954614220878</v>
      </c>
      <c r="G1568" s="71">
        <v>0.67079090475999203</v>
      </c>
      <c r="H1568" s="68">
        <v>20.6883509833585</v>
      </c>
      <c r="I1568" s="71">
        <v>0.81826900404375802</v>
      </c>
      <c r="J1568" s="68">
        <v>65.733736762481101</v>
      </c>
      <c r="K1568" s="71">
        <v>0.78560729410486296</v>
      </c>
      <c r="L1568" s="68">
        <v>43.532526475037798</v>
      </c>
      <c r="M1568" s="71"/>
      <c r="N1568" s="68"/>
      <c r="O1568" s="71">
        <v>0.55913090284363398</v>
      </c>
      <c r="P1568" s="68">
        <v>63.272200772200797</v>
      </c>
      <c r="Q1568" s="71"/>
      <c r="R1568" s="68"/>
    </row>
    <row r="1569" spans="1:18" x14ac:dyDescent="0.2">
      <c r="A1569" s="72" t="s">
        <v>3304</v>
      </c>
      <c r="B1569" s="66" t="s">
        <v>3305</v>
      </c>
      <c r="C1569" s="67">
        <v>27</v>
      </c>
      <c r="D1569" s="67" t="s">
        <v>360</v>
      </c>
      <c r="E1569" s="71">
        <v>0.78370733164661199</v>
      </c>
      <c r="F1569" s="68">
        <v>74.924357034795804</v>
      </c>
      <c r="G1569" s="71">
        <v>0.64289295867991503</v>
      </c>
      <c r="H1569" s="68">
        <v>13.6157337367625</v>
      </c>
      <c r="I1569" s="71">
        <v>0.85324793639024898</v>
      </c>
      <c r="J1569" s="68">
        <v>74.659606656580905</v>
      </c>
      <c r="K1569" s="71">
        <v>0.85498109986967297</v>
      </c>
      <c r="L1569" s="68">
        <v>69.440242057488703</v>
      </c>
      <c r="M1569" s="71"/>
      <c r="N1569" s="68"/>
      <c r="O1569" s="71"/>
      <c r="P1569" s="68"/>
      <c r="Q1569" s="71"/>
      <c r="R1569" s="68"/>
    </row>
    <row r="1570" spans="1:18" x14ac:dyDescent="0.2">
      <c r="A1570" s="72" t="s">
        <v>3306</v>
      </c>
      <c r="B1570" s="66" t="s">
        <v>3307</v>
      </c>
      <c r="C1570" s="67">
        <v>27</v>
      </c>
      <c r="D1570" s="67" t="s">
        <v>360</v>
      </c>
      <c r="E1570" s="71">
        <v>0.64791113666502598</v>
      </c>
      <c r="F1570" s="68">
        <v>23.146747352496199</v>
      </c>
      <c r="G1570" s="71">
        <v>0.67304762203790103</v>
      </c>
      <c r="H1570" s="68">
        <v>21.2556732223903</v>
      </c>
      <c r="I1570" s="71">
        <v>0.67732964179585498</v>
      </c>
      <c r="J1570" s="68">
        <v>27.798789712556701</v>
      </c>
      <c r="K1570" s="71">
        <v>0.71310682090994204</v>
      </c>
      <c r="L1570" s="68">
        <v>23.071104387291999</v>
      </c>
      <c r="M1570" s="71"/>
      <c r="N1570" s="68"/>
      <c r="O1570" s="71">
        <v>0.52816046191640498</v>
      </c>
      <c r="P1570" s="68">
        <v>58.928571428571402</v>
      </c>
      <c r="Q1570" s="71"/>
      <c r="R1570" s="68"/>
    </row>
    <row r="1571" spans="1:18" x14ac:dyDescent="0.2">
      <c r="A1571" s="72" t="s">
        <v>3308</v>
      </c>
      <c r="B1571" s="66" t="s">
        <v>3309</v>
      </c>
      <c r="C1571" s="67">
        <v>29</v>
      </c>
      <c r="D1571" s="67" t="s">
        <v>360</v>
      </c>
      <c r="E1571" s="71">
        <v>0.63360172903167999</v>
      </c>
      <c r="F1571" s="68">
        <v>9.0909090909090899</v>
      </c>
      <c r="G1571" s="71">
        <v>0.686538051455858</v>
      </c>
      <c r="H1571" s="68">
        <v>7.2951739618406304</v>
      </c>
      <c r="I1571" s="71">
        <v>0.831229014002279</v>
      </c>
      <c r="J1571" s="68">
        <v>87.093153759820396</v>
      </c>
      <c r="K1571" s="71">
        <v>0.44411134706942601</v>
      </c>
      <c r="L1571" s="68">
        <v>1.2345679012345701</v>
      </c>
      <c r="M1571" s="71"/>
      <c r="N1571" s="68"/>
      <c r="O1571" s="71">
        <v>0.57252850359915597</v>
      </c>
      <c r="P1571" s="68">
        <v>30.136986301369902</v>
      </c>
      <c r="Q1571" s="71"/>
      <c r="R1571" s="68"/>
    </row>
    <row r="1572" spans="1:18" x14ac:dyDescent="0.2">
      <c r="A1572" s="72" t="s">
        <v>3262</v>
      </c>
      <c r="B1572" s="66" t="s">
        <v>3310</v>
      </c>
      <c r="C1572" s="67">
        <v>29</v>
      </c>
      <c r="D1572" s="67" t="s">
        <v>360</v>
      </c>
      <c r="E1572" s="71">
        <v>0.67697065788699096</v>
      </c>
      <c r="F1572" s="68">
        <v>17.508417508417502</v>
      </c>
      <c r="G1572" s="71">
        <v>0.72832481652919001</v>
      </c>
      <c r="H1572" s="68">
        <v>11.3355780022447</v>
      </c>
      <c r="I1572" s="71">
        <v>0.78505482526405301</v>
      </c>
      <c r="J1572" s="68">
        <v>68.574635241301905</v>
      </c>
      <c r="K1572" s="71">
        <v>0.60389520974445099</v>
      </c>
      <c r="L1572" s="68">
        <v>6.3973063973063997</v>
      </c>
      <c r="M1572" s="71"/>
      <c r="N1572" s="68"/>
      <c r="O1572" s="71">
        <v>0.59060778001027203</v>
      </c>
      <c r="P1572" s="68">
        <v>32.191780821917803</v>
      </c>
      <c r="Q1572" s="71"/>
      <c r="R1572" s="68"/>
    </row>
    <row r="1573" spans="1:18" x14ac:dyDescent="0.2">
      <c r="A1573" s="72" t="s">
        <v>3311</v>
      </c>
      <c r="B1573" s="66" t="s">
        <v>3312</v>
      </c>
      <c r="C1573" s="67">
        <v>29</v>
      </c>
      <c r="D1573" s="67" t="s">
        <v>360</v>
      </c>
      <c r="E1573" s="71">
        <v>0.62913379390261803</v>
      </c>
      <c r="F1573" s="68">
        <v>8.3052749719416408</v>
      </c>
      <c r="G1573" s="71">
        <v>0.75091270802431398</v>
      </c>
      <c r="H1573" s="68">
        <v>15.375982042648699</v>
      </c>
      <c r="I1573" s="71">
        <v>0.71970173082053301</v>
      </c>
      <c r="J1573" s="68">
        <v>35.241301907968598</v>
      </c>
      <c r="K1573" s="71">
        <v>0.40393229149996301</v>
      </c>
      <c r="L1573" s="68">
        <v>0.56116722783389394</v>
      </c>
      <c r="M1573" s="71"/>
      <c r="N1573" s="68"/>
      <c r="O1573" s="71">
        <v>0.64198844526566301</v>
      </c>
      <c r="P1573" s="68">
        <v>39.863013698630098</v>
      </c>
      <c r="Q1573" s="71"/>
      <c r="R1573" s="68"/>
    </row>
    <row r="1574" spans="1:18" x14ac:dyDescent="0.2">
      <c r="A1574" s="72" t="s">
        <v>3270</v>
      </c>
      <c r="B1574" s="66" t="s">
        <v>3313</v>
      </c>
      <c r="C1574" s="67">
        <v>29</v>
      </c>
      <c r="D1574" s="67" t="s">
        <v>360</v>
      </c>
      <c r="E1574" s="71">
        <v>0.63327478897828804</v>
      </c>
      <c r="F1574" s="68">
        <v>8.9786756453423102</v>
      </c>
      <c r="G1574" s="71">
        <v>0.74564389854465796</v>
      </c>
      <c r="H1574" s="68">
        <v>14.5903479236813</v>
      </c>
      <c r="I1574" s="71">
        <v>0.70993201676738504</v>
      </c>
      <c r="J1574" s="68">
        <v>30.639730639730601</v>
      </c>
      <c r="K1574" s="71">
        <v>0.55772569124301397</v>
      </c>
      <c r="L1574" s="68">
        <v>3.3670033670033699</v>
      </c>
      <c r="M1574" s="71"/>
      <c r="N1574" s="68"/>
      <c r="O1574" s="71">
        <v>0.51979754935809297</v>
      </c>
      <c r="P1574" s="68">
        <v>22.7397260273973</v>
      </c>
      <c r="Q1574" s="71"/>
      <c r="R1574" s="68"/>
    </row>
    <row r="1575" spans="1:18" x14ac:dyDescent="0.2">
      <c r="A1575" s="72" t="s">
        <v>3314</v>
      </c>
      <c r="B1575" s="66" t="s">
        <v>3315</v>
      </c>
      <c r="C1575" s="67">
        <v>29</v>
      </c>
      <c r="D1575" s="67" t="s">
        <v>360</v>
      </c>
      <c r="E1575" s="71">
        <v>0.66462824730293302</v>
      </c>
      <c r="F1575" s="68">
        <v>14.9270482603816</v>
      </c>
      <c r="G1575" s="71">
        <v>0.74159200534617897</v>
      </c>
      <c r="H1575" s="68">
        <v>13.804713804713799</v>
      </c>
      <c r="I1575" s="71">
        <v>0.68748005983628102</v>
      </c>
      <c r="J1575" s="68">
        <v>22.2222222222222</v>
      </c>
      <c r="K1575" s="71">
        <v>0.592844980513488</v>
      </c>
      <c r="L1575" s="68">
        <v>5.7239057239057196</v>
      </c>
      <c r="M1575" s="71"/>
      <c r="N1575" s="68"/>
      <c r="O1575" s="71">
        <v>0.63659594351578497</v>
      </c>
      <c r="P1575" s="68">
        <v>39.041095890411</v>
      </c>
      <c r="Q1575" s="71"/>
      <c r="R1575" s="68"/>
    </row>
    <row r="1576" spans="1:18" x14ac:dyDescent="0.2">
      <c r="A1576" s="72" t="s">
        <v>3316</v>
      </c>
      <c r="B1576" s="66" t="s">
        <v>3317</v>
      </c>
      <c r="C1576" s="67">
        <v>27</v>
      </c>
      <c r="D1576" s="67" t="s">
        <v>360</v>
      </c>
      <c r="E1576" s="71">
        <v>0.69702916345868104</v>
      </c>
      <c r="F1576" s="68">
        <v>42.473524962178502</v>
      </c>
      <c r="G1576" s="71">
        <v>0.79721895907895302</v>
      </c>
      <c r="H1576" s="68">
        <v>61.762481089258699</v>
      </c>
      <c r="I1576" s="71">
        <v>0.63854410658147598</v>
      </c>
      <c r="J1576" s="68">
        <v>17.473524962178502</v>
      </c>
      <c r="K1576" s="71">
        <v>0.78792962386779497</v>
      </c>
      <c r="L1576" s="68">
        <v>44.099848714069601</v>
      </c>
      <c r="M1576" s="71"/>
      <c r="N1576" s="68"/>
      <c r="O1576" s="71">
        <v>0.56442396430649799</v>
      </c>
      <c r="P1576" s="68">
        <v>63.706563706563699</v>
      </c>
      <c r="Q1576" s="71"/>
      <c r="R1576" s="68"/>
    </row>
    <row r="1577" spans="1:18" x14ac:dyDescent="0.2">
      <c r="A1577" s="72" t="s">
        <v>3318</v>
      </c>
      <c r="B1577" s="66" t="s">
        <v>3319</v>
      </c>
      <c r="C1577" s="67">
        <v>27</v>
      </c>
      <c r="D1577" s="67" t="s">
        <v>360</v>
      </c>
      <c r="E1577" s="71">
        <v>0.65975553933727504</v>
      </c>
      <c r="F1577" s="68">
        <v>27.760968229954599</v>
      </c>
      <c r="G1577" s="71">
        <v>0.71213998530444</v>
      </c>
      <c r="H1577" s="68">
        <v>32.186081694402397</v>
      </c>
      <c r="I1577" s="71">
        <v>0.66001126607804095</v>
      </c>
      <c r="J1577" s="68">
        <v>22.8819969742814</v>
      </c>
      <c r="K1577" s="71">
        <v>0.77908043322659104</v>
      </c>
      <c r="L1577" s="68">
        <v>41.565809379727703</v>
      </c>
      <c r="M1577" s="71"/>
      <c r="N1577" s="68"/>
      <c r="O1577" s="71">
        <v>0.48779047274002801</v>
      </c>
      <c r="P1577" s="68">
        <v>53.088803088803097</v>
      </c>
      <c r="Q1577" s="71"/>
      <c r="R1577" s="68"/>
    </row>
    <row r="1578" spans="1:18" x14ac:dyDescent="0.2">
      <c r="A1578" s="72" t="s">
        <v>3320</v>
      </c>
      <c r="B1578" s="66" t="s">
        <v>3321</v>
      </c>
      <c r="C1578" s="67">
        <v>27</v>
      </c>
      <c r="D1578" s="67" t="s">
        <v>360</v>
      </c>
      <c r="E1578" s="71">
        <v>0.675425436880702</v>
      </c>
      <c r="F1578" s="68">
        <v>33.2450832072617</v>
      </c>
      <c r="G1578" s="71">
        <v>0.67456606882912995</v>
      </c>
      <c r="H1578" s="68">
        <v>21.596066565809402</v>
      </c>
      <c r="I1578" s="71">
        <v>0.75093520185951301</v>
      </c>
      <c r="J1578" s="68">
        <v>45.763993948562799</v>
      </c>
      <c r="K1578" s="71">
        <v>0.93784830908363903</v>
      </c>
      <c r="L1578" s="68">
        <v>93.721633888048402</v>
      </c>
      <c r="M1578" s="71"/>
      <c r="N1578" s="68"/>
      <c r="O1578" s="71">
        <v>0.33835216775052801</v>
      </c>
      <c r="P1578" s="68">
        <v>29.102316602316598</v>
      </c>
      <c r="Q1578" s="71"/>
      <c r="R1578" s="68"/>
    </row>
    <row r="1579" spans="1:18" x14ac:dyDescent="0.2">
      <c r="A1579" s="72" t="s">
        <v>3322</v>
      </c>
      <c r="B1579" s="66" t="s">
        <v>3323</v>
      </c>
      <c r="C1579" s="67">
        <v>27</v>
      </c>
      <c r="D1579" s="67" t="s">
        <v>360</v>
      </c>
      <c r="E1579" s="71">
        <v>0.71275879749946303</v>
      </c>
      <c r="F1579" s="68">
        <v>49.697428139183103</v>
      </c>
      <c r="G1579" s="71">
        <v>0.67794742474596703</v>
      </c>
      <c r="H1579" s="68">
        <v>22.125567322239</v>
      </c>
      <c r="I1579" s="71">
        <v>0.70398634733158305</v>
      </c>
      <c r="J1579" s="68">
        <v>34.795763993948597</v>
      </c>
      <c r="K1579" s="71">
        <v>0.85631791915348099</v>
      </c>
      <c r="L1579" s="68">
        <v>69.894099848714106</v>
      </c>
      <c r="M1579" s="71"/>
      <c r="N1579" s="68"/>
      <c r="O1579" s="71">
        <v>0.61278349876682003</v>
      </c>
      <c r="P1579" s="68">
        <v>69.498069498069498</v>
      </c>
      <c r="Q1579" s="71"/>
      <c r="R1579" s="68"/>
    </row>
    <row r="1580" spans="1:18" x14ac:dyDescent="0.2">
      <c r="A1580" s="72" t="s">
        <v>3324</v>
      </c>
      <c r="B1580" s="66" t="s">
        <v>3325</v>
      </c>
      <c r="C1580" s="67">
        <v>27</v>
      </c>
      <c r="D1580" s="67" t="s">
        <v>360</v>
      </c>
      <c r="E1580" s="71">
        <v>0.76832931345628497</v>
      </c>
      <c r="F1580" s="68">
        <v>70.953101361573403</v>
      </c>
      <c r="G1580" s="71">
        <v>0.75829012553261499</v>
      </c>
      <c r="H1580" s="68">
        <v>47.806354009077197</v>
      </c>
      <c r="I1580" s="71">
        <v>0.89469342603942503</v>
      </c>
      <c r="J1580" s="68">
        <v>83.434190620272304</v>
      </c>
      <c r="K1580" s="71">
        <v>0.908193805712734</v>
      </c>
      <c r="L1580" s="68">
        <v>86.724659606656601</v>
      </c>
      <c r="M1580" s="71"/>
      <c r="N1580" s="68"/>
      <c r="O1580" s="71">
        <v>0.51213989654036496</v>
      </c>
      <c r="P1580" s="68">
        <v>56.756756756756801</v>
      </c>
      <c r="Q1580" s="71"/>
      <c r="R1580" s="68"/>
    </row>
    <row r="1581" spans="1:18" x14ac:dyDescent="0.2">
      <c r="A1581" s="72" t="s">
        <v>3326</v>
      </c>
      <c r="B1581" s="66" t="s">
        <v>3327</v>
      </c>
      <c r="C1581" s="67">
        <v>27</v>
      </c>
      <c r="D1581" s="67" t="s">
        <v>360</v>
      </c>
      <c r="E1581" s="71">
        <v>0.697368433470686</v>
      </c>
      <c r="F1581" s="68">
        <v>42.586989409984902</v>
      </c>
      <c r="G1581" s="71">
        <v>0.71162998124760102</v>
      </c>
      <c r="H1581" s="68">
        <v>31.959152798789699</v>
      </c>
      <c r="I1581" s="71">
        <v>0.73219535619820297</v>
      </c>
      <c r="J1581" s="68">
        <v>41.111951588502301</v>
      </c>
      <c r="K1581" s="71">
        <v>0.73887672014169503</v>
      </c>
      <c r="L1581" s="68">
        <v>29.803328290469</v>
      </c>
      <c r="M1581" s="71"/>
      <c r="N1581" s="68"/>
      <c r="O1581" s="71">
        <v>0.60677167629524298</v>
      </c>
      <c r="P1581" s="68">
        <v>68.436293436293397</v>
      </c>
      <c r="Q1581" s="71"/>
      <c r="R1581" s="68"/>
    </row>
    <row r="1582" spans="1:18" x14ac:dyDescent="0.2">
      <c r="A1582" s="72" t="s">
        <v>3289</v>
      </c>
      <c r="B1582" s="66" t="s">
        <v>3328</v>
      </c>
      <c r="C1582" s="67">
        <v>27</v>
      </c>
      <c r="D1582" s="67" t="s">
        <v>360</v>
      </c>
      <c r="E1582" s="71">
        <v>0.77751111771826997</v>
      </c>
      <c r="F1582" s="68">
        <v>73.638426626323707</v>
      </c>
      <c r="G1582" s="71">
        <v>0.784320708765462</v>
      </c>
      <c r="H1582" s="68">
        <v>57.980332829046901</v>
      </c>
      <c r="I1582" s="71">
        <v>0.71985529281847704</v>
      </c>
      <c r="J1582" s="68">
        <v>38.199697428139203</v>
      </c>
      <c r="K1582" s="71">
        <v>0.89149502810761205</v>
      </c>
      <c r="L1582" s="68">
        <v>81.694402420574903</v>
      </c>
      <c r="M1582" s="71"/>
      <c r="N1582" s="68"/>
      <c r="O1582" s="71">
        <v>0.71437344118152901</v>
      </c>
      <c r="P1582" s="68">
        <v>81.660231660231702</v>
      </c>
      <c r="Q1582" s="71"/>
      <c r="R1582" s="68"/>
    </row>
    <row r="1583" spans="1:18" x14ac:dyDescent="0.2">
      <c r="A1583" s="72" t="s">
        <v>3329</v>
      </c>
      <c r="B1583" s="66" t="s">
        <v>3330</v>
      </c>
      <c r="C1583" s="67">
        <v>27</v>
      </c>
      <c r="D1583" s="67" t="s">
        <v>360</v>
      </c>
      <c r="E1583" s="71">
        <v>0.72559323771082995</v>
      </c>
      <c r="F1583" s="68">
        <v>55.521936459909199</v>
      </c>
      <c r="G1583" s="71">
        <v>0.75082909980021595</v>
      </c>
      <c r="H1583" s="68">
        <v>45.045385779122498</v>
      </c>
      <c r="I1583" s="71">
        <v>0.72278729086401505</v>
      </c>
      <c r="J1583" s="68">
        <v>38.691376701966703</v>
      </c>
      <c r="K1583" s="71">
        <v>0.76311238797393399</v>
      </c>
      <c r="L1583" s="68">
        <v>36.459909228441802</v>
      </c>
      <c r="M1583" s="71"/>
      <c r="N1583" s="68"/>
      <c r="O1583" s="71">
        <v>0.66564417220515304</v>
      </c>
      <c r="P1583" s="68">
        <v>75.289575289575296</v>
      </c>
      <c r="Q1583" s="71"/>
      <c r="R1583" s="68"/>
    </row>
    <row r="1584" spans="1:18" x14ac:dyDescent="0.2">
      <c r="A1584" s="72" t="s">
        <v>413</v>
      </c>
      <c r="B1584" s="66" t="s">
        <v>3331</v>
      </c>
      <c r="C1584" s="67">
        <v>27</v>
      </c>
      <c r="D1584" s="67" t="s">
        <v>360</v>
      </c>
      <c r="E1584" s="71">
        <v>0.76830084647362895</v>
      </c>
      <c r="F1584" s="68">
        <v>70.915279878971305</v>
      </c>
      <c r="G1584" s="71">
        <v>0.81301524122694002</v>
      </c>
      <c r="H1584" s="68">
        <v>66.906202723146706</v>
      </c>
      <c r="I1584" s="71">
        <v>0.687188906606086</v>
      </c>
      <c r="J1584" s="68">
        <v>30.5597579425113</v>
      </c>
      <c r="K1584" s="71">
        <v>0.65969582080861899</v>
      </c>
      <c r="L1584" s="68">
        <v>12.4432677760968</v>
      </c>
      <c r="M1584" s="71"/>
      <c r="N1584" s="68"/>
      <c r="O1584" s="71">
        <v>0.91330341725286901</v>
      </c>
      <c r="P1584" s="68">
        <v>96.476833976834001</v>
      </c>
      <c r="Q1584" s="71"/>
      <c r="R1584" s="68"/>
    </row>
    <row r="1585" spans="1:18" x14ac:dyDescent="0.2">
      <c r="A1585" s="72" t="s">
        <v>3332</v>
      </c>
      <c r="B1585" s="66" t="s">
        <v>3333</v>
      </c>
      <c r="C1585" s="67">
        <v>29</v>
      </c>
      <c r="D1585" s="67" t="s">
        <v>360</v>
      </c>
      <c r="E1585" s="71">
        <v>0.58196058036089404</v>
      </c>
      <c r="F1585" s="68">
        <v>4.8260381593714898</v>
      </c>
      <c r="G1585" s="71">
        <v>0.65786279676666803</v>
      </c>
      <c r="H1585" s="68">
        <v>5.7239057239057196</v>
      </c>
      <c r="I1585" s="71">
        <v>0.63640077538710504</v>
      </c>
      <c r="J1585" s="68">
        <v>11.672278338945</v>
      </c>
      <c r="K1585" s="71">
        <v>0.39563566842593301</v>
      </c>
      <c r="L1585" s="68">
        <v>0.448933782267116</v>
      </c>
      <c r="M1585" s="71"/>
      <c r="N1585" s="68"/>
      <c r="O1585" s="71">
        <v>0.63794308086386897</v>
      </c>
      <c r="P1585" s="68">
        <v>39.315068493150697</v>
      </c>
      <c r="Q1585" s="71"/>
      <c r="R1585" s="68"/>
    </row>
    <row r="1586" spans="1:18" x14ac:dyDescent="0.2">
      <c r="A1586" s="72" t="s">
        <v>3334</v>
      </c>
      <c r="B1586" s="66" t="s">
        <v>3335</v>
      </c>
      <c r="C1586" s="67">
        <v>27</v>
      </c>
      <c r="D1586" s="67" t="s">
        <v>360</v>
      </c>
      <c r="E1586" s="71">
        <v>0.74240563175196606</v>
      </c>
      <c r="F1586" s="68">
        <v>62.140695915279899</v>
      </c>
      <c r="G1586" s="71">
        <v>0.76146742756317998</v>
      </c>
      <c r="H1586" s="68">
        <v>49.092284417549202</v>
      </c>
      <c r="I1586" s="71">
        <v>0.71357852055814996</v>
      </c>
      <c r="J1586" s="68">
        <v>36.800302571860797</v>
      </c>
      <c r="K1586" s="71">
        <v>0.80771450129848998</v>
      </c>
      <c r="L1586" s="68">
        <v>51.437216338880503</v>
      </c>
      <c r="M1586" s="71"/>
      <c r="N1586" s="68"/>
      <c r="O1586" s="71">
        <v>0.68686207758804196</v>
      </c>
      <c r="P1586" s="68">
        <v>77.944015444015406</v>
      </c>
      <c r="Q1586" s="71"/>
      <c r="R1586" s="68"/>
    </row>
    <row r="1587" spans="1:18" x14ac:dyDescent="0.2">
      <c r="A1587" s="72" t="s">
        <v>3336</v>
      </c>
      <c r="B1587" s="66" t="s">
        <v>3337</v>
      </c>
      <c r="C1587" s="67">
        <v>27</v>
      </c>
      <c r="D1587" s="67" t="s">
        <v>360</v>
      </c>
      <c r="E1587" s="71">
        <v>0.63445057942981098</v>
      </c>
      <c r="F1587" s="68">
        <v>18.721633888048402</v>
      </c>
      <c r="G1587" s="71">
        <v>0.56687994707884204</v>
      </c>
      <c r="H1587" s="68">
        <v>3.4417549167927399</v>
      </c>
      <c r="I1587" s="71">
        <v>0.65769848081326798</v>
      </c>
      <c r="J1587" s="68">
        <v>22.049924357034801</v>
      </c>
      <c r="K1587" s="71">
        <v>0.68765112547599905</v>
      </c>
      <c r="L1587" s="68">
        <v>17.549167927382801</v>
      </c>
      <c r="M1587" s="71"/>
      <c r="N1587" s="68"/>
      <c r="O1587" s="71">
        <v>0.62557276435113496</v>
      </c>
      <c r="P1587" s="68">
        <v>70.608108108108098</v>
      </c>
      <c r="Q1587" s="71"/>
      <c r="R1587" s="68"/>
    </row>
    <row r="1588" spans="1:18" x14ac:dyDescent="0.2">
      <c r="A1588" s="72" t="s">
        <v>3338</v>
      </c>
      <c r="B1588" s="66" t="s">
        <v>3339</v>
      </c>
      <c r="C1588" s="67">
        <v>27</v>
      </c>
      <c r="D1588" s="67" t="s">
        <v>360</v>
      </c>
      <c r="E1588" s="71">
        <v>0.69371809855991395</v>
      </c>
      <c r="F1588" s="68">
        <v>41.149773071104399</v>
      </c>
      <c r="G1588" s="71">
        <v>0.81875387650003295</v>
      </c>
      <c r="H1588" s="68">
        <v>68.532526475037798</v>
      </c>
      <c r="I1588" s="71">
        <v>0.63907480458394805</v>
      </c>
      <c r="J1588" s="68">
        <v>17.738275340393301</v>
      </c>
      <c r="K1588" s="71">
        <v>0.61278476771041901</v>
      </c>
      <c r="L1588" s="68">
        <v>6.3918305597579401</v>
      </c>
      <c r="M1588" s="71"/>
      <c r="N1588" s="68"/>
      <c r="O1588" s="71">
        <v>0.70425894544525602</v>
      </c>
      <c r="P1588" s="68">
        <v>80.405405405405403</v>
      </c>
      <c r="Q1588" s="71"/>
      <c r="R1588" s="68"/>
    </row>
    <row r="1589" spans="1:18" x14ac:dyDescent="0.2">
      <c r="A1589" s="72" t="s">
        <v>3340</v>
      </c>
      <c r="B1589" s="66" t="s">
        <v>3341</v>
      </c>
      <c r="C1589" s="67">
        <v>29</v>
      </c>
      <c r="D1589" s="67" t="s">
        <v>360</v>
      </c>
      <c r="E1589" s="71">
        <v>0.60779334572333099</v>
      </c>
      <c r="F1589" s="68">
        <v>5.9483726150392799</v>
      </c>
      <c r="G1589" s="71">
        <v>0.820459600939213</v>
      </c>
      <c r="H1589" s="68">
        <v>41.077441077441101</v>
      </c>
      <c r="I1589" s="71">
        <v>0.67392309232645997</v>
      </c>
      <c r="J1589" s="68">
        <v>19.191919191919201</v>
      </c>
      <c r="K1589" s="71">
        <v>0.54470281836548196</v>
      </c>
      <c r="L1589" s="68">
        <v>3.14253647586981</v>
      </c>
      <c r="M1589" s="71"/>
      <c r="N1589" s="68"/>
      <c r="O1589" s="71">
        <v>0.39208787126216799</v>
      </c>
      <c r="P1589" s="68">
        <v>11.2328767123288</v>
      </c>
      <c r="Q1589" s="71"/>
      <c r="R1589" s="68"/>
    </row>
    <row r="1590" spans="1:18" x14ac:dyDescent="0.2">
      <c r="A1590" s="72" t="s">
        <v>1704</v>
      </c>
      <c r="B1590" s="66" t="s">
        <v>3342</v>
      </c>
      <c r="C1590" s="67">
        <v>29</v>
      </c>
      <c r="D1590" s="67" t="s">
        <v>360</v>
      </c>
      <c r="E1590" s="71">
        <v>0.62306768432940796</v>
      </c>
      <c r="F1590" s="68">
        <v>7.9685746352412998</v>
      </c>
      <c r="G1590" s="71">
        <v>0.77991703654865996</v>
      </c>
      <c r="H1590" s="68">
        <v>22.5589225589226</v>
      </c>
      <c r="I1590" s="71">
        <v>0.60686922187917502</v>
      </c>
      <c r="J1590" s="68">
        <v>7.9685746352412998</v>
      </c>
      <c r="K1590" s="71">
        <v>0.482416794560389</v>
      </c>
      <c r="L1590" s="68">
        <v>2.1324354657688001</v>
      </c>
      <c r="M1590" s="71"/>
      <c r="N1590" s="68"/>
      <c r="O1590" s="71"/>
      <c r="P1590" s="68"/>
      <c r="Q1590" s="71"/>
      <c r="R1590" s="68"/>
    </row>
    <row r="1591" spans="1:18" x14ac:dyDescent="0.2">
      <c r="A1591" s="72" t="s">
        <v>3343</v>
      </c>
      <c r="B1591" s="66" t="s">
        <v>3344</v>
      </c>
      <c r="C1591" s="67">
        <v>29</v>
      </c>
      <c r="D1591" s="67" t="s">
        <v>360</v>
      </c>
      <c r="E1591" s="71">
        <v>0.61602628790177005</v>
      </c>
      <c r="F1591" s="68">
        <v>7.1829405162738498</v>
      </c>
      <c r="G1591" s="71">
        <v>0.79930589666728502</v>
      </c>
      <c r="H1591" s="68">
        <v>29.741863075196399</v>
      </c>
      <c r="I1591" s="71">
        <v>0.61420031635082895</v>
      </c>
      <c r="J1591" s="68">
        <v>8.8664421997755305</v>
      </c>
      <c r="K1591" s="71">
        <v>0.41830873158724102</v>
      </c>
      <c r="L1591" s="68">
        <v>0.897867564534231</v>
      </c>
      <c r="M1591" s="71"/>
      <c r="N1591" s="68"/>
      <c r="O1591" s="71">
        <v>0.632290207001726</v>
      </c>
      <c r="P1591" s="68">
        <v>38.4931506849315</v>
      </c>
      <c r="Q1591" s="71"/>
      <c r="R1591" s="68"/>
    </row>
    <row r="1592" spans="1:18" x14ac:dyDescent="0.2">
      <c r="A1592" s="72" t="s">
        <v>3345</v>
      </c>
      <c r="B1592" s="66" t="s">
        <v>3346</v>
      </c>
      <c r="C1592" s="67">
        <v>27</v>
      </c>
      <c r="D1592" s="67" t="s">
        <v>360</v>
      </c>
      <c r="E1592" s="71">
        <v>0.74339220569981901</v>
      </c>
      <c r="F1592" s="68">
        <v>62.481089258698901</v>
      </c>
      <c r="G1592" s="71">
        <v>0.80822725497002701</v>
      </c>
      <c r="H1592" s="68">
        <v>65.393343419062006</v>
      </c>
      <c r="I1592" s="71">
        <v>0.66371225171151604</v>
      </c>
      <c r="J1592" s="68">
        <v>24.016641452344899</v>
      </c>
      <c r="K1592" s="71">
        <v>0.60288043813035097</v>
      </c>
      <c r="L1592" s="68">
        <v>5.4841149773071098</v>
      </c>
      <c r="M1592" s="71"/>
      <c r="N1592" s="68"/>
      <c r="O1592" s="71">
        <v>0.89874887798738201</v>
      </c>
      <c r="P1592" s="68">
        <v>95.415057915057901</v>
      </c>
      <c r="Q1592" s="71"/>
      <c r="R1592" s="68"/>
    </row>
    <row r="1593" spans="1:18" x14ac:dyDescent="0.2">
      <c r="A1593" s="72" t="s">
        <v>3347</v>
      </c>
      <c r="B1593" s="66" t="s">
        <v>3348</v>
      </c>
      <c r="C1593" s="67">
        <v>27</v>
      </c>
      <c r="D1593" s="67" t="s">
        <v>360</v>
      </c>
      <c r="E1593" s="71">
        <v>0.737654214362227</v>
      </c>
      <c r="F1593" s="68">
        <v>60.892586989409999</v>
      </c>
      <c r="G1593" s="71">
        <v>0.793510488750784</v>
      </c>
      <c r="H1593" s="68">
        <v>60.6278366111952</v>
      </c>
      <c r="I1593" s="71">
        <v>0.64197369740126298</v>
      </c>
      <c r="J1593" s="68">
        <v>18.3055975794251</v>
      </c>
      <c r="K1593" s="71">
        <v>0.63075884962113904</v>
      </c>
      <c r="L1593" s="68">
        <v>8.09379727685325</v>
      </c>
      <c r="M1593" s="71"/>
      <c r="N1593" s="68"/>
      <c r="O1593" s="71">
        <v>0.88437382167571998</v>
      </c>
      <c r="P1593" s="68">
        <v>94.401544401544399</v>
      </c>
      <c r="Q1593" s="71"/>
      <c r="R1593" s="68"/>
    </row>
    <row r="1594" spans="1:18" x14ac:dyDescent="0.2">
      <c r="A1594" s="72" t="s">
        <v>1257</v>
      </c>
      <c r="B1594" s="66" t="s">
        <v>3349</v>
      </c>
      <c r="C1594" s="67">
        <v>29</v>
      </c>
      <c r="D1594" s="67" t="s">
        <v>360</v>
      </c>
      <c r="E1594" s="71">
        <v>0.592849895385268</v>
      </c>
      <c r="F1594" s="68">
        <v>5.2749719416386096</v>
      </c>
      <c r="G1594" s="71">
        <v>0.79729615877587101</v>
      </c>
      <c r="H1594" s="68">
        <v>29.1806958473625</v>
      </c>
      <c r="I1594" s="71">
        <v>0.57555392410788797</v>
      </c>
      <c r="J1594" s="68">
        <v>4.9382716049382704</v>
      </c>
      <c r="K1594" s="71">
        <v>0.60422592894866101</v>
      </c>
      <c r="L1594" s="68">
        <v>6.62177328843996</v>
      </c>
      <c r="M1594" s="71"/>
      <c r="N1594" s="68"/>
      <c r="O1594" s="71">
        <v>0.39432356970865201</v>
      </c>
      <c r="P1594" s="68">
        <v>11.6438356164384</v>
      </c>
      <c r="Q1594" s="71"/>
      <c r="R1594" s="68"/>
    </row>
    <row r="1595" spans="1:18" x14ac:dyDescent="0.2">
      <c r="A1595" s="72" t="s">
        <v>3350</v>
      </c>
      <c r="B1595" s="66" t="s">
        <v>3351</v>
      </c>
      <c r="C1595" s="67">
        <v>29</v>
      </c>
      <c r="D1595" s="67" t="s">
        <v>360</v>
      </c>
      <c r="E1595" s="71">
        <v>0.76411316125291096</v>
      </c>
      <c r="F1595" s="68">
        <v>41.526374859708199</v>
      </c>
      <c r="G1595" s="71">
        <v>0.77400235976648901</v>
      </c>
      <c r="H1595" s="68">
        <v>20.538720538720501</v>
      </c>
      <c r="I1595" s="71">
        <v>0.75528275906989795</v>
      </c>
      <c r="J1595" s="68">
        <v>52.7497194163861</v>
      </c>
      <c r="K1595" s="71">
        <v>0.76305436492234402</v>
      </c>
      <c r="L1595" s="68">
        <v>29.405162738496099</v>
      </c>
      <c r="M1595" s="71"/>
      <c r="N1595" s="68"/>
      <c r="O1595" s="71"/>
      <c r="P1595" s="68"/>
      <c r="Q1595" s="71"/>
      <c r="R1595" s="68"/>
    </row>
    <row r="1596" spans="1:18" x14ac:dyDescent="0.2">
      <c r="A1596" s="72" t="s">
        <v>839</v>
      </c>
      <c r="B1596" s="66" t="s">
        <v>3352</v>
      </c>
      <c r="C1596" s="67">
        <v>29</v>
      </c>
      <c r="D1596" s="67" t="s">
        <v>360</v>
      </c>
      <c r="E1596" s="71">
        <v>0.66551358168177599</v>
      </c>
      <c r="F1596" s="68">
        <v>15.039281705948399</v>
      </c>
      <c r="G1596" s="71">
        <v>0.77213274008631905</v>
      </c>
      <c r="H1596" s="68">
        <v>19.977553310886599</v>
      </c>
      <c r="I1596" s="71">
        <v>0.54794728546793403</v>
      </c>
      <c r="J1596" s="68">
        <v>3.3670033670033699</v>
      </c>
      <c r="K1596" s="71">
        <v>0.63637234026941902</v>
      </c>
      <c r="L1596" s="68">
        <v>9.2031425364758697</v>
      </c>
      <c r="M1596" s="71"/>
      <c r="N1596" s="68"/>
      <c r="O1596" s="71">
        <v>0.70560196090343097</v>
      </c>
      <c r="P1596" s="68">
        <v>49.315068493150697</v>
      </c>
      <c r="Q1596" s="71"/>
      <c r="R1596" s="68"/>
    </row>
    <row r="1597" spans="1:18" x14ac:dyDescent="0.2">
      <c r="A1597" s="72" t="s">
        <v>3353</v>
      </c>
      <c r="B1597" s="66" t="s">
        <v>3354</v>
      </c>
      <c r="C1597" s="67">
        <v>27</v>
      </c>
      <c r="D1597" s="67" t="s">
        <v>360</v>
      </c>
      <c r="E1597" s="71">
        <v>0.71371636656062198</v>
      </c>
      <c r="F1597" s="68">
        <v>50.189107413010603</v>
      </c>
      <c r="G1597" s="71">
        <v>0.75157620947608805</v>
      </c>
      <c r="H1597" s="68">
        <v>45.423600605143697</v>
      </c>
      <c r="I1597" s="71">
        <v>0.64505757426008203</v>
      </c>
      <c r="J1597" s="68">
        <v>19.099848714069601</v>
      </c>
      <c r="K1597" s="71">
        <v>0.74451531594569498</v>
      </c>
      <c r="L1597" s="68">
        <v>31.354009077155801</v>
      </c>
      <c r="M1597" s="71"/>
      <c r="N1597" s="68"/>
      <c r="O1597" s="71"/>
      <c r="P1597" s="68"/>
      <c r="Q1597" s="71"/>
      <c r="R1597" s="68"/>
    </row>
    <row r="1598" spans="1:18" x14ac:dyDescent="0.2">
      <c r="A1598" s="72" t="s">
        <v>3355</v>
      </c>
      <c r="B1598" s="66" t="s">
        <v>3356</v>
      </c>
      <c r="C1598" s="67">
        <v>27</v>
      </c>
      <c r="D1598" s="67" t="s">
        <v>360</v>
      </c>
      <c r="E1598" s="71">
        <v>0.74549052830168805</v>
      </c>
      <c r="F1598" s="68">
        <v>63.275340393343399</v>
      </c>
      <c r="G1598" s="71">
        <v>0.753089239660789</v>
      </c>
      <c r="H1598" s="68">
        <v>46.066565809379703</v>
      </c>
      <c r="I1598" s="71">
        <v>0.65892458277314803</v>
      </c>
      <c r="J1598" s="68">
        <v>22.5037821482602</v>
      </c>
      <c r="K1598" s="71">
        <v>0.82445776247112701</v>
      </c>
      <c r="L1598" s="68">
        <v>58.131618759455399</v>
      </c>
      <c r="M1598" s="71"/>
      <c r="N1598" s="68"/>
      <c r="O1598" s="71"/>
      <c r="P1598" s="68"/>
      <c r="Q1598" s="71"/>
      <c r="R1598" s="68"/>
    </row>
    <row r="1599" spans="1:18" x14ac:dyDescent="0.2">
      <c r="A1599" s="72" t="s">
        <v>3357</v>
      </c>
      <c r="B1599" s="66" t="s">
        <v>3358</v>
      </c>
      <c r="C1599" s="67">
        <v>27</v>
      </c>
      <c r="D1599" s="67" t="s">
        <v>360</v>
      </c>
      <c r="E1599" s="71">
        <v>0.72992904869706299</v>
      </c>
      <c r="F1599" s="68">
        <v>57.413010590015098</v>
      </c>
      <c r="G1599" s="71">
        <v>0.72617047499837695</v>
      </c>
      <c r="H1599" s="68">
        <v>37.140695915279899</v>
      </c>
      <c r="I1599" s="71">
        <v>0.64418341299929205</v>
      </c>
      <c r="J1599" s="68">
        <v>18.797276853252601</v>
      </c>
      <c r="K1599" s="71">
        <v>0.865665278618995</v>
      </c>
      <c r="L1599" s="68">
        <v>72.465960665658102</v>
      </c>
      <c r="M1599" s="71"/>
      <c r="N1599" s="68"/>
      <c r="O1599" s="71">
        <v>0.68369702817158795</v>
      </c>
      <c r="P1599" s="68">
        <v>77.3166023166023</v>
      </c>
      <c r="Q1599" s="71"/>
      <c r="R1599" s="68"/>
    </row>
    <row r="1600" spans="1:18" x14ac:dyDescent="0.2">
      <c r="A1600" s="72" t="s">
        <v>3359</v>
      </c>
      <c r="B1600" s="66" t="s">
        <v>3360</v>
      </c>
      <c r="C1600" s="67">
        <v>27</v>
      </c>
      <c r="D1600" s="67" t="s">
        <v>360</v>
      </c>
      <c r="E1600" s="71">
        <v>0.750500734194958</v>
      </c>
      <c r="F1600" s="68">
        <v>64.901664145234506</v>
      </c>
      <c r="G1600" s="71">
        <v>0.77247562178379703</v>
      </c>
      <c r="H1600" s="68">
        <v>53.063540090771603</v>
      </c>
      <c r="I1600" s="71">
        <v>0.69925372361162097</v>
      </c>
      <c r="J1600" s="68">
        <v>33.812405446293504</v>
      </c>
      <c r="K1600" s="71">
        <v>0.85307188001430001</v>
      </c>
      <c r="L1600" s="68">
        <v>68.645990922844206</v>
      </c>
      <c r="M1600" s="71"/>
      <c r="N1600" s="68"/>
      <c r="O1600" s="71">
        <v>0.67720171137011298</v>
      </c>
      <c r="P1600" s="68">
        <v>76.544401544401495</v>
      </c>
      <c r="Q1600" s="71"/>
      <c r="R1600" s="68"/>
    </row>
    <row r="1601" spans="1:18" x14ac:dyDescent="0.2">
      <c r="A1601" s="72" t="s">
        <v>773</v>
      </c>
      <c r="B1601" s="66" t="s">
        <v>3361</v>
      </c>
      <c r="C1601" s="67">
        <v>27</v>
      </c>
      <c r="D1601" s="67" t="s">
        <v>360</v>
      </c>
      <c r="E1601" s="71">
        <v>0.72172894905517604</v>
      </c>
      <c r="F1601" s="68">
        <v>53.857791225416001</v>
      </c>
      <c r="G1601" s="71">
        <v>0.77092118136328502</v>
      </c>
      <c r="H1601" s="68">
        <v>52.3827534039334</v>
      </c>
      <c r="I1601" s="71">
        <v>0.73484204077262305</v>
      </c>
      <c r="J1601" s="68">
        <v>41.679273827533997</v>
      </c>
      <c r="K1601" s="71">
        <v>0.74448452434699297</v>
      </c>
      <c r="L1601" s="68">
        <v>31.3161875945537</v>
      </c>
      <c r="M1601" s="71"/>
      <c r="N1601" s="68"/>
      <c r="O1601" s="71">
        <v>0.636668049737805</v>
      </c>
      <c r="P1601" s="68">
        <v>72.007722007721995</v>
      </c>
      <c r="Q1601" s="71"/>
      <c r="R1601" s="68"/>
    </row>
    <row r="1602" spans="1:18" x14ac:dyDescent="0.2">
      <c r="A1602" s="72" t="s">
        <v>3362</v>
      </c>
      <c r="B1602" s="66" t="s">
        <v>3363</v>
      </c>
      <c r="C1602" s="67">
        <v>27</v>
      </c>
      <c r="D1602" s="67" t="s">
        <v>360</v>
      </c>
      <c r="E1602" s="71">
        <v>0.68725876687663301</v>
      </c>
      <c r="F1602" s="68">
        <v>38.350983358547701</v>
      </c>
      <c r="G1602" s="71">
        <v>0.69226402710513701</v>
      </c>
      <c r="H1602" s="68">
        <v>26.3615733736763</v>
      </c>
      <c r="I1602" s="71">
        <v>0.619329886992809</v>
      </c>
      <c r="J1602" s="68">
        <v>12.670196671709499</v>
      </c>
      <c r="K1602" s="71">
        <v>0.73917255838909801</v>
      </c>
      <c r="L1602" s="68">
        <v>29.9924357034796</v>
      </c>
      <c r="M1602" s="71"/>
      <c r="N1602" s="68"/>
      <c r="O1602" s="71">
        <v>0.69826859501948702</v>
      </c>
      <c r="P1602" s="68">
        <v>79.5366795366795</v>
      </c>
      <c r="Q1602" s="71"/>
      <c r="R1602" s="68"/>
    </row>
    <row r="1603" spans="1:18" x14ac:dyDescent="0.2">
      <c r="A1603" s="72" t="s">
        <v>940</v>
      </c>
      <c r="B1603" s="66" t="s">
        <v>3364</v>
      </c>
      <c r="C1603" s="67">
        <v>27</v>
      </c>
      <c r="D1603" s="67" t="s">
        <v>360</v>
      </c>
      <c r="E1603" s="71">
        <v>0.84268843903347401</v>
      </c>
      <c r="F1603" s="68">
        <v>89.334341906202695</v>
      </c>
      <c r="G1603" s="71">
        <v>0.84650800284389505</v>
      </c>
      <c r="H1603" s="68">
        <v>76.664145234493205</v>
      </c>
      <c r="I1603" s="71">
        <v>0.74621188563783103</v>
      </c>
      <c r="J1603" s="68">
        <v>44.478063540090801</v>
      </c>
      <c r="K1603" s="71">
        <v>0.83623091110750802</v>
      </c>
      <c r="L1603" s="68">
        <v>62.216338880484102</v>
      </c>
      <c r="M1603" s="71"/>
      <c r="N1603" s="68"/>
      <c r="O1603" s="71">
        <v>0.94180295654466195</v>
      </c>
      <c r="P1603" s="68">
        <v>97.7316602316602</v>
      </c>
      <c r="Q1603" s="71"/>
      <c r="R1603" s="68"/>
    </row>
    <row r="1604" spans="1:18" x14ac:dyDescent="0.2">
      <c r="A1604" s="72" t="s">
        <v>679</v>
      </c>
      <c r="B1604" s="66" t="s">
        <v>3365</v>
      </c>
      <c r="C1604" s="67">
        <v>27</v>
      </c>
      <c r="D1604" s="67" t="s">
        <v>360</v>
      </c>
      <c r="E1604" s="71">
        <v>0.74408316475550795</v>
      </c>
      <c r="F1604" s="68">
        <v>62.670196671709498</v>
      </c>
      <c r="G1604" s="71">
        <v>0.78423170581424095</v>
      </c>
      <c r="H1604" s="68">
        <v>57.904689863842698</v>
      </c>
      <c r="I1604" s="71">
        <v>0.68502296681112895</v>
      </c>
      <c r="J1604" s="68">
        <v>29.803328290469</v>
      </c>
      <c r="K1604" s="71">
        <v>0.73910759164589701</v>
      </c>
      <c r="L1604" s="68">
        <v>29.8789712556732</v>
      </c>
      <c r="M1604" s="71"/>
      <c r="N1604" s="68"/>
      <c r="O1604" s="71">
        <v>0.76797039475076401</v>
      </c>
      <c r="P1604" s="68">
        <v>87.065637065637105</v>
      </c>
      <c r="Q1604" s="71"/>
      <c r="R1604" s="68"/>
    </row>
    <row r="1605" spans="1:18" x14ac:dyDescent="0.2">
      <c r="A1605" s="72" t="s">
        <v>3366</v>
      </c>
      <c r="B1605" s="66" t="s">
        <v>3367</v>
      </c>
      <c r="C1605" s="67">
        <v>27</v>
      </c>
      <c r="D1605" s="67" t="s">
        <v>360</v>
      </c>
      <c r="E1605" s="71">
        <v>0.65844517009992598</v>
      </c>
      <c r="F1605" s="68">
        <v>27.231467473525001</v>
      </c>
      <c r="G1605" s="71">
        <v>0.63563675137499998</v>
      </c>
      <c r="H1605" s="68">
        <v>12.329803328290501</v>
      </c>
      <c r="I1605" s="71">
        <v>0.59348278144304001</v>
      </c>
      <c r="J1605" s="68">
        <v>7.9046898638426599</v>
      </c>
      <c r="K1605" s="71">
        <v>0.77759661063062202</v>
      </c>
      <c r="L1605" s="68">
        <v>40.771558245083199</v>
      </c>
      <c r="M1605" s="71"/>
      <c r="N1605" s="68"/>
      <c r="O1605" s="71">
        <v>0.62706453695104203</v>
      </c>
      <c r="P1605" s="68">
        <v>70.849420849420895</v>
      </c>
      <c r="Q1605" s="71"/>
      <c r="R1605" s="68"/>
    </row>
    <row r="1606" spans="1:18" x14ac:dyDescent="0.2">
      <c r="A1606" s="72" t="s">
        <v>3368</v>
      </c>
      <c r="B1606" s="66" t="s">
        <v>3369</v>
      </c>
      <c r="C1606" s="67">
        <v>29</v>
      </c>
      <c r="D1606" s="67" t="s">
        <v>360</v>
      </c>
      <c r="E1606" s="71">
        <v>0.67350362088654103</v>
      </c>
      <c r="F1606" s="68">
        <v>16.7227833894501</v>
      </c>
      <c r="G1606" s="71">
        <v>0.80006544998584395</v>
      </c>
      <c r="H1606" s="68">
        <v>30.303030303030301</v>
      </c>
      <c r="I1606" s="71">
        <v>0.70191737325093795</v>
      </c>
      <c r="J1606" s="68">
        <v>28.1705948372615</v>
      </c>
      <c r="K1606" s="71">
        <v>0.46868913489580299</v>
      </c>
      <c r="L1606" s="68">
        <v>2.0202020202020199</v>
      </c>
      <c r="M1606" s="71"/>
      <c r="N1606" s="68"/>
      <c r="O1606" s="71">
        <v>0.72334252541358002</v>
      </c>
      <c r="P1606" s="68">
        <v>52.739726027397303</v>
      </c>
      <c r="Q1606" s="71"/>
      <c r="R1606" s="68"/>
    </row>
    <row r="1607" spans="1:18" x14ac:dyDescent="0.2">
      <c r="A1607" s="72" t="s">
        <v>3370</v>
      </c>
      <c r="B1607" s="66" t="s">
        <v>3371</v>
      </c>
      <c r="C1607" s="67">
        <v>29</v>
      </c>
      <c r="D1607" s="67" t="s">
        <v>360</v>
      </c>
      <c r="E1607" s="71">
        <v>0.65717079711817805</v>
      </c>
      <c r="F1607" s="68">
        <v>13.692480359147</v>
      </c>
      <c r="G1607" s="71">
        <v>0.81912244361543096</v>
      </c>
      <c r="H1607" s="68">
        <v>39.618406285073</v>
      </c>
      <c r="I1607" s="71">
        <v>0.67740073840798198</v>
      </c>
      <c r="J1607" s="68">
        <v>19.865319865319901</v>
      </c>
      <c r="K1607" s="71">
        <v>0.42705486092490302</v>
      </c>
      <c r="L1607" s="68">
        <v>1.1223344556677901</v>
      </c>
      <c r="M1607" s="71"/>
      <c r="N1607" s="68"/>
      <c r="O1607" s="71">
        <v>0.70510514552439496</v>
      </c>
      <c r="P1607" s="68">
        <v>49.178082191780803</v>
      </c>
      <c r="Q1607" s="71"/>
      <c r="R1607" s="68"/>
    </row>
    <row r="1608" spans="1:18" x14ac:dyDescent="0.2">
      <c r="A1608" s="72" t="s">
        <v>3372</v>
      </c>
      <c r="B1608" s="66" t="s">
        <v>3373</v>
      </c>
      <c r="C1608" s="67">
        <v>27</v>
      </c>
      <c r="D1608" s="67" t="s">
        <v>360</v>
      </c>
      <c r="E1608" s="71">
        <v>0.78514000233245496</v>
      </c>
      <c r="F1608" s="68">
        <v>75.416036308623305</v>
      </c>
      <c r="G1608" s="71">
        <v>0.846637724925007</v>
      </c>
      <c r="H1608" s="68">
        <v>76.739788199697401</v>
      </c>
      <c r="I1608" s="71">
        <v>0.71515519751694701</v>
      </c>
      <c r="J1608" s="68">
        <v>37.065052950075597</v>
      </c>
      <c r="K1608" s="71">
        <v>0.63699203384289804</v>
      </c>
      <c r="L1608" s="68">
        <v>8.8880484114977296</v>
      </c>
      <c r="M1608" s="71"/>
      <c r="N1608" s="68"/>
      <c r="O1608" s="71">
        <v>0.941775053044966</v>
      </c>
      <c r="P1608" s="68">
        <v>97.6833976833977</v>
      </c>
      <c r="Q1608" s="71"/>
      <c r="R1608" s="68"/>
    </row>
    <row r="1609" spans="1:18" x14ac:dyDescent="0.2">
      <c r="A1609" s="72" t="s">
        <v>3374</v>
      </c>
      <c r="B1609" s="66" t="s">
        <v>3375</v>
      </c>
      <c r="C1609" s="67">
        <v>27</v>
      </c>
      <c r="D1609" s="67" t="s">
        <v>360</v>
      </c>
      <c r="E1609" s="71">
        <v>0.78805708271646002</v>
      </c>
      <c r="F1609" s="68">
        <v>76.323751891074096</v>
      </c>
      <c r="G1609" s="71">
        <v>0.83557353284579405</v>
      </c>
      <c r="H1609" s="68">
        <v>73.903177004538605</v>
      </c>
      <c r="I1609" s="71">
        <v>0.702275035200843</v>
      </c>
      <c r="J1609" s="68">
        <v>34.455370650529503</v>
      </c>
      <c r="K1609" s="71">
        <v>0.67539629027765702</v>
      </c>
      <c r="L1609" s="68">
        <v>14.9773071104387</v>
      </c>
      <c r="M1609" s="71"/>
      <c r="N1609" s="68"/>
      <c r="O1609" s="71">
        <v>0.93898347254154602</v>
      </c>
      <c r="P1609" s="68">
        <v>97.586872586872602</v>
      </c>
      <c r="Q1609" s="71"/>
      <c r="R1609" s="68"/>
    </row>
    <row r="1610" spans="1:18" x14ac:dyDescent="0.2">
      <c r="A1610" s="72" t="s">
        <v>3376</v>
      </c>
      <c r="B1610" s="66" t="s">
        <v>3377</v>
      </c>
      <c r="C1610" s="67">
        <v>27</v>
      </c>
      <c r="D1610" s="67" t="s">
        <v>360</v>
      </c>
      <c r="E1610" s="71">
        <v>0.70853330430921002</v>
      </c>
      <c r="F1610" s="68">
        <v>48.033282904689898</v>
      </c>
      <c r="G1610" s="71">
        <v>0.80391593356413804</v>
      </c>
      <c r="H1610" s="68">
        <v>63.9939485627837</v>
      </c>
      <c r="I1610" s="71">
        <v>0.70389129499113501</v>
      </c>
      <c r="J1610" s="68">
        <v>34.7579425113464</v>
      </c>
      <c r="K1610" s="71">
        <v>0.67467588375815002</v>
      </c>
      <c r="L1610" s="68">
        <v>14.9016641452345</v>
      </c>
      <c r="M1610" s="71"/>
      <c r="N1610" s="68"/>
      <c r="O1610" s="71">
        <v>0.65165010492341802</v>
      </c>
      <c r="P1610" s="68">
        <v>73.455598455598505</v>
      </c>
      <c r="Q1610" s="71"/>
      <c r="R1610" s="68"/>
    </row>
    <row r="1611" spans="1:18" x14ac:dyDescent="0.2">
      <c r="A1611" s="72" t="s">
        <v>2307</v>
      </c>
      <c r="B1611" s="66" t="s">
        <v>3378</v>
      </c>
      <c r="C1611" s="67">
        <v>29</v>
      </c>
      <c r="D1611" s="67" t="s">
        <v>360</v>
      </c>
      <c r="E1611" s="71">
        <v>0.71186158137284805</v>
      </c>
      <c r="F1611" s="68">
        <v>24.915824915824899</v>
      </c>
      <c r="G1611" s="71">
        <v>0.82209684647983405</v>
      </c>
      <c r="H1611" s="68">
        <v>41.863075196408502</v>
      </c>
      <c r="I1611" s="71">
        <v>0.68705279393756202</v>
      </c>
      <c r="J1611" s="68">
        <v>21.8855218855219</v>
      </c>
      <c r="K1611" s="71">
        <v>0.62917924926915203</v>
      </c>
      <c r="L1611" s="68">
        <v>8.5297418630752002</v>
      </c>
      <c r="M1611" s="71"/>
      <c r="N1611" s="68"/>
      <c r="O1611" s="71">
        <v>0.70911743580484299</v>
      </c>
      <c r="P1611" s="68">
        <v>50</v>
      </c>
      <c r="Q1611" s="71"/>
      <c r="R1611" s="68"/>
    </row>
    <row r="1612" spans="1:18" x14ac:dyDescent="0.2">
      <c r="A1612" s="72" t="s">
        <v>3379</v>
      </c>
      <c r="B1612" s="66" t="s">
        <v>3380</v>
      </c>
      <c r="C1612" s="67">
        <v>27</v>
      </c>
      <c r="D1612" s="67" t="s">
        <v>360</v>
      </c>
      <c r="E1612" s="71">
        <v>0.71844922202821704</v>
      </c>
      <c r="F1612" s="68">
        <v>52.344931921331302</v>
      </c>
      <c r="G1612" s="71">
        <v>0.79634935979454202</v>
      </c>
      <c r="H1612" s="68">
        <v>61.422087745839598</v>
      </c>
      <c r="I1612" s="71">
        <v>0.66015897296882298</v>
      </c>
      <c r="J1612" s="68">
        <v>22.919818456883501</v>
      </c>
      <c r="K1612" s="71">
        <v>0.66956835763729805</v>
      </c>
      <c r="L1612" s="68">
        <v>13.8426626323752</v>
      </c>
      <c r="M1612" s="71"/>
      <c r="N1612" s="68"/>
      <c r="O1612" s="71">
        <v>0.74772019771220299</v>
      </c>
      <c r="P1612" s="68">
        <v>85.086872586872602</v>
      </c>
      <c r="Q1612" s="71"/>
      <c r="R1612" s="68"/>
    </row>
    <row r="1613" spans="1:18" x14ac:dyDescent="0.2">
      <c r="A1613" s="72" t="s">
        <v>805</v>
      </c>
      <c r="B1613" s="66" t="s">
        <v>3381</v>
      </c>
      <c r="C1613" s="67">
        <v>27</v>
      </c>
      <c r="D1613" s="67" t="s">
        <v>360</v>
      </c>
      <c r="E1613" s="71">
        <v>0.68358119865653</v>
      </c>
      <c r="F1613" s="68">
        <v>36.838124054462902</v>
      </c>
      <c r="G1613" s="71">
        <v>0.77285253783796004</v>
      </c>
      <c r="H1613" s="68">
        <v>53.139183055975799</v>
      </c>
      <c r="I1613" s="71">
        <v>0.63312200553521603</v>
      </c>
      <c r="J1613" s="68">
        <v>16.0741301059001</v>
      </c>
      <c r="K1613" s="71">
        <v>0.64929865640378603</v>
      </c>
      <c r="L1613" s="68">
        <v>10.703479576399401</v>
      </c>
      <c r="M1613" s="71"/>
      <c r="N1613" s="68"/>
      <c r="O1613" s="71">
        <v>0.679051594849157</v>
      </c>
      <c r="P1613" s="68">
        <v>76.833976833976806</v>
      </c>
      <c r="Q1613" s="71"/>
      <c r="R1613" s="68"/>
    </row>
    <row r="1614" spans="1:18" x14ac:dyDescent="0.2">
      <c r="A1614" s="72" t="s">
        <v>3382</v>
      </c>
      <c r="B1614" s="66" t="s">
        <v>3383</v>
      </c>
      <c r="C1614" s="67">
        <v>29</v>
      </c>
      <c r="D1614" s="67" t="s">
        <v>360</v>
      </c>
      <c r="E1614" s="71">
        <v>0.64924329006714498</v>
      </c>
      <c r="F1614" s="68">
        <v>11.896745230078601</v>
      </c>
      <c r="G1614" s="71">
        <v>0.754020665182218</v>
      </c>
      <c r="H1614" s="68">
        <v>15.712682379348999</v>
      </c>
      <c r="I1614" s="71">
        <v>0.68182529126408598</v>
      </c>
      <c r="J1614" s="68">
        <v>20.763187429854099</v>
      </c>
      <c r="K1614" s="71">
        <v>0.68984264589312705</v>
      </c>
      <c r="L1614" s="68">
        <v>16.2738496071829</v>
      </c>
      <c r="M1614" s="71"/>
      <c r="N1614" s="68"/>
      <c r="O1614" s="71">
        <v>0.47128455792914797</v>
      </c>
      <c r="P1614" s="68">
        <v>16.849315068493201</v>
      </c>
      <c r="Q1614" s="71"/>
      <c r="R1614" s="68"/>
    </row>
    <row r="1615" spans="1:18" x14ac:dyDescent="0.2">
      <c r="A1615" s="72" t="s">
        <v>3384</v>
      </c>
      <c r="B1615" s="66" t="s">
        <v>3385</v>
      </c>
      <c r="C1615" s="67">
        <v>29</v>
      </c>
      <c r="D1615" s="67" t="s">
        <v>360</v>
      </c>
      <c r="E1615" s="71">
        <v>0.68206646623072997</v>
      </c>
      <c r="F1615" s="68">
        <v>18.4062850729517</v>
      </c>
      <c r="G1615" s="71">
        <v>0.80105293554116996</v>
      </c>
      <c r="H1615" s="68">
        <v>30.639730639730601</v>
      </c>
      <c r="I1615" s="71">
        <v>0.70257241473526999</v>
      </c>
      <c r="J1615" s="68">
        <v>28.282828282828302</v>
      </c>
      <c r="K1615" s="71">
        <v>0.49994955764440502</v>
      </c>
      <c r="L1615" s="68">
        <v>2.5813692480359101</v>
      </c>
      <c r="M1615" s="71"/>
      <c r="N1615" s="68"/>
      <c r="O1615" s="71">
        <v>0.72469095700207597</v>
      </c>
      <c r="P1615" s="68">
        <v>53.424657534246599</v>
      </c>
      <c r="Q1615" s="71"/>
      <c r="R1615" s="68"/>
    </row>
    <row r="1616" spans="1:18" x14ac:dyDescent="0.2">
      <c r="A1616" s="72" t="s">
        <v>3386</v>
      </c>
      <c r="B1616" s="66" t="s">
        <v>3387</v>
      </c>
      <c r="C1616" s="67">
        <v>27</v>
      </c>
      <c r="D1616" s="67" t="s">
        <v>360</v>
      </c>
      <c r="E1616" s="71">
        <v>0.77165473445976596</v>
      </c>
      <c r="F1616" s="68">
        <v>71.860816944024194</v>
      </c>
      <c r="G1616" s="71">
        <v>0.78839654170057105</v>
      </c>
      <c r="H1616" s="68">
        <v>59.0015128593041</v>
      </c>
      <c r="I1616" s="71">
        <v>0.71540520156974696</v>
      </c>
      <c r="J1616" s="68">
        <v>37.140695915279899</v>
      </c>
      <c r="K1616" s="71">
        <v>0.67931509833263604</v>
      </c>
      <c r="L1616" s="68">
        <v>15.733736762481101</v>
      </c>
      <c r="M1616" s="71"/>
      <c r="N1616" s="68"/>
      <c r="O1616" s="71">
        <v>0.903502096236109</v>
      </c>
      <c r="P1616" s="68">
        <v>95.752895752895796</v>
      </c>
      <c r="Q1616" s="71"/>
      <c r="R1616" s="68"/>
    </row>
    <row r="1617" spans="1:18" x14ac:dyDescent="0.2">
      <c r="A1617" s="72" t="s">
        <v>3388</v>
      </c>
      <c r="B1617" s="66" t="s">
        <v>3389</v>
      </c>
      <c r="C1617" s="67">
        <v>27</v>
      </c>
      <c r="D1617" s="67" t="s">
        <v>360</v>
      </c>
      <c r="E1617" s="71">
        <v>0.70355750637647596</v>
      </c>
      <c r="F1617" s="68">
        <v>45.461422087745802</v>
      </c>
      <c r="G1617" s="71">
        <v>0.74836287781727096</v>
      </c>
      <c r="H1617" s="68">
        <v>44.137670196671699</v>
      </c>
      <c r="I1617" s="71">
        <v>0.65876555982978902</v>
      </c>
      <c r="J1617" s="68">
        <v>22.352496217851701</v>
      </c>
      <c r="K1617" s="71">
        <v>0.72938626343923196</v>
      </c>
      <c r="L1617" s="68">
        <v>27.534039334341902</v>
      </c>
      <c r="M1617" s="71"/>
      <c r="N1617" s="68"/>
      <c r="O1617" s="71">
        <v>0.67771532441961402</v>
      </c>
      <c r="P1617" s="68">
        <v>76.592664092664094</v>
      </c>
      <c r="Q1617" s="71"/>
      <c r="R1617" s="68"/>
    </row>
    <row r="1618" spans="1:18" x14ac:dyDescent="0.2">
      <c r="A1618" s="72" t="s">
        <v>3390</v>
      </c>
      <c r="B1618" s="66" t="s">
        <v>3391</v>
      </c>
      <c r="C1618" s="67">
        <v>29</v>
      </c>
      <c r="D1618" s="67" t="s">
        <v>360</v>
      </c>
      <c r="E1618" s="71">
        <v>0.66856160229421302</v>
      </c>
      <c r="F1618" s="68">
        <v>16.049382716049401</v>
      </c>
      <c r="G1618" s="71">
        <v>0.79777466714619405</v>
      </c>
      <c r="H1618" s="68">
        <v>29.405162738496099</v>
      </c>
      <c r="I1618" s="71">
        <v>0.69456788676136905</v>
      </c>
      <c r="J1618" s="68">
        <v>24.803591470258102</v>
      </c>
      <c r="K1618" s="71">
        <v>0.489344508859969</v>
      </c>
      <c r="L1618" s="68">
        <v>2.2446689113355802</v>
      </c>
      <c r="M1618" s="71"/>
      <c r="N1618" s="68"/>
      <c r="O1618" s="71">
        <v>0.69255934640931904</v>
      </c>
      <c r="P1618" s="68">
        <v>47.123287671232902</v>
      </c>
      <c r="Q1618" s="71"/>
      <c r="R1618" s="68"/>
    </row>
    <row r="1619" spans="1:18" x14ac:dyDescent="0.2">
      <c r="A1619" s="72" t="s">
        <v>3392</v>
      </c>
      <c r="B1619" s="66" t="s">
        <v>3393</v>
      </c>
      <c r="C1619" s="67">
        <v>29</v>
      </c>
      <c r="D1619" s="67" t="s">
        <v>360</v>
      </c>
      <c r="E1619" s="71">
        <v>0.70976602127156296</v>
      </c>
      <c r="F1619" s="68">
        <v>24.354657687991001</v>
      </c>
      <c r="G1619" s="71">
        <v>0.787831954240508</v>
      </c>
      <c r="H1619" s="68">
        <v>25.364758698092</v>
      </c>
      <c r="I1619" s="71">
        <v>0.73107490682579601</v>
      </c>
      <c r="J1619" s="68">
        <v>40.628507295174003</v>
      </c>
      <c r="K1619" s="71">
        <v>0.61332572657676598</v>
      </c>
      <c r="L1619" s="68">
        <v>7.7441077441077404</v>
      </c>
      <c r="M1619" s="71"/>
      <c r="N1619" s="68"/>
      <c r="O1619" s="71">
        <v>0.70683149744318197</v>
      </c>
      <c r="P1619" s="68">
        <v>49.726027397260303</v>
      </c>
      <c r="Q1619" s="71"/>
      <c r="R1619" s="68"/>
    </row>
    <row r="1620" spans="1:18" x14ac:dyDescent="0.2">
      <c r="A1620" s="72" t="s">
        <v>3394</v>
      </c>
      <c r="B1620" s="66" t="s">
        <v>3395</v>
      </c>
      <c r="C1620" s="67">
        <v>29</v>
      </c>
      <c r="D1620" s="67" t="s">
        <v>360</v>
      </c>
      <c r="E1620" s="71">
        <v>0.743087233589664</v>
      </c>
      <c r="F1620" s="68">
        <v>35.690235690235703</v>
      </c>
      <c r="G1620" s="71">
        <v>0.78055910469970902</v>
      </c>
      <c r="H1620" s="68">
        <v>22.783389450056099</v>
      </c>
      <c r="I1620" s="71">
        <v>0.71033052849011102</v>
      </c>
      <c r="J1620" s="68">
        <v>30.751964085297399</v>
      </c>
      <c r="K1620" s="71">
        <v>0.74274976811274995</v>
      </c>
      <c r="L1620" s="68">
        <v>24.130190796857502</v>
      </c>
      <c r="M1620" s="71"/>
      <c r="N1620" s="68"/>
      <c r="O1620" s="71">
        <v>0.738709533056084</v>
      </c>
      <c r="P1620" s="68">
        <v>55.890410958904098</v>
      </c>
      <c r="Q1620" s="71"/>
      <c r="R1620" s="68"/>
    </row>
    <row r="1621" spans="1:18" x14ac:dyDescent="0.2">
      <c r="A1621" s="72" t="s">
        <v>3396</v>
      </c>
      <c r="B1621" s="66" t="s">
        <v>3397</v>
      </c>
      <c r="C1621" s="67">
        <v>27</v>
      </c>
      <c r="D1621" s="67" t="s">
        <v>360</v>
      </c>
      <c r="E1621" s="71">
        <v>0.83404476820079598</v>
      </c>
      <c r="F1621" s="68">
        <v>87.708018154311603</v>
      </c>
      <c r="G1621" s="71">
        <v>0.80857756599375097</v>
      </c>
      <c r="H1621" s="68">
        <v>65.431164901664104</v>
      </c>
      <c r="I1621" s="71">
        <v>0.73226351895377795</v>
      </c>
      <c r="J1621" s="68">
        <v>41.149773071104399</v>
      </c>
      <c r="K1621" s="71">
        <v>0.81493027722222999</v>
      </c>
      <c r="L1621" s="68">
        <v>53.555219364599097</v>
      </c>
      <c r="M1621" s="71"/>
      <c r="N1621" s="68"/>
      <c r="O1621" s="71">
        <v>0.98040771063342402</v>
      </c>
      <c r="P1621" s="68">
        <v>98.986486486486498</v>
      </c>
      <c r="Q1621" s="71"/>
      <c r="R1621" s="68"/>
    </row>
    <row r="1622" spans="1:18" x14ac:dyDescent="0.2">
      <c r="A1622" s="72" t="s">
        <v>3398</v>
      </c>
      <c r="B1622" s="66" t="s">
        <v>3399</v>
      </c>
      <c r="C1622" s="67">
        <v>27</v>
      </c>
      <c r="D1622" s="67" t="s">
        <v>360</v>
      </c>
      <c r="E1622" s="71">
        <v>0.79164246044699405</v>
      </c>
      <c r="F1622" s="68">
        <v>77.609682299546193</v>
      </c>
      <c r="G1622" s="71">
        <v>0.74980876764120197</v>
      </c>
      <c r="H1622" s="68">
        <v>44.704992435703502</v>
      </c>
      <c r="I1622" s="71">
        <v>0.67817643704874797</v>
      </c>
      <c r="J1622" s="68">
        <v>27.987897125567301</v>
      </c>
      <c r="K1622" s="71">
        <v>0.80400095158432605</v>
      </c>
      <c r="L1622" s="68">
        <v>50.189107413010603</v>
      </c>
      <c r="M1622" s="71"/>
      <c r="N1622" s="68"/>
      <c r="O1622" s="71">
        <v>0.93458368551370197</v>
      </c>
      <c r="P1622" s="68">
        <v>97.249034749034706</v>
      </c>
      <c r="Q1622" s="71"/>
      <c r="R1622" s="68"/>
    </row>
    <row r="1623" spans="1:18" x14ac:dyDescent="0.2">
      <c r="A1623" s="72" t="s">
        <v>3400</v>
      </c>
      <c r="B1623" s="66" t="s">
        <v>3401</v>
      </c>
      <c r="C1623" s="67">
        <v>27</v>
      </c>
      <c r="D1623" s="67" t="s">
        <v>360</v>
      </c>
      <c r="E1623" s="71">
        <v>0.75970274887013201</v>
      </c>
      <c r="F1623" s="68">
        <v>68.456883509833602</v>
      </c>
      <c r="G1623" s="71">
        <v>0.79298744004900201</v>
      </c>
      <c r="H1623" s="68">
        <v>60.363086232980301</v>
      </c>
      <c r="I1623" s="71">
        <v>0.74339288654235802</v>
      </c>
      <c r="J1623" s="68">
        <v>43.948562783661103</v>
      </c>
      <c r="K1623" s="71">
        <v>0.64685318442787498</v>
      </c>
      <c r="L1623" s="68">
        <v>10.363086232980301</v>
      </c>
      <c r="M1623" s="71"/>
      <c r="N1623" s="68"/>
      <c r="O1623" s="71">
        <v>0.855577484461294</v>
      </c>
      <c r="P1623" s="68">
        <v>93.243243243243199</v>
      </c>
      <c r="Q1623" s="71"/>
      <c r="R1623" s="68"/>
    </row>
    <row r="1624" spans="1:18" x14ac:dyDescent="0.2">
      <c r="A1624" s="72" t="s">
        <v>3402</v>
      </c>
      <c r="B1624" s="66" t="s">
        <v>3403</v>
      </c>
      <c r="C1624" s="67">
        <v>27</v>
      </c>
      <c r="D1624" s="67" t="s">
        <v>360</v>
      </c>
      <c r="E1624" s="71">
        <v>0.71219048464011803</v>
      </c>
      <c r="F1624" s="68">
        <v>49.281391830559798</v>
      </c>
      <c r="G1624" s="71">
        <v>0.76048166082778601</v>
      </c>
      <c r="H1624" s="68">
        <v>48.714069591528002</v>
      </c>
      <c r="I1624" s="71">
        <v>0.71547360681024197</v>
      </c>
      <c r="J1624" s="68">
        <v>37.178517397881997</v>
      </c>
      <c r="K1624" s="71">
        <v>0.62867188054494405</v>
      </c>
      <c r="L1624" s="68">
        <v>7.9803328290469002</v>
      </c>
      <c r="M1624" s="71"/>
      <c r="N1624" s="68"/>
      <c r="O1624" s="71">
        <v>0.74413479037749897</v>
      </c>
      <c r="P1624" s="68">
        <v>84.652509652509707</v>
      </c>
      <c r="Q1624" s="71"/>
      <c r="R1624" s="68"/>
    </row>
    <row r="1625" spans="1:18" x14ac:dyDescent="0.2">
      <c r="A1625" s="72" t="s">
        <v>3404</v>
      </c>
      <c r="B1625" s="66" t="s">
        <v>3405</v>
      </c>
      <c r="C1625" s="67">
        <v>27</v>
      </c>
      <c r="D1625" s="67" t="s">
        <v>360</v>
      </c>
      <c r="E1625" s="71">
        <v>0.71546221656418396</v>
      </c>
      <c r="F1625" s="68">
        <v>51.021180030257199</v>
      </c>
      <c r="G1625" s="71">
        <v>0.76194095856918898</v>
      </c>
      <c r="H1625" s="68">
        <v>49.319213313161903</v>
      </c>
      <c r="I1625" s="71">
        <v>0.68434184503834605</v>
      </c>
      <c r="J1625" s="68">
        <v>29.538577912254201</v>
      </c>
      <c r="K1625" s="71">
        <v>0.77130328517343205</v>
      </c>
      <c r="L1625" s="68">
        <v>38.842662632375202</v>
      </c>
      <c r="M1625" s="71"/>
      <c r="N1625" s="68"/>
      <c r="O1625" s="71">
        <v>0.64426277747576899</v>
      </c>
      <c r="P1625" s="68">
        <v>72.924710424710398</v>
      </c>
      <c r="Q1625" s="71"/>
      <c r="R1625" s="68"/>
    </row>
    <row r="1626" spans="1:18" x14ac:dyDescent="0.2">
      <c r="A1626" s="72" t="s">
        <v>2670</v>
      </c>
      <c r="B1626" s="66" t="s">
        <v>3406</v>
      </c>
      <c r="C1626" s="67">
        <v>27</v>
      </c>
      <c r="D1626" s="67" t="s">
        <v>360</v>
      </c>
      <c r="E1626" s="71">
        <v>0.744096851583533</v>
      </c>
      <c r="F1626" s="68">
        <v>62.7458396369138</v>
      </c>
      <c r="G1626" s="71">
        <v>0.81263130466542699</v>
      </c>
      <c r="H1626" s="68">
        <v>66.679273827534004</v>
      </c>
      <c r="I1626" s="71">
        <v>0.76404971300980395</v>
      </c>
      <c r="J1626" s="68">
        <v>49.735249621785201</v>
      </c>
      <c r="K1626" s="71">
        <v>0.66422206842283305</v>
      </c>
      <c r="L1626" s="68">
        <v>13.086232980332801</v>
      </c>
      <c r="M1626" s="71"/>
      <c r="N1626" s="68"/>
      <c r="O1626" s="71">
        <v>0.73548432023606902</v>
      </c>
      <c r="P1626" s="68">
        <v>83.735521235521205</v>
      </c>
      <c r="Q1626" s="71"/>
      <c r="R1626" s="68"/>
    </row>
    <row r="1627" spans="1:18" x14ac:dyDescent="0.2">
      <c r="A1627" s="72" t="s">
        <v>3407</v>
      </c>
      <c r="B1627" s="66" t="s">
        <v>3408</v>
      </c>
      <c r="C1627" s="67">
        <v>27</v>
      </c>
      <c r="D1627" s="67" t="s">
        <v>360</v>
      </c>
      <c r="E1627" s="71">
        <v>0.719475607078222</v>
      </c>
      <c r="F1627" s="68">
        <v>52.987897125567301</v>
      </c>
      <c r="G1627" s="71">
        <v>0.72865507586692002</v>
      </c>
      <c r="H1627" s="68">
        <v>37.7458396369138</v>
      </c>
      <c r="I1627" s="71">
        <v>0.68150440650949096</v>
      </c>
      <c r="J1627" s="68">
        <v>28.706505295007599</v>
      </c>
      <c r="K1627" s="71">
        <v>0.80042698001752199</v>
      </c>
      <c r="L1627" s="68">
        <v>48.903177004538598</v>
      </c>
      <c r="M1627" s="71"/>
      <c r="N1627" s="68"/>
      <c r="O1627" s="71">
        <v>0.66731596591895403</v>
      </c>
      <c r="P1627" s="68">
        <v>75.482625482625494</v>
      </c>
      <c r="Q1627" s="71"/>
      <c r="R1627" s="68"/>
    </row>
    <row r="1628" spans="1:18" x14ac:dyDescent="0.2">
      <c r="A1628" s="72" t="s">
        <v>3409</v>
      </c>
      <c r="B1628" s="66" t="s">
        <v>3410</v>
      </c>
      <c r="C1628" s="67">
        <v>27</v>
      </c>
      <c r="D1628" s="67" t="s">
        <v>360</v>
      </c>
      <c r="E1628" s="71">
        <v>0.77346823708176504</v>
      </c>
      <c r="F1628" s="68">
        <v>72.465960665658102</v>
      </c>
      <c r="G1628" s="71">
        <v>0.82348446340304604</v>
      </c>
      <c r="H1628" s="68">
        <v>69.780635400907698</v>
      </c>
      <c r="I1628" s="71">
        <v>0.63149626805710701</v>
      </c>
      <c r="J1628" s="68">
        <v>15.8472012102874</v>
      </c>
      <c r="K1628" s="71">
        <v>0.66331843307125404</v>
      </c>
      <c r="L1628" s="68">
        <v>12.9349470499244</v>
      </c>
      <c r="M1628" s="71"/>
      <c r="N1628" s="68"/>
      <c r="O1628" s="71">
        <v>0.97557378379565296</v>
      </c>
      <c r="P1628" s="68">
        <v>98.8899613899614</v>
      </c>
      <c r="Q1628" s="71"/>
      <c r="R1628" s="68"/>
    </row>
    <row r="1629" spans="1:18" x14ac:dyDescent="0.2">
      <c r="A1629" s="72" t="s">
        <v>3411</v>
      </c>
      <c r="B1629" s="66" t="s">
        <v>3412</v>
      </c>
      <c r="C1629" s="67">
        <v>29</v>
      </c>
      <c r="D1629" s="67" t="s">
        <v>360</v>
      </c>
      <c r="E1629" s="71">
        <v>0.74772361505200602</v>
      </c>
      <c r="F1629" s="68">
        <v>36.475869809203097</v>
      </c>
      <c r="G1629" s="71">
        <v>0.80483620502623199</v>
      </c>
      <c r="H1629" s="68">
        <v>32.435465768799098</v>
      </c>
      <c r="I1629" s="71">
        <v>0.74683145103295701</v>
      </c>
      <c r="J1629" s="68">
        <v>48.372615039281698</v>
      </c>
      <c r="K1629" s="71">
        <v>0.69150318909682895</v>
      </c>
      <c r="L1629" s="68">
        <v>16.386083052749701</v>
      </c>
      <c r="M1629" s="71"/>
      <c r="N1629" s="68"/>
      <c r="O1629" s="71"/>
      <c r="P1629" s="68"/>
      <c r="Q1629" s="71"/>
      <c r="R1629" s="68"/>
    </row>
    <row r="1630" spans="1:18" x14ac:dyDescent="0.2">
      <c r="A1630" s="72" t="s">
        <v>3413</v>
      </c>
      <c r="B1630" s="66" t="s">
        <v>3414</v>
      </c>
      <c r="C1630" s="67">
        <v>29</v>
      </c>
      <c r="D1630" s="67" t="s">
        <v>360</v>
      </c>
      <c r="E1630" s="71">
        <v>0.739034507452069</v>
      </c>
      <c r="F1630" s="68">
        <v>34.006734006734</v>
      </c>
      <c r="G1630" s="71">
        <v>0.81559192344188902</v>
      </c>
      <c r="H1630" s="68">
        <v>37.149270482603796</v>
      </c>
      <c r="I1630" s="71">
        <v>0.67421884451477399</v>
      </c>
      <c r="J1630" s="68">
        <v>19.304152637485998</v>
      </c>
      <c r="K1630" s="71">
        <v>0.70336628430422699</v>
      </c>
      <c r="L1630" s="68">
        <v>18.181818181818201</v>
      </c>
      <c r="M1630" s="71"/>
      <c r="N1630" s="68"/>
      <c r="O1630" s="71">
        <v>0.76296097754738401</v>
      </c>
      <c r="P1630" s="68">
        <v>61.369863013698598</v>
      </c>
      <c r="Q1630" s="71"/>
      <c r="R1630" s="68"/>
    </row>
    <row r="1631" spans="1:18" x14ac:dyDescent="0.2">
      <c r="A1631" s="72" t="s">
        <v>3415</v>
      </c>
      <c r="B1631" s="66" t="s">
        <v>3416</v>
      </c>
      <c r="C1631" s="67">
        <v>29</v>
      </c>
      <c r="D1631" s="67" t="s">
        <v>360</v>
      </c>
      <c r="E1631" s="71">
        <v>0.73911518077217997</v>
      </c>
      <c r="F1631" s="68">
        <v>34.118967452300801</v>
      </c>
      <c r="G1631" s="71">
        <v>0.82394317794821004</v>
      </c>
      <c r="H1631" s="68">
        <v>43.0976430976431</v>
      </c>
      <c r="I1631" s="71">
        <v>0.70164085588357294</v>
      </c>
      <c r="J1631" s="68">
        <v>27.946127946127898</v>
      </c>
      <c r="K1631" s="71">
        <v>0.73740203883361399</v>
      </c>
      <c r="L1631" s="68">
        <v>23.2323232323232</v>
      </c>
      <c r="M1631" s="71"/>
      <c r="N1631" s="68"/>
      <c r="O1631" s="71">
        <v>0.69347465042332201</v>
      </c>
      <c r="P1631" s="68">
        <v>47.260273972602697</v>
      </c>
      <c r="Q1631" s="71"/>
      <c r="R1631" s="68"/>
    </row>
    <row r="1632" spans="1:18" x14ac:dyDescent="0.2">
      <c r="A1632" s="72" t="s">
        <v>3417</v>
      </c>
      <c r="B1632" s="66" t="s">
        <v>3418</v>
      </c>
      <c r="C1632" s="67">
        <v>27</v>
      </c>
      <c r="D1632" s="67" t="s">
        <v>360</v>
      </c>
      <c r="E1632" s="71">
        <v>0.74118470025462302</v>
      </c>
      <c r="F1632" s="68">
        <v>61.8759455370651</v>
      </c>
      <c r="G1632" s="71">
        <v>0.74155076374485596</v>
      </c>
      <c r="H1632" s="68">
        <v>41.717095310136202</v>
      </c>
      <c r="I1632" s="71">
        <v>0.67792901190332999</v>
      </c>
      <c r="J1632" s="68">
        <v>27.874432677761</v>
      </c>
      <c r="K1632" s="71">
        <v>0.85631965894411799</v>
      </c>
      <c r="L1632" s="68">
        <v>69.931921331316204</v>
      </c>
      <c r="M1632" s="71"/>
      <c r="N1632" s="68"/>
      <c r="O1632" s="71">
        <v>0.68893936642618703</v>
      </c>
      <c r="P1632" s="68">
        <v>78.233590733590702</v>
      </c>
      <c r="Q1632" s="71"/>
      <c r="R1632" s="68"/>
    </row>
    <row r="1633" spans="1:18" x14ac:dyDescent="0.2">
      <c r="A1633" s="72" t="s">
        <v>3419</v>
      </c>
      <c r="B1633" s="66" t="s">
        <v>3420</v>
      </c>
      <c r="C1633" s="67">
        <v>29</v>
      </c>
      <c r="D1633" s="67" t="s">
        <v>360</v>
      </c>
      <c r="E1633" s="71">
        <v>0.64253589479471396</v>
      </c>
      <c r="F1633" s="68">
        <v>10.4377104377104</v>
      </c>
      <c r="G1633" s="71">
        <v>0.79069760702673697</v>
      </c>
      <c r="H1633" s="68">
        <v>26.0381593714927</v>
      </c>
      <c r="I1633" s="71">
        <v>0.54878915107112303</v>
      </c>
      <c r="J1633" s="68">
        <v>3.4792368125701501</v>
      </c>
      <c r="K1633" s="71">
        <v>0.67761797070276497</v>
      </c>
      <c r="L1633" s="68">
        <v>13.468013468013501</v>
      </c>
      <c r="M1633" s="71"/>
      <c r="N1633" s="68"/>
      <c r="O1633" s="71">
        <v>0.55303885037822997</v>
      </c>
      <c r="P1633" s="68">
        <v>27.397260273972599</v>
      </c>
      <c r="Q1633" s="71"/>
      <c r="R1633" s="68"/>
    </row>
    <row r="1634" spans="1:18" x14ac:dyDescent="0.2">
      <c r="A1634" s="72" t="s">
        <v>3421</v>
      </c>
      <c r="B1634" s="66" t="s">
        <v>3422</v>
      </c>
      <c r="C1634" s="67">
        <v>29</v>
      </c>
      <c r="D1634" s="67" t="s">
        <v>360</v>
      </c>
      <c r="E1634" s="71">
        <v>0.59268746582551501</v>
      </c>
      <c r="F1634" s="68">
        <v>5.1627384960718299</v>
      </c>
      <c r="G1634" s="71">
        <v>0.76996186536292099</v>
      </c>
      <c r="H1634" s="68">
        <v>19.304152637485998</v>
      </c>
      <c r="I1634" s="71">
        <v>0.66786994667681698</v>
      </c>
      <c r="J1634" s="68">
        <v>17.845117845117802</v>
      </c>
      <c r="K1634" s="71">
        <v>0.39103762882934101</v>
      </c>
      <c r="L1634" s="68">
        <v>0.336700336700337</v>
      </c>
      <c r="M1634" s="71"/>
      <c r="N1634" s="68"/>
      <c r="O1634" s="71">
        <v>0.54188042243297996</v>
      </c>
      <c r="P1634" s="68">
        <v>25.342465753424701</v>
      </c>
      <c r="Q1634" s="71"/>
      <c r="R1634" s="68"/>
    </row>
    <row r="1635" spans="1:18" x14ac:dyDescent="0.2">
      <c r="A1635" s="72" t="s">
        <v>3423</v>
      </c>
      <c r="B1635" s="66" t="s">
        <v>3424</v>
      </c>
      <c r="C1635" s="67">
        <v>29</v>
      </c>
      <c r="D1635" s="67" t="s">
        <v>360</v>
      </c>
      <c r="E1635" s="71">
        <v>0.66852601810749901</v>
      </c>
      <c r="F1635" s="68">
        <v>15.9371492704826</v>
      </c>
      <c r="G1635" s="71">
        <v>0.80326570603382397</v>
      </c>
      <c r="H1635" s="68">
        <v>31.762065095398398</v>
      </c>
      <c r="I1635" s="71">
        <v>0.671852668996618</v>
      </c>
      <c r="J1635" s="68">
        <v>18.630751964085299</v>
      </c>
      <c r="K1635" s="71">
        <v>0.579077012450953</v>
      </c>
      <c r="L1635" s="68">
        <v>4.1526374859708204</v>
      </c>
      <c r="M1635" s="71"/>
      <c r="N1635" s="68"/>
      <c r="O1635" s="71">
        <v>0.61990868494860096</v>
      </c>
      <c r="P1635" s="68">
        <v>36.575342465753401</v>
      </c>
      <c r="Q1635" s="71"/>
      <c r="R1635" s="68"/>
    </row>
    <row r="1636" spans="1:18" x14ac:dyDescent="0.2">
      <c r="A1636" s="72" t="s">
        <v>3425</v>
      </c>
      <c r="B1636" s="66" t="s">
        <v>3426</v>
      </c>
      <c r="C1636" s="67">
        <v>29</v>
      </c>
      <c r="D1636" s="67" t="s">
        <v>360</v>
      </c>
      <c r="E1636" s="71">
        <v>0.72352216999018304</v>
      </c>
      <c r="F1636" s="68">
        <v>28.731762065095399</v>
      </c>
      <c r="G1636" s="71">
        <v>0.80504016953312996</v>
      </c>
      <c r="H1636" s="68">
        <v>32.547699214365899</v>
      </c>
      <c r="I1636" s="71">
        <v>0.60905135606670202</v>
      </c>
      <c r="J1636" s="68">
        <v>8.4175084175084205</v>
      </c>
      <c r="K1636" s="71">
        <v>0.73621682734792504</v>
      </c>
      <c r="L1636" s="68">
        <v>23.120089786756498</v>
      </c>
      <c r="M1636" s="71"/>
      <c r="N1636" s="68"/>
      <c r="O1636" s="71">
        <v>0.74378032701297403</v>
      </c>
      <c r="P1636" s="68">
        <v>57.5342465753425</v>
      </c>
      <c r="Q1636" s="71"/>
      <c r="R1636" s="68"/>
    </row>
    <row r="1637" spans="1:18" x14ac:dyDescent="0.2">
      <c r="A1637" s="72" t="s">
        <v>3427</v>
      </c>
      <c r="B1637" s="66" t="s">
        <v>3428</v>
      </c>
      <c r="C1637" s="67">
        <v>29</v>
      </c>
      <c r="D1637" s="67" t="s">
        <v>360</v>
      </c>
      <c r="E1637" s="71">
        <v>0.76733940252305999</v>
      </c>
      <c r="F1637" s="68">
        <v>43.658810325476999</v>
      </c>
      <c r="G1637" s="71">
        <v>0.80743156583593201</v>
      </c>
      <c r="H1637" s="68">
        <v>33.557800224466902</v>
      </c>
      <c r="I1637" s="71">
        <v>0.73411431099429603</v>
      </c>
      <c r="J1637" s="68">
        <v>42.087542087542097</v>
      </c>
      <c r="K1637" s="71">
        <v>0.71219726380175896</v>
      </c>
      <c r="L1637" s="68">
        <v>19.528619528619501</v>
      </c>
      <c r="M1637" s="71"/>
      <c r="N1637" s="68"/>
      <c r="O1637" s="71">
        <v>0.81561446946025296</v>
      </c>
      <c r="P1637" s="68">
        <v>72.465753424657507</v>
      </c>
      <c r="Q1637" s="71"/>
      <c r="R1637" s="68"/>
    </row>
    <row r="1638" spans="1:18" x14ac:dyDescent="0.2">
      <c r="A1638" s="72" t="s">
        <v>3429</v>
      </c>
      <c r="B1638" s="66" t="s">
        <v>3430</v>
      </c>
      <c r="C1638" s="67">
        <v>29</v>
      </c>
      <c r="D1638" s="67" t="s">
        <v>360</v>
      </c>
      <c r="E1638" s="71">
        <v>0.72331676491980301</v>
      </c>
      <c r="F1638" s="68">
        <v>28.619528619528602</v>
      </c>
      <c r="G1638" s="71">
        <v>0.81967241047100703</v>
      </c>
      <c r="H1638" s="68">
        <v>40.628507295174003</v>
      </c>
      <c r="I1638" s="71">
        <v>0.69585670253010601</v>
      </c>
      <c r="J1638" s="68">
        <v>25.476992143658801</v>
      </c>
      <c r="K1638" s="71">
        <v>0.71312697105906997</v>
      </c>
      <c r="L1638" s="68">
        <v>20.0897867564534</v>
      </c>
      <c r="M1638" s="71"/>
      <c r="N1638" s="68"/>
      <c r="O1638" s="71">
        <v>0.66461097561903004</v>
      </c>
      <c r="P1638" s="68">
        <v>43.150684931506902</v>
      </c>
      <c r="Q1638" s="71"/>
      <c r="R1638" s="68"/>
    </row>
    <row r="1639" spans="1:18" x14ac:dyDescent="0.2">
      <c r="A1639" s="72" t="s">
        <v>3431</v>
      </c>
      <c r="B1639" s="66" t="s">
        <v>3432</v>
      </c>
      <c r="C1639" s="67">
        <v>29</v>
      </c>
      <c r="D1639" s="67" t="s">
        <v>360</v>
      </c>
      <c r="E1639" s="71">
        <v>0.76059508254025199</v>
      </c>
      <c r="F1639" s="68">
        <v>39.955106621773297</v>
      </c>
      <c r="G1639" s="71">
        <v>0.83098568553507401</v>
      </c>
      <c r="H1639" s="68">
        <v>46.913580246913597</v>
      </c>
      <c r="I1639" s="71">
        <v>0.70114347432081903</v>
      </c>
      <c r="J1639" s="68">
        <v>27.609427609427598</v>
      </c>
      <c r="K1639" s="71">
        <v>0.74791684248588297</v>
      </c>
      <c r="L1639" s="68">
        <v>25.7014590347924</v>
      </c>
      <c r="M1639" s="71"/>
      <c r="N1639" s="68"/>
      <c r="O1639" s="71">
        <v>0.76233432781923005</v>
      </c>
      <c r="P1639" s="68">
        <v>61.095890410958901</v>
      </c>
      <c r="Q1639" s="71"/>
      <c r="R1639" s="68"/>
    </row>
    <row r="1640" spans="1:18" x14ac:dyDescent="0.2">
      <c r="A1640" s="72" t="s">
        <v>548</v>
      </c>
      <c r="B1640" s="66" t="s">
        <v>3433</v>
      </c>
      <c r="C1640" s="67">
        <v>29</v>
      </c>
      <c r="D1640" s="67" t="s">
        <v>360</v>
      </c>
      <c r="E1640" s="71">
        <v>0.74174837059793397</v>
      </c>
      <c r="F1640" s="68">
        <v>34.904601571268202</v>
      </c>
      <c r="G1640" s="71">
        <v>0.80593535966312202</v>
      </c>
      <c r="H1640" s="68">
        <v>32.884399551066203</v>
      </c>
      <c r="I1640" s="71">
        <v>0.74159272862297398</v>
      </c>
      <c r="J1640" s="68">
        <v>45.342312008978702</v>
      </c>
      <c r="K1640" s="71">
        <v>0.67771702350770602</v>
      </c>
      <c r="L1640" s="68">
        <v>13.580246913580201</v>
      </c>
      <c r="M1640" s="71"/>
      <c r="N1640" s="68"/>
      <c r="O1640" s="71"/>
      <c r="P1640" s="68"/>
      <c r="Q1640" s="71"/>
      <c r="R1640" s="68"/>
    </row>
    <row r="1641" spans="1:18" x14ac:dyDescent="0.2">
      <c r="A1641" s="72" t="s">
        <v>556</v>
      </c>
      <c r="B1641" s="66" t="s">
        <v>3434</v>
      </c>
      <c r="C1641" s="67">
        <v>29</v>
      </c>
      <c r="D1641" s="67" t="s">
        <v>360</v>
      </c>
      <c r="E1641" s="71">
        <v>0.76993038463268304</v>
      </c>
      <c r="F1641" s="68">
        <v>44.556677890011201</v>
      </c>
      <c r="G1641" s="71">
        <v>0.82320232937765703</v>
      </c>
      <c r="H1641" s="68">
        <v>42.3120089786756</v>
      </c>
      <c r="I1641" s="71">
        <v>0.71280410916593095</v>
      </c>
      <c r="J1641" s="68">
        <v>31.6498316498317</v>
      </c>
      <c r="K1641" s="71">
        <v>0.77378471535446003</v>
      </c>
      <c r="L1641" s="68">
        <v>31.6498316498317</v>
      </c>
      <c r="M1641" s="71"/>
      <c r="N1641" s="68"/>
      <c r="O1641" s="71"/>
      <c r="P1641" s="68"/>
      <c r="Q1641" s="71"/>
      <c r="R1641" s="68"/>
    </row>
    <row r="1642" spans="1:18" x14ac:dyDescent="0.2">
      <c r="A1642" s="72" t="s">
        <v>3435</v>
      </c>
      <c r="B1642" s="66" t="s">
        <v>3436</v>
      </c>
      <c r="C1642" s="67">
        <v>29</v>
      </c>
      <c r="D1642" s="67" t="s">
        <v>360</v>
      </c>
      <c r="E1642" s="71">
        <v>0.76507331654599098</v>
      </c>
      <c r="F1642" s="68">
        <v>42.087542087542097</v>
      </c>
      <c r="G1642" s="71">
        <v>0.83704926002458502</v>
      </c>
      <c r="H1642" s="68">
        <v>49.831649831649798</v>
      </c>
      <c r="I1642" s="71">
        <v>0.687665528171158</v>
      </c>
      <c r="J1642" s="68">
        <v>22.446689113355799</v>
      </c>
      <c r="K1642" s="71">
        <v>0.80255129067210895</v>
      </c>
      <c r="L1642" s="68">
        <v>39.169472502805803</v>
      </c>
      <c r="M1642" s="71"/>
      <c r="N1642" s="68"/>
      <c r="O1642" s="71">
        <v>0.73302718731611005</v>
      </c>
      <c r="P1642" s="68">
        <v>55.342465753424698</v>
      </c>
      <c r="Q1642" s="71"/>
      <c r="R1642" s="68"/>
    </row>
    <row r="1643" spans="1:18" x14ac:dyDescent="0.2">
      <c r="A1643" s="72" t="s">
        <v>688</v>
      </c>
      <c r="B1643" s="66" t="s">
        <v>3437</v>
      </c>
      <c r="C1643" s="67">
        <v>27</v>
      </c>
      <c r="D1643" s="67" t="s">
        <v>360</v>
      </c>
      <c r="E1643" s="71">
        <v>0.78559960610282498</v>
      </c>
      <c r="F1643" s="68">
        <v>75.491679273827501</v>
      </c>
      <c r="G1643" s="71">
        <v>0.83510147812700597</v>
      </c>
      <c r="H1643" s="68">
        <v>73.714069591528002</v>
      </c>
      <c r="I1643" s="71">
        <v>0.70409225651660501</v>
      </c>
      <c r="J1643" s="68">
        <v>34.833585476550702</v>
      </c>
      <c r="K1643" s="71">
        <v>0.81760508366486395</v>
      </c>
      <c r="L1643" s="68">
        <v>54.765506807866899</v>
      </c>
      <c r="M1643" s="71"/>
      <c r="N1643" s="68"/>
      <c r="O1643" s="71"/>
      <c r="P1643" s="68"/>
      <c r="Q1643" s="71"/>
      <c r="R1643" s="68"/>
    </row>
    <row r="1644" spans="1:18" x14ac:dyDescent="0.2">
      <c r="A1644" s="72" t="s">
        <v>2307</v>
      </c>
      <c r="B1644" s="66" t="s">
        <v>3438</v>
      </c>
      <c r="C1644" s="67">
        <v>27</v>
      </c>
      <c r="D1644" s="67" t="s">
        <v>360</v>
      </c>
      <c r="E1644" s="71">
        <v>0.80986532957681701</v>
      </c>
      <c r="F1644" s="68">
        <v>82.110438729198194</v>
      </c>
      <c r="G1644" s="71">
        <v>0.85894605343543395</v>
      </c>
      <c r="H1644" s="68">
        <v>80.370650529500793</v>
      </c>
      <c r="I1644" s="71">
        <v>0.73967204587976998</v>
      </c>
      <c r="J1644" s="68">
        <v>43.040847201210298</v>
      </c>
      <c r="K1644" s="71">
        <v>0.83097788941524797</v>
      </c>
      <c r="L1644" s="68">
        <v>60.590015128593002</v>
      </c>
      <c r="M1644" s="71"/>
      <c r="N1644" s="68"/>
      <c r="O1644" s="71"/>
      <c r="P1644" s="68"/>
      <c r="Q1644" s="71"/>
      <c r="R1644" s="68"/>
    </row>
    <row r="1645" spans="1:18" x14ac:dyDescent="0.2">
      <c r="A1645" s="72" t="s">
        <v>3439</v>
      </c>
      <c r="B1645" s="66" t="s">
        <v>3440</v>
      </c>
      <c r="C1645" s="67">
        <v>29</v>
      </c>
      <c r="D1645" s="67" t="s">
        <v>360</v>
      </c>
      <c r="E1645" s="71">
        <v>0.77036490221476095</v>
      </c>
      <c r="F1645" s="68">
        <v>45.1178451178451</v>
      </c>
      <c r="G1645" s="71">
        <v>0.84399557491400101</v>
      </c>
      <c r="H1645" s="68">
        <v>53.198653198653197</v>
      </c>
      <c r="I1645" s="71">
        <v>0.74731144417649997</v>
      </c>
      <c r="J1645" s="68">
        <v>48.5970819304153</v>
      </c>
      <c r="K1645" s="71">
        <v>0.74400093486429797</v>
      </c>
      <c r="L1645" s="68">
        <v>24.803591470258102</v>
      </c>
      <c r="M1645" s="71"/>
      <c r="N1645" s="68"/>
      <c r="O1645" s="71">
        <v>0.74615165490424495</v>
      </c>
      <c r="P1645" s="68">
        <v>57.808219178082197</v>
      </c>
      <c r="Q1645" s="71"/>
      <c r="R1645" s="68"/>
    </row>
    <row r="1646" spans="1:18" x14ac:dyDescent="0.2">
      <c r="A1646" s="72" t="s">
        <v>3441</v>
      </c>
      <c r="B1646" s="66" t="s">
        <v>3442</v>
      </c>
      <c r="C1646" s="67">
        <v>29</v>
      </c>
      <c r="D1646" s="67" t="s">
        <v>360</v>
      </c>
      <c r="E1646" s="71">
        <v>0.71219536966420505</v>
      </c>
      <c r="F1646" s="68">
        <v>25.0280583613917</v>
      </c>
      <c r="G1646" s="71">
        <v>0.74243844402388004</v>
      </c>
      <c r="H1646" s="68">
        <v>13.9169472502806</v>
      </c>
      <c r="I1646" s="71">
        <v>0.73561354389618905</v>
      </c>
      <c r="J1646" s="68">
        <v>43.209876543209901</v>
      </c>
      <c r="K1646" s="71">
        <v>0.81970830322030597</v>
      </c>
      <c r="L1646" s="68">
        <v>43.658810325476999</v>
      </c>
      <c r="M1646" s="71"/>
      <c r="N1646" s="68"/>
      <c r="O1646" s="71">
        <v>0.55102118751644502</v>
      </c>
      <c r="P1646" s="68">
        <v>26.849315068493201</v>
      </c>
      <c r="Q1646" s="71"/>
      <c r="R1646" s="68"/>
    </row>
    <row r="1647" spans="1:18" x14ac:dyDescent="0.2">
      <c r="A1647" s="72" t="s">
        <v>3443</v>
      </c>
      <c r="B1647" s="66" t="s">
        <v>3444</v>
      </c>
      <c r="C1647" s="67">
        <v>29</v>
      </c>
      <c r="D1647" s="67" t="s">
        <v>360</v>
      </c>
      <c r="E1647" s="71">
        <v>0.69050861848922895</v>
      </c>
      <c r="F1647" s="68">
        <v>19.977553310886599</v>
      </c>
      <c r="G1647" s="71">
        <v>0.80504477599672697</v>
      </c>
      <c r="H1647" s="68">
        <v>32.6599326599327</v>
      </c>
      <c r="I1647" s="71">
        <v>0.55621951178658402</v>
      </c>
      <c r="J1647" s="68">
        <v>4.1526374859708204</v>
      </c>
      <c r="K1647" s="71">
        <v>0.71921244018930597</v>
      </c>
      <c r="L1647" s="68">
        <v>21.324354657688001</v>
      </c>
      <c r="M1647" s="71"/>
      <c r="N1647" s="68"/>
      <c r="O1647" s="71">
        <v>0.68155774598430097</v>
      </c>
      <c r="P1647" s="68">
        <v>45.890410958904098</v>
      </c>
      <c r="Q1647" s="71"/>
      <c r="R1647" s="68"/>
    </row>
    <row r="1648" spans="1:18" x14ac:dyDescent="0.2">
      <c r="A1648" s="72" t="s">
        <v>688</v>
      </c>
      <c r="B1648" s="66" t="s">
        <v>3445</v>
      </c>
      <c r="C1648" s="67">
        <v>29</v>
      </c>
      <c r="D1648" s="67" t="s">
        <v>360</v>
      </c>
      <c r="E1648" s="71">
        <v>0.75530281332705596</v>
      </c>
      <c r="F1648" s="68">
        <v>38.383838383838402</v>
      </c>
      <c r="G1648" s="71">
        <v>0.82093018167160403</v>
      </c>
      <c r="H1648" s="68">
        <v>41.526374859708199</v>
      </c>
      <c r="I1648" s="71">
        <v>0.69454582403612097</v>
      </c>
      <c r="J1648" s="68">
        <v>24.6913580246914</v>
      </c>
      <c r="K1648" s="71">
        <v>0.74963787514349201</v>
      </c>
      <c r="L1648" s="68">
        <v>26.487093153759801</v>
      </c>
      <c r="M1648" s="71"/>
      <c r="N1648" s="68"/>
      <c r="O1648" s="71">
        <v>0.75609737245700703</v>
      </c>
      <c r="P1648" s="68">
        <v>59.863013698630098</v>
      </c>
      <c r="Q1648" s="71"/>
      <c r="R1648" s="68"/>
    </row>
    <row r="1649" spans="1:18" x14ac:dyDescent="0.2">
      <c r="A1649" s="72" t="s">
        <v>3446</v>
      </c>
      <c r="B1649" s="66" t="s">
        <v>3447</v>
      </c>
      <c r="C1649" s="67">
        <v>29</v>
      </c>
      <c r="D1649" s="67" t="s">
        <v>360</v>
      </c>
      <c r="E1649" s="71">
        <v>0.86517209148565599</v>
      </c>
      <c r="F1649" s="68">
        <v>87.542087542087501</v>
      </c>
      <c r="G1649" s="71">
        <v>0.82966500914621</v>
      </c>
      <c r="H1649" s="68">
        <v>46.015712682379402</v>
      </c>
      <c r="I1649" s="71">
        <v>0.86807755148344301</v>
      </c>
      <c r="J1649" s="68">
        <v>93.602693602693606</v>
      </c>
      <c r="K1649" s="71">
        <v>0.93794949748002399</v>
      </c>
      <c r="L1649" s="68">
        <v>86.868686868686893</v>
      </c>
      <c r="M1649" s="71"/>
      <c r="N1649" s="68"/>
      <c r="O1649" s="71">
        <v>0.82499630783294697</v>
      </c>
      <c r="P1649" s="68">
        <v>73.972602739726</v>
      </c>
      <c r="Q1649" s="71"/>
      <c r="R1649" s="68"/>
    </row>
    <row r="1650" spans="1:18" x14ac:dyDescent="0.2">
      <c r="A1650" s="72" t="s">
        <v>3448</v>
      </c>
      <c r="B1650" s="66" t="s">
        <v>3449</v>
      </c>
      <c r="C1650" s="67">
        <v>29</v>
      </c>
      <c r="D1650" s="67" t="s">
        <v>360</v>
      </c>
      <c r="E1650" s="71">
        <v>0.82402238596576405</v>
      </c>
      <c r="F1650" s="68">
        <v>68.237934904601602</v>
      </c>
      <c r="G1650" s="71">
        <v>0.85344132852780197</v>
      </c>
      <c r="H1650" s="68">
        <v>58.361391694725</v>
      </c>
      <c r="I1650" s="71">
        <v>0.68910130156473304</v>
      </c>
      <c r="J1650" s="68">
        <v>23.120089786756498</v>
      </c>
      <c r="K1650" s="71">
        <v>0.92952452780475703</v>
      </c>
      <c r="L1650" s="68">
        <v>83.726150392817104</v>
      </c>
      <c r="M1650" s="71"/>
      <c r="N1650" s="68"/>
      <c r="O1650" s="71"/>
      <c r="P1650" s="68"/>
      <c r="Q1650" s="71"/>
      <c r="R1650" s="68"/>
    </row>
    <row r="1651" spans="1:18" x14ac:dyDescent="0.2">
      <c r="A1651" s="72" t="s">
        <v>3450</v>
      </c>
      <c r="B1651" s="66" t="s">
        <v>3451</v>
      </c>
      <c r="C1651" s="67">
        <v>29</v>
      </c>
      <c r="D1651" s="67" t="s">
        <v>360</v>
      </c>
      <c r="E1651" s="71">
        <v>0.76976817584601298</v>
      </c>
      <c r="F1651" s="68">
        <v>44.219977553310898</v>
      </c>
      <c r="G1651" s="71">
        <v>0.83658698590791702</v>
      </c>
      <c r="H1651" s="68">
        <v>49.607182940516303</v>
      </c>
      <c r="I1651" s="71">
        <v>0.69697550584631895</v>
      </c>
      <c r="J1651" s="68">
        <v>25.925925925925899</v>
      </c>
      <c r="K1651" s="71">
        <v>0.77574203578380296</v>
      </c>
      <c r="L1651" s="68">
        <v>32.098765432098801</v>
      </c>
      <c r="M1651" s="71"/>
      <c r="N1651" s="68"/>
      <c r="O1651" s="71"/>
      <c r="P1651" s="68"/>
      <c r="Q1651" s="71"/>
      <c r="R1651" s="68"/>
    </row>
    <row r="1652" spans="1:18" x14ac:dyDescent="0.2">
      <c r="A1652" s="72" t="s">
        <v>3452</v>
      </c>
      <c r="B1652" s="66" t="s">
        <v>3453</v>
      </c>
      <c r="C1652" s="67">
        <v>29</v>
      </c>
      <c r="D1652" s="67" t="s">
        <v>360</v>
      </c>
      <c r="E1652" s="71">
        <v>0.75741214886571595</v>
      </c>
      <c r="F1652" s="68">
        <v>39.057239057239101</v>
      </c>
      <c r="G1652" s="71">
        <v>0.82785361395507795</v>
      </c>
      <c r="H1652" s="68">
        <v>45.454545454545503</v>
      </c>
      <c r="I1652" s="71">
        <v>0.73056126593476101</v>
      </c>
      <c r="J1652" s="68">
        <v>40.404040404040401</v>
      </c>
      <c r="K1652" s="71">
        <v>0.711334426680022</v>
      </c>
      <c r="L1652" s="68">
        <v>19.191919191919201</v>
      </c>
      <c r="M1652" s="71"/>
      <c r="N1652" s="68"/>
      <c r="O1652" s="71">
        <v>0.75989928889300196</v>
      </c>
      <c r="P1652" s="68">
        <v>60.410958904109599</v>
      </c>
      <c r="Q1652" s="71"/>
      <c r="R1652" s="68"/>
    </row>
    <row r="1653" spans="1:18" x14ac:dyDescent="0.2">
      <c r="A1653" s="72" t="s">
        <v>3454</v>
      </c>
      <c r="B1653" s="66" t="s">
        <v>3455</v>
      </c>
      <c r="C1653" s="67">
        <v>29</v>
      </c>
      <c r="D1653" s="67" t="s">
        <v>360</v>
      </c>
      <c r="E1653" s="71">
        <v>0.80347886286093695</v>
      </c>
      <c r="F1653" s="68">
        <v>58.024691358024697</v>
      </c>
      <c r="G1653" s="71">
        <v>0.83145746703343104</v>
      </c>
      <c r="H1653" s="68">
        <v>47.138047138047099</v>
      </c>
      <c r="I1653" s="71">
        <v>0.78814092058060703</v>
      </c>
      <c r="J1653" s="68">
        <v>70.707070707070699</v>
      </c>
      <c r="K1653" s="71">
        <v>0.790838200968774</v>
      </c>
      <c r="L1653" s="68">
        <v>36.026936026935999</v>
      </c>
      <c r="M1653" s="71"/>
      <c r="N1653" s="68"/>
      <c r="O1653" s="71"/>
      <c r="P1653" s="68"/>
      <c r="Q1653" s="71"/>
      <c r="R1653" s="68"/>
    </row>
    <row r="1654" spans="1:18" x14ac:dyDescent="0.2">
      <c r="A1654" s="72" t="s">
        <v>3456</v>
      </c>
      <c r="B1654" s="66" t="s">
        <v>3457</v>
      </c>
      <c r="C1654" s="67">
        <v>29</v>
      </c>
      <c r="D1654" s="67" t="s">
        <v>360</v>
      </c>
      <c r="E1654" s="71">
        <v>0.80321404532532104</v>
      </c>
      <c r="F1654" s="68">
        <v>57.912457912457903</v>
      </c>
      <c r="G1654" s="71">
        <v>0.83552829047729804</v>
      </c>
      <c r="H1654" s="68">
        <v>48.821548821548802</v>
      </c>
      <c r="I1654" s="71">
        <v>0.75822323562314597</v>
      </c>
      <c r="J1654" s="68">
        <v>53.759820426487103</v>
      </c>
      <c r="K1654" s="71">
        <v>0.82540208272810001</v>
      </c>
      <c r="L1654" s="68">
        <v>45.230078563411901</v>
      </c>
      <c r="M1654" s="71"/>
      <c r="N1654" s="68"/>
      <c r="O1654" s="71">
        <v>0.79370257247274201</v>
      </c>
      <c r="P1654" s="68">
        <v>68.356164383561605</v>
      </c>
      <c r="Q1654" s="71"/>
      <c r="R1654" s="68"/>
    </row>
    <row r="1655" spans="1:18" x14ac:dyDescent="0.2">
      <c r="A1655" s="72" t="s">
        <v>3458</v>
      </c>
      <c r="B1655" s="66" t="s">
        <v>3459</v>
      </c>
      <c r="C1655" s="67">
        <v>29</v>
      </c>
      <c r="D1655" s="67" t="s">
        <v>360</v>
      </c>
      <c r="E1655" s="71">
        <v>0.77821150130147998</v>
      </c>
      <c r="F1655" s="68">
        <v>47.699214365880998</v>
      </c>
      <c r="G1655" s="71">
        <v>0.78388734595731502</v>
      </c>
      <c r="H1655" s="68">
        <v>24.017957351290701</v>
      </c>
      <c r="I1655" s="71">
        <v>0.72118010536136901</v>
      </c>
      <c r="J1655" s="68">
        <v>35.914702581369198</v>
      </c>
      <c r="K1655" s="71">
        <v>0.75787889543390297</v>
      </c>
      <c r="L1655" s="68">
        <v>28.507295173961801</v>
      </c>
      <c r="M1655" s="71"/>
      <c r="N1655" s="68"/>
      <c r="O1655" s="71">
        <v>0.84989965845333404</v>
      </c>
      <c r="P1655" s="68">
        <v>80.547945205479493</v>
      </c>
      <c r="Q1655" s="71"/>
      <c r="R1655" s="68"/>
    </row>
    <row r="1656" spans="1:18" x14ac:dyDescent="0.2">
      <c r="A1656" s="72" t="s">
        <v>3460</v>
      </c>
      <c r="B1656" s="66" t="s">
        <v>3461</v>
      </c>
      <c r="C1656" s="67">
        <v>29</v>
      </c>
      <c r="D1656" s="67" t="s">
        <v>360</v>
      </c>
      <c r="E1656" s="71">
        <v>0.78935230573367798</v>
      </c>
      <c r="F1656" s="68">
        <v>52.861952861952901</v>
      </c>
      <c r="G1656" s="71">
        <v>0.78464713932380303</v>
      </c>
      <c r="H1656" s="68">
        <v>24.579124579124599</v>
      </c>
      <c r="I1656" s="71">
        <v>0.77457812526643099</v>
      </c>
      <c r="J1656" s="68">
        <v>62.850729517396204</v>
      </c>
      <c r="K1656" s="71">
        <v>0.78845952412199305</v>
      </c>
      <c r="L1656" s="68">
        <v>35.353535353535399</v>
      </c>
      <c r="M1656" s="71"/>
      <c r="N1656" s="68"/>
      <c r="O1656" s="71">
        <v>0.80972443422248697</v>
      </c>
      <c r="P1656" s="68">
        <v>70.958904109589</v>
      </c>
      <c r="Q1656" s="71"/>
      <c r="R1656" s="68"/>
    </row>
    <row r="1657" spans="1:18" x14ac:dyDescent="0.2">
      <c r="A1657" s="72" t="s">
        <v>3462</v>
      </c>
      <c r="B1657" s="66" t="s">
        <v>3463</v>
      </c>
      <c r="C1657" s="67">
        <v>29</v>
      </c>
      <c r="D1657" s="67" t="s">
        <v>360</v>
      </c>
      <c r="E1657" s="71">
        <v>0.75724897388881995</v>
      </c>
      <c r="F1657" s="68">
        <v>38.9450056116723</v>
      </c>
      <c r="G1657" s="71">
        <v>0.78453467796415799</v>
      </c>
      <c r="H1657" s="68">
        <v>24.466891133557802</v>
      </c>
      <c r="I1657" s="71">
        <v>0.74374904032074995</v>
      </c>
      <c r="J1657" s="68">
        <v>46.913580246913597</v>
      </c>
      <c r="K1657" s="71">
        <v>0.87971115833984403</v>
      </c>
      <c r="L1657" s="68">
        <v>63.636363636363598</v>
      </c>
      <c r="M1657" s="71"/>
      <c r="N1657" s="68"/>
      <c r="O1657" s="71">
        <v>0.62100101893052995</v>
      </c>
      <c r="P1657" s="68">
        <v>36.712328767123303</v>
      </c>
      <c r="Q1657" s="71"/>
      <c r="R1657" s="68"/>
    </row>
    <row r="1658" spans="1:18" x14ac:dyDescent="0.2">
      <c r="A1658" s="72" t="s">
        <v>2916</v>
      </c>
      <c r="B1658" s="66" t="s">
        <v>3464</v>
      </c>
      <c r="C1658" s="67">
        <v>29</v>
      </c>
      <c r="D1658" s="67" t="s">
        <v>360</v>
      </c>
      <c r="E1658" s="71">
        <v>0.74609087152051901</v>
      </c>
      <c r="F1658" s="68">
        <v>36.251402918069601</v>
      </c>
      <c r="G1658" s="71">
        <v>0.84393061129101798</v>
      </c>
      <c r="H1658" s="68">
        <v>53.086419753086403</v>
      </c>
      <c r="I1658" s="71">
        <v>0.70138833362886299</v>
      </c>
      <c r="J1658" s="68">
        <v>27.721661054994399</v>
      </c>
      <c r="K1658" s="71">
        <v>0.71707831814121903</v>
      </c>
      <c r="L1658" s="68">
        <v>20.650953984287298</v>
      </c>
      <c r="M1658" s="71"/>
      <c r="N1658" s="68"/>
      <c r="O1658" s="71">
        <v>0.72196622302097502</v>
      </c>
      <c r="P1658" s="68">
        <v>52.4657534246575</v>
      </c>
      <c r="Q1658" s="71"/>
      <c r="R1658" s="68"/>
    </row>
    <row r="1659" spans="1:18" x14ac:dyDescent="0.2">
      <c r="A1659" s="72" t="s">
        <v>3465</v>
      </c>
      <c r="B1659" s="66" t="s">
        <v>3466</v>
      </c>
      <c r="C1659" s="67">
        <v>29</v>
      </c>
      <c r="D1659" s="67" t="s">
        <v>360</v>
      </c>
      <c r="E1659" s="71">
        <v>0.72696249207903596</v>
      </c>
      <c r="F1659" s="68">
        <v>29.292929292929301</v>
      </c>
      <c r="G1659" s="71">
        <v>0.79125877678240097</v>
      </c>
      <c r="H1659" s="68">
        <v>26.150392817059501</v>
      </c>
      <c r="I1659" s="71">
        <v>0.65460025622815099</v>
      </c>
      <c r="J1659" s="68">
        <v>14.702581369248</v>
      </c>
      <c r="K1659" s="71">
        <v>0.73502844322655403</v>
      </c>
      <c r="L1659" s="68">
        <v>22.783389450056099</v>
      </c>
      <c r="M1659" s="71"/>
      <c r="N1659" s="68"/>
      <c r="O1659" s="71"/>
      <c r="P1659" s="68"/>
      <c r="Q1659" s="71"/>
      <c r="R1659" s="68"/>
    </row>
    <row r="1660" spans="1:18" x14ac:dyDescent="0.2">
      <c r="A1660" s="72" t="s">
        <v>3467</v>
      </c>
      <c r="B1660" s="66" t="s">
        <v>3468</v>
      </c>
      <c r="C1660" s="67">
        <v>27</v>
      </c>
      <c r="D1660" s="67" t="s">
        <v>360</v>
      </c>
      <c r="E1660" s="71">
        <v>0.76443981488815804</v>
      </c>
      <c r="F1660" s="68">
        <v>69.931921331316204</v>
      </c>
      <c r="G1660" s="71">
        <v>0.786062239077432</v>
      </c>
      <c r="H1660" s="68">
        <v>58.434190620272297</v>
      </c>
      <c r="I1660" s="71">
        <v>0.689910135021786</v>
      </c>
      <c r="J1660" s="68">
        <v>31.2405446293495</v>
      </c>
      <c r="K1660" s="71">
        <v>0.94897063378005997</v>
      </c>
      <c r="L1660" s="68">
        <v>95.877458396369093</v>
      </c>
      <c r="M1660" s="71"/>
      <c r="N1660" s="68"/>
      <c r="O1660" s="71">
        <v>0.63281625167335498</v>
      </c>
      <c r="P1660" s="68">
        <v>71.380308880308903</v>
      </c>
      <c r="Q1660" s="71"/>
      <c r="R1660" s="68"/>
    </row>
    <row r="1661" spans="1:18" x14ac:dyDescent="0.2">
      <c r="A1661" s="72" t="s">
        <v>3469</v>
      </c>
      <c r="B1661" s="66" t="s">
        <v>3470</v>
      </c>
      <c r="C1661" s="67">
        <v>29</v>
      </c>
      <c r="D1661" s="67" t="s">
        <v>360</v>
      </c>
      <c r="E1661" s="71">
        <v>0.73016482416922801</v>
      </c>
      <c r="F1661" s="68">
        <v>31.088664421997802</v>
      </c>
      <c r="G1661" s="71">
        <v>0.80873502501615102</v>
      </c>
      <c r="H1661" s="68">
        <v>34.118967452300801</v>
      </c>
      <c r="I1661" s="71">
        <v>0.71469687573834495</v>
      </c>
      <c r="J1661" s="68">
        <v>33.108866442199798</v>
      </c>
      <c r="K1661" s="71">
        <v>0.74091716104155503</v>
      </c>
      <c r="L1661" s="68">
        <v>23.456790123456798</v>
      </c>
      <c r="M1661" s="71"/>
      <c r="N1661" s="68"/>
      <c r="O1661" s="71">
        <v>0.65631023488085904</v>
      </c>
      <c r="P1661" s="68">
        <v>41.780821917808197</v>
      </c>
      <c r="Q1661" s="71"/>
      <c r="R1661" s="68"/>
    </row>
    <row r="1662" spans="1:18" x14ac:dyDescent="0.2">
      <c r="A1662" s="72" t="s">
        <v>3471</v>
      </c>
      <c r="B1662" s="66" t="s">
        <v>3472</v>
      </c>
      <c r="C1662" s="67">
        <v>29</v>
      </c>
      <c r="D1662" s="67" t="s">
        <v>360</v>
      </c>
      <c r="E1662" s="71">
        <v>0.89365386691476401</v>
      </c>
      <c r="F1662" s="68">
        <v>96.408529741863106</v>
      </c>
      <c r="G1662" s="71">
        <v>0.90218896557591299</v>
      </c>
      <c r="H1662" s="68">
        <v>83.164983164983198</v>
      </c>
      <c r="I1662" s="71">
        <v>0.83295979103342999</v>
      </c>
      <c r="J1662" s="68">
        <v>87.542087542087501</v>
      </c>
      <c r="K1662" s="71">
        <v>0.95203774351588699</v>
      </c>
      <c r="L1662" s="68">
        <v>91.919191919191903</v>
      </c>
      <c r="M1662" s="71"/>
      <c r="N1662" s="68"/>
      <c r="O1662" s="71">
        <v>0.88742896753382505</v>
      </c>
      <c r="P1662" s="68">
        <v>87.534246575342493</v>
      </c>
      <c r="Q1662" s="71"/>
      <c r="R1662" s="68"/>
    </row>
    <row r="1663" spans="1:18" x14ac:dyDescent="0.2">
      <c r="A1663" s="72" t="s">
        <v>3379</v>
      </c>
      <c r="B1663" s="66" t="s">
        <v>3473</v>
      </c>
      <c r="C1663" s="67">
        <v>29</v>
      </c>
      <c r="D1663" s="67" t="s">
        <v>360</v>
      </c>
      <c r="E1663" s="71">
        <v>0.70225569245646602</v>
      </c>
      <c r="F1663" s="68">
        <v>22.783389450056099</v>
      </c>
      <c r="G1663" s="71">
        <v>0.67411969874978905</v>
      </c>
      <c r="H1663" s="68">
        <v>6.5095398428731803</v>
      </c>
      <c r="I1663" s="71">
        <v>0.74072755633564602</v>
      </c>
      <c r="J1663" s="68">
        <v>45.005611672278299</v>
      </c>
      <c r="K1663" s="71">
        <v>0.83307526174565605</v>
      </c>
      <c r="L1663" s="68">
        <v>47.138047138047099</v>
      </c>
      <c r="M1663" s="71"/>
      <c r="N1663" s="68"/>
      <c r="O1663" s="71">
        <v>0.56110025299477295</v>
      </c>
      <c r="P1663" s="68">
        <v>28.4931506849315</v>
      </c>
      <c r="Q1663" s="71"/>
      <c r="R1663" s="68"/>
    </row>
    <row r="1664" spans="1:18" x14ac:dyDescent="0.2">
      <c r="A1664" s="72" t="s">
        <v>3474</v>
      </c>
      <c r="B1664" s="66" t="s">
        <v>3475</v>
      </c>
      <c r="C1664" s="67">
        <v>29</v>
      </c>
      <c r="D1664" s="67" t="s">
        <v>360</v>
      </c>
      <c r="E1664" s="71">
        <v>0.76243990477887802</v>
      </c>
      <c r="F1664" s="68">
        <v>40.852974186307499</v>
      </c>
      <c r="G1664" s="71">
        <v>0.80798580164140199</v>
      </c>
      <c r="H1664" s="68">
        <v>33.670033670033703</v>
      </c>
      <c r="I1664" s="71">
        <v>0.76475012959079802</v>
      </c>
      <c r="J1664" s="68">
        <v>56.677890011223298</v>
      </c>
      <c r="K1664" s="71">
        <v>0.87732283992017002</v>
      </c>
      <c r="L1664" s="68">
        <v>62.5140291806959</v>
      </c>
      <c r="M1664" s="71"/>
      <c r="N1664" s="68"/>
      <c r="O1664" s="71">
        <v>0.59970084796314105</v>
      </c>
      <c r="P1664" s="68">
        <v>33.561643835616401</v>
      </c>
      <c r="Q1664" s="71"/>
      <c r="R1664" s="68"/>
    </row>
    <row r="1665" spans="1:18" x14ac:dyDescent="0.2">
      <c r="A1665" s="72" t="s">
        <v>3476</v>
      </c>
      <c r="B1665" s="66" t="s">
        <v>3477</v>
      </c>
      <c r="C1665" s="67">
        <v>29</v>
      </c>
      <c r="D1665" s="67" t="s">
        <v>360</v>
      </c>
      <c r="E1665" s="71">
        <v>0.82339601546504504</v>
      </c>
      <c r="F1665" s="68">
        <v>67.676767676767696</v>
      </c>
      <c r="G1665" s="71">
        <v>0.855017286923349</v>
      </c>
      <c r="H1665" s="68">
        <v>59.0347923681257</v>
      </c>
      <c r="I1665" s="71">
        <v>0.88790903381378905</v>
      </c>
      <c r="J1665" s="68">
        <v>95.959595959596001</v>
      </c>
      <c r="K1665" s="71">
        <v>0.98860460035388797</v>
      </c>
      <c r="L1665" s="68">
        <v>99.438832772166094</v>
      </c>
      <c r="M1665" s="71"/>
      <c r="N1665" s="68"/>
      <c r="O1665" s="71">
        <v>0.56205314076915203</v>
      </c>
      <c r="P1665" s="68">
        <v>28.630136986301402</v>
      </c>
      <c r="Q1665" s="71"/>
      <c r="R1665" s="68"/>
    </row>
    <row r="1666" spans="1:18" x14ac:dyDescent="0.2">
      <c r="A1666" s="72" t="s">
        <v>3478</v>
      </c>
      <c r="B1666" s="66" t="s">
        <v>3479</v>
      </c>
      <c r="C1666" s="67">
        <v>29</v>
      </c>
      <c r="D1666" s="67" t="s">
        <v>360</v>
      </c>
      <c r="E1666" s="71">
        <v>0.68636119871449497</v>
      </c>
      <c r="F1666" s="68">
        <v>19.0796857463524</v>
      </c>
      <c r="G1666" s="71">
        <v>0.79495792887346295</v>
      </c>
      <c r="H1666" s="68">
        <v>27.721661054994399</v>
      </c>
      <c r="I1666" s="71">
        <v>0.76367198199046704</v>
      </c>
      <c r="J1666" s="68">
        <v>56.116722783389399</v>
      </c>
      <c r="K1666" s="71">
        <v>0.84076047658794795</v>
      </c>
      <c r="L1666" s="68">
        <v>50.056116722783401</v>
      </c>
      <c r="M1666" s="71"/>
      <c r="N1666" s="68"/>
      <c r="O1666" s="71">
        <v>0.3460544074061</v>
      </c>
      <c r="P1666" s="68">
        <v>8.9041095890411004</v>
      </c>
      <c r="Q1666" s="71"/>
      <c r="R1666" s="68"/>
    </row>
    <row r="1667" spans="1:18" x14ac:dyDescent="0.2">
      <c r="A1667" s="72" t="s">
        <v>3480</v>
      </c>
      <c r="B1667" s="66" t="s">
        <v>3481</v>
      </c>
      <c r="C1667" s="67">
        <v>29</v>
      </c>
      <c r="D1667" s="67" t="s">
        <v>360</v>
      </c>
      <c r="E1667" s="71">
        <v>0.68521461823702401</v>
      </c>
      <c r="F1667" s="68">
        <v>18.967452300785599</v>
      </c>
      <c r="G1667" s="71">
        <v>0.81187489266976398</v>
      </c>
      <c r="H1667" s="68">
        <v>35.241301907968598</v>
      </c>
      <c r="I1667" s="71">
        <v>0.74258893913138901</v>
      </c>
      <c r="J1667" s="68">
        <v>45.903479236812601</v>
      </c>
      <c r="K1667" s="71">
        <v>0.92334035613866206</v>
      </c>
      <c r="L1667" s="68">
        <v>80.808080808080803</v>
      </c>
      <c r="M1667" s="71"/>
      <c r="N1667" s="68"/>
      <c r="O1667" s="71">
        <v>0.26305428500828099</v>
      </c>
      <c r="P1667" s="68">
        <v>5.4794520547945202</v>
      </c>
      <c r="Q1667" s="71"/>
      <c r="R1667" s="68"/>
    </row>
    <row r="1668" spans="1:18" x14ac:dyDescent="0.2">
      <c r="A1668" s="72" t="s">
        <v>3482</v>
      </c>
      <c r="B1668" s="66" t="s">
        <v>3483</v>
      </c>
      <c r="C1668" s="67">
        <v>29</v>
      </c>
      <c r="D1668" s="67" t="s">
        <v>360</v>
      </c>
      <c r="E1668" s="71">
        <v>0.81438150335506099</v>
      </c>
      <c r="F1668" s="68">
        <v>63.411896745230102</v>
      </c>
      <c r="G1668" s="71">
        <v>0.81004152449137101</v>
      </c>
      <c r="H1668" s="68">
        <v>34.455667789001097</v>
      </c>
      <c r="I1668" s="71">
        <v>0.82070698699413602</v>
      </c>
      <c r="J1668" s="68">
        <v>83.2772166105499</v>
      </c>
      <c r="K1668" s="71">
        <v>0.87676727433122303</v>
      </c>
      <c r="L1668" s="68">
        <v>62.177328843995497</v>
      </c>
      <c r="M1668" s="71"/>
      <c r="N1668" s="68"/>
      <c r="O1668" s="71">
        <v>0.75001022760351199</v>
      </c>
      <c r="P1668" s="68">
        <v>58.4931506849315</v>
      </c>
      <c r="Q1668" s="71"/>
      <c r="R1668" s="68"/>
    </row>
    <row r="1669" spans="1:18" x14ac:dyDescent="0.2">
      <c r="A1669" s="72" t="s">
        <v>1648</v>
      </c>
      <c r="B1669" s="66" t="s">
        <v>3484</v>
      </c>
      <c r="C1669" s="67">
        <v>29</v>
      </c>
      <c r="D1669" s="67" t="s">
        <v>360</v>
      </c>
      <c r="E1669" s="71">
        <v>0.749212813871317</v>
      </c>
      <c r="F1669" s="68">
        <v>37.149270482603796</v>
      </c>
      <c r="G1669" s="71">
        <v>0.81648522056367101</v>
      </c>
      <c r="H1669" s="68">
        <v>37.822671156004503</v>
      </c>
      <c r="I1669" s="71">
        <v>0.77008112359853298</v>
      </c>
      <c r="J1669" s="68">
        <v>60.493827160493801</v>
      </c>
      <c r="K1669" s="71">
        <v>0.68187607789034799</v>
      </c>
      <c r="L1669" s="68">
        <v>14.3658810325477</v>
      </c>
      <c r="M1669" s="71"/>
      <c r="N1669" s="68"/>
      <c r="O1669" s="71">
        <v>0.72840883343271701</v>
      </c>
      <c r="P1669" s="68">
        <v>54.109589041095902</v>
      </c>
      <c r="Q1669" s="71"/>
      <c r="R1669" s="68"/>
    </row>
    <row r="1670" spans="1:18" x14ac:dyDescent="0.2">
      <c r="A1670" s="72" t="s">
        <v>1655</v>
      </c>
      <c r="B1670" s="66" t="s">
        <v>3485</v>
      </c>
      <c r="C1670" s="67">
        <v>29</v>
      </c>
      <c r="D1670" s="67" t="s">
        <v>360</v>
      </c>
      <c r="E1670" s="71">
        <v>0.81963806140846995</v>
      </c>
      <c r="F1670" s="68">
        <v>66.217732884399595</v>
      </c>
      <c r="G1670" s="71">
        <v>0.67204779170983098</v>
      </c>
      <c r="H1670" s="68">
        <v>6.3973063973063997</v>
      </c>
      <c r="I1670" s="71">
        <v>0.82203444750049504</v>
      </c>
      <c r="J1670" s="68">
        <v>83.613916947250303</v>
      </c>
      <c r="K1670" s="71">
        <v>0.97364929516083198</v>
      </c>
      <c r="L1670" s="68">
        <v>97.081930415263798</v>
      </c>
      <c r="M1670" s="71"/>
      <c r="N1670" s="68"/>
      <c r="O1670" s="71">
        <v>0.81082071126272304</v>
      </c>
      <c r="P1670" s="68">
        <v>71.232876712328803</v>
      </c>
      <c r="Q1670" s="71"/>
      <c r="R1670" s="68"/>
    </row>
    <row r="1671" spans="1:18" x14ac:dyDescent="0.2">
      <c r="A1671" s="72" t="s">
        <v>3486</v>
      </c>
      <c r="B1671" s="66" t="s">
        <v>3487</v>
      </c>
      <c r="C1671" s="67">
        <v>29</v>
      </c>
      <c r="D1671" s="67" t="s">
        <v>360</v>
      </c>
      <c r="E1671" s="71">
        <v>0.71645653570425205</v>
      </c>
      <c r="F1671" s="68">
        <v>26.262626262626299</v>
      </c>
      <c r="G1671" s="71">
        <v>0.81875003744792596</v>
      </c>
      <c r="H1671" s="68">
        <v>39.281705948372597</v>
      </c>
      <c r="I1671" s="71">
        <v>0.77332012401836403</v>
      </c>
      <c r="J1671" s="68">
        <v>62.289562289562298</v>
      </c>
      <c r="K1671" s="71">
        <v>0.89228417565682805</v>
      </c>
      <c r="L1671" s="68">
        <v>68.462401795735104</v>
      </c>
      <c r="M1671" s="71"/>
      <c r="N1671" s="68"/>
      <c r="O1671" s="71">
        <v>0.381471805693891</v>
      </c>
      <c r="P1671" s="68">
        <v>10.4109589041096</v>
      </c>
      <c r="Q1671" s="71"/>
      <c r="R1671" s="68"/>
    </row>
    <row r="1672" spans="1:18" x14ac:dyDescent="0.2">
      <c r="A1672" s="72" t="s">
        <v>3488</v>
      </c>
      <c r="B1672" s="66" t="s">
        <v>3489</v>
      </c>
      <c r="C1672" s="67">
        <v>29</v>
      </c>
      <c r="D1672" s="67" t="s">
        <v>360</v>
      </c>
      <c r="E1672" s="71">
        <v>0.74924207798144804</v>
      </c>
      <c r="F1672" s="68">
        <v>37.261503928170598</v>
      </c>
      <c r="G1672" s="71">
        <v>0.877719355254724</v>
      </c>
      <c r="H1672" s="68">
        <v>70.594837261503898</v>
      </c>
      <c r="I1672" s="71">
        <v>0.861519489839908</v>
      </c>
      <c r="J1672" s="68">
        <v>92.929292929292899</v>
      </c>
      <c r="K1672" s="71">
        <v>0.97076426804550897</v>
      </c>
      <c r="L1672" s="68">
        <v>96.520763187429907</v>
      </c>
      <c r="M1672" s="71"/>
      <c r="N1672" s="68"/>
      <c r="O1672" s="71">
        <v>0.28696519878565302</v>
      </c>
      <c r="P1672" s="68">
        <v>6.8493150684931496</v>
      </c>
      <c r="Q1672" s="71"/>
      <c r="R1672" s="68"/>
    </row>
    <row r="1673" spans="1:18" x14ac:dyDescent="0.2">
      <c r="A1673" s="72" t="s">
        <v>688</v>
      </c>
      <c r="B1673" s="66" t="s">
        <v>3490</v>
      </c>
      <c r="C1673" s="67">
        <v>29</v>
      </c>
      <c r="D1673" s="67" t="s">
        <v>360</v>
      </c>
      <c r="E1673" s="71">
        <v>0.89146052316101398</v>
      </c>
      <c r="F1673" s="68">
        <v>95.959595959596001</v>
      </c>
      <c r="G1673" s="71">
        <v>0.86616576968246395</v>
      </c>
      <c r="H1673" s="68">
        <v>63.973063973064001</v>
      </c>
      <c r="I1673" s="71">
        <v>0.860495006073695</v>
      </c>
      <c r="J1673" s="68">
        <v>92.817059483726197</v>
      </c>
      <c r="K1673" s="71">
        <v>0.95713528341890497</v>
      </c>
      <c r="L1673" s="68">
        <v>93.714927048260407</v>
      </c>
      <c r="M1673" s="71"/>
      <c r="N1673" s="68"/>
      <c r="O1673" s="71">
        <v>0.88204603346899202</v>
      </c>
      <c r="P1673" s="68">
        <v>86.712328767123296</v>
      </c>
      <c r="Q1673" s="71"/>
      <c r="R1673" s="68"/>
    </row>
    <row r="1674" spans="1:18" x14ac:dyDescent="0.2">
      <c r="A1674" s="72" t="s">
        <v>3491</v>
      </c>
      <c r="B1674" s="66" t="s">
        <v>3492</v>
      </c>
      <c r="C1674" s="67">
        <v>29</v>
      </c>
      <c r="D1674" s="67" t="s">
        <v>360</v>
      </c>
      <c r="E1674" s="71">
        <v>0.85767179346726397</v>
      </c>
      <c r="F1674" s="68">
        <v>83.501683501683502</v>
      </c>
      <c r="G1674" s="71">
        <v>0.83251713723119303</v>
      </c>
      <c r="H1674" s="68">
        <v>47.699214365880998</v>
      </c>
      <c r="I1674" s="71">
        <v>0.88815647384624696</v>
      </c>
      <c r="J1674" s="68">
        <v>96.071829405162703</v>
      </c>
      <c r="K1674" s="71">
        <v>0.940520349891944</v>
      </c>
      <c r="L1674" s="68">
        <v>88.215488215488193</v>
      </c>
      <c r="M1674" s="71"/>
      <c r="N1674" s="68"/>
      <c r="O1674" s="71">
        <v>0.76949321289967298</v>
      </c>
      <c r="P1674" s="68">
        <v>63.287671232876697</v>
      </c>
      <c r="Q1674" s="71"/>
      <c r="R1674" s="68"/>
    </row>
    <row r="1675" spans="1:18" x14ac:dyDescent="0.2">
      <c r="A1675" s="72" t="s">
        <v>3493</v>
      </c>
      <c r="B1675" s="66" t="s">
        <v>3494</v>
      </c>
      <c r="C1675" s="67">
        <v>29</v>
      </c>
      <c r="D1675" s="67" t="s">
        <v>360</v>
      </c>
      <c r="E1675" s="71">
        <v>0.82211560051536803</v>
      </c>
      <c r="F1675" s="68">
        <v>67.227833894500606</v>
      </c>
      <c r="G1675" s="71">
        <v>0.786541807696299</v>
      </c>
      <c r="H1675" s="68">
        <v>25.0280583613917</v>
      </c>
      <c r="I1675" s="71">
        <v>0.84993887167715698</v>
      </c>
      <c r="J1675" s="68">
        <v>91.133557800224494</v>
      </c>
      <c r="K1675" s="71">
        <v>0.89495865434993305</v>
      </c>
      <c r="L1675" s="68">
        <v>69.135802469135797</v>
      </c>
      <c r="M1675" s="71"/>
      <c r="N1675" s="68"/>
      <c r="O1675" s="71">
        <v>0.75702306833808397</v>
      </c>
      <c r="P1675" s="68">
        <v>60.273972602739697</v>
      </c>
      <c r="Q1675" s="71"/>
      <c r="R1675" s="68"/>
    </row>
    <row r="1676" spans="1:18" x14ac:dyDescent="0.2">
      <c r="A1676" s="72" t="s">
        <v>3495</v>
      </c>
      <c r="B1676" s="66" t="s">
        <v>3496</v>
      </c>
      <c r="C1676" s="67">
        <v>29</v>
      </c>
      <c r="D1676" s="67" t="s">
        <v>360</v>
      </c>
      <c r="E1676" s="71">
        <v>0.73857062147577102</v>
      </c>
      <c r="F1676" s="68">
        <v>33.782267115600398</v>
      </c>
      <c r="G1676" s="71">
        <v>0.81728212899391095</v>
      </c>
      <c r="H1676" s="68">
        <v>37.934904601571297</v>
      </c>
      <c r="I1676" s="71">
        <v>0.772944699561255</v>
      </c>
      <c r="J1676" s="68">
        <v>62.065095398428703</v>
      </c>
      <c r="K1676" s="71">
        <v>0.91259177834710103</v>
      </c>
      <c r="L1676" s="68">
        <v>76.655443322110003</v>
      </c>
      <c r="M1676" s="71"/>
      <c r="N1676" s="68"/>
      <c r="O1676" s="71">
        <v>0.45146387900081703</v>
      </c>
      <c r="P1676" s="68">
        <v>14.794520547945201</v>
      </c>
      <c r="Q1676" s="71"/>
      <c r="R1676" s="68"/>
    </row>
    <row r="1677" spans="1:18" x14ac:dyDescent="0.2">
      <c r="A1677" s="72" t="s">
        <v>3497</v>
      </c>
      <c r="B1677" s="66" t="s">
        <v>3498</v>
      </c>
      <c r="C1677" s="67">
        <v>29</v>
      </c>
      <c r="D1677" s="67" t="s">
        <v>360</v>
      </c>
      <c r="E1677" s="71">
        <v>0.76693011447924997</v>
      </c>
      <c r="F1677" s="68">
        <v>43.322109988776702</v>
      </c>
      <c r="G1677" s="71">
        <v>0.83601672844660502</v>
      </c>
      <c r="H1677" s="68">
        <v>49.158249158249198</v>
      </c>
      <c r="I1677" s="71">
        <v>0.926982218086429</v>
      </c>
      <c r="J1677" s="68">
        <v>98.877665544332203</v>
      </c>
      <c r="K1677" s="71">
        <v>0.89060542968537504</v>
      </c>
      <c r="L1677" s="68">
        <v>68.013468013468</v>
      </c>
      <c r="M1677" s="71"/>
      <c r="N1677" s="68"/>
      <c r="O1677" s="71">
        <v>0.41411608169859099</v>
      </c>
      <c r="P1677" s="68">
        <v>13.013698630137</v>
      </c>
      <c r="Q1677" s="71"/>
      <c r="R1677" s="68"/>
    </row>
    <row r="1678" spans="1:18" x14ac:dyDescent="0.2">
      <c r="A1678" s="72" t="s">
        <v>3499</v>
      </c>
      <c r="B1678" s="66" t="s">
        <v>3500</v>
      </c>
      <c r="C1678" s="67">
        <v>29</v>
      </c>
      <c r="D1678" s="67" t="s">
        <v>360</v>
      </c>
      <c r="E1678" s="71">
        <v>0.86775638295572599</v>
      </c>
      <c r="F1678" s="68">
        <v>88.8888888888889</v>
      </c>
      <c r="G1678" s="71">
        <v>0.84221721380131898</v>
      </c>
      <c r="H1678" s="68">
        <v>52.300785634119002</v>
      </c>
      <c r="I1678" s="71">
        <v>0.96071702848449303</v>
      </c>
      <c r="J1678" s="68">
        <v>99.887766554433199</v>
      </c>
      <c r="K1678" s="71">
        <v>0.98851672037680605</v>
      </c>
      <c r="L1678" s="68">
        <v>99.326599326599293</v>
      </c>
      <c r="M1678" s="71"/>
      <c r="N1678" s="68"/>
      <c r="O1678" s="71">
        <v>0.67957456916028403</v>
      </c>
      <c r="P1678" s="68">
        <v>45.616438356164402</v>
      </c>
      <c r="Q1678" s="71"/>
      <c r="R1678" s="68"/>
    </row>
    <row r="1679" spans="1:18" x14ac:dyDescent="0.2">
      <c r="A1679" s="72" t="s">
        <v>3501</v>
      </c>
      <c r="B1679" s="66" t="s">
        <v>3502</v>
      </c>
      <c r="C1679" s="67">
        <v>29</v>
      </c>
      <c r="D1679" s="67" t="s">
        <v>360</v>
      </c>
      <c r="E1679" s="71">
        <v>0.76076602031836105</v>
      </c>
      <c r="F1679" s="68">
        <v>40.067340067340098</v>
      </c>
      <c r="G1679" s="71">
        <v>0.76251274240536204</v>
      </c>
      <c r="H1679" s="68">
        <v>17.7328843995511</v>
      </c>
      <c r="I1679" s="71">
        <v>0.75872756089273397</v>
      </c>
      <c r="J1679" s="68">
        <v>53.872053872053897</v>
      </c>
      <c r="K1679" s="71">
        <v>0.87572708733322302</v>
      </c>
      <c r="L1679" s="68">
        <v>61.952861952862001</v>
      </c>
      <c r="M1679" s="71"/>
      <c r="N1679" s="68"/>
      <c r="O1679" s="71">
        <v>0.64609669064212305</v>
      </c>
      <c r="P1679" s="68">
        <v>40.684931506849303</v>
      </c>
      <c r="Q1679" s="71"/>
      <c r="R1679" s="68"/>
    </row>
    <row r="1680" spans="1:18" x14ac:dyDescent="0.2">
      <c r="A1680" s="72" t="s">
        <v>3503</v>
      </c>
      <c r="B1680" s="66" t="s">
        <v>3504</v>
      </c>
      <c r="C1680" s="67">
        <v>29</v>
      </c>
      <c r="D1680" s="67" t="s">
        <v>360</v>
      </c>
      <c r="E1680" s="71">
        <v>0.81634510076157396</v>
      </c>
      <c r="F1680" s="68">
        <v>64.085297418630702</v>
      </c>
      <c r="G1680" s="71">
        <v>0.77738043070775498</v>
      </c>
      <c r="H1680" s="68">
        <v>21.324354657688001</v>
      </c>
      <c r="I1680" s="71">
        <v>0.80562111379102996</v>
      </c>
      <c r="J1680" s="68">
        <v>79.1245791245791</v>
      </c>
      <c r="K1680" s="71">
        <v>0.967071640909684</v>
      </c>
      <c r="L1680" s="68">
        <v>96.071829405162703</v>
      </c>
      <c r="M1680" s="71"/>
      <c r="N1680" s="68"/>
      <c r="O1680" s="71">
        <v>0.71530721763782901</v>
      </c>
      <c r="P1680" s="68">
        <v>50.958904109589</v>
      </c>
      <c r="Q1680" s="71"/>
      <c r="R1680" s="68"/>
    </row>
    <row r="1681" spans="1:18" x14ac:dyDescent="0.2">
      <c r="A1681" s="72" t="s">
        <v>3505</v>
      </c>
      <c r="B1681" s="66" t="s">
        <v>3506</v>
      </c>
      <c r="C1681" s="67">
        <v>29</v>
      </c>
      <c r="D1681" s="67" t="s">
        <v>360</v>
      </c>
      <c r="E1681" s="71">
        <v>0.89750806334879896</v>
      </c>
      <c r="F1681" s="68">
        <v>97.1941638608305</v>
      </c>
      <c r="G1681" s="71">
        <v>0.80472323571156001</v>
      </c>
      <c r="H1681" s="68">
        <v>32.323232323232297</v>
      </c>
      <c r="I1681" s="71">
        <v>0.90894614277338703</v>
      </c>
      <c r="J1681" s="68">
        <v>98.204264870931496</v>
      </c>
      <c r="K1681" s="71">
        <v>0.93658442576624001</v>
      </c>
      <c r="L1681" s="68">
        <v>86.644219977553306</v>
      </c>
      <c r="M1681" s="71">
        <v>0.93977844914400799</v>
      </c>
      <c r="N1681" s="68">
        <v>93.478260869565204</v>
      </c>
      <c r="O1681" s="71"/>
      <c r="P1681" s="68"/>
      <c r="Q1681" s="71"/>
      <c r="R1681" s="68"/>
    </row>
    <row r="1682" spans="1:18" x14ac:dyDescent="0.2">
      <c r="A1682" s="72" t="s">
        <v>3507</v>
      </c>
      <c r="B1682" s="66" t="s">
        <v>3508</v>
      </c>
      <c r="C1682" s="67">
        <v>33</v>
      </c>
      <c r="D1682" s="67" t="s">
        <v>360</v>
      </c>
      <c r="E1682" s="71">
        <v>0.73698031702043498</v>
      </c>
      <c r="F1682" s="68">
        <v>77.7777777777778</v>
      </c>
      <c r="G1682" s="71">
        <v>0.65668820173735398</v>
      </c>
      <c r="H1682" s="68">
        <v>26.296296296296301</v>
      </c>
      <c r="I1682" s="71">
        <v>0.75215732389136103</v>
      </c>
      <c r="J1682" s="68">
        <v>68.148148148148195</v>
      </c>
      <c r="K1682" s="71">
        <v>0.88442783577313899</v>
      </c>
      <c r="L1682" s="68">
        <v>65.740740740740705</v>
      </c>
      <c r="M1682" s="71">
        <v>0.70130465803689701</v>
      </c>
      <c r="N1682" s="68">
        <v>71.481481481481495</v>
      </c>
      <c r="O1682" s="71">
        <v>0.42730388268385999</v>
      </c>
      <c r="P1682" s="68">
        <v>71.820448877805504</v>
      </c>
      <c r="Q1682" s="71">
        <v>1</v>
      </c>
      <c r="R1682" s="68">
        <v>100</v>
      </c>
    </row>
    <row r="1683" spans="1:18" x14ac:dyDescent="0.2">
      <c r="A1683" s="72" t="s">
        <v>3509</v>
      </c>
      <c r="B1683" s="66" t="s">
        <v>3510</v>
      </c>
      <c r="C1683" s="67">
        <v>33</v>
      </c>
      <c r="D1683" s="67" t="s">
        <v>360</v>
      </c>
      <c r="E1683" s="71">
        <v>0.69993964218431703</v>
      </c>
      <c r="F1683" s="68">
        <v>67.2222222222222</v>
      </c>
      <c r="G1683" s="71">
        <v>0.73300390724372699</v>
      </c>
      <c r="H1683" s="68">
        <v>48.148148148148103</v>
      </c>
      <c r="I1683" s="71">
        <v>0.66948907291736903</v>
      </c>
      <c r="J1683" s="68">
        <v>36.481481481481502</v>
      </c>
      <c r="K1683" s="71">
        <v>0.84058104953891299</v>
      </c>
      <c r="L1683" s="68">
        <v>39.4444444444444</v>
      </c>
      <c r="M1683" s="71">
        <v>0.70640097849352801</v>
      </c>
      <c r="N1683" s="68">
        <v>72.592592592592595</v>
      </c>
      <c r="O1683" s="71">
        <v>0.25016284491236701</v>
      </c>
      <c r="P1683" s="68">
        <v>42.643391521197003</v>
      </c>
      <c r="Q1683" s="71">
        <v>1</v>
      </c>
      <c r="R1683" s="68">
        <v>100</v>
      </c>
    </row>
    <row r="1684" spans="1:18" x14ac:dyDescent="0.2">
      <c r="A1684" s="72" t="s">
        <v>3511</v>
      </c>
      <c r="B1684" s="66" t="s">
        <v>3512</v>
      </c>
      <c r="C1684" s="67">
        <v>33</v>
      </c>
      <c r="D1684" s="67" t="s">
        <v>360</v>
      </c>
      <c r="E1684" s="71">
        <v>0.51355310361588902</v>
      </c>
      <c r="F1684" s="68">
        <v>13.3333333333333</v>
      </c>
      <c r="G1684" s="71">
        <v>0.49361904283890001</v>
      </c>
      <c r="H1684" s="68">
        <v>5.3703703703703702</v>
      </c>
      <c r="I1684" s="71">
        <v>0.62128599108781302</v>
      </c>
      <c r="J1684" s="68">
        <v>19.629629629629601</v>
      </c>
      <c r="K1684" s="71">
        <v>0.86254722321895805</v>
      </c>
      <c r="L1684" s="68">
        <v>52.2222222222222</v>
      </c>
      <c r="M1684" s="71">
        <v>0.59937824890429103</v>
      </c>
      <c r="N1684" s="68">
        <v>55.925925925925903</v>
      </c>
      <c r="O1684" s="71">
        <v>0.24223811564537001</v>
      </c>
      <c r="P1684" s="68">
        <v>40.648379052369101</v>
      </c>
      <c r="Q1684" s="71">
        <v>0.26224999999999998</v>
      </c>
      <c r="R1684" s="68">
        <v>41.696113074205002</v>
      </c>
    </row>
    <row r="1685" spans="1:18" x14ac:dyDescent="0.2">
      <c r="A1685" s="72" t="s">
        <v>3513</v>
      </c>
      <c r="B1685" s="66" t="s">
        <v>3514</v>
      </c>
      <c r="C1685" s="67">
        <v>33</v>
      </c>
      <c r="D1685" s="67" t="s">
        <v>360</v>
      </c>
      <c r="E1685" s="71">
        <v>0.676423460652536</v>
      </c>
      <c r="F1685" s="68">
        <v>57.7777777777778</v>
      </c>
      <c r="G1685" s="71">
        <v>0.725193890995804</v>
      </c>
      <c r="H1685" s="68">
        <v>45.370370370370402</v>
      </c>
      <c r="I1685" s="71">
        <v>0.630855784314858</v>
      </c>
      <c r="J1685" s="68">
        <v>22.7777777777778</v>
      </c>
      <c r="K1685" s="71">
        <v>0.90244303423998695</v>
      </c>
      <c r="L1685" s="68">
        <v>74.814814814814795</v>
      </c>
      <c r="M1685" s="71">
        <v>0.67582305575374602</v>
      </c>
      <c r="N1685" s="68">
        <v>66.851851851851805</v>
      </c>
      <c r="O1685" s="71">
        <v>0.14262499861081901</v>
      </c>
      <c r="P1685" s="68">
        <v>16.708229426433899</v>
      </c>
      <c r="Q1685" s="71">
        <v>0.98160000000000003</v>
      </c>
      <c r="R1685" s="68">
        <v>48.409893992932901</v>
      </c>
    </row>
    <row r="1686" spans="1:18" x14ac:dyDescent="0.2">
      <c r="A1686" s="72" t="s">
        <v>3515</v>
      </c>
      <c r="B1686" s="66" t="s">
        <v>3516</v>
      </c>
      <c r="C1686" s="67">
        <v>33</v>
      </c>
      <c r="D1686" s="67" t="s">
        <v>360</v>
      </c>
      <c r="E1686" s="71">
        <v>0.67413594477500605</v>
      </c>
      <c r="F1686" s="68">
        <v>56.481481481481502</v>
      </c>
      <c r="G1686" s="71">
        <v>0.75238125922058197</v>
      </c>
      <c r="H1686" s="68">
        <v>56.1111111111111</v>
      </c>
      <c r="I1686" s="71">
        <v>0.68962532955934996</v>
      </c>
      <c r="J1686" s="68">
        <v>43.518518518518498</v>
      </c>
      <c r="K1686" s="71">
        <v>0.988296970980724</v>
      </c>
      <c r="L1686" s="68">
        <v>99.814814814814795</v>
      </c>
      <c r="M1686" s="71">
        <v>0.57389664662114004</v>
      </c>
      <c r="N1686" s="68">
        <v>52.407407407407398</v>
      </c>
      <c r="O1686" s="71">
        <v>0.36647951749323399</v>
      </c>
      <c r="P1686" s="68">
        <v>63.591022443890303</v>
      </c>
      <c r="Q1686" s="71"/>
      <c r="R1686" s="68"/>
    </row>
    <row r="1687" spans="1:18" x14ac:dyDescent="0.2">
      <c r="A1687" s="72" t="s">
        <v>3517</v>
      </c>
      <c r="B1687" s="66" t="s">
        <v>3518</v>
      </c>
      <c r="C1687" s="67">
        <v>33</v>
      </c>
      <c r="D1687" s="67" t="s">
        <v>360</v>
      </c>
      <c r="E1687" s="71">
        <v>0.55733389476874595</v>
      </c>
      <c r="F1687" s="68">
        <v>23.703703703703699</v>
      </c>
      <c r="G1687" s="71">
        <v>0.73829994393376197</v>
      </c>
      <c r="H1687" s="68">
        <v>50.5555555555556</v>
      </c>
      <c r="I1687" s="71">
        <v>0.63430146216731897</v>
      </c>
      <c r="J1687" s="68">
        <v>23.8888888888889</v>
      </c>
      <c r="K1687" s="71">
        <v>0.90499628480956795</v>
      </c>
      <c r="L1687" s="68">
        <v>76.296296296296305</v>
      </c>
      <c r="M1687" s="71">
        <v>0.66053409438385502</v>
      </c>
      <c r="N1687" s="68">
        <v>64.4444444444444</v>
      </c>
      <c r="O1687" s="71">
        <v>0.40587158331797402</v>
      </c>
      <c r="P1687" s="68">
        <v>69.825436408977595</v>
      </c>
      <c r="Q1687" s="71">
        <v>0</v>
      </c>
      <c r="R1687" s="68">
        <v>37.102473498233202</v>
      </c>
    </row>
    <row r="1688" spans="1:18" x14ac:dyDescent="0.2">
      <c r="A1688" s="72" t="s">
        <v>3519</v>
      </c>
      <c r="B1688" s="66" t="s">
        <v>3520</v>
      </c>
      <c r="C1688" s="67">
        <v>33</v>
      </c>
      <c r="D1688" s="67" t="s">
        <v>360</v>
      </c>
      <c r="E1688" s="71">
        <v>0.55699031578038205</v>
      </c>
      <c r="F1688" s="68">
        <v>23.3333333333333</v>
      </c>
      <c r="G1688" s="71">
        <v>0.77225755820604602</v>
      </c>
      <c r="H1688" s="68">
        <v>64.629629629629605</v>
      </c>
      <c r="I1688" s="71">
        <v>0.66167271924940596</v>
      </c>
      <c r="J1688" s="68">
        <v>33.703703703703702</v>
      </c>
      <c r="K1688" s="71">
        <v>0.93286237277006701</v>
      </c>
      <c r="L1688" s="68">
        <v>88.3333333333333</v>
      </c>
      <c r="M1688" s="71">
        <v>0.52293344205483605</v>
      </c>
      <c r="N1688" s="68">
        <v>42.2222222222222</v>
      </c>
      <c r="O1688" s="71">
        <v>0.45221580240193399</v>
      </c>
      <c r="P1688" s="68">
        <v>74.314214463840401</v>
      </c>
      <c r="Q1688" s="71">
        <v>0</v>
      </c>
      <c r="R1688" s="68">
        <v>37.102473498233202</v>
      </c>
    </row>
    <row r="1689" spans="1:18" x14ac:dyDescent="0.2">
      <c r="A1689" s="72" t="s">
        <v>3521</v>
      </c>
      <c r="B1689" s="66" t="s">
        <v>3522</v>
      </c>
      <c r="C1689" s="67">
        <v>33</v>
      </c>
      <c r="D1689" s="67" t="s">
        <v>360</v>
      </c>
      <c r="E1689" s="71">
        <v>0.53709710217309603</v>
      </c>
      <c r="F1689" s="68">
        <v>18.148148148148099</v>
      </c>
      <c r="G1689" s="71">
        <v>0.77801347607482496</v>
      </c>
      <c r="H1689" s="68">
        <v>66.6666666666667</v>
      </c>
      <c r="I1689" s="71">
        <v>0.63523481860024</v>
      </c>
      <c r="J1689" s="68">
        <v>24.4444444444444</v>
      </c>
      <c r="K1689" s="71">
        <v>0.895049213391096</v>
      </c>
      <c r="L1689" s="68">
        <v>70.370370370370395</v>
      </c>
      <c r="M1689" s="71">
        <v>0.57389664662114004</v>
      </c>
      <c r="N1689" s="68">
        <v>52.407407407407398</v>
      </c>
      <c r="O1689" s="71">
        <v>0.34038845835127501</v>
      </c>
      <c r="P1689" s="68">
        <v>59.6009975062344</v>
      </c>
      <c r="Q1689" s="71">
        <v>0</v>
      </c>
      <c r="R1689" s="68">
        <v>37.102473498233202</v>
      </c>
    </row>
    <row r="1690" spans="1:18" x14ac:dyDescent="0.2">
      <c r="A1690" s="72" t="s">
        <v>3523</v>
      </c>
      <c r="B1690" s="66" t="s">
        <v>3524</v>
      </c>
      <c r="C1690" s="67">
        <v>33</v>
      </c>
      <c r="D1690" s="67" t="s">
        <v>360</v>
      </c>
      <c r="E1690" s="71">
        <v>0.67372185457901601</v>
      </c>
      <c r="F1690" s="68">
        <v>56.296296296296298</v>
      </c>
      <c r="G1690" s="71">
        <v>0.68869828794569998</v>
      </c>
      <c r="H1690" s="68">
        <v>34.4444444444444</v>
      </c>
      <c r="I1690" s="71">
        <v>0.56257590603123997</v>
      </c>
      <c r="J1690" s="68">
        <v>7.4074074074074101</v>
      </c>
      <c r="K1690" s="71">
        <v>0.85223190434599505</v>
      </c>
      <c r="L1690" s="68">
        <v>46.481481481481502</v>
      </c>
      <c r="M1690" s="71">
        <v>0.757364183059831</v>
      </c>
      <c r="N1690" s="68">
        <v>80.5555555555556</v>
      </c>
      <c r="O1690" s="71">
        <v>0.20356084609132899</v>
      </c>
      <c r="P1690" s="68">
        <v>32.418952618453901</v>
      </c>
      <c r="Q1690" s="71">
        <v>0.97789999999999999</v>
      </c>
      <c r="R1690" s="68">
        <v>47.349823321554801</v>
      </c>
    </row>
    <row r="1691" spans="1:18" x14ac:dyDescent="0.2">
      <c r="A1691" s="72" t="s">
        <v>3525</v>
      </c>
      <c r="B1691" s="66" t="s">
        <v>3526</v>
      </c>
      <c r="C1691" s="67">
        <v>35</v>
      </c>
      <c r="D1691" s="67" t="s">
        <v>360</v>
      </c>
      <c r="E1691" s="71">
        <v>0.60083127022016503</v>
      </c>
      <c r="F1691" s="68">
        <v>10.2514506769826</v>
      </c>
      <c r="G1691" s="71">
        <v>0.68692669659648797</v>
      </c>
      <c r="H1691" s="68">
        <v>12.701482914248899</v>
      </c>
      <c r="I1691" s="71">
        <v>0.59922444862294599</v>
      </c>
      <c r="J1691" s="68">
        <v>5.48033526756931</v>
      </c>
      <c r="K1691" s="71">
        <v>0.75834102844031204</v>
      </c>
      <c r="L1691" s="68">
        <v>10.3159252095422</v>
      </c>
      <c r="M1691" s="71">
        <v>0.61597901934154398</v>
      </c>
      <c r="N1691" s="68">
        <v>19.2258064516129</v>
      </c>
      <c r="O1691" s="71">
        <v>0.34368515809953798</v>
      </c>
      <c r="P1691" s="68">
        <v>24.206349206349199</v>
      </c>
      <c r="Q1691" s="71"/>
      <c r="R1691" s="68"/>
    </row>
    <row r="1692" spans="1:18" x14ac:dyDescent="0.2">
      <c r="A1692" s="72" t="s">
        <v>3527</v>
      </c>
      <c r="B1692" s="66" t="s">
        <v>3528</v>
      </c>
      <c r="C1692" s="67">
        <v>35</v>
      </c>
      <c r="D1692" s="67" t="s">
        <v>360</v>
      </c>
      <c r="E1692" s="71">
        <v>0.75267709417592998</v>
      </c>
      <c r="F1692" s="68">
        <v>37.588652482269502</v>
      </c>
      <c r="G1692" s="71">
        <v>0.73183117038765899</v>
      </c>
      <c r="H1692" s="68">
        <v>21.985815602836901</v>
      </c>
      <c r="I1692" s="71">
        <v>0.65588634806309798</v>
      </c>
      <c r="J1692" s="68">
        <v>10.5738233397808</v>
      </c>
      <c r="K1692" s="71">
        <v>0.973961017970294</v>
      </c>
      <c r="L1692" s="68">
        <v>95.551257253384904</v>
      </c>
      <c r="M1692" s="71">
        <v>0.81735587505268603</v>
      </c>
      <c r="N1692" s="68">
        <v>52.838709677419402</v>
      </c>
      <c r="O1692" s="71">
        <v>0.58435105940591203</v>
      </c>
      <c r="P1692" s="68">
        <v>56.9444444444444</v>
      </c>
      <c r="Q1692" s="71"/>
      <c r="R1692" s="68"/>
    </row>
    <row r="1693" spans="1:18" x14ac:dyDescent="0.2">
      <c r="A1693" s="72" t="s">
        <v>3529</v>
      </c>
      <c r="B1693" s="66" t="s">
        <v>3530</v>
      </c>
      <c r="C1693" s="67">
        <v>35</v>
      </c>
      <c r="D1693" s="67" t="s">
        <v>360</v>
      </c>
      <c r="E1693" s="71">
        <v>0.67891787926495195</v>
      </c>
      <c r="F1693" s="68">
        <v>18.891038039974202</v>
      </c>
      <c r="G1693" s="71">
        <v>0.73796592089909496</v>
      </c>
      <c r="H1693" s="68">
        <v>23.6621534493875</v>
      </c>
      <c r="I1693" s="71">
        <v>0.70200810749160303</v>
      </c>
      <c r="J1693" s="68">
        <v>17.408123791102501</v>
      </c>
      <c r="K1693" s="71">
        <v>0.98858753560803403</v>
      </c>
      <c r="L1693" s="68">
        <v>98.581560283687907</v>
      </c>
      <c r="M1693" s="71">
        <v>0.49889945206762498</v>
      </c>
      <c r="N1693" s="68">
        <v>10.322580645161301</v>
      </c>
      <c r="O1693" s="71">
        <v>0.46712838025840198</v>
      </c>
      <c r="P1693" s="68">
        <v>40.806878306878303</v>
      </c>
      <c r="Q1693" s="71"/>
      <c r="R1693" s="68"/>
    </row>
    <row r="1694" spans="1:18" x14ac:dyDescent="0.2">
      <c r="A1694" s="72" t="s">
        <v>3531</v>
      </c>
      <c r="B1694" s="66" t="s">
        <v>3532</v>
      </c>
      <c r="C1694" s="67">
        <v>35</v>
      </c>
      <c r="D1694" s="67" t="s">
        <v>360</v>
      </c>
      <c r="E1694" s="71">
        <v>0.494646404421346</v>
      </c>
      <c r="F1694" s="68">
        <v>4.12637008381689</v>
      </c>
      <c r="G1694" s="71">
        <v>0.63193579893664897</v>
      </c>
      <c r="H1694" s="68">
        <v>6.31850419084462</v>
      </c>
      <c r="I1694" s="71">
        <v>0.643400761278207</v>
      </c>
      <c r="J1694" s="68">
        <v>9.4132817537072793</v>
      </c>
      <c r="K1694" s="71">
        <v>0.83380164189477002</v>
      </c>
      <c r="L1694" s="68">
        <v>20.954223081882699</v>
      </c>
      <c r="M1694" s="71">
        <v>0.25069076944691598</v>
      </c>
      <c r="N1694" s="68">
        <v>2.9677419354838701</v>
      </c>
      <c r="O1694" s="71">
        <v>0.113403050550187</v>
      </c>
      <c r="P1694" s="68">
        <v>5.0264550264550296</v>
      </c>
      <c r="Q1694" s="71"/>
      <c r="R1694" s="68"/>
    </row>
    <row r="1695" spans="1:18" x14ac:dyDescent="0.2">
      <c r="A1695" s="72" t="s">
        <v>3533</v>
      </c>
      <c r="B1695" s="66" t="s">
        <v>3534</v>
      </c>
      <c r="C1695" s="67">
        <v>35</v>
      </c>
      <c r="D1695" s="67" t="s">
        <v>360</v>
      </c>
      <c r="E1695" s="71">
        <v>0.489591204597153</v>
      </c>
      <c r="F1695" s="68">
        <v>3.67504835589942</v>
      </c>
      <c r="G1695" s="71">
        <v>0.59940482766282799</v>
      </c>
      <c r="H1695" s="68">
        <v>4.642166344294</v>
      </c>
      <c r="I1695" s="71">
        <v>0.59728889064718205</v>
      </c>
      <c r="J1695" s="68">
        <v>5.3513862024500298</v>
      </c>
      <c r="K1695" s="71">
        <v>0.85424223988261005</v>
      </c>
      <c r="L1695" s="68">
        <v>26.176660219213399</v>
      </c>
      <c r="M1695" s="71">
        <v>0.20385894253734799</v>
      </c>
      <c r="N1695" s="68">
        <v>2.3870967741935498</v>
      </c>
      <c r="O1695" s="71">
        <v>0.19316112225579499</v>
      </c>
      <c r="P1695" s="68">
        <v>8.3333333333333304</v>
      </c>
      <c r="Q1695" s="71"/>
      <c r="R1695" s="68"/>
    </row>
    <row r="1696" spans="1:18" x14ac:dyDescent="0.2">
      <c r="A1696" s="72" t="s">
        <v>3535</v>
      </c>
      <c r="B1696" s="66" t="s">
        <v>3536</v>
      </c>
      <c r="C1696" s="67">
        <v>35</v>
      </c>
      <c r="D1696" s="67" t="s">
        <v>360</v>
      </c>
      <c r="E1696" s="71">
        <v>0.52930297576219998</v>
      </c>
      <c r="F1696" s="68">
        <v>5.6737588652482298</v>
      </c>
      <c r="G1696" s="71">
        <v>0.63930987809801398</v>
      </c>
      <c r="H1696" s="68">
        <v>7.2211476466795599</v>
      </c>
      <c r="I1696" s="71">
        <v>0.65236103324675399</v>
      </c>
      <c r="J1696" s="68">
        <v>10.2514506769826</v>
      </c>
      <c r="K1696" s="71">
        <v>0.85304809330889897</v>
      </c>
      <c r="L1696" s="68">
        <v>25.6608639587363</v>
      </c>
      <c r="M1696" s="71">
        <v>0.35840397133892199</v>
      </c>
      <c r="N1696" s="68">
        <v>4.7741935483870996</v>
      </c>
      <c r="O1696" s="71">
        <v>0.14339190281841199</v>
      </c>
      <c r="P1696" s="68">
        <v>6.3492063492063497</v>
      </c>
      <c r="Q1696" s="71"/>
      <c r="R1696" s="68"/>
    </row>
    <row r="1697" spans="1:18" x14ac:dyDescent="0.2">
      <c r="A1697" s="72" t="s">
        <v>3537</v>
      </c>
      <c r="B1697" s="66" t="s">
        <v>3538</v>
      </c>
      <c r="C1697" s="67">
        <v>35</v>
      </c>
      <c r="D1697" s="67" t="s">
        <v>360</v>
      </c>
      <c r="E1697" s="71">
        <v>0.46789031929626701</v>
      </c>
      <c r="F1697" s="68">
        <v>2.7724049000644699</v>
      </c>
      <c r="G1697" s="71">
        <v>0.65340016346879404</v>
      </c>
      <c r="H1697" s="68">
        <v>8.7040618955512592</v>
      </c>
      <c r="I1697" s="71">
        <v>0.70344936388957302</v>
      </c>
      <c r="J1697" s="68">
        <v>17.859445519019999</v>
      </c>
      <c r="K1697" s="71">
        <v>0.87421439138100299</v>
      </c>
      <c r="L1697" s="68">
        <v>32.172791747259801</v>
      </c>
      <c r="M1697" s="71">
        <v>0</v>
      </c>
      <c r="N1697" s="68">
        <v>1.0322580645161299</v>
      </c>
      <c r="O1697" s="71">
        <v>0.108387677741966</v>
      </c>
      <c r="P1697" s="68">
        <v>4.7619047619047601</v>
      </c>
      <c r="Q1697" s="71"/>
      <c r="R1697" s="68"/>
    </row>
    <row r="1698" spans="1:18" x14ac:dyDescent="0.2">
      <c r="A1698" s="72" t="s">
        <v>3539</v>
      </c>
      <c r="B1698" s="66" t="s">
        <v>3540</v>
      </c>
      <c r="C1698" s="67">
        <v>29</v>
      </c>
      <c r="D1698" s="67" t="s">
        <v>360</v>
      </c>
      <c r="E1698" s="71">
        <v>0.82298926426784802</v>
      </c>
      <c r="F1698" s="68">
        <v>67.564534231200895</v>
      </c>
      <c r="G1698" s="71">
        <v>0.81815006652408495</v>
      </c>
      <c r="H1698" s="68">
        <v>39.057239057239101</v>
      </c>
      <c r="I1698" s="71">
        <v>0.856412636106476</v>
      </c>
      <c r="J1698" s="68">
        <v>92.255892255892306</v>
      </c>
      <c r="K1698" s="71">
        <v>0.794405090172982</v>
      </c>
      <c r="L1698" s="68">
        <v>36.924803591470301</v>
      </c>
      <c r="M1698" s="71"/>
      <c r="N1698" s="68"/>
      <c r="O1698" s="71"/>
      <c r="P1698" s="68"/>
      <c r="Q1698" s="71"/>
      <c r="R1698" s="68"/>
    </row>
    <row r="1699" spans="1:18" x14ac:dyDescent="0.2">
      <c r="A1699" s="72" t="s">
        <v>3541</v>
      </c>
      <c r="B1699" s="66" t="s">
        <v>3542</v>
      </c>
      <c r="C1699" s="67">
        <v>29</v>
      </c>
      <c r="D1699" s="67" t="s">
        <v>360</v>
      </c>
      <c r="E1699" s="71">
        <v>0.90317918625662996</v>
      </c>
      <c r="F1699" s="68">
        <v>98.204264870931496</v>
      </c>
      <c r="G1699" s="71">
        <v>0.91368467284370503</v>
      </c>
      <c r="H1699" s="68">
        <v>88.327721661054994</v>
      </c>
      <c r="I1699" s="71">
        <v>0.90326921514269898</v>
      </c>
      <c r="J1699" s="68">
        <v>97.643097643097605</v>
      </c>
      <c r="K1699" s="71">
        <v>0.98506260061567796</v>
      </c>
      <c r="L1699" s="68">
        <v>98.877665544332203</v>
      </c>
      <c r="M1699" s="71"/>
      <c r="N1699" s="68"/>
      <c r="O1699" s="71">
        <v>0.81070025642443899</v>
      </c>
      <c r="P1699" s="68">
        <v>71.095890410958901</v>
      </c>
      <c r="Q1699" s="71"/>
      <c r="R1699" s="68"/>
    </row>
    <row r="1700" spans="1:18" x14ac:dyDescent="0.2">
      <c r="A1700" s="72" t="s">
        <v>3543</v>
      </c>
      <c r="B1700" s="66" t="s">
        <v>3544</v>
      </c>
      <c r="C1700" s="67">
        <v>29</v>
      </c>
      <c r="D1700" s="67" t="s">
        <v>360</v>
      </c>
      <c r="E1700" s="71">
        <v>0.90297084650271198</v>
      </c>
      <c r="F1700" s="68">
        <v>98.092031425364794</v>
      </c>
      <c r="G1700" s="71">
        <v>0.89202586001041395</v>
      </c>
      <c r="H1700" s="68">
        <v>77.216610549943894</v>
      </c>
      <c r="I1700" s="71">
        <v>0.86533921592318697</v>
      </c>
      <c r="J1700" s="68">
        <v>93.378226711560004</v>
      </c>
      <c r="K1700" s="71">
        <v>0.95154746357453401</v>
      </c>
      <c r="L1700" s="68">
        <v>91.806958473625102</v>
      </c>
      <c r="M1700" s="71"/>
      <c r="N1700" s="68"/>
      <c r="O1700" s="71"/>
      <c r="P1700" s="68"/>
      <c r="Q1700" s="71"/>
      <c r="R1700" s="68"/>
    </row>
    <row r="1701" spans="1:18" x14ac:dyDescent="0.2">
      <c r="A1701" s="72" t="s">
        <v>3545</v>
      </c>
      <c r="B1701" s="66" t="s">
        <v>3546</v>
      </c>
      <c r="C1701" s="67">
        <v>29</v>
      </c>
      <c r="D1701" s="67" t="s">
        <v>360</v>
      </c>
      <c r="E1701" s="71">
        <v>0.86305283262076604</v>
      </c>
      <c r="F1701" s="68">
        <v>86.531986531986504</v>
      </c>
      <c r="G1701" s="71">
        <v>0.86812524075192099</v>
      </c>
      <c r="H1701" s="68">
        <v>65.207631874298499</v>
      </c>
      <c r="I1701" s="71">
        <v>0.81252546229544098</v>
      </c>
      <c r="J1701" s="68">
        <v>81.144781144781106</v>
      </c>
      <c r="K1701" s="71">
        <v>0.95556285005226405</v>
      </c>
      <c r="L1701" s="68">
        <v>92.929292929292899</v>
      </c>
      <c r="M1701" s="71"/>
      <c r="N1701" s="68"/>
      <c r="O1701" s="71">
        <v>0.81599777738343904</v>
      </c>
      <c r="P1701" s="68">
        <v>72.739726027397296</v>
      </c>
      <c r="Q1701" s="71"/>
      <c r="R1701" s="68"/>
    </row>
    <row r="1702" spans="1:18" x14ac:dyDescent="0.2">
      <c r="A1702" s="72" t="s">
        <v>3547</v>
      </c>
      <c r="B1702" s="66" t="s">
        <v>3548</v>
      </c>
      <c r="C1702" s="67">
        <v>29</v>
      </c>
      <c r="D1702" s="67" t="s">
        <v>360</v>
      </c>
      <c r="E1702" s="71">
        <v>0.85099582714652</v>
      </c>
      <c r="F1702" s="68">
        <v>80.920314253647604</v>
      </c>
      <c r="G1702" s="71">
        <v>0.81858319618551401</v>
      </c>
      <c r="H1702" s="68">
        <v>39.169472502805803</v>
      </c>
      <c r="I1702" s="71">
        <v>0.824352267031918</v>
      </c>
      <c r="J1702" s="68">
        <v>84.7362514029181</v>
      </c>
      <c r="K1702" s="71">
        <v>0.973924911799111</v>
      </c>
      <c r="L1702" s="68">
        <v>97.1941638608305</v>
      </c>
      <c r="M1702" s="71"/>
      <c r="N1702" s="68"/>
      <c r="O1702" s="71">
        <v>0.787122933569538</v>
      </c>
      <c r="P1702" s="68">
        <v>66.986301369863</v>
      </c>
      <c r="Q1702" s="71"/>
      <c r="R1702" s="68"/>
    </row>
    <row r="1703" spans="1:18" x14ac:dyDescent="0.2">
      <c r="A1703" s="72" t="s">
        <v>3549</v>
      </c>
      <c r="B1703" s="66" t="s">
        <v>3550</v>
      </c>
      <c r="C1703" s="67">
        <v>29</v>
      </c>
      <c r="D1703" s="67" t="s">
        <v>360</v>
      </c>
      <c r="E1703" s="71">
        <v>0.80952615164716302</v>
      </c>
      <c r="F1703" s="68">
        <v>61.279461279461302</v>
      </c>
      <c r="G1703" s="71">
        <v>0.84193750144450197</v>
      </c>
      <c r="H1703" s="68">
        <v>52.0763187429854</v>
      </c>
      <c r="I1703" s="71">
        <v>0.75163257756075996</v>
      </c>
      <c r="J1703" s="68">
        <v>50.7295173961841</v>
      </c>
      <c r="K1703" s="71">
        <v>0.91523836941232495</v>
      </c>
      <c r="L1703" s="68">
        <v>78.338945005611706</v>
      </c>
      <c r="M1703" s="71"/>
      <c r="N1703" s="68"/>
      <c r="O1703" s="71">
        <v>0.72929615817106597</v>
      </c>
      <c r="P1703" s="68">
        <v>54.5205479452055</v>
      </c>
      <c r="Q1703" s="71"/>
      <c r="R1703" s="68"/>
    </row>
    <row r="1704" spans="1:18" x14ac:dyDescent="0.2">
      <c r="A1704" s="72" t="s">
        <v>2307</v>
      </c>
      <c r="B1704" s="66" t="s">
        <v>3551</v>
      </c>
      <c r="C1704" s="67">
        <v>35</v>
      </c>
      <c r="D1704" s="67" t="s">
        <v>360</v>
      </c>
      <c r="E1704" s="71">
        <v>0.82638266320836995</v>
      </c>
      <c r="F1704" s="68">
        <v>73.952288845905898</v>
      </c>
      <c r="G1704" s="71">
        <v>0.77113078794027301</v>
      </c>
      <c r="H1704" s="68">
        <v>32.172791747259801</v>
      </c>
      <c r="I1704" s="71">
        <v>0.798162834296959</v>
      </c>
      <c r="J1704" s="68">
        <v>47.646679561573201</v>
      </c>
      <c r="K1704" s="71">
        <v>0.98115646496938502</v>
      </c>
      <c r="L1704" s="68">
        <v>97.163120567375898</v>
      </c>
      <c r="M1704" s="71">
        <v>0.85013815388938296</v>
      </c>
      <c r="N1704" s="68">
        <v>61.0322580645161</v>
      </c>
      <c r="O1704" s="71">
        <v>0.73132507494584997</v>
      </c>
      <c r="P1704" s="68">
        <v>74.735449735449706</v>
      </c>
      <c r="Q1704" s="71"/>
      <c r="R1704" s="68"/>
    </row>
    <row r="1705" spans="1:18" x14ac:dyDescent="0.2">
      <c r="A1705" s="72" t="s">
        <v>3552</v>
      </c>
      <c r="B1705" s="66" t="s">
        <v>3553</v>
      </c>
      <c r="C1705" s="67">
        <v>29</v>
      </c>
      <c r="D1705" s="67" t="s">
        <v>360</v>
      </c>
      <c r="E1705" s="71">
        <v>0.70295717841540395</v>
      </c>
      <c r="F1705" s="68">
        <v>23.007856341189701</v>
      </c>
      <c r="G1705" s="71">
        <v>0.81914112743336198</v>
      </c>
      <c r="H1705" s="68">
        <v>39.730639730639702</v>
      </c>
      <c r="I1705" s="71">
        <v>0.74188869915246303</v>
      </c>
      <c r="J1705" s="68">
        <v>45.679012345678998</v>
      </c>
      <c r="K1705" s="71">
        <v>0.90614634811569295</v>
      </c>
      <c r="L1705" s="68">
        <v>73.849607182940503</v>
      </c>
      <c r="M1705" s="71">
        <v>0.66988922457200395</v>
      </c>
      <c r="N1705" s="68">
        <v>50</v>
      </c>
      <c r="O1705" s="71">
        <v>0.37772049280349701</v>
      </c>
      <c r="P1705" s="68">
        <v>10</v>
      </c>
      <c r="Q1705" s="71"/>
      <c r="R1705" s="68"/>
    </row>
    <row r="1706" spans="1:18" x14ac:dyDescent="0.2">
      <c r="A1706" s="72" t="s">
        <v>3554</v>
      </c>
      <c r="B1706" s="66" t="s">
        <v>3555</v>
      </c>
      <c r="C1706" s="67">
        <v>29</v>
      </c>
      <c r="D1706" s="67" t="s">
        <v>360</v>
      </c>
      <c r="E1706" s="71">
        <v>0.83925566606072499</v>
      </c>
      <c r="F1706" s="68">
        <v>74.859708193041499</v>
      </c>
      <c r="G1706" s="71">
        <v>0.85250899495132804</v>
      </c>
      <c r="H1706" s="68">
        <v>57.463524130190798</v>
      </c>
      <c r="I1706" s="71">
        <v>0.74266360027177403</v>
      </c>
      <c r="J1706" s="68">
        <v>46.015712682379402</v>
      </c>
      <c r="K1706" s="71">
        <v>0.96665316592412598</v>
      </c>
      <c r="L1706" s="68">
        <v>95.959595959596001</v>
      </c>
      <c r="M1706" s="71">
        <v>0.86727089627391696</v>
      </c>
      <c r="N1706" s="68">
        <v>86.956521739130395</v>
      </c>
      <c r="O1706" s="71">
        <v>0.76718167288247796</v>
      </c>
      <c r="P1706" s="68">
        <v>62.4657534246575</v>
      </c>
      <c r="Q1706" s="71"/>
      <c r="R1706" s="68"/>
    </row>
    <row r="1707" spans="1:18" x14ac:dyDescent="0.2">
      <c r="A1707" s="72" t="s">
        <v>3556</v>
      </c>
      <c r="B1707" s="66" t="s">
        <v>3557</v>
      </c>
      <c r="C1707" s="67">
        <v>29</v>
      </c>
      <c r="D1707" s="67" t="s">
        <v>360</v>
      </c>
      <c r="E1707" s="71">
        <v>0.87702916689771604</v>
      </c>
      <c r="F1707" s="68">
        <v>91.919191919191903</v>
      </c>
      <c r="G1707" s="71">
        <v>0.89892581157739404</v>
      </c>
      <c r="H1707" s="68">
        <v>81.593714927048296</v>
      </c>
      <c r="I1707" s="71">
        <v>0.92784190320167204</v>
      </c>
      <c r="J1707" s="68">
        <v>98.989898989899004</v>
      </c>
      <c r="K1707" s="71">
        <v>0.92600650327685796</v>
      </c>
      <c r="L1707" s="68">
        <v>82.042648709315401</v>
      </c>
      <c r="M1707" s="71"/>
      <c r="N1707" s="68"/>
      <c r="O1707" s="71">
        <v>0.75534244953493901</v>
      </c>
      <c r="P1707" s="68">
        <v>59.726027397260303</v>
      </c>
      <c r="Q1707" s="71"/>
      <c r="R1707" s="68"/>
    </row>
    <row r="1708" spans="1:18" x14ac:dyDescent="0.2">
      <c r="A1708" s="72" t="s">
        <v>3558</v>
      </c>
      <c r="B1708" s="66" t="s">
        <v>3559</v>
      </c>
      <c r="C1708" s="67">
        <v>33</v>
      </c>
      <c r="D1708" s="67" t="s">
        <v>360</v>
      </c>
      <c r="E1708" s="71">
        <v>0.41261590203324899</v>
      </c>
      <c r="F1708" s="68">
        <v>1.2962962962963001</v>
      </c>
      <c r="G1708" s="71">
        <v>0.33523211687343701</v>
      </c>
      <c r="H1708" s="68">
        <v>1.1111111111111101</v>
      </c>
      <c r="I1708" s="71">
        <v>0.50160398176019105</v>
      </c>
      <c r="J1708" s="68">
        <v>2.2222222222222201</v>
      </c>
      <c r="K1708" s="71">
        <v>0.70693888873966604</v>
      </c>
      <c r="L1708" s="68">
        <v>7.5925925925925899</v>
      </c>
      <c r="M1708" s="71">
        <v>0.492355519315054</v>
      </c>
      <c r="N1708" s="68">
        <v>37.037037037037003</v>
      </c>
      <c r="O1708" s="71">
        <v>0.43956490551114802</v>
      </c>
      <c r="P1708" s="68">
        <v>73.067331670822895</v>
      </c>
      <c r="Q1708" s="71">
        <v>0</v>
      </c>
      <c r="R1708" s="68">
        <v>37.102473498233202</v>
      </c>
    </row>
    <row r="1709" spans="1:18" x14ac:dyDescent="0.2">
      <c r="A1709" s="72" t="s">
        <v>3560</v>
      </c>
      <c r="B1709" s="66" t="s">
        <v>3561</v>
      </c>
      <c r="C1709" s="67">
        <v>29</v>
      </c>
      <c r="D1709" s="67" t="s">
        <v>360</v>
      </c>
      <c r="E1709" s="71">
        <v>0.84941579915743404</v>
      </c>
      <c r="F1709" s="68">
        <v>80.134680134680096</v>
      </c>
      <c r="G1709" s="71">
        <v>0.84786148109332604</v>
      </c>
      <c r="H1709" s="68">
        <v>54.769921436588099</v>
      </c>
      <c r="I1709" s="71">
        <v>0.88603858064315899</v>
      </c>
      <c r="J1709" s="68">
        <v>95.8473625140292</v>
      </c>
      <c r="K1709" s="71">
        <v>0.88651812216705295</v>
      </c>
      <c r="L1709" s="68">
        <v>67.003367003367003</v>
      </c>
      <c r="M1709" s="71"/>
      <c r="N1709" s="68"/>
      <c r="O1709" s="71">
        <v>0.77724501272619795</v>
      </c>
      <c r="P1709" s="68">
        <v>64.794520547945197</v>
      </c>
      <c r="Q1709" s="71"/>
      <c r="R1709" s="68"/>
    </row>
    <row r="1710" spans="1:18" x14ac:dyDescent="0.2">
      <c r="A1710" s="72" t="s">
        <v>3562</v>
      </c>
      <c r="B1710" s="66" t="s">
        <v>3563</v>
      </c>
      <c r="C1710" s="67">
        <v>33</v>
      </c>
      <c r="D1710" s="67" t="s">
        <v>360</v>
      </c>
      <c r="E1710" s="71">
        <v>0.53943007837651802</v>
      </c>
      <c r="F1710" s="68">
        <v>18.8888888888889</v>
      </c>
      <c r="G1710" s="71">
        <v>0.74574635498195496</v>
      </c>
      <c r="H1710" s="68">
        <v>53.518518518518498</v>
      </c>
      <c r="I1710" s="71">
        <v>0.76625201167777302</v>
      </c>
      <c r="J1710" s="68">
        <v>73.518518518518505</v>
      </c>
      <c r="K1710" s="71">
        <v>0.95900970148397702</v>
      </c>
      <c r="L1710" s="68">
        <v>96.1111111111111</v>
      </c>
      <c r="M1710" s="71">
        <v>0.37514014881255697</v>
      </c>
      <c r="N1710" s="68">
        <v>18.148148148148099</v>
      </c>
      <c r="O1710" s="71">
        <v>0.39043225330284698</v>
      </c>
      <c r="P1710" s="68">
        <v>67.581047381546099</v>
      </c>
      <c r="Q1710" s="71">
        <v>0</v>
      </c>
      <c r="R1710" s="68">
        <v>37.102473498233202</v>
      </c>
    </row>
    <row r="1711" spans="1:18" x14ac:dyDescent="0.2">
      <c r="A1711" s="72" t="s">
        <v>3564</v>
      </c>
      <c r="B1711" s="66" t="s">
        <v>3565</v>
      </c>
      <c r="C1711" s="67">
        <v>29</v>
      </c>
      <c r="D1711" s="67" t="s">
        <v>360</v>
      </c>
      <c r="E1711" s="71">
        <v>0.64625147762027002</v>
      </c>
      <c r="F1711" s="68">
        <v>11.1111111111111</v>
      </c>
      <c r="G1711" s="71">
        <v>0.73114708624860802</v>
      </c>
      <c r="H1711" s="68">
        <v>11.896745230078601</v>
      </c>
      <c r="I1711" s="71">
        <v>0.85510225995147804</v>
      </c>
      <c r="J1711" s="68">
        <v>92.031425364758704</v>
      </c>
      <c r="K1711" s="71">
        <v>0.92678044874919896</v>
      </c>
      <c r="L1711" s="68">
        <v>82.379349046015705</v>
      </c>
      <c r="M1711" s="71">
        <v>0.71822759315206397</v>
      </c>
      <c r="N1711" s="68">
        <v>65.2173913043478</v>
      </c>
      <c r="O1711" s="71">
        <v>0</v>
      </c>
      <c r="P1711" s="68">
        <v>0.68493150684931503</v>
      </c>
      <c r="Q1711" s="71"/>
      <c r="R1711" s="68"/>
    </row>
    <row r="1712" spans="1:18" x14ac:dyDescent="0.2">
      <c r="A1712" s="72" t="s">
        <v>3566</v>
      </c>
      <c r="B1712" s="66" t="s">
        <v>3567</v>
      </c>
      <c r="C1712" s="67">
        <v>35</v>
      </c>
      <c r="D1712" s="67" t="s">
        <v>360</v>
      </c>
      <c r="E1712" s="71">
        <v>0.68413761097162096</v>
      </c>
      <c r="F1712" s="68">
        <v>19.9871050934881</v>
      </c>
      <c r="G1712" s="71">
        <v>0.74275608663648895</v>
      </c>
      <c r="H1712" s="68">
        <v>24.8871695680206</v>
      </c>
      <c r="I1712" s="71">
        <v>0.77653510869562004</v>
      </c>
      <c r="J1712" s="68">
        <v>38.684719535783401</v>
      </c>
      <c r="K1712" s="71">
        <v>0.87597534358476004</v>
      </c>
      <c r="L1712" s="68">
        <v>33.075435203094798</v>
      </c>
      <c r="M1712" s="71">
        <v>0.68154357701493995</v>
      </c>
      <c r="N1712" s="68">
        <v>26</v>
      </c>
      <c r="O1712" s="71">
        <v>0.34387793892629598</v>
      </c>
      <c r="P1712" s="68">
        <v>24.3386243386243</v>
      </c>
      <c r="Q1712" s="71"/>
      <c r="R1712" s="68"/>
    </row>
    <row r="1713" spans="1:18" x14ac:dyDescent="0.2">
      <c r="A1713" s="72" t="s">
        <v>3568</v>
      </c>
      <c r="B1713" s="66" t="s">
        <v>3569</v>
      </c>
      <c r="C1713" s="67">
        <v>29</v>
      </c>
      <c r="D1713" s="67" t="s">
        <v>360</v>
      </c>
      <c r="E1713" s="71">
        <v>0.63434071404159398</v>
      </c>
      <c r="F1713" s="68">
        <v>9.3153759820426494</v>
      </c>
      <c r="G1713" s="71">
        <v>0.77672421077073495</v>
      </c>
      <c r="H1713" s="68">
        <v>21.099887766554399</v>
      </c>
      <c r="I1713" s="71">
        <v>0.72414784327104298</v>
      </c>
      <c r="J1713" s="68">
        <v>37.373737373737399</v>
      </c>
      <c r="K1713" s="71">
        <v>0.94099576124652595</v>
      </c>
      <c r="L1713" s="68">
        <v>88.552188552188596</v>
      </c>
      <c r="M1713" s="71">
        <v>0.72628398791540705</v>
      </c>
      <c r="N1713" s="68">
        <v>67.391304347826093</v>
      </c>
      <c r="O1713" s="71">
        <v>3.55176700426149E-3</v>
      </c>
      <c r="P1713" s="68">
        <v>0.82191780821917804</v>
      </c>
      <c r="Q1713" s="71"/>
      <c r="R1713" s="68"/>
    </row>
    <row r="1714" spans="1:18" x14ac:dyDescent="0.2">
      <c r="A1714" s="72" t="s">
        <v>3570</v>
      </c>
      <c r="B1714" s="66" t="s">
        <v>3571</v>
      </c>
      <c r="C1714" s="67">
        <v>35</v>
      </c>
      <c r="D1714" s="67" t="s">
        <v>360</v>
      </c>
      <c r="E1714" s="71">
        <v>0.69691770996358504</v>
      </c>
      <c r="F1714" s="68">
        <v>22.114764667956202</v>
      </c>
      <c r="G1714" s="71">
        <v>0.706493498485399</v>
      </c>
      <c r="H1714" s="68">
        <v>15.6673114119923</v>
      </c>
      <c r="I1714" s="71">
        <v>0.67767626012756599</v>
      </c>
      <c r="J1714" s="68">
        <v>13.8620245003224</v>
      </c>
      <c r="K1714" s="71">
        <v>0.940313154224794</v>
      </c>
      <c r="L1714" s="68">
        <v>72.404900064474504</v>
      </c>
      <c r="M1714" s="71">
        <v>0.69559312508780902</v>
      </c>
      <c r="N1714" s="68">
        <v>27.4838709677419</v>
      </c>
      <c r="O1714" s="71">
        <v>0.46451251189235998</v>
      </c>
      <c r="P1714" s="68">
        <v>40.343915343915299</v>
      </c>
      <c r="Q1714" s="71"/>
      <c r="R1714" s="68"/>
    </row>
    <row r="1715" spans="1:18" x14ac:dyDescent="0.2">
      <c r="A1715" s="72" t="s">
        <v>3572</v>
      </c>
      <c r="B1715" s="66" t="s">
        <v>3573</v>
      </c>
      <c r="C1715" s="67">
        <v>35</v>
      </c>
      <c r="D1715" s="67" t="s">
        <v>360</v>
      </c>
      <c r="E1715" s="71">
        <v>0.69482221176797998</v>
      </c>
      <c r="F1715" s="68">
        <v>21.534493874919399</v>
      </c>
      <c r="G1715" s="71">
        <v>0.76872119778576498</v>
      </c>
      <c r="H1715" s="68">
        <v>31.141199226305599</v>
      </c>
      <c r="I1715" s="71">
        <v>0.77529735075876005</v>
      </c>
      <c r="J1715" s="68">
        <v>38.039974210186998</v>
      </c>
      <c r="K1715" s="71">
        <v>0.92986902869036703</v>
      </c>
      <c r="L1715" s="68">
        <v>62.991618310767301</v>
      </c>
      <c r="M1715" s="71">
        <v>0.61129583665058795</v>
      </c>
      <c r="N1715" s="68">
        <v>18.903225806451601</v>
      </c>
      <c r="O1715" s="71">
        <v>0.38892764495441701</v>
      </c>
      <c r="P1715" s="68">
        <v>30.5555555555556</v>
      </c>
      <c r="Q1715" s="71"/>
      <c r="R1715" s="68"/>
    </row>
    <row r="1716" spans="1:18" x14ac:dyDescent="0.2">
      <c r="A1716" s="72" t="s">
        <v>3574</v>
      </c>
      <c r="B1716" s="66" t="s">
        <v>3575</v>
      </c>
      <c r="C1716" s="67">
        <v>35</v>
      </c>
      <c r="D1716" s="67" t="s">
        <v>360</v>
      </c>
      <c r="E1716" s="71">
        <v>0.64301712929666199</v>
      </c>
      <c r="F1716" s="68">
        <v>14.893617021276601</v>
      </c>
      <c r="G1716" s="71">
        <v>0.72979728461706905</v>
      </c>
      <c r="H1716" s="68">
        <v>21.2765957446809</v>
      </c>
      <c r="I1716" s="71">
        <v>0.70719528220204797</v>
      </c>
      <c r="J1716" s="68">
        <v>19.019987105093499</v>
      </c>
      <c r="K1716" s="71">
        <v>0.89398282931789297</v>
      </c>
      <c r="L1716" s="68">
        <v>40.361057382334003</v>
      </c>
      <c r="M1716" s="71">
        <v>0.58319674050484704</v>
      </c>
      <c r="N1716" s="68">
        <v>16.064516129032299</v>
      </c>
      <c r="O1716" s="71">
        <v>0.30091350984145299</v>
      </c>
      <c r="P1716" s="68">
        <v>18.320105820105798</v>
      </c>
      <c r="Q1716" s="71"/>
      <c r="R1716" s="68"/>
    </row>
    <row r="1717" spans="1:18" x14ac:dyDescent="0.2">
      <c r="A1717" s="72" t="s">
        <v>3576</v>
      </c>
      <c r="B1717" s="66" t="s">
        <v>3577</v>
      </c>
      <c r="C1717" s="67">
        <v>37</v>
      </c>
      <c r="D1717" s="67" t="s">
        <v>360</v>
      </c>
      <c r="E1717" s="71">
        <v>0.76636049836550901</v>
      </c>
      <c r="F1717" s="68">
        <v>74.480712166172097</v>
      </c>
      <c r="G1717" s="71">
        <v>0.89965338919600402</v>
      </c>
      <c r="H1717" s="68">
        <v>91.691394658753694</v>
      </c>
      <c r="I1717" s="71">
        <v>0.88312011702928905</v>
      </c>
      <c r="J1717" s="68">
        <v>96.142433234421404</v>
      </c>
      <c r="K1717" s="71">
        <v>0.843344548455781</v>
      </c>
      <c r="L1717" s="68">
        <v>36.498516320474799</v>
      </c>
      <c r="M1717" s="71">
        <v>0.78254615200191802</v>
      </c>
      <c r="N1717" s="68">
        <v>77.151335311572694</v>
      </c>
      <c r="O1717" s="71">
        <v>0.42313828514455498</v>
      </c>
      <c r="P1717" s="68">
        <v>45.731707317073202</v>
      </c>
      <c r="Q1717" s="71"/>
      <c r="R1717" s="68"/>
    </row>
    <row r="1718" spans="1:18" x14ac:dyDescent="0.2">
      <c r="A1718" s="72" t="s">
        <v>3578</v>
      </c>
      <c r="B1718" s="66" t="s">
        <v>3579</v>
      </c>
      <c r="C1718" s="67">
        <v>37</v>
      </c>
      <c r="D1718" s="67" t="s">
        <v>360</v>
      </c>
      <c r="E1718" s="71">
        <v>0.741591292966018</v>
      </c>
      <c r="F1718" s="68">
        <v>66.765578635014805</v>
      </c>
      <c r="G1718" s="71">
        <v>0.87568791864587203</v>
      </c>
      <c r="H1718" s="68">
        <v>84.272997032640902</v>
      </c>
      <c r="I1718" s="71">
        <v>0.85561431161268997</v>
      </c>
      <c r="J1718" s="68">
        <v>92.581602373887193</v>
      </c>
      <c r="K1718" s="71">
        <v>0.80151170426612794</v>
      </c>
      <c r="L1718" s="68">
        <v>25.816023738872399</v>
      </c>
      <c r="M1718" s="71">
        <v>0.75257731958762897</v>
      </c>
      <c r="N1718" s="68">
        <v>70.326409495549001</v>
      </c>
      <c r="O1718" s="71">
        <v>0.42256521071777098</v>
      </c>
      <c r="P1718" s="68">
        <v>45.121951219512198</v>
      </c>
      <c r="Q1718" s="71"/>
      <c r="R1718" s="68"/>
    </row>
    <row r="1719" spans="1:18" x14ac:dyDescent="0.2">
      <c r="A1719" s="72" t="s">
        <v>3580</v>
      </c>
      <c r="B1719" s="66" t="s">
        <v>3581</v>
      </c>
      <c r="C1719" s="67">
        <v>37</v>
      </c>
      <c r="D1719" s="67" t="s">
        <v>360</v>
      </c>
      <c r="E1719" s="71">
        <v>0.79267737184808895</v>
      </c>
      <c r="F1719" s="68">
        <v>85.1632047477745</v>
      </c>
      <c r="G1719" s="71">
        <v>0.91901725561982694</v>
      </c>
      <c r="H1719" s="68">
        <v>97.329376854599403</v>
      </c>
      <c r="I1719" s="71">
        <v>0.87142578416666205</v>
      </c>
      <c r="J1719" s="68">
        <v>94.658753709198805</v>
      </c>
      <c r="K1719" s="71">
        <v>0.82098679021038601</v>
      </c>
      <c r="L1719" s="68">
        <v>30.563798219584601</v>
      </c>
      <c r="M1719" s="71">
        <v>0.86046511627906996</v>
      </c>
      <c r="N1719" s="68">
        <v>92.878338278931693</v>
      </c>
      <c r="O1719" s="71">
        <v>0.49149191296450201</v>
      </c>
      <c r="P1719" s="68">
        <v>61.585365853658502</v>
      </c>
      <c r="Q1719" s="71"/>
      <c r="R1719" s="68"/>
    </row>
    <row r="1720" spans="1:18" x14ac:dyDescent="0.2">
      <c r="A1720" s="72" t="s">
        <v>3582</v>
      </c>
      <c r="B1720" s="66" t="s">
        <v>3583</v>
      </c>
      <c r="C1720" s="67">
        <v>37</v>
      </c>
      <c r="D1720" s="67" t="s">
        <v>360</v>
      </c>
      <c r="E1720" s="71">
        <v>0.86279997559807498</v>
      </c>
      <c r="F1720" s="68">
        <v>97.032640949554903</v>
      </c>
      <c r="G1720" s="71">
        <v>0.97167672180179798</v>
      </c>
      <c r="H1720" s="68">
        <v>99.7032640949555</v>
      </c>
      <c r="I1720" s="71">
        <v>0.95626592423178503</v>
      </c>
      <c r="J1720" s="68">
        <v>99.406528189911</v>
      </c>
      <c r="K1720" s="71">
        <v>0.90594013420350805</v>
      </c>
      <c r="L1720" s="68">
        <v>68.249258160237403</v>
      </c>
      <c r="M1720" s="71">
        <v>0.99232797890194202</v>
      </c>
      <c r="N1720" s="68">
        <v>98.813056379822001</v>
      </c>
      <c r="O1720" s="71">
        <v>0.48778911885134202</v>
      </c>
      <c r="P1720" s="68">
        <v>60.975609756097597</v>
      </c>
      <c r="Q1720" s="71"/>
      <c r="R1720" s="68"/>
    </row>
    <row r="1721" spans="1:18" x14ac:dyDescent="0.2">
      <c r="A1721" s="72" t="s">
        <v>3584</v>
      </c>
      <c r="B1721" s="66" t="s">
        <v>3585</v>
      </c>
      <c r="C1721" s="67">
        <v>37</v>
      </c>
      <c r="D1721" s="67" t="s">
        <v>360</v>
      </c>
      <c r="E1721" s="71">
        <v>0.807296130624505</v>
      </c>
      <c r="F1721" s="68">
        <v>89.317507418397597</v>
      </c>
      <c r="G1721" s="71">
        <v>0.89594876494341302</v>
      </c>
      <c r="H1721" s="68">
        <v>90.801186943620195</v>
      </c>
      <c r="I1721" s="71">
        <v>0.84938179555184501</v>
      </c>
      <c r="J1721" s="68">
        <v>91.988130563798194</v>
      </c>
      <c r="K1721" s="71">
        <v>0.91304177021133903</v>
      </c>
      <c r="L1721" s="68">
        <v>72.403560830860499</v>
      </c>
      <c r="M1721" s="71">
        <v>0.83049628386478103</v>
      </c>
      <c r="N1721" s="68">
        <v>88.130563798219598</v>
      </c>
      <c r="O1721" s="71">
        <v>0.54761203855114504</v>
      </c>
      <c r="P1721" s="68">
        <v>71.341463414634106</v>
      </c>
      <c r="Q1721" s="71"/>
      <c r="R1721" s="68"/>
    </row>
    <row r="1722" spans="1:18" x14ac:dyDescent="0.2">
      <c r="A1722" s="72" t="s">
        <v>688</v>
      </c>
      <c r="B1722" s="66" t="s">
        <v>3586</v>
      </c>
      <c r="C1722" s="67">
        <v>37</v>
      </c>
      <c r="D1722" s="67" t="s">
        <v>360</v>
      </c>
      <c r="E1722" s="71">
        <v>0.79331998099705403</v>
      </c>
      <c r="F1722" s="68">
        <v>85.459940652819</v>
      </c>
      <c r="G1722" s="71">
        <v>0.90825808079765802</v>
      </c>
      <c r="H1722" s="68">
        <v>94.065281899109806</v>
      </c>
      <c r="I1722" s="71">
        <v>0.846999416416923</v>
      </c>
      <c r="J1722" s="68">
        <v>91.691394658753694</v>
      </c>
      <c r="K1722" s="71">
        <v>0.941373349081709</v>
      </c>
      <c r="L1722" s="68">
        <v>86.943620178041499</v>
      </c>
      <c r="M1722" s="71">
        <v>0.81850875089906505</v>
      </c>
      <c r="N1722" s="68">
        <v>86.053412462908</v>
      </c>
      <c r="O1722" s="71">
        <v>0.45146030778991397</v>
      </c>
      <c r="P1722" s="68">
        <v>51.524390243902403</v>
      </c>
      <c r="Q1722" s="71"/>
      <c r="R1722" s="68"/>
    </row>
    <row r="1723" spans="1:18" x14ac:dyDescent="0.2">
      <c r="A1723" s="72" t="s">
        <v>3587</v>
      </c>
      <c r="B1723" s="66" t="s">
        <v>3588</v>
      </c>
      <c r="C1723" s="67">
        <v>37</v>
      </c>
      <c r="D1723" s="67" t="s">
        <v>360</v>
      </c>
      <c r="E1723" s="71">
        <v>0.72642172159343898</v>
      </c>
      <c r="F1723" s="68">
        <v>60.534124629080097</v>
      </c>
      <c r="G1723" s="71">
        <v>0.87932651722734101</v>
      </c>
      <c r="H1723" s="68">
        <v>85.459940652819</v>
      </c>
      <c r="I1723" s="71">
        <v>0.71849929830829495</v>
      </c>
      <c r="J1723" s="68">
        <v>48.071216617210702</v>
      </c>
      <c r="K1723" s="71">
        <v>0.72988642174318896</v>
      </c>
      <c r="L1723" s="68">
        <v>11.572700296735899</v>
      </c>
      <c r="M1723" s="71">
        <v>0.81850875089906505</v>
      </c>
      <c r="N1723" s="68">
        <v>86.053412462908</v>
      </c>
      <c r="O1723" s="71">
        <v>0.485887619789308</v>
      </c>
      <c r="P1723" s="68">
        <v>59.451219512195102</v>
      </c>
      <c r="Q1723" s="71"/>
      <c r="R1723" s="68"/>
    </row>
    <row r="1724" spans="1:18" x14ac:dyDescent="0.2">
      <c r="A1724" s="72" t="s">
        <v>3589</v>
      </c>
      <c r="B1724" s="66" t="s">
        <v>3590</v>
      </c>
      <c r="C1724" s="67">
        <v>37</v>
      </c>
      <c r="D1724" s="67" t="s">
        <v>360</v>
      </c>
      <c r="E1724" s="71">
        <v>0.75908844128536901</v>
      </c>
      <c r="F1724" s="68">
        <v>72.997032640949598</v>
      </c>
      <c r="G1724" s="71">
        <v>0.85626279186730203</v>
      </c>
      <c r="H1724" s="68">
        <v>76.557863501483695</v>
      </c>
      <c r="I1724" s="71">
        <v>0.78383117388794898</v>
      </c>
      <c r="J1724" s="68">
        <v>77.744807121661694</v>
      </c>
      <c r="K1724" s="71">
        <v>0.87146397597835901</v>
      </c>
      <c r="L1724" s="68">
        <v>51.038575667655799</v>
      </c>
      <c r="M1724" s="71">
        <v>0.80052745145049098</v>
      </c>
      <c r="N1724" s="68">
        <v>81.602373887240304</v>
      </c>
      <c r="O1724" s="71">
        <v>0.48335681324274299</v>
      </c>
      <c r="P1724" s="68">
        <v>58.536585365853703</v>
      </c>
      <c r="Q1724" s="71"/>
      <c r="R1724" s="68"/>
    </row>
    <row r="1725" spans="1:18" x14ac:dyDescent="0.2">
      <c r="A1725" s="72" t="s">
        <v>773</v>
      </c>
      <c r="B1725" s="66" t="s">
        <v>3591</v>
      </c>
      <c r="C1725" s="67">
        <v>37</v>
      </c>
      <c r="D1725" s="67" t="s">
        <v>360</v>
      </c>
      <c r="E1725" s="71">
        <v>0.80900608811675501</v>
      </c>
      <c r="F1725" s="68">
        <v>89.910979228486596</v>
      </c>
      <c r="G1725" s="71">
        <v>0.90849692578948504</v>
      </c>
      <c r="H1725" s="68">
        <v>94.362017804154306</v>
      </c>
      <c r="I1725" s="71">
        <v>0.86132416449792104</v>
      </c>
      <c r="J1725" s="68">
        <v>93.175074183976307</v>
      </c>
      <c r="K1725" s="71">
        <v>0.96250444216196396</v>
      </c>
      <c r="L1725" s="68">
        <v>93.471810089020806</v>
      </c>
      <c r="M1725" s="71">
        <v>0.842483816830496</v>
      </c>
      <c r="N1725" s="68">
        <v>89.910979228486596</v>
      </c>
      <c r="O1725" s="71">
        <v>0.47022109130390899</v>
      </c>
      <c r="P1725" s="68">
        <v>55.182926829268297</v>
      </c>
      <c r="Q1725" s="71"/>
      <c r="R1725" s="68"/>
    </row>
    <row r="1726" spans="1:18" x14ac:dyDescent="0.2">
      <c r="A1726" s="72" t="s">
        <v>3592</v>
      </c>
      <c r="B1726" s="66" t="s">
        <v>3593</v>
      </c>
      <c r="C1726" s="67">
        <v>37</v>
      </c>
      <c r="D1726" s="67" t="s">
        <v>360</v>
      </c>
      <c r="E1726" s="71">
        <v>0.80213677615092205</v>
      </c>
      <c r="F1726" s="68">
        <v>87.833827893175098</v>
      </c>
      <c r="G1726" s="71">
        <v>0.85423600237363095</v>
      </c>
      <c r="H1726" s="68">
        <v>74.777448071216597</v>
      </c>
      <c r="I1726" s="71">
        <v>0.83864635816323896</v>
      </c>
      <c r="J1726" s="68">
        <v>91.097922848664695</v>
      </c>
      <c r="K1726" s="71">
        <v>0.97301357257605503</v>
      </c>
      <c r="L1726" s="68">
        <v>96.142433234421404</v>
      </c>
      <c r="M1726" s="71">
        <v>0.81251498441620695</v>
      </c>
      <c r="N1726" s="68">
        <v>83.679525222551902</v>
      </c>
      <c r="O1726" s="71">
        <v>0.53227296322548001</v>
      </c>
      <c r="P1726" s="68">
        <v>68.902439024390205</v>
      </c>
      <c r="Q1726" s="71"/>
      <c r="R1726" s="68"/>
    </row>
    <row r="1727" spans="1:18" x14ac:dyDescent="0.2">
      <c r="A1727" s="72" t="s">
        <v>1041</v>
      </c>
      <c r="B1727" s="66" t="s">
        <v>3594</v>
      </c>
      <c r="C1727" s="67">
        <v>37</v>
      </c>
      <c r="D1727" s="67" t="s">
        <v>360</v>
      </c>
      <c r="E1727" s="71">
        <v>0.79865336834733003</v>
      </c>
      <c r="F1727" s="68">
        <v>86.053412462908</v>
      </c>
      <c r="G1727" s="71">
        <v>0.89559863041697796</v>
      </c>
      <c r="H1727" s="68">
        <v>90.207715133531195</v>
      </c>
      <c r="I1727" s="71">
        <v>0.82522187019747495</v>
      </c>
      <c r="J1727" s="68">
        <v>86.943620178041499</v>
      </c>
      <c r="K1727" s="71">
        <v>0.94353383253652601</v>
      </c>
      <c r="L1727" s="68">
        <v>88.130563798219598</v>
      </c>
      <c r="M1727" s="71">
        <v>0.842483816830496</v>
      </c>
      <c r="N1727" s="68">
        <v>89.910979228486596</v>
      </c>
      <c r="O1727" s="71">
        <v>0.486428691755174</v>
      </c>
      <c r="P1727" s="68">
        <v>59.756097560975597</v>
      </c>
      <c r="Q1727" s="71"/>
      <c r="R1727" s="68"/>
    </row>
    <row r="1728" spans="1:18" x14ac:dyDescent="0.2">
      <c r="A1728" s="72" t="s">
        <v>3595</v>
      </c>
      <c r="B1728" s="66" t="s">
        <v>3596</v>
      </c>
      <c r="C1728" s="67">
        <v>37</v>
      </c>
      <c r="D1728" s="67" t="s">
        <v>360</v>
      </c>
      <c r="E1728" s="71">
        <v>0.78207370538031096</v>
      </c>
      <c r="F1728" s="68">
        <v>79.821958456973306</v>
      </c>
      <c r="G1728" s="71">
        <v>0.91845870439745603</v>
      </c>
      <c r="H1728" s="68">
        <v>97.032640949554903</v>
      </c>
      <c r="I1728" s="71">
        <v>0.77213939218431105</v>
      </c>
      <c r="J1728" s="68">
        <v>72.700296735904999</v>
      </c>
      <c r="K1728" s="71">
        <v>0.91379734733625195</v>
      </c>
      <c r="L1728" s="68">
        <v>72.997032640949598</v>
      </c>
      <c r="M1728" s="71">
        <v>0.83049628386478103</v>
      </c>
      <c r="N1728" s="68">
        <v>88.130563798219598</v>
      </c>
      <c r="O1728" s="71">
        <v>0.47547679911875301</v>
      </c>
      <c r="P1728" s="68">
        <v>56.097560975609802</v>
      </c>
      <c r="Q1728" s="71"/>
      <c r="R1728" s="68"/>
    </row>
    <row r="1729" spans="1:18" x14ac:dyDescent="0.2">
      <c r="A1729" s="72" t="s">
        <v>3597</v>
      </c>
      <c r="B1729" s="66" t="s">
        <v>3598</v>
      </c>
      <c r="C1729" s="67">
        <v>37</v>
      </c>
      <c r="D1729" s="67" t="s">
        <v>360</v>
      </c>
      <c r="E1729" s="71">
        <v>0.77367361427591896</v>
      </c>
      <c r="F1729" s="68">
        <v>77.151335311572694</v>
      </c>
      <c r="G1729" s="71">
        <v>0.89038729605963396</v>
      </c>
      <c r="H1729" s="68">
        <v>88.427299703264097</v>
      </c>
      <c r="I1729" s="71">
        <v>0.74287732476010204</v>
      </c>
      <c r="J1729" s="68">
        <v>59.050445103857598</v>
      </c>
      <c r="K1729" s="71">
        <v>0.89520299040836404</v>
      </c>
      <c r="L1729" s="68">
        <v>61.424332344213703</v>
      </c>
      <c r="M1729" s="71">
        <v>0.81850875089906505</v>
      </c>
      <c r="N1729" s="68">
        <v>86.053412462908</v>
      </c>
      <c r="O1729" s="71">
        <v>0.52139170925243095</v>
      </c>
      <c r="P1729" s="68">
        <v>67.073170731707293</v>
      </c>
      <c r="Q1729" s="71"/>
      <c r="R1729" s="68"/>
    </row>
    <row r="1730" spans="1:18" x14ac:dyDescent="0.2">
      <c r="A1730" s="72" t="s">
        <v>1183</v>
      </c>
      <c r="B1730" s="66" t="s">
        <v>3599</v>
      </c>
      <c r="C1730" s="67">
        <v>36</v>
      </c>
      <c r="D1730" s="67" t="s">
        <v>360</v>
      </c>
      <c r="E1730" s="71">
        <v>0.71376397393580304</v>
      </c>
      <c r="F1730" s="68">
        <v>26.241134751773</v>
      </c>
      <c r="G1730" s="71">
        <v>0.74303175669597199</v>
      </c>
      <c r="H1730" s="68">
        <v>17.021276595744698</v>
      </c>
      <c r="I1730" s="71">
        <v>0.77315293118483497</v>
      </c>
      <c r="J1730" s="68">
        <v>58.510638297872298</v>
      </c>
      <c r="K1730" s="71">
        <v>0.90462360806901099</v>
      </c>
      <c r="L1730" s="68">
        <v>58.8652482269503</v>
      </c>
      <c r="M1730" s="71">
        <v>0.71749521988527698</v>
      </c>
      <c r="N1730" s="68">
        <v>34.397163120567399</v>
      </c>
      <c r="O1730" s="71">
        <v>0.43051635384391801</v>
      </c>
      <c r="P1730" s="68">
        <v>26.785714285714299</v>
      </c>
      <c r="Q1730" s="71"/>
      <c r="R1730" s="68"/>
    </row>
    <row r="1731" spans="1:18" x14ac:dyDescent="0.2">
      <c r="A1731" s="72" t="s">
        <v>3600</v>
      </c>
      <c r="B1731" s="66" t="s">
        <v>3601</v>
      </c>
      <c r="C1731" s="67">
        <v>37</v>
      </c>
      <c r="D1731" s="67" t="s">
        <v>360</v>
      </c>
      <c r="E1731" s="71">
        <v>0.70480930845019596</v>
      </c>
      <c r="F1731" s="68">
        <v>53.412462908011904</v>
      </c>
      <c r="G1731" s="71">
        <v>0.78113959499740504</v>
      </c>
      <c r="H1731" s="68">
        <v>51.038575667655799</v>
      </c>
      <c r="I1731" s="71">
        <v>0.584556237228817</v>
      </c>
      <c r="J1731" s="68">
        <v>9.7922848664688402</v>
      </c>
      <c r="K1731" s="71">
        <v>0.85151880367108401</v>
      </c>
      <c r="L1731" s="68">
        <v>42.7299703264095</v>
      </c>
      <c r="M1731" s="71">
        <v>0.82450251738192204</v>
      </c>
      <c r="N1731" s="68">
        <v>86.646884272996999</v>
      </c>
      <c r="O1731" s="71">
        <v>0.48232938897175298</v>
      </c>
      <c r="P1731" s="68">
        <v>57.317073170731703</v>
      </c>
      <c r="Q1731" s="71"/>
      <c r="R1731" s="68"/>
    </row>
    <row r="1732" spans="1:18" x14ac:dyDescent="0.2">
      <c r="A1732" s="72" t="s">
        <v>3602</v>
      </c>
      <c r="B1732" s="66" t="s">
        <v>3603</v>
      </c>
      <c r="C1732" s="67">
        <v>36</v>
      </c>
      <c r="D1732" s="67" t="s">
        <v>360</v>
      </c>
      <c r="E1732" s="71">
        <v>0.84541458483504095</v>
      </c>
      <c r="F1732" s="68">
        <v>91.843971631205704</v>
      </c>
      <c r="G1732" s="71">
        <v>0.89712866043450101</v>
      </c>
      <c r="H1732" s="68">
        <v>86.524822695035496</v>
      </c>
      <c r="I1732" s="71">
        <v>0.96763030939624695</v>
      </c>
      <c r="J1732" s="68">
        <v>98.581560283687907</v>
      </c>
      <c r="K1732" s="71">
        <v>0.96377425174703601</v>
      </c>
      <c r="L1732" s="68">
        <v>89.007092198581603</v>
      </c>
      <c r="M1732" s="71">
        <v>0.94056724028043304</v>
      </c>
      <c r="N1732" s="68">
        <v>95.744680851063805</v>
      </c>
      <c r="O1732" s="71">
        <v>0.45797246231698902</v>
      </c>
      <c r="P1732" s="68">
        <v>32.5</v>
      </c>
      <c r="Q1732" s="71"/>
      <c r="R1732" s="68"/>
    </row>
    <row r="1733" spans="1:18" x14ac:dyDescent="0.2">
      <c r="A1733" s="72" t="s">
        <v>3604</v>
      </c>
      <c r="B1733" s="66" t="s">
        <v>3605</v>
      </c>
      <c r="C1733" s="67">
        <v>36</v>
      </c>
      <c r="D1733" s="67" t="s">
        <v>360</v>
      </c>
      <c r="E1733" s="71">
        <v>0.71044572036102205</v>
      </c>
      <c r="F1733" s="68">
        <v>25.177304964539001</v>
      </c>
      <c r="G1733" s="71">
        <v>0.68330045910910198</v>
      </c>
      <c r="H1733" s="68">
        <v>10.6382978723404</v>
      </c>
      <c r="I1733" s="71">
        <v>0.770872726161966</v>
      </c>
      <c r="J1733" s="68">
        <v>57.801418439716301</v>
      </c>
      <c r="K1733" s="71">
        <v>0.92677365498575703</v>
      </c>
      <c r="L1733" s="68">
        <v>71.276595744680805</v>
      </c>
      <c r="M1733" s="71">
        <v>0.77060760569364795</v>
      </c>
      <c r="N1733" s="68">
        <v>48.581560283687899</v>
      </c>
      <c r="O1733" s="71">
        <v>0.400674155854639</v>
      </c>
      <c r="P1733" s="68">
        <v>21.071428571428601</v>
      </c>
      <c r="Q1733" s="71"/>
      <c r="R1733" s="68"/>
    </row>
    <row r="1734" spans="1:18" x14ac:dyDescent="0.2">
      <c r="A1734" s="72" t="s">
        <v>1164</v>
      </c>
      <c r="B1734" s="66" t="s">
        <v>3606</v>
      </c>
      <c r="C1734" s="67">
        <v>37</v>
      </c>
      <c r="D1734" s="67" t="s">
        <v>360</v>
      </c>
      <c r="E1734" s="71">
        <v>0.67674581950544899</v>
      </c>
      <c r="F1734" s="68">
        <v>47.181008902077203</v>
      </c>
      <c r="G1734" s="71">
        <v>0.86230483885938802</v>
      </c>
      <c r="H1734" s="68">
        <v>79.525222551928806</v>
      </c>
      <c r="I1734" s="71">
        <v>0.752300224697522</v>
      </c>
      <c r="J1734" s="68">
        <v>63.798219584569701</v>
      </c>
      <c r="K1734" s="71">
        <v>0.811260890466172</v>
      </c>
      <c r="L1734" s="68">
        <v>27.893175074184001</v>
      </c>
      <c r="M1734" s="71">
        <v>0.74058978662191299</v>
      </c>
      <c r="N1734" s="68">
        <v>67.655786350148404</v>
      </c>
      <c r="O1734" s="71">
        <v>0.217273356882247</v>
      </c>
      <c r="P1734" s="68">
        <v>15.548780487804899</v>
      </c>
      <c r="Q1734" s="71"/>
      <c r="R1734" s="68"/>
    </row>
    <row r="1735" spans="1:18" x14ac:dyDescent="0.2">
      <c r="A1735" s="72" t="s">
        <v>3170</v>
      </c>
      <c r="B1735" s="66" t="s">
        <v>3607</v>
      </c>
      <c r="C1735" s="67">
        <v>37</v>
      </c>
      <c r="D1735" s="67" t="s">
        <v>360</v>
      </c>
      <c r="E1735" s="71">
        <v>0.70128966925712199</v>
      </c>
      <c r="F1735" s="68">
        <v>51.928783382789298</v>
      </c>
      <c r="G1735" s="71">
        <v>0.83647405210840797</v>
      </c>
      <c r="H1735" s="68">
        <v>67.359050445103904</v>
      </c>
      <c r="I1735" s="71">
        <v>0.81193993198215397</v>
      </c>
      <c r="J1735" s="68">
        <v>84.866468842730001</v>
      </c>
      <c r="K1735" s="71">
        <v>0.87269816559231295</v>
      </c>
      <c r="L1735" s="68">
        <v>51.928783382789298</v>
      </c>
      <c r="M1735" s="71">
        <v>0.68065212179333501</v>
      </c>
      <c r="N1735" s="68">
        <v>57.863501483679499</v>
      </c>
      <c r="O1735" s="71">
        <v>0.30468407480940102</v>
      </c>
      <c r="P1735" s="68">
        <v>28.353658536585399</v>
      </c>
      <c r="Q1735" s="71"/>
      <c r="R1735" s="68"/>
    </row>
    <row r="1736" spans="1:18" x14ac:dyDescent="0.2">
      <c r="A1736" s="72" t="s">
        <v>1041</v>
      </c>
      <c r="B1736" s="66" t="s">
        <v>3608</v>
      </c>
      <c r="C1736" s="67">
        <v>37</v>
      </c>
      <c r="D1736" s="67" t="s">
        <v>360</v>
      </c>
      <c r="E1736" s="71">
        <v>0.724988753197644</v>
      </c>
      <c r="F1736" s="68">
        <v>59.643916913946597</v>
      </c>
      <c r="G1736" s="71">
        <v>0.84123661897969904</v>
      </c>
      <c r="H1736" s="68">
        <v>69.732937685459902</v>
      </c>
      <c r="I1736" s="71">
        <v>0.756190046335946</v>
      </c>
      <c r="J1736" s="68">
        <v>65.875370919881306</v>
      </c>
      <c r="K1736" s="71">
        <v>0.92808607021517497</v>
      </c>
      <c r="L1736" s="68">
        <v>79.821958456973306</v>
      </c>
      <c r="M1736" s="71">
        <v>0.70462718772476596</v>
      </c>
      <c r="N1736" s="68">
        <v>62.611275964391702</v>
      </c>
      <c r="O1736" s="71">
        <v>0.39480384273263502</v>
      </c>
      <c r="P1736" s="68">
        <v>39.939024390243901</v>
      </c>
      <c r="Q1736" s="71"/>
      <c r="R1736" s="68"/>
    </row>
    <row r="1737" spans="1:18" x14ac:dyDescent="0.2">
      <c r="A1737" s="72" t="s">
        <v>3609</v>
      </c>
      <c r="B1737" s="66" t="s">
        <v>3610</v>
      </c>
      <c r="C1737" s="67">
        <v>37</v>
      </c>
      <c r="D1737" s="67" t="s">
        <v>360</v>
      </c>
      <c r="E1737" s="71">
        <v>0.81880466461815904</v>
      </c>
      <c r="F1737" s="68">
        <v>91.691394658753694</v>
      </c>
      <c r="G1737" s="71">
        <v>0.91682570261735397</v>
      </c>
      <c r="H1737" s="68">
        <v>96.142433234421404</v>
      </c>
      <c r="I1737" s="71">
        <v>0.77362388208483501</v>
      </c>
      <c r="J1737" s="68">
        <v>73.887240356083097</v>
      </c>
      <c r="K1737" s="71">
        <v>0.98294167610419003</v>
      </c>
      <c r="L1737" s="68">
        <v>97.922848664688402</v>
      </c>
      <c r="M1737" s="71">
        <v>0.90242148165907499</v>
      </c>
      <c r="N1737" s="68">
        <v>95.845697329376904</v>
      </c>
      <c r="O1737" s="71">
        <v>0.51821058062534398</v>
      </c>
      <c r="P1737" s="68">
        <v>66.768292682926798</v>
      </c>
      <c r="Q1737" s="71"/>
      <c r="R1737" s="68"/>
    </row>
    <row r="1738" spans="1:18" x14ac:dyDescent="0.2">
      <c r="A1738" s="72" t="s">
        <v>474</v>
      </c>
      <c r="B1738" s="66" t="s">
        <v>3611</v>
      </c>
      <c r="C1738" s="67">
        <v>37</v>
      </c>
      <c r="D1738" s="67" t="s">
        <v>360</v>
      </c>
      <c r="E1738" s="71">
        <v>0.75213408579440699</v>
      </c>
      <c r="F1738" s="68">
        <v>70.623145400593501</v>
      </c>
      <c r="G1738" s="71">
        <v>0.85762742550022097</v>
      </c>
      <c r="H1738" s="68">
        <v>77.151335311572694</v>
      </c>
      <c r="I1738" s="71">
        <v>0.75203427101978304</v>
      </c>
      <c r="J1738" s="68">
        <v>63.501483679525201</v>
      </c>
      <c r="K1738" s="71">
        <v>0.96148211121881499</v>
      </c>
      <c r="L1738" s="68">
        <v>91.988130563798194</v>
      </c>
      <c r="M1738" s="71">
        <v>0.84847758331335399</v>
      </c>
      <c r="N1738" s="68">
        <v>91.097922848664695</v>
      </c>
      <c r="O1738" s="71">
        <v>0.34104903791986502</v>
      </c>
      <c r="P1738" s="68">
        <v>32.621951219512198</v>
      </c>
      <c r="Q1738" s="71"/>
      <c r="R1738" s="68"/>
    </row>
    <row r="1739" spans="1:18" x14ac:dyDescent="0.2">
      <c r="A1739" s="72" t="s">
        <v>3612</v>
      </c>
      <c r="B1739" s="66" t="s">
        <v>3613</v>
      </c>
      <c r="C1739" s="67">
        <v>35</v>
      </c>
      <c r="D1739" s="67" t="s">
        <v>360</v>
      </c>
      <c r="E1739" s="71">
        <v>0.70773299101954201</v>
      </c>
      <c r="F1739" s="68">
        <v>24.3713733075435</v>
      </c>
      <c r="G1739" s="71">
        <v>0.71665635325329102</v>
      </c>
      <c r="H1739" s="68">
        <v>17.214700193423599</v>
      </c>
      <c r="I1739" s="71">
        <v>0.75637742250650097</v>
      </c>
      <c r="J1739" s="68">
        <v>31.3990973565442</v>
      </c>
      <c r="K1739" s="71">
        <v>0.91339476324369295</v>
      </c>
      <c r="L1739" s="68">
        <v>50.354609929078002</v>
      </c>
      <c r="M1739" s="71">
        <v>0.70964267316067997</v>
      </c>
      <c r="N1739" s="68">
        <v>29.741935483871</v>
      </c>
      <c r="O1739" s="71">
        <v>0.44259374293354498</v>
      </c>
      <c r="P1739" s="68">
        <v>37.433862433862402</v>
      </c>
      <c r="Q1739" s="71"/>
      <c r="R1739" s="68"/>
    </row>
    <row r="1740" spans="1:18" x14ac:dyDescent="0.2">
      <c r="A1740" s="72" t="s">
        <v>3614</v>
      </c>
      <c r="B1740" s="66" t="s">
        <v>3615</v>
      </c>
      <c r="C1740" s="67">
        <v>36</v>
      </c>
      <c r="D1740" s="67" t="s">
        <v>360</v>
      </c>
      <c r="E1740" s="71">
        <v>0.70052501134761502</v>
      </c>
      <c r="F1740" s="68">
        <v>22.695035460992901</v>
      </c>
      <c r="G1740" s="71">
        <v>0.81399859602204805</v>
      </c>
      <c r="H1740" s="68">
        <v>42.553191489361701</v>
      </c>
      <c r="I1740" s="71">
        <v>0.72420654279989305</v>
      </c>
      <c r="J1740" s="68">
        <v>34.042553191489397</v>
      </c>
      <c r="K1740" s="71">
        <v>0.93522548149848606</v>
      </c>
      <c r="L1740" s="68">
        <v>75.531914893617</v>
      </c>
      <c r="M1740" s="71">
        <v>0.85558742298704105</v>
      </c>
      <c r="N1740" s="68">
        <v>80.496453900709199</v>
      </c>
      <c r="O1740" s="71">
        <v>0.173607013430608</v>
      </c>
      <c r="P1740" s="68">
        <v>3.5714285714285698</v>
      </c>
      <c r="Q1740" s="71"/>
      <c r="R1740" s="68"/>
    </row>
    <row r="1741" spans="1:18" x14ac:dyDescent="0.2">
      <c r="A1741" s="72" t="s">
        <v>3616</v>
      </c>
      <c r="B1741" s="66" t="s">
        <v>3617</v>
      </c>
      <c r="C1741" s="67">
        <v>36</v>
      </c>
      <c r="D1741" s="67" t="s">
        <v>360</v>
      </c>
      <c r="E1741" s="71">
        <v>0.70275572098334005</v>
      </c>
      <c r="F1741" s="68">
        <v>23.404255319148898</v>
      </c>
      <c r="G1741" s="71">
        <v>0.77657666926636504</v>
      </c>
      <c r="H1741" s="68">
        <v>26.595744680851102</v>
      </c>
      <c r="I1741" s="71">
        <v>0.69615062580584297</v>
      </c>
      <c r="J1741" s="68">
        <v>23.404255319148898</v>
      </c>
      <c r="K1741" s="71">
        <v>0.96236105317857101</v>
      </c>
      <c r="L1741" s="68">
        <v>88.297872340425499</v>
      </c>
      <c r="M1741" s="71">
        <v>0.83965370724452904</v>
      </c>
      <c r="N1741" s="68">
        <v>75.177304964539005</v>
      </c>
      <c r="O1741" s="71">
        <v>0.23903654942139099</v>
      </c>
      <c r="P1741" s="68">
        <v>7.1428571428571397</v>
      </c>
      <c r="Q1741" s="71"/>
      <c r="R1741" s="68"/>
    </row>
    <row r="1742" spans="1:18" x14ac:dyDescent="0.2">
      <c r="A1742" s="72" t="s">
        <v>3618</v>
      </c>
      <c r="B1742" s="66" t="s">
        <v>3619</v>
      </c>
      <c r="C1742" s="67">
        <v>36</v>
      </c>
      <c r="D1742" s="67" t="s">
        <v>360</v>
      </c>
      <c r="E1742" s="71">
        <v>0.81308927346522897</v>
      </c>
      <c r="F1742" s="68">
        <v>76.241134751773103</v>
      </c>
      <c r="G1742" s="71">
        <v>0.84406905251442599</v>
      </c>
      <c r="H1742" s="68">
        <v>62.411347517730498</v>
      </c>
      <c r="I1742" s="71">
        <v>0.93410317474634297</v>
      </c>
      <c r="J1742" s="68">
        <v>93.262411347517698</v>
      </c>
      <c r="K1742" s="71">
        <v>0.99964435379826799</v>
      </c>
      <c r="L1742" s="68">
        <v>99.645390070922005</v>
      </c>
      <c r="M1742" s="71">
        <v>0.98305714892713003</v>
      </c>
      <c r="N1742" s="68">
        <v>98.226950354609897</v>
      </c>
      <c r="O1742" s="71">
        <v>0.30457263733997703</v>
      </c>
      <c r="P1742" s="68">
        <v>11.0714285714286</v>
      </c>
      <c r="Q1742" s="71"/>
      <c r="R1742" s="68"/>
    </row>
    <row r="1743" spans="1:18" x14ac:dyDescent="0.2">
      <c r="A1743" s="72" t="s">
        <v>3620</v>
      </c>
      <c r="B1743" s="66" t="s">
        <v>3621</v>
      </c>
      <c r="C1743" s="67">
        <v>36</v>
      </c>
      <c r="D1743" s="67" t="s">
        <v>360</v>
      </c>
      <c r="E1743" s="71">
        <v>0.74612556904145499</v>
      </c>
      <c r="F1743" s="68">
        <v>39.361702127659598</v>
      </c>
      <c r="G1743" s="71">
        <v>0.89341321456348</v>
      </c>
      <c r="H1743" s="68">
        <v>85.815602836879407</v>
      </c>
      <c r="I1743" s="71">
        <v>0.95789978502932105</v>
      </c>
      <c r="J1743" s="68">
        <v>97.517730496453893</v>
      </c>
      <c r="K1743" s="71">
        <v>0.68133048204853996</v>
      </c>
      <c r="L1743" s="68">
        <v>9.2198581560283692</v>
      </c>
      <c r="M1743" s="71">
        <v>1</v>
      </c>
      <c r="N1743" s="68">
        <v>100</v>
      </c>
      <c r="O1743" s="71">
        <v>0.19798436356593599</v>
      </c>
      <c r="P1743" s="68">
        <v>4.6428571428571397</v>
      </c>
      <c r="Q1743" s="71"/>
      <c r="R1743" s="68"/>
    </row>
    <row r="1744" spans="1:18" x14ac:dyDescent="0.2">
      <c r="A1744" s="72" t="s">
        <v>3622</v>
      </c>
      <c r="B1744" s="66" t="s">
        <v>3623</v>
      </c>
      <c r="C1744" s="67">
        <v>36</v>
      </c>
      <c r="D1744" s="67" t="s">
        <v>360</v>
      </c>
      <c r="E1744" s="71">
        <v>0.72986560540628598</v>
      </c>
      <c r="F1744" s="68">
        <v>31.205673758865199</v>
      </c>
      <c r="G1744" s="71">
        <v>0.84086164918814499</v>
      </c>
      <c r="H1744" s="68">
        <v>58.8652482269503</v>
      </c>
      <c r="I1744" s="71">
        <v>0.69658616067913004</v>
      </c>
      <c r="J1744" s="68">
        <v>23.758865248227</v>
      </c>
      <c r="K1744" s="71">
        <v>0.638608858796328</v>
      </c>
      <c r="L1744" s="68">
        <v>7.4468085106383004</v>
      </c>
      <c r="M1744" s="71">
        <v>0.94056724028043304</v>
      </c>
      <c r="N1744" s="68">
        <v>95.744680851063805</v>
      </c>
      <c r="O1744" s="71">
        <v>0.53270411808739404</v>
      </c>
      <c r="P1744" s="68">
        <v>43.571428571428598</v>
      </c>
      <c r="Q1744" s="71"/>
      <c r="R1744" s="68"/>
    </row>
    <row r="1745" spans="1:18" x14ac:dyDescent="0.2">
      <c r="A1745" s="72" t="s">
        <v>712</v>
      </c>
      <c r="B1745" s="66" t="s">
        <v>3624</v>
      </c>
      <c r="C1745" s="67">
        <v>36</v>
      </c>
      <c r="D1745" s="67" t="s">
        <v>360</v>
      </c>
      <c r="E1745" s="71">
        <v>0.781947056002399</v>
      </c>
      <c r="F1745" s="68">
        <v>56.3829787234042</v>
      </c>
      <c r="G1745" s="71">
        <v>0.775324275218231</v>
      </c>
      <c r="H1745" s="68">
        <v>25.886524822695002</v>
      </c>
      <c r="I1745" s="71">
        <v>0.84289021393531405</v>
      </c>
      <c r="J1745" s="68">
        <v>79.4326241134752</v>
      </c>
      <c r="K1745" s="71">
        <v>0.98644292580358595</v>
      </c>
      <c r="L1745" s="68">
        <v>95.744680851063805</v>
      </c>
      <c r="M1745" s="71">
        <v>0.85558742298704105</v>
      </c>
      <c r="N1745" s="68">
        <v>80.496453900709199</v>
      </c>
      <c r="O1745" s="71">
        <v>0.44949044206782501</v>
      </c>
      <c r="P1745" s="68">
        <v>31.428571428571399</v>
      </c>
      <c r="Q1745" s="71"/>
      <c r="R1745" s="68"/>
    </row>
    <row r="1746" spans="1:18" x14ac:dyDescent="0.2">
      <c r="A1746" s="72" t="s">
        <v>3625</v>
      </c>
      <c r="B1746" s="66" t="s">
        <v>3626</v>
      </c>
      <c r="C1746" s="67">
        <v>36</v>
      </c>
      <c r="D1746" s="67" t="s">
        <v>360</v>
      </c>
      <c r="E1746" s="71">
        <v>0.73904967351406403</v>
      </c>
      <c r="F1746" s="68">
        <v>36.524822695035503</v>
      </c>
      <c r="G1746" s="71">
        <v>0.76922404612825701</v>
      </c>
      <c r="H1746" s="68">
        <v>24.468085106383</v>
      </c>
      <c r="I1746" s="71">
        <v>0.72304218531062203</v>
      </c>
      <c r="J1746" s="68">
        <v>33.3333333333333</v>
      </c>
      <c r="K1746" s="71">
        <v>0.99112997887014798</v>
      </c>
      <c r="L1746" s="68">
        <v>96.808510638297903</v>
      </c>
      <c r="M1746" s="71">
        <v>0.75998512853197397</v>
      </c>
      <c r="N1746" s="68">
        <v>43.971631205673802</v>
      </c>
      <c r="O1746" s="71">
        <v>0.451867028729322</v>
      </c>
      <c r="P1746" s="68">
        <v>31.785714285714299</v>
      </c>
      <c r="Q1746" s="71"/>
      <c r="R1746" s="68"/>
    </row>
    <row r="1747" spans="1:18" x14ac:dyDescent="0.2">
      <c r="A1747" s="72" t="s">
        <v>484</v>
      </c>
      <c r="B1747" s="66" t="s">
        <v>3627</v>
      </c>
      <c r="C1747" s="67">
        <v>35</v>
      </c>
      <c r="D1747" s="67" t="s">
        <v>360</v>
      </c>
      <c r="E1747" s="71">
        <v>0.766129143492292</v>
      </c>
      <c r="F1747" s="68">
        <v>43.907156673114102</v>
      </c>
      <c r="G1747" s="71">
        <v>0.74405917310931302</v>
      </c>
      <c r="H1747" s="68">
        <v>25.467440361057399</v>
      </c>
      <c r="I1747" s="71">
        <v>0.71527594751227197</v>
      </c>
      <c r="J1747" s="68">
        <v>20.5673758865248</v>
      </c>
      <c r="K1747" s="71">
        <v>0.955754688659882</v>
      </c>
      <c r="L1747" s="68">
        <v>85.493230174081205</v>
      </c>
      <c r="M1747" s="71">
        <v>0.85482133658033999</v>
      </c>
      <c r="N1747" s="68">
        <v>62.258064516128997</v>
      </c>
      <c r="O1747" s="71">
        <v>0.56073457159965001</v>
      </c>
      <c r="P1747" s="68">
        <v>52.910052910052897</v>
      </c>
      <c r="Q1747" s="71"/>
      <c r="R1747" s="68"/>
    </row>
    <row r="1748" spans="1:18" x14ac:dyDescent="0.2">
      <c r="A1748" s="72" t="s">
        <v>3628</v>
      </c>
      <c r="B1748" s="66" t="s">
        <v>3629</v>
      </c>
      <c r="C1748" s="67">
        <v>35</v>
      </c>
      <c r="D1748" s="67" t="s">
        <v>360</v>
      </c>
      <c r="E1748" s="71">
        <v>0.67940885031184595</v>
      </c>
      <c r="F1748" s="68">
        <v>19.019987105093499</v>
      </c>
      <c r="G1748" s="71">
        <v>0.73205278653691097</v>
      </c>
      <c r="H1748" s="68">
        <v>22.179239200515799</v>
      </c>
      <c r="I1748" s="71">
        <v>0.70812281489561302</v>
      </c>
      <c r="J1748" s="68">
        <v>19.148936170212799</v>
      </c>
      <c r="K1748" s="71">
        <v>0.97529501665609897</v>
      </c>
      <c r="L1748" s="68">
        <v>96.002578981302406</v>
      </c>
      <c r="M1748" s="71">
        <v>0.37713670210274902</v>
      </c>
      <c r="N1748" s="68">
        <v>5.4838709677419404</v>
      </c>
      <c r="O1748" s="71">
        <v>0.60443693136785703</v>
      </c>
      <c r="P1748" s="68">
        <v>59.986772486772502</v>
      </c>
      <c r="Q1748" s="71"/>
      <c r="R1748" s="68"/>
    </row>
    <row r="1749" spans="1:18" x14ac:dyDescent="0.2">
      <c r="A1749" s="72" t="s">
        <v>3630</v>
      </c>
      <c r="B1749" s="66" t="s">
        <v>3631</v>
      </c>
      <c r="C1749" s="67">
        <v>35</v>
      </c>
      <c r="D1749" s="67" t="s">
        <v>360</v>
      </c>
      <c r="E1749" s="71">
        <v>0.84024030870601196</v>
      </c>
      <c r="F1749" s="68">
        <v>79.5615731785945</v>
      </c>
      <c r="G1749" s="71">
        <v>0.80669909830939301</v>
      </c>
      <c r="H1749" s="68">
        <v>44.809800128949099</v>
      </c>
      <c r="I1749" s="71">
        <v>0.85883555233254305</v>
      </c>
      <c r="J1749" s="68">
        <v>74.210186976144399</v>
      </c>
      <c r="K1749" s="71">
        <v>0.99821485953212497</v>
      </c>
      <c r="L1749" s="68">
        <v>99.677627337201798</v>
      </c>
      <c r="M1749" s="71">
        <v>0.80330632697981597</v>
      </c>
      <c r="N1749" s="68">
        <v>49.290322580645203</v>
      </c>
      <c r="O1749" s="71">
        <v>0.73414570637618004</v>
      </c>
      <c r="P1749" s="68">
        <v>74.933862433862402</v>
      </c>
      <c r="Q1749" s="71"/>
      <c r="R1749" s="68"/>
    </row>
    <row r="1750" spans="1:18" x14ac:dyDescent="0.2">
      <c r="A1750" s="72" t="s">
        <v>3632</v>
      </c>
      <c r="B1750" s="66" t="s">
        <v>3633</v>
      </c>
      <c r="C1750" s="67">
        <v>35</v>
      </c>
      <c r="D1750" s="67" t="s">
        <v>360</v>
      </c>
      <c r="E1750" s="71">
        <v>0.80360975045766703</v>
      </c>
      <c r="F1750" s="68">
        <v>63.313990973565403</v>
      </c>
      <c r="G1750" s="71">
        <v>0.81436806214842405</v>
      </c>
      <c r="H1750" s="68">
        <v>48.098001289490597</v>
      </c>
      <c r="I1750" s="71">
        <v>0.865545020640347</v>
      </c>
      <c r="J1750" s="68">
        <v>76.8536428110896</v>
      </c>
      <c r="K1750" s="71">
        <v>0.95115918446119097</v>
      </c>
      <c r="L1750" s="68">
        <v>82.0116054158607</v>
      </c>
      <c r="M1750" s="71">
        <v>0.77052404814311803</v>
      </c>
      <c r="N1750" s="68">
        <v>41.806451612903203</v>
      </c>
      <c r="O1750" s="71">
        <v>0.61645243689525597</v>
      </c>
      <c r="P1750" s="68">
        <v>62.037037037037003</v>
      </c>
      <c r="Q1750" s="71"/>
      <c r="R1750" s="68"/>
    </row>
    <row r="1751" spans="1:18" x14ac:dyDescent="0.2">
      <c r="A1751" s="72" t="s">
        <v>3634</v>
      </c>
      <c r="B1751" s="66" t="s">
        <v>3635</v>
      </c>
      <c r="C1751" s="67">
        <v>35</v>
      </c>
      <c r="D1751" s="67" t="s">
        <v>360</v>
      </c>
      <c r="E1751" s="71">
        <v>0.74339012250846004</v>
      </c>
      <c r="F1751" s="68">
        <v>33.913604126370103</v>
      </c>
      <c r="G1751" s="71">
        <v>0.744046213349571</v>
      </c>
      <c r="H1751" s="68">
        <v>25.402965828497699</v>
      </c>
      <c r="I1751" s="71">
        <v>0.79291684593974499</v>
      </c>
      <c r="J1751" s="68">
        <v>45.390070921985803</v>
      </c>
      <c r="K1751" s="71">
        <v>0.98979505840149695</v>
      </c>
      <c r="L1751" s="68">
        <v>98.839458413926494</v>
      </c>
      <c r="M1751" s="71">
        <v>0.78457359621598799</v>
      </c>
      <c r="N1751" s="68">
        <v>44.838709677419402</v>
      </c>
      <c r="O1751" s="71">
        <v>0.40561889863549799</v>
      </c>
      <c r="P1751" s="68">
        <v>33.068783068783098</v>
      </c>
      <c r="Q1751" s="71"/>
      <c r="R1751" s="68"/>
    </row>
    <row r="1752" spans="1:18" x14ac:dyDescent="0.2">
      <c r="A1752" s="72" t="s">
        <v>3636</v>
      </c>
      <c r="B1752" s="66" t="s">
        <v>3637</v>
      </c>
      <c r="C1752" s="67">
        <v>35</v>
      </c>
      <c r="D1752" s="67" t="s">
        <v>360</v>
      </c>
      <c r="E1752" s="71">
        <v>0.65310448355751305</v>
      </c>
      <c r="F1752" s="68">
        <v>15.7317859445519</v>
      </c>
      <c r="G1752" s="71">
        <v>0.64067117036272603</v>
      </c>
      <c r="H1752" s="68">
        <v>7.4790457769181202</v>
      </c>
      <c r="I1752" s="71">
        <v>0.71131167072901802</v>
      </c>
      <c r="J1752" s="68">
        <v>19.8581560283688</v>
      </c>
      <c r="K1752" s="71">
        <v>0.95814892377970495</v>
      </c>
      <c r="L1752" s="68">
        <v>86.911669890393298</v>
      </c>
      <c r="M1752" s="71">
        <v>0.48016672130379801</v>
      </c>
      <c r="N1752" s="68">
        <v>9.2903225806451601</v>
      </c>
      <c r="O1752" s="71">
        <v>0.47522393161231602</v>
      </c>
      <c r="P1752" s="68">
        <v>42.063492063492099</v>
      </c>
      <c r="Q1752" s="71"/>
      <c r="R1752" s="68"/>
    </row>
    <row r="1753" spans="1:18" x14ac:dyDescent="0.2">
      <c r="A1753" s="72" t="s">
        <v>3638</v>
      </c>
      <c r="B1753" s="66" t="s">
        <v>3639</v>
      </c>
      <c r="C1753" s="67">
        <v>35</v>
      </c>
      <c r="D1753" s="67" t="s">
        <v>360</v>
      </c>
      <c r="E1753" s="71">
        <v>0.65953018494774995</v>
      </c>
      <c r="F1753" s="68">
        <v>16.5699548678272</v>
      </c>
      <c r="G1753" s="71">
        <v>0.70380244932620795</v>
      </c>
      <c r="H1753" s="68">
        <v>15.215989684074801</v>
      </c>
      <c r="I1753" s="71">
        <v>0.75636230464208898</v>
      </c>
      <c r="J1753" s="68">
        <v>31.3346228239845</v>
      </c>
      <c r="K1753" s="71">
        <v>0.95524697326521701</v>
      </c>
      <c r="L1753" s="68">
        <v>85.106382978723403</v>
      </c>
      <c r="M1753" s="71">
        <v>0.45206762515805698</v>
      </c>
      <c r="N1753" s="68">
        <v>8.2580645161290303</v>
      </c>
      <c r="O1753" s="71">
        <v>0.43017157234717801</v>
      </c>
      <c r="P1753" s="68">
        <v>36.177248677248699</v>
      </c>
      <c r="Q1753" s="71"/>
      <c r="R1753" s="68"/>
    </row>
    <row r="1754" spans="1:18" x14ac:dyDescent="0.2">
      <c r="A1754" s="72" t="s">
        <v>3568</v>
      </c>
      <c r="B1754" s="66" t="s">
        <v>3640</v>
      </c>
      <c r="C1754" s="67">
        <v>35</v>
      </c>
      <c r="D1754" s="67" t="s">
        <v>360</v>
      </c>
      <c r="E1754" s="71">
        <v>0.526075395402957</v>
      </c>
      <c r="F1754" s="68">
        <v>5.48033526756931</v>
      </c>
      <c r="G1754" s="71">
        <v>0.59725893307456301</v>
      </c>
      <c r="H1754" s="68">
        <v>4.3842682140554503</v>
      </c>
      <c r="I1754" s="71">
        <v>0.61596650028507005</v>
      </c>
      <c r="J1754" s="68">
        <v>6.4474532559638904</v>
      </c>
      <c r="K1754" s="71">
        <v>0.96821314929847002</v>
      </c>
      <c r="L1754" s="68">
        <v>93.488072211476506</v>
      </c>
      <c r="M1754" s="71">
        <v>0.20854212522830501</v>
      </c>
      <c r="N1754" s="68">
        <v>2.5806451612903198</v>
      </c>
      <c r="O1754" s="71">
        <v>0.240396269128376</v>
      </c>
      <c r="P1754" s="68">
        <v>11.0449735449735</v>
      </c>
      <c r="Q1754" s="71"/>
      <c r="R1754" s="68"/>
    </row>
    <row r="1755" spans="1:18" x14ac:dyDescent="0.2">
      <c r="A1755" s="72" t="s">
        <v>3641</v>
      </c>
      <c r="B1755" s="66" t="s">
        <v>3642</v>
      </c>
      <c r="C1755" s="67">
        <v>35</v>
      </c>
      <c r="D1755" s="67" t="s">
        <v>360</v>
      </c>
      <c r="E1755" s="71">
        <v>0.68734231754306596</v>
      </c>
      <c r="F1755" s="68">
        <v>20.309477756286299</v>
      </c>
      <c r="G1755" s="71">
        <v>0.72169949574855996</v>
      </c>
      <c r="H1755" s="68">
        <v>18.697614442295301</v>
      </c>
      <c r="I1755" s="71">
        <v>0.787260542922125</v>
      </c>
      <c r="J1755" s="68">
        <v>43.068987749838797</v>
      </c>
      <c r="K1755" s="71">
        <v>0.978172372485275</v>
      </c>
      <c r="L1755" s="68">
        <v>96.647324306898795</v>
      </c>
      <c r="M1755" s="71">
        <v>0.43801807708518697</v>
      </c>
      <c r="N1755" s="68">
        <v>7.6129032258064502</v>
      </c>
      <c r="O1755" s="71">
        <v>0.51156109947418504</v>
      </c>
      <c r="P1755" s="68">
        <v>46.1640211640212</v>
      </c>
      <c r="Q1755" s="71"/>
      <c r="R1755" s="68"/>
    </row>
    <row r="1756" spans="1:18" x14ac:dyDescent="0.2">
      <c r="A1756" s="72" t="s">
        <v>3643</v>
      </c>
      <c r="B1756" s="66" t="s">
        <v>3644</v>
      </c>
      <c r="C1756" s="67">
        <v>35</v>
      </c>
      <c r="D1756" s="67" t="s">
        <v>360</v>
      </c>
      <c r="E1756" s="71">
        <v>0.61963822164984295</v>
      </c>
      <c r="F1756" s="68">
        <v>11.8633139909736</v>
      </c>
      <c r="G1756" s="71">
        <v>0.68675981162960498</v>
      </c>
      <c r="H1756" s="68">
        <v>12.637008381689199</v>
      </c>
      <c r="I1756" s="71">
        <v>0.66791522770728595</v>
      </c>
      <c r="J1756" s="68">
        <v>12.1856866537718</v>
      </c>
      <c r="K1756" s="71">
        <v>0.92983113104974102</v>
      </c>
      <c r="L1756" s="68">
        <v>62.927143778207601</v>
      </c>
      <c r="M1756" s="71">
        <v>0.28815623097456999</v>
      </c>
      <c r="N1756" s="68">
        <v>3.4838709677419399</v>
      </c>
      <c r="O1756" s="71">
        <v>0.52552870688801301</v>
      </c>
      <c r="P1756" s="68">
        <v>47.9497354497354</v>
      </c>
      <c r="Q1756" s="71"/>
      <c r="R1756" s="68"/>
    </row>
    <row r="1757" spans="1:18" x14ac:dyDescent="0.2">
      <c r="A1757" s="72" t="s">
        <v>3645</v>
      </c>
      <c r="B1757" s="66" t="s">
        <v>3646</v>
      </c>
      <c r="C1757" s="67">
        <v>29</v>
      </c>
      <c r="D1757" s="67" t="s">
        <v>360</v>
      </c>
      <c r="E1757" s="71">
        <v>0.81010611484018502</v>
      </c>
      <c r="F1757" s="68">
        <v>61.728395061728399</v>
      </c>
      <c r="G1757" s="71">
        <v>0.88370697667178899</v>
      </c>
      <c r="H1757" s="68">
        <v>73.063973063973094</v>
      </c>
      <c r="I1757" s="71">
        <v>0.82299351991900505</v>
      </c>
      <c r="J1757" s="68">
        <v>83.950617283950606</v>
      </c>
      <c r="K1757" s="71">
        <v>0.71256773043311605</v>
      </c>
      <c r="L1757" s="68">
        <v>19.7530864197531</v>
      </c>
      <c r="M1757" s="71"/>
      <c r="N1757" s="68"/>
      <c r="O1757" s="71">
        <v>0.82115623233683099</v>
      </c>
      <c r="P1757" s="68">
        <v>73.150684931506802</v>
      </c>
      <c r="Q1757" s="71"/>
      <c r="R1757" s="68"/>
    </row>
    <row r="1758" spans="1:18" x14ac:dyDescent="0.2">
      <c r="A1758" s="72" t="s">
        <v>3647</v>
      </c>
      <c r="B1758" s="66" t="s">
        <v>3648</v>
      </c>
      <c r="C1758" s="67">
        <v>29</v>
      </c>
      <c r="D1758" s="67" t="s">
        <v>360</v>
      </c>
      <c r="E1758" s="71">
        <v>0.61767056345071902</v>
      </c>
      <c r="F1758" s="68">
        <v>7.2951739618406304</v>
      </c>
      <c r="G1758" s="71">
        <v>0.73811492515335198</v>
      </c>
      <c r="H1758" s="68">
        <v>13.243546576879901</v>
      </c>
      <c r="I1758" s="71">
        <v>0.70522371313577004</v>
      </c>
      <c r="J1758" s="68">
        <v>28.619528619528602</v>
      </c>
      <c r="K1758" s="71">
        <v>0.60937986932430899</v>
      </c>
      <c r="L1758" s="68">
        <v>6.9584736251402903</v>
      </c>
      <c r="M1758" s="71">
        <v>0.71419939577039304</v>
      </c>
      <c r="N1758" s="68">
        <v>60.869565217391298</v>
      </c>
      <c r="O1758" s="71">
        <v>0.32143491386977102</v>
      </c>
      <c r="P1758" s="68">
        <v>8.0821917808219208</v>
      </c>
      <c r="Q1758" s="71"/>
      <c r="R1758" s="68"/>
    </row>
    <row r="1759" spans="1:18" x14ac:dyDescent="0.2">
      <c r="A1759" s="72" t="s">
        <v>3649</v>
      </c>
      <c r="B1759" s="66" t="s">
        <v>3650</v>
      </c>
      <c r="C1759" s="67">
        <v>37</v>
      </c>
      <c r="D1759" s="67" t="s">
        <v>360</v>
      </c>
      <c r="E1759" s="71">
        <v>0.78387795430830798</v>
      </c>
      <c r="F1759" s="68">
        <v>80.712166172106805</v>
      </c>
      <c r="G1759" s="71">
        <v>0.94767356474006803</v>
      </c>
      <c r="H1759" s="68">
        <v>99.406528189911</v>
      </c>
      <c r="I1759" s="71">
        <v>0.83248349401792299</v>
      </c>
      <c r="J1759" s="68">
        <v>89.910979228486596</v>
      </c>
      <c r="K1759" s="71">
        <v>0.79853781172975102</v>
      </c>
      <c r="L1759" s="68">
        <v>24.9258160237389</v>
      </c>
      <c r="M1759" s="71">
        <v>0.75257731958762897</v>
      </c>
      <c r="N1759" s="68">
        <v>70.326409495549001</v>
      </c>
      <c r="O1759" s="71">
        <v>0.588117581466166</v>
      </c>
      <c r="P1759" s="68">
        <v>78.658536585365894</v>
      </c>
      <c r="Q1759" s="71"/>
      <c r="R1759" s="68"/>
    </row>
    <row r="1760" spans="1:18" x14ac:dyDescent="0.2">
      <c r="A1760" s="72" t="s">
        <v>3651</v>
      </c>
      <c r="B1760" s="66" t="s">
        <v>3652</v>
      </c>
      <c r="C1760" s="67">
        <v>29</v>
      </c>
      <c r="D1760" s="67" t="s">
        <v>360</v>
      </c>
      <c r="E1760" s="71">
        <v>0.64692015710202799</v>
      </c>
      <c r="F1760" s="68">
        <v>11.3355780022447</v>
      </c>
      <c r="G1760" s="71">
        <v>0.86311259198173995</v>
      </c>
      <c r="H1760" s="68">
        <v>62.5140291806959</v>
      </c>
      <c r="I1760" s="71">
        <v>0.78130400664024302</v>
      </c>
      <c r="J1760" s="68">
        <v>66.6666666666667</v>
      </c>
      <c r="K1760" s="71">
        <v>0.83570281730104801</v>
      </c>
      <c r="L1760" s="68">
        <v>48.484848484848499</v>
      </c>
      <c r="M1760" s="71">
        <v>0.75448136958710998</v>
      </c>
      <c r="N1760" s="68">
        <v>73.913043478260903</v>
      </c>
      <c r="O1760" s="71">
        <v>0</v>
      </c>
      <c r="P1760" s="68">
        <v>0.68493150684931503</v>
      </c>
      <c r="Q1760" s="71"/>
      <c r="R1760" s="68"/>
    </row>
    <row r="1761" spans="1:18" x14ac:dyDescent="0.2">
      <c r="A1761" s="72" t="s">
        <v>1183</v>
      </c>
      <c r="B1761" s="66" t="s">
        <v>3653</v>
      </c>
      <c r="C1761" s="67">
        <v>37</v>
      </c>
      <c r="D1761" s="67" t="s">
        <v>360</v>
      </c>
      <c r="E1761" s="71">
        <v>0.719808572447172</v>
      </c>
      <c r="F1761" s="68">
        <v>56.973293768546</v>
      </c>
      <c r="G1761" s="71">
        <v>0.85221930502256205</v>
      </c>
      <c r="H1761" s="68">
        <v>73.887240356083097</v>
      </c>
      <c r="I1761" s="71">
        <v>0.83726045855144005</v>
      </c>
      <c r="J1761" s="68">
        <v>90.207715133531195</v>
      </c>
      <c r="K1761" s="71">
        <v>0.80493739909927597</v>
      </c>
      <c r="L1761" s="68">
        <v>26.409495548961399</v>
      </c>
      <c r="M1761" s="71">
        <v>0.76456485255334405</v>
      </c>
      <c r="N1761" s="68">
        <v>72.700296735904999</v>
      </c>
      <c r="O1761" s="71">
        <v>0.340060847009236</v>
      </c>
      <c r="P1761" s="68">
        <v>32.012195121951201</v>
      </c>
      <c r="Q1761" s="71"/>
      <c r="R1761" s="68"/>
    </row>
    <row r="1762" spans="1:18" x14ac:dyDescent="0.2">
      <c r="A1762" s="72" t="s">
        <v>688</v>
      </c>
      <c r="B1762" s="66" t="s">
        <v>3654</v>
      </c>
      <c r="C1762" s="67">
        <v>37</v>
      </c>
      <c r="D1762" s="67" t="s">
        <v>360</v>
      </c>
      <c r="E1762" s="71">
        <v>0.69342099059040596</v>
      </c>
      <c r="F1762" s="68">
        <v>50.741839762611299</v>
      </c>
      <c r="G1762" s="71">
        <v>0.91061882610719702</v>
      </c>
      <c r="H1762" s="68">
        <v>95.252225519287805</v>
      </c>
      <c r="I1762" s="71">
        <v>0.82882766686100096</v>
      </c>
      <c r="J1762" s="68">
        <v>89.020771513353097</v>
      </c>
      <c r="K1762" s="71">
        <v>0.67137034708602605</v>
      </c>
      <c r="L1762" s="68">
        <v>6.8249258160237396</v>
      </c>
      <c r="M1762" s="71">
        <v>0.74058978662191299</v>
      </c>
      <c r="N1762" s="68">
        <v>67.655786350148404</v>
      </c>
      <c r="O1762" s="71">
        <v>0.31569832627589101</v>
      </c>
      <c r="P1762" s="68">
        <v>29.5731707317073</v>
      </c>
      <c r="Q1762" s="71"/>
      <c r="R1762" s="68"/>
    </row>
    <row r="1763" spans="1:18" x14ac:dyDescent="0.2">
      <c r="A1763" s="72" t="s">
        <v>1041</v>
      </c>
      <c r="B1763" s="66" t="s">
        <v>3655</v>
      </c>
      <c r="C1763" s="67">
        <v>37</v>
      </c>
      <c r="D1763" s="67" t="s">
        <v>360</v>
      </c>
      <c r="E1763" s="71">
        <v>0.77332291419335297</v>
      </c>
      <c r="F1763" s="68">
        <v>76.854599406528195</v>
      </c>
      <c r="G1763" s="71">
        <v>0.88060963371217804</v>
      </c>
      <c r="H1763" s="68">
        <v>86.053412462908</v>
      </c>
      <c r="I1763" s="71">
        <v>0.80454632214703803</v>
      </c>
      <c r="J1763" s="68">
        <v>81.602373887240304</v>
      </c>
      <c r="K1763" s="71">
        <v>0.84505101250599801</v>
      </c>
      <c r="L1763" s="68">
        <v>37.388724035608298</v>
      </c>
      <c r="M1763" s="71">
        <v>0.80052745145049098</v>
      </c>
      <c r="N1763" s="68">
        <v>81.602373887240304</v>
      </c>
      <c r="O1763" s="71">
        <v>0.53588015115105803</v>
      </c>
      <c r="P1763" s="68">
        <v>69.817073170731703</v>
      </c>
      <c r="Q1763" s="71"/>
      <c r="R1763" s="68"/>
    </row>
    <row r="1764" spans="1:18" x14ac:dyDescent="0.2">
      <c r="A1764" s="72" t="s">
        <v>3656</v>
      </c>
      <c r="B1764" s="66" t="s">
        <v>3657</v>
      </c>
      <c r="C1764" s="67">
        <v>29</v>
      </c>
      <c r="D1764" s="67" t="s">
        <v>360</v>
      </c>
      <c r="E1764" s="71">
        <v>0.61804232728289799</v>
      </c>
      <c r="F1764" s="68">
        <v>7.4074074074074101</v>
      </c>
      <c r="G1764" s="71">
        <v>0.84648672337601505</v>
      </c>
      <c r="H1764" s="68">
        <v>54.2087542087542</v>
      </c>
      <c r="I1764" s="71">
        <v>0.64639822548818804</v>
      </c>
      <c r="J1764" s="68">
        <v>13.243546576879901</v>
      </c>
      <c r="K1764" s="71">
        <v>0.79047875200144702</v>
      </c>
      <c r="L1764" s="68">
        <v>35.914702581369198</v>
      </c>
      <c r="M1764" s="71">
        <v>0.80684793554884204</v>
      </c>
      <c r="N1764" s="68">
        <v>78.260869565217405</v>
      </c>
      <c r="O1764" s="71">
        <v>0</v>
      </c>
      <c r="P1764" s="68">
        <v>0.68493150684931503</v>
      </c>
      <c r="Q1764" s="71"/>
      <c r="R1764" s="68"/>
    </row>
    <row r="1765" spans="1:18" x14ac:dyDescent="0.2">
      <c r="A1765" s="72" t="s">
        <v>3658</v>
      </c>
      <c r="B1765" s="66" t="s">
        <v>3659</v>
      </c>
      <c r="C1765" s="67">
        <v>37</v>
      </c>
      <c r="D1765" s="67" t="s">
        <v>360</v>
      </c>
      <c r="E1765" s="71">
        <v>0.72350162722164901</v>
      </c>
      <c r="F1765" s="68">
        <v>59.050445103857598</v>
      </c>
      <c r="G1765" s="71">
        <v>0.89383009454569395</v>
      </c>
      <c r="H1765" s="68">
        <v>89.317507418397597</v>
      </c>
      <c r="I1765" s="71">
        <v>0.81258528502192995</v>
      </c>
      <c r="J1765" s="68">
        <v>85.459940652819</v>
      </c>
      <c r="K1765" s="71">
        <v>0.67187056421250402</v>
      </c>
      <c r="L1765" s="68">
        <v>7.12166172106825</v>
      </c>
      <c r="M1765" s="71">
        <v>0.80652121793334897</v>
      </c>
      <c r="N1765" s="68">
        <v>82.789317507418403</v>
      </c>
      <c r="O1765" s="71">
        <v>0.43270097439476901</v>
      </c>
      <c r="P1765" s="68">
        <v>46.951219512195102</v>
      </c>
      <c r="Q1765" s="71"/>
      <c r="R1765" s="68"/>
    </row>
    <row r="1766" spans="1:18" x14ac:dyDescent="0.2">
      <c r="A1766" s="72" t="s">
        <v>3660</v>
      </c>
      <c r="B1766" s="66" t="s">
        <v>3661</v>
      </c>
      <c r="C1766" s="67">
        <v>37</v>
      </c>
      <c r="D1766" s="67" t="s">
        <v>360</v>
      </c>
      <c r="E1766" s="71">
        <v>0.74486468953857099</v>
      </c>
      <c r="F1766" s="68">
        <v>68.545994065281903</v>
      </c>
      <c r="G1766" s="71">
        <v>0.91517971397910103</v>
      </c>
      <c r="H1766" s="68">
        <v>95.548961424332305</v>
      </c>
      <c r="I1766" s="71">
        <v>0.809273096126226</v>
      </c>
      <c r="J1766" s="68">
        <v>84.272997032640902</v>
      </c>
      <c r="K1766" s="71">
        <v>0.74634586787982704</v>
      </c>
      <c r="L1766" s="68">
        <v>14.540059347181</v>
      </c>
      <c r="M1766" s="71">
        <v>0.86046511627906996</v>
      </c>
      <c r="N1766" s="68">
        <v>92.878338278931693</v>
      </c>
      <c r="O1766" s="71">
        <v>0.39305965342862997</v>
      </c>
      <c r="P1766" s="68">
        <v>39.634146341463399</v>
      </c>
      <c r="Q1766" s="71"/>
      <c r="R1766" s="68"/>
    </row>
    <row r="1767" spans="1:18" x14ac:dyDescent="0.2">
      <c r="A1767" s="72" t="s">
        <v>3662</v>
      </c>
      <c r="B1767" s="66" t="s">
        <v>3663</v>
      </c>
      <c r="C1767" s="67">
        <v>37</v>
      </c>
      <c r="D1767" s="67" t="s">
        <v>360</v>
      </c>
      <c r="E1767" s="71">
        <v>0.67306564140324598</v>
      </c>
      <c r="F1767" s="68">
        <v>45.103857566765598</v>
      </c>
      <c r="G1767" s="71">
        <v>0.87103303144695798</v>
      </c>
      <c r="H1767" s="68">
        <v>82.195845697329403</v>
      </c>
      <c r="I1767" s="71">
        <v>0.76856162028393704</v>
      </c>
      <c r="J1767" s="68">
        <v>71.8100890207715</v>
      </c>
      <c r="K1767" s="71">
        <v>0.65762151017470605</v>
      </c>
      <c r="L1767" s="68">
        <v>6.2314540059347197</v>
      </c>
      <c r="M1767" s="71">
        <v>0.72260848717333903</v>
      </c>
      <c r="N1767" s="68">
        <v>64.391691394658693</v>
      </c>
      <c r="O1767" s="71">
        <v>0.34550355793729098</v>
      </c>
      <c r="P1767" s="68">
        <v>33.536585365853703</v>
      </c>
      <c r="Q1767" s="71"/>
      <c r="R1767" s="68"/>
    </row>
    <row r="1768" spans="1:18" x14ac:dyDescent="0.2">
      <c r="A1768" s="72" t="s">
        <v>3664</v>
      </c>
      <c r="B1768" s="66" t="s">
        <v>3665</v>
      </c>
      <c r="C1768" s="67">
        <v>37</v>
      </c>
      <c r="D1768" s="67" t="s">
        <v>360</v>
      </c>
      <c r="E1768" s="71">
        <v>0.56676340117142698</v>
      </c>
      <c r="F1768" s="68">
        <v>17.210682492581601</v>
      </c>
      <c r="G1768" s="71">
        <v>0.78744402831428395</v>
      </c>
      <c r="H1768" s="68">
        <v>54.896142433234402</v>
      </c>
      <c r="I1768" s="71">
        <v>0.574988737601273</v>
      </c>
      <c r="J1768" s="68">
        <v>8.0118694362017795</v>
      </c>
      <c r="K1768" s="71">
        <v>0.61263476769405301</v>
      </c>
      <c r="L1768" s="68">
        <v>2.9673590504451002</v>
      </c>
      <c r="M1768" s="71">
        <v>0.56677055861903602</v>
      </c>
      <c r="N1768" s="68">
        <v>37.091988130563799</v>
      </c>
      <c r="O1768" s="71">
        <v>0.29197891362848999</v>
      </c>
      <c r="P1768" s="68">
        <v>26.829268292682901</v>
      </c>
      <c r="Q1768" s="71"/>
      <c r="R1768" s="68"/>
    </row>
    <row r="1769" spans="1:18" x14ac:dyDescent="0.2">
      <c r="A1769" s="72" t="s">
        <v>3666</v>
      </c>
      <c r="B1769" s="66" t="s">
        <v>3667</v>
      </c>
      <c r="C1769" s="67">
        <v>37</v>
      </c>
      <c r="D1769" s="67" t="s">
        <v>360</v>
      </c>
      <c r="E1769" s="71">
        <v>0.75647872833982099</v>
      </c>
      <c r="F1769" s="68">
        <v>72.403560830860499</v>
      </c>
      <c r="G1769" s="71">
        <v>0.83119346556200802</v>
      </c>
      <c r="H1769" s="68">
        <v>66.468842729970305</v>
      </c>
      <c r="I1769" s="71">
        <v>0.73802471995075003</v>
      </c>
      <c r="J1769" s="68">
        <v>57.2700296735905</v>
      </c>
      <c r="K1769" s="71">
        <v>0.876386043510335</v>
      </c>
      <c r="L1769" s="68">
        <v>53.412462908011904</v>
      </c>
      <c r="M1769" s="71">
        <v>0.75257731958762897</v>
      </c>
      <c r="N1769" s="68">
        <v>70.326409495549001</v>
      </c>
      <c r="O1769" s="71">
        <v>0.58421209308838196</v>
      </c>
      <c r="P1769" s="68">
        <v>77.439024390243901</v>
      </c>
      <c r="Q1769" s="71"/>
      <c r="R1769" s="68"/>
    </row>
    <row r="1770" spans="1:18" x14ac:dyDescent="0.2">
      <c r="A1770" s="72" t="s">
        <v>3668</v>
      </c>
      <c r="B1770" s="66" t="s">
        <v>3669</v>
      </c>
      <c r="C1770" s="67">
        <v>29</v>
      </c>
      <c r="D1770" s="67" t="s">
        <v>360</v>
      </c>
      <c r="E1770" s="71">
        <v>0.86193900738319695</v>
      </c>
      <c r="F1770" s="68">
        <v>85.521885521885494</v>
      </c>
      <c r="G1770" s="71">
        <v>0.82289381196170897</v>
      </c>
      <c r="H1770" s="68">
        <v>41.975308641975303</v>
      </c>
      <c r="I1770" s="71">
        <v>0.87407275268432105</v>
      </c>
      <c r="J1770" s="68">
        <v>94.612794612794602</v>
      </c>
      <c r="K1770" s="71">
        <v>0.87142710456647998</v>
      </c>
      <c r="L1770" s="68">
        <v>60.493827160493801</v>
      </c>
      <c r="M1770" s="71"/>
      <c r="N1770" s="68"/>
      <c r="O1770" s="71">
        <v>0.87936236032027604</v>
      </c>
      <c r="P1770" s="68">
        <v>86.027397260274</v>
      </c>
      <c r="Q1770" s="71"/>
      <c r="R1770" s="68"/>
    </row>
    <row r="1771" spans="1:18" x14ac:dyDescent="0.2">
      <c r="A1771" s="72" t="s">
        <v>3670</v>
      </c>
      <c r="B1771" s="66" t="s">
        <v>3671</v>
      </c>
      <c r="C1771" s="67">
        <v>29</v>
      </c>
      <c r="D1771" s="67" t="s">
        <v>360</v>
      </c>
      <c r="E1771" s="71">
        <v>0.62213232745810798</v>
      </c>
      <c r="F1771" s="68">
        <v>7.7441077441077404</v>
      </c>
      <c r="G1771" s="71">
        <v>0.78302408618620001</v>
      </c>
      <c r="H1771" s="68">
        <v>23.681257014590301</v>
      </c>
      <c r="I1771" s="71">
        <v>0.77295330048626398</v>
      </c>
      <c r="J1771" s="68">
        <v>62.177328843995497</v>
      </c>
      <c r="K1771" s="71">
        <v>0.68533018102266496</v>
      </c>
      <c r="L1771" s="68">
        <v>15.4882154882155</v>
      </c>
      <c r="M1771" s="71">
        <v>0.73031218529707997</v>
      </c>
      <c r="N1771" s="68">
        <v>69.565217391304301</v>
      </c>
      <c r="O1771" s="71">
        <v>0.13904188429832801</v>
      </c>
      <c r="P1771" s="68">
        <v>2.4657534246575299</v>
      </c>
      <c r="Q1771" s="71"/>
      <c r="R1771" s="68"/>
    </row>
    <row r="1772" spans="1:18" x14ac:dyDescent="0.2">
      <c r="A1772" s="72" t="s">
        <v>3672</v>
      </c>
      <c r="B1772" s="66" t="s">
        <v>3673</v>
      </c>
      <c r="C1772" s="67">
        <v>29</v>
      </c>
      <c r="D1772" s="67" t="s">
        <v>360</v>
      </c>
      <c r="E1772" s="71">
        <v>0.53985899379842905</v>
      </c>
      <c r="F1772" s="68">
        <v>2.4691358024691401</v>
      </c>
      <c r="G1772" s="71">
        <v>0.76132494248199201</v>
      </c>
      <c r="H1772" s="68">
        <v>17.396184062850701</v>
      </c>
      <c r="I1772" s="71">
        <v>0.76539537742117603</v>
      </c>
      <c r="J1772" s="68">
        <v>57.575757575757599</v>
      </c>
      <c r="K1772" s="71">
        <v>0.89827611429612897</v>
      </c>
      <c r="L1772" s="68">
        <v>70.258136924803594</v>
      </c>
      <c r="M1772" s="71">
        <v>0.198590130916415</v>
      </c>
      <c r="N1772" s="68">
        <v>8.6956521739130395</v>
      </c>
      <c r="O1772" s="71">
        <v>7.5708403876431796E-2</v>
      </c>
      <c r="P1772" s="68">
        <v>1.0958904109589001</v>
      </c>
      <c r="Q1772" s="71"/>
      <c r="R1772" s="68"/>
    </row>
    <row r="1773" spans="1:18" x14ac:dyDescent="0.2">
      <c r="A1773" s="72" t="s">
        <v>3674</v>
      </c>
      <c r="B1773" s="66" t="s">
        <v>3675</v>
      </c>
      <c r="C1773" s="67">
        <v>35</v>
      </c>
      <c r="D1773" s="67" t="s">
        <v>360</v>
      </c>
      <c r="E1773" s="71">
        <v>0.65596875831597601</v>
      </c>
      <c r="F1773" s="68">
        <v>15.9896840747905</v>
      </c>
      <c r="G1773" s="71">
        <v>0.74904871247461902</v>
      </c>
      <c r="H1773" s="68">
        <v>26.627981947130898</v>
      </c>
      <c r="I1773" s="71">
        <v>0.73608856373827303</v>
      </c>
      <c r="J1773" s="68">
        <v>25.402965828497699</v>
      </c>
      <c r="K1773" s="71">
        <v>0.82049614224306799</v>
      </c>
      <c r="L1773" s="68">
        <v>18.375241779497099</v>
      </c>
      <c r="M1773" s="71">
        <v>0.48484990399475503</v>
      </c>
      <c r="N1773" s="68">
        <v>9.5483870967741904</v>
      </c>
      <c r="O1773" s="71">
        <v>0.48936046912916698</v>
      </c>
      <c r="P1773" s="68">
        <v>43.915343915343897</v>
      </c>
      <c r="Q1773" s="71"/>
      <c r="R1773" s="68"/>
    </row>
    <row r="1774" spans="1:18" x14ac:dyDescent="0.2">
      <c r="A1774" s="72" t="s">
        <v>2307</v>
      </c>
      <c r="B1774" s="66" t="s">
        <v>3676</v>
      </c>
      <c r="C1774" s="67">
        <v>29</v>
      </c>
      <c r="D1774" s="67" t="s">
        <v>360</v>
      </c>
      <c r="E1774" s="71">
        <v>0.66807825293290901</v>
      </c>
      <c r="F1774" s="68">
        <v>15.712682379348999</v>
      </c>
      <c r="G1774" s="71">
        <v>0.81785741951431401</v>
      </c>
      <c r="H1774" s="68">
        <v>38.608305274971897</v>
      </c>
      <c r="I1774" s="71">
        <v>0.76518388803043103</v>
      </c>
      <c r="J1774" s="68">
        <v>57.351290684623997</v>
      </c>
      <c r="K1774" s="71">
        <v>0.852402610366786</v>
      </c>
      <c r="L1774" s="68">
        <v>53.872053872053897</v>
      </c>
      <c r="M1774" s="71">
        <v>0.82296072507552798</v>
      </c>
      <c r="N1774" s="68">
        <v>82.608695652173907</v>
      </c>
      <c r="O1774" s="71">
        <v>8.1986621677484994E-2</v>
      </c>
      <c r="P1774" s="68">
        <v>1.2328767123287701</v>
      </c>
      <c r="Q1774" s="71"/>
      <c r="R1774" s="68"/>
    </row>
    <row r="1775" spans="1:18" x14ac:dyDescent="0.2">
      <c r="A1775" s="72" t="s">
        <v>3677</v>
      </c>
      <c r="B1775" s="66" t="s">
        <v>3678</v>
      </c>
      <c r="C1775" s="67">
        <v>37</v>
      </c>
      <c r="D1775" s="67" t="s">
        <v>360</v>
      </c>
      <c r="E1775" s="71">
        <v>0.785165446034364</v>
      </c>
      <c r="F1775" s="68">
        <v>81.602373887240304</v>
      </c>
      <c r="G1775" s="71">
        <v>0.88864059937719497</v>
      </c>
      <c r="H1775" s="68">
        <v>87.240356083086098</v>
      </c>
      <c r="I1775" s="71">
        <v>0.82707242809194603</v>
      </c>
      <c r="J1775" s="68">
        <v>87.537091988130598</v>
      </c>
      <c r="K1775" s="71">
        <v>0.76256219671852199</v>
      </c>
      <c r="L1775" s="68">
        <v>16.913946587537101</v>
      </c>
      <c r="M1775" s="71">
        <v>0.80052745145049098</v>
      </c>
      <c r="N1775" s="68">
        <v>81.602373887240304</v>
      </c>
      <c r="O1775" s="71">
        <v>0.64702455453366603</v>
      </c>
      <c r="P1775" s="68">
        <v>83.231707317073202</v>
      </c>
      <c r="Q1775" s="71"/>
      <c r="R1775" s="68"/>
    </row>
    <row r="1776" spans="1:18" x14ac:dyDescent="0.2">
      <c r="A1776" s="72" t="s">
        <v>688</v>
      </c>
      <c r="B1776" s="66" t="s">
        <v>3679</v>
      </c>
      <c r="C1776" s="67">
        <v>35</v>
      </c>
      <c r="D1776" s="67" t="s">
        <v>360</v>
      </c>
      <c r="E1776" s="71">
        <v>0.76247250409221001</v>
      </c>
      <c r="F1776" s="68">
        <v>41.908446163765298</v>
      </c>
      <c r="G1776" s="71">
        <v>0.77548589945387203</v>
      </c>
      <c r="H1776" s="68">
        <v>34.5583494519665</v>
      </c>
      <c r="I1776" s="71">
        <v>0.78119640476423402</v>
      </c>
      <c r="J1776" s="68">
        <v>41.0058027079304</v>
      </c>
      <c r="K1776" s="71">
        <v>0.81401621356295295</v>
      </c>
      <c r="L1776" s="68">
        <v>17.021276595744698</v>
      </c>
      <c r="M1776" s="71">
        <v>0.77052404814311803</v>
      </c>
      <c r="N1776" s="68">
        <v>41.806451612903203</v>
      </c>
      <c r="O1776" s="71">
        <v>0.67113995453687303</v>
      </c>
      <c r="P1776" s="68">
        <v>68.650793650793602</v>
      </c>
      <c r="Q1776" s="71"/>
      <c r="R1776" s="68"/>
    </row>
    <row r="1777" spans="1:18" x14ac:dyDescent="0.2">
      <c r="A1777" s="72" t="s">
        <v>2501</v>
      </c>
      <c r="B1777" s="66" t="s">
        <v>3680</v>
      </c>
      <c r="C1777" s="67">
        <v>35</v>
      </c>
      <c r="D1777" s="67" t="s">
        <v>360</v>
      </c>
      <c r="E1777" s="71">
        <v>0.78607861415396996</v>
      </c>
      <c r="F1777" s="68">
        <v>54.029658284977401</v>
      </c>
      <c r="G1777" s="71">
        <v>0.79171573260993999</v>
      </c>
      <c r="H1777" s="68">
        <v>40.296582849774303</v>
      </c>
      <c r="I1777" s="71">
        <v>0.81198554292887704</v>
      </c>
      <c r="J1777" s="68">
        <v>54.029658284977401</v>
      </c>
      <c r="K1777" s="71">
        <v>0.71301216218886498</v>
      </c>
      <c r="L1777" s="68">
        <v>6.7698259187620904</v>
      </c>
      <c r="M1777" s="71">
        <v>0.99531681730904298</v>
      </c>
      <c r="N1777" s="68">
        <v>98.645161290322605</v>
      </c>
      <c r="O1777" s="71">
        <v>0.61836281573312502</v>
      </c>
      <c r="P1777" s="68">
        <v>62.301587301587297</v>
      </c>
      <c r="Q1777" s="71"/>
      <c r="R1777" s="68"/>
    </row>
    <row r="1778" spans="1:18" x14ac:dyDescent="0.2">
      <c r="A1778" s="72" t="s">
        <v>2505</v>
      </c>
      <c r="B1778" s="66" t="s">
        <v>3681</v>
      </c>
      <c r="C1778" s="67">
        <v>35</v>
      </c>
      <c r="D1778" s="67" t="s">
        <v>360</v>
      </c>
      <c r="E1778" s="71">
        <v>0.69919361737798602</v>
      </c>
      <c r="F1778" s="68">
        <v>22.566086395873601</v>
      </c>
      <c r="G1778" s="71">
        <v>0.73857447586032099</v>
      </c>
      <c r="H1778" s="68">
        <v>23.7266279819471</v>
      </c>
      <c r="I1778" s="71">
        <v>0.72231561786868503</v>
      </c>
      <c r="J1778" s="68">
        <v>22.114764667956202</v>
      </c>
      <c r="K1778" s="71">
        <v>0.759832542534424</v>
      </c>
      <c r="L1778" s="68">
        <v>10.444874274661499</v>
      </c>
      <c r="M1778" s="71">
        <v>0.644078115487285</v>
      </c>
      <c r="N1778" s="68">
        <v>21.548387096774199</v>
      </c>
      <c r="O1778" s="71">
        <v>0.63116733513921297</v>
      </c>
      <c r="P1778" s="68">
        <v>64.616402116402099</v>
      </c>
      <c r="Q1778" s="71"/>
      <c r="R1778" s="68"/>
    </row>
    <row r="1779" spans="1:18" x14ac:dyDescent="0.2">
      <c r="A1779" s="72" t="s">
        <v>3682</v>
      </c>
      <c r="B1779" s="66" t="s">
        <v>3683</v>
      </c>
      <c r="C1779" s="67">
        <v>35</v>
      </c>
      <c r="D1779" s="67" t="s">
        <v>360</v>
      </c>
      <c r="E1779" s="71">
        <v>0.71371604146149903</v>
      </c>
      <c r="F1779" s="68">
        <v>25.854287556415201</v>
      </c>
      <c r="G1779" s="71">
        <v>0.75953537274891403</v>
      </c>
      <c r="H1779" s="68">
        <v>28.8845905867182</v>
      </c>
      <c r="I1779" s="71">
        <v>0.78110807626282897</v>
      </c>
      <c r="J1779" s="68">
        <v>40.9413281753707</v>
      </c>
      <c r="K1779" s="71">
        <v>0.97079089003743801</v>
      </c>
      <c r="L1779" s="68">
        <v>94.713088330109599</v>
      </c>
      <c r="M1779" s="71">
        <v>0.59256310588676098</v>
      </c>
      <c r="N1779" s="68">
        <v>16.709677419354801</v>
      </c>
      <c r="O1779" s="71">
        <v>0.46458276237155599</v>
      </c>
      <c r="P1779" s="68">
        <v>40.410052910052897</v>
      </c>
      <c r="Q1779" s="71"/>
      <c r="R1779" s="68"/>
    </row>
    <row r="1780" spans="1:18" x14ac:dyDescent="0.2">
      <c r="A1780" s="72" t="s">
        <v>3684</v>
      </c>
      <c r="B1780" s="66" t="s">
        <v>3685</v>
      </c>
      <c r="C1780" s="67">
        <v>35</v>
      </c>
      <c r="D1780" s="67" t="s">
        <v>360</v>
      </c>
      <c r="E1780" s="71">
        <v>0.74915036608027397</v>
      </c>
      <c r="F1780" s="68">
        <v>36.170212765957501</v>
      </c>
      <c r="G1780" s="71">
        <v>0.78120017842690803</v>
      </c>
      <c r="H1780" s="68">
        <v>36.557059961315304</v>
      </c>
      <c r="I1780" s="71">
        <v>0.77294530830460895</v>
      </c>
      <c r="J1780" s="68">
        <v>36.814958091553798</v>
      </c>
      <c r="K1780" s="71">
        <v>0.92519893389268404</v>
      </c>
      <c r="L1780" s="68">
        <v>59.187620889748601</v>
      </c>
      <c r="M1780" s="71">
        <v>0.70495949046972295</v>
      </c>
      <c r="N1780" s="68">
        <v>28.9677419354839</v>
      </c>
      <c r="O1780" s="71">
        <v>0.56144791930744298</v>
      </c>
      <c r="P1780" s="68">
        <v>53.174603174603199</v>
      </c>
      <c r="Q1780" s="71"/>
      <c r="R1780" s="68"/>
    </row>
    <row r="1781" spans="1:18" x14ac:dyDescent="0.2">
      <c r="A1781" s="72" t="s">
        <v>3686</v>
      </c>
      <c r="B1781" s="66" t="s">
        <v>3687</v>
      </c>
      <c r="C1781" s="67">
        <v>35</v>
      </c>
      <c r="D1781" s="67" t="s">
        <v>360</v>
      </c>
      <c r="E1781" s="71">
        <v>0.79644434995389202</v>
      </c>
      <c r="F1781" s="68">
        <v>59.574468085106403</v>
      </c>
      <c r="G1781" s="71">
        <v>0.78309130998963805</v>
      </c>
      <c r="H1781" s="68">
        <v>37.137330754352</v>
      </c>
      <c r="I1781" s="71">
        <v>0.78446810981694204</v>
      </c>
      <c r="J1781" s="68">
        <v>41.715022566086397</v>
      </c>
      <c r="K1781" s="71">
        <v>0.88457358705518696</v>
      </c>
      <c r="L1781" s="68">
        <v>36.041263700838201</v>
      </c>
      <c r="M1781" s="71">
        <v>0.91570271156277805</v>
      </c>
      <c r="N1781" s="68">
        <v>77.935483870967701</v>
      </c>
      <c r="O1781" s="71">
        <v>0.61438603134491498</v>
      </c>
      <c r="P1781" s="68">
        <v>61.772486772486801</v>
      </c>
      <c r="Q1781" s="71"/>
      <c r="R1781" s="68"/>
    </row>
    <row r="1782" spans="1:18" x14ac:dyDescent="0.2">
      <c r="A1782" s="72" t="s">
        <v>3688</v>
      </c>
      <c r="B1782" s="66" t="s">
        <v>3689</v>
      </c>
      <c r="C1782" s="67">
        <v>35</v>
      </c>
      <c r="D1782" s="67" t="s">
        <v>360</v>
      </c>
      <c r="E1782" s="71">
        <v>0.83946888606390702</v>
      </c>
      <c r="F1782" s="68">
        <v>79.4326241134752</v>
      </c>
      <c r="G1782" s="71">
        <v>0.80080835403758699</v>
      </c>
      <c r="H1782" s="68">
        <v>43.068987749838797</v>
      </c>
      <c r="I1782" s="71">
        <v>0.90633191290964998</v>
      </c>
      <c r="J1782" s="68">
        <v>92.2630560928433</v>
      </c>
      <c r="K1782" s="71">
        <v>0.93697992506369498</v>
      </c>
      <c r="L1782" s="68">
        <v>69.696969696969703</v>
      </c>
      <c r="M1782" s="71">
        <v>1</v>
      </c>
      <c r="N1782" s="68">
        <v>100</v>
      </c>
      <c r="O1782" s="71">
        <v>0.55322423830860201</v>
      </c>
      <c r="P1782" s="68">
        <v>51.785714285714299</v>
      </c>
      <c r="Q1782" s="71"/>
      <c r="R1782" s="68"/>
    </row>
    <row r="1783" spans="1:18" x14ac:dyDescent="0.2">
      <c r="A1783" s="72" t="s">
        <v>3690</v>
      </c>
      <c r="B1783" s="66" t="s">
        <v>3691</v>
      </c>
      <c r="C1783" s="67">
        <v>35</v>
      </c>
      <c r="D1783" s="67" t="s">
        <v>360</v>
      </c>
      <c r="E1783" s="71">
        <v>0.75933856529980004</v>
      </c>
      <c r="F1783" s="68">
        <v>40.425531914893597</v>
      </c>
      <c r="G1783" s="71">
        <v>0.72600413603487302</v>
      </c>
      <c r="H1783" s="68">
        <v>19.8581560283688</v>
      </c>
      <c r="I1783" s="71">
        <v>0.73880205399791199</v>
      </c>
      <c r="J1783" s="68">
        <v>26.047711154094099</v>
      </c>
      <c r="K1783" s="71">
        <v>0.97319467982191898</v>
      </c>
      <c r="L1783" s="68">
        <v>95.422308188265603</v>
      </c>
      <c r="M1783" s="71">
        <v>0.74242495199737701</v>
      </c>
      <c r="N1783" s="68">
        <v>36.064516129032299</v>
      </c>
      <c r="O1783" s="71">
        <v>0.61626700464692197</v>
      </c>
      <c r="P1783" s="68">
        <v>61.970899470899496</v>
      </c>
      <c r="Q1783" s="71"/>
      <c r="R1783" s="68"/>
    </row>
    <row r="1784" spans="1:18" x14ac:dyDescent="0.2">
      <c r="A1784" s="72" t="s">
        <v>3651</v>
      </c>
      <c r="B1784" s="66" t="s">
        <v>3692</v>
      </c>
      <c r="C1784" s="67">
        <v>35</v>
      </c>
      <c r="D1784" s="67" t="s">
        <v>360</v>
      </c>
      <c r="E1784" s="71">
        <v>0.77228739516530898</v>
      </c>
      <c r="F1784" s="68">
        <v>47.001934235976798</v>
      </c>
      <c r="G1784" s="71">
        <v>0.79272138860236296</v>
      </c>
      <c r="H1784" s="68">
        <v>40.490006447453297</v>
      </c>
      <c r="I1784" s="71">
        <v>0.86521659906662896</v>
      </c>
      <c r="J1784" s="68">
        <v>76.660219213410699</v>
      </c>
      <c r="K1784" s="71">
        <v>0.87096347821113296</v>
      </c>
      <c r="L1784" s="68">
        <v>31.141199226305599</v>
      </c>
      <c r="M1784" s="71">
        <v>0.89228679810799405</v>
      </c>
      <c r="N1784" s="68">
        <v>72.258064516128997</v>
      </c>
      <c r="O1784" s="71">
        <v>0.44024871183842601</v>
      </c>
      <c r="P1784" s="68">
        <v>37.1693121693122</v>
      </c>
      <c r="Q1784" s="71"/>
      <c r="R1784" s="68"/>
    </row>
    <row r="1785" spans="1:18" x14ac:dyDescent="0.2">
      <c r="A1785" s="72" t="s">
        <v>1257</v>
      </c>
      <c r="B1785" s="66" t="s">
        <v>3693</v>
      </c>
      <c r="C1785" s="67">
        <v>35</v>
      </c>
      <c r="D1785" s="67" t="s">
        <v>360</v>
      </c>
      <c r="E1785" s="71">
        <v>0.74427686337618304</v>
      </c>
      <c r="F1785" s="68">
        <v>34.235976789168298</v>
      </c>
      <c r="G1785" s="71">
        <v>0.69755426134340204</v>
      </c>
      <c r="H1785" s="68">
        <v>14.1843971631206</v>
      </c>
      <c r="I1785" s="71">
        <v>0.72807436016842797</v>
      </c>
      <c r="J1785" s="68">
        <v>23.404255319148898</v>
      </c>
      <c r="K1785" s="71">
        <v>0.93668070670298498</v>
      </c>
      <c r="L1785" s="68">
        <v>69.374597034171501</v>
      </c>
      <c r="M1785" s="71">
        <v>0.71900903854259401</v>
      </c>
      <c r="N1785" s="68">
        <v>31.290322580645199</v>
      </c>
      <c r="O1785" s="71">
        <v>0.64006595012350398</v>
      </c>
      <c r="P1785" s="68">
        <v>66.071428571428598</v>
      </c>
      <c r="Q1785" s="71"/>
      <c r="R1785" s="68"/>
    </row>
    <row r="1786" spans="1:18" x14ac:dyDescent="0.2">
      <c r="A1786" s="72" t="s">
        <v>3694</v>
      </c>
      <c r="B1786" s="66" t="s">
        <v>3695</v>
      </c>
      <c r="C1786" s="67">
        <v>35</v>
      </c>
      <c r="D1786" s="67" t="s">
        <v>360</v>
      </c>
      <c r="E1786" s="71">
        <v>0.78283803643529004</v>
      </c>
      <c r="F1786" s="68">
        <v>52.030947775628597</v>
      </c>
      <c r="G1786" s="71">
        <v>0.82411620716392298</v>
      </c>
      <c r="H1786" s="68">
        <v>51.708575112830403</v>
      </c>
      <c r="I1786" s="71">
        <v>0.88101433407951302</v>
      </c>
      <c r="J1786" s="68">
        <v>82.140554480980001</v>
      </c>
      <c r="K1786" s="71">
        <v>0.99483180352376799</v>
      </c>
      <c r="L1786" s="68">
        <v>99.355254674403596</v>
      </c>
      <c r="M1786" s="71">
        <v>0.68622675970589597</v>
      </c>
      <c r="N1786" s="68">
        <v>26.387096774193498</v>
      </c>
      <c r="O1786" s="71">
        <v>0.52800107770335003</v>
      </c>
      <c r="P1786" s="68">
        <v>48.875661375661402</v>
      </c>
      <c r="Q1786" s="71"/>
      <c r="R1786" s="68"/>
    </row>
    <row r="1787" spans="1:18" x14ac:dyDescent="0.2">
      <c r="A1787" s="72" t="s">
        <v>3696</v>
      </c>
      <c r="B1787" s="66" t="s">
        <v>3697</v>
      </c>
      <c r="C1787" s="67">
        <v>35</v>
      </c>
      <c r="D1787" s="67" t="s">
        <v>360</v>
      </c>
      <c r="E1787" s="71">
        <v>0.84346465644462199</v>
      </c>
      <c r="F1787" s="68">
        <v>80.593165699548706</v>
      </c>
      <c r="G1787" s="71">
        <v>0.81405344709864003</v>
      </c>
      <c r="H1787" s="68">
        <v>48.033526756931003</v>
      </c>
      <c r="I1787" s="71">
        <v>0.86715339159544902</v>
      </c>
      <c r="J1787" s="68">
        <v>77.240490006447402</v>
      </c>
      <c r="K1787" s="71">
        <v>0.98831631793946495</v>
      </c>
      <c r="L1787" s="68">
        <v>98.517085751128306</v>
      </c>
      <c r="M1787" s="71">
        <v>0.92038589425373496</v>
      </c>
      <c r="N1787" s="68">
        <v>79.354838709677395</v>
      </c>
      <c r="O1787" s="71">
        <v>0.62741423133581997</v>
      </c>
      <c r="P1787" s="68">
        <v>63.756613756613802</v>
      </c>
      <c r="Q1787" s="71"/>
      <c r="R1787" s="68"/>
    </row>
    <row r="1788" spans="1:18" x14ac:dyDescent="0.2">
      <c r="A1788" s="72" t="s">
        <v>3698</v>
      </c>
      <c r="B1788" s="66" t="s">
        <v>3699</v>
      </c>
      <c r="C1788" s="67">
        <v>35</v>
      </c>
      <c r="D1788" s="67" t="s">
        <v>360</v>
      </c>
      <c r="E1788" s="71">
        <v>0.77670430428578896</v>
      </c>
      <c r="F1788" s="68">
        <v>48.871695680206301</v>
      </c>
      <c r="G1788" s="71">
        <v>0.78060660203164001</v>
      </c>
      <c r="H1788" s="68">
        <v>36.299161831076702</v>
      </c>
      <c r="I1788" s="71">
        <v>0.88824827711379595</v>
      </c>
      <c r="J1788" s="68">
        <v>84.912959381044502</v>
      </c>
      <c r="K1788" s="71">
        <v>0.903577830717474</v>
      </c>
      <c r="L1788" s="68">
        <v>44.938749194068301</v>
      </c>
      <c r="M1788" s="71">
        <v>0.71432585585163699</v>
      </c>
      <c r="N1788" s="68">
        <v>30.451612903225801</v>
      </c>
      <c r="O1788" s="71">
        <v>0.59676295571439697</v>
      </c>
      <c r="P1788" s="68">
        <v>58.928571428571402</v>
      </c>
      <c r="Q1788" s="71"/>
      <c r="R1788" s="68"/>
    </row>
    <row r="1789" spans="1:18" x14ac:dyDescent="0.2">
      <c r="A1789" s="72" t="s">
        <v>3700</v>
      </c>
      <c r="B1789" s="66" t="s">
        <v>3701</v>
      </c>
      <c r="C1789" s="67">
        <v>35</v>
      </c>
      <c r="D1789" s="67" t="s">
        <v>360</v>
      </c>
      <c r="E1789" s="71">
        <v>0.72663517105377995</v>
      </c>
      <c r="F1789" s="68">
        <v>29.142488716956802</v>
      </c>
      <c r="G1789" s="71">
        <v>0.72670636032041402</v>
      </c>
      <c r="H1789" s="68">
        <v>19.9871050934881</v>
      </c>
      <c r="I1789" s="71">
        <v>0.85807315692319897</v>
      </c>
      <c r="J1789" s="68">
        <v>73.823339780786597</v>
      </c>
      <c r="K1789" s="71">
        <v>0.98884137166389496</v>
      </c>
      <c r="L1789" s="68">
        <v>98.646034816247607</v>
      </c>
      <c r="M1789" s="71">
        <v>0.597246288577717</v>
      </c>
      <c r="N1789" s="68">
        <v>17.161290322580601</v>
      </c>
      <c r="O1789" s="71">
        <v>0.46230867778367601</v>
      </c>
      <c r="P1789" s="68">
        <v>40.145502645502603</v>
      </c>
      <c r="Q1789" s="71"/>
      <c r="R1789" s="68"/>
    </row>
    <row r="1790" spans="1:18" x14ac:dyDescent="0.2">
      <c r="A1790" s="72" t="s">
        <v>3702</v>
      </c>
      <c r="B1790" s="66" t="s">
        <v>3703</v>
      </c>
      <c r="C1790" s="67">
        <v>36</v>
      </c>
      <c r="D1790" s="67" t="s">
        <v>360</v>
      </c>
      <c r="E1790" s="71">
        <v>0.87298358534311504</v>
      </c>
      <c r="F1790" s="68">
        <v>98.581560283687907</v>
      </c>
      <c r="G1790" s="71">
        <v>0.900638646716866</v>
      </c>
      <c r="H1790" s="68">
        <v>88.297872340425499</v>
      </c>
      <c r="I1790" s="71">
        <v>0.79882898083204601</v>
      </c>
      <c r="J1790" s="68">
        <v>68.794326241134797</v>
      </c>
      <c r="K1790" s="71">
        <v>0.95548724667624096</v>
      </c>
      <c r="L1790" s="68">
        <v>85.106382978723403</v>
      </c>
      <c r="M1790" s="71">
        <v>0.90869980879541101</v>
      </c>
      <c r="N1790" s="68">
        <v>92.907801418439703</v>
      </c>
      <c r="O1790" s="71">
        <v>0.80126324369501001</v>
      </c>
      <c r="P1790" s="68">
        <v>91.428571428571402</v>
      </c>
      <c r="Q1790" s="71"/>
      <c r="R1790" s="68"/>
    </row>
    <row r="1791" spans="1:18" x14ac:dyDescent="0.2">
      <c r="A1791" s="72" t="s">
        <v>1139</v>
      </c>
      <c r="B1791" s="66" t="s">
        <v>3704</v>
      </c>
      <c r="C1791" s="67">
        <v>36</v>
      </c>
      <c r="D1791" s="67" t="s">
        <v>360</v>
      </c>
      <c r="E1791" s="71">
        <v>0.78257184097453003</v>
      </c>
      <c r="F1791" s="68">
        <v>56.737588652482302</v>
      </c>
      <c r="G1791" s="71">
        <v>0.85424835589958803</v>
      </c>
      <c r="H1791" s="68">
        <v>68.794326241134797</v>
      </c>
      <c r="I1791" s="71">
        <v>0.78338564494284701</v>
      </c>
      <c r="J1791" s="68">
        <v>63.475177304964497</v>
      </c>
      <c r="K1791" s="71">
        <v>0.92273257913611695</v>
      </c>
      <c r="L1791" s="68">
        <v>68.794326241134797</v>
      </c>
      <c r="M1791" s="71">
        <v>0.83965370724452904</v>
      </c>
      <c r="N1791" s="68">
        <v>75.177304964539005</v>
      </c>
      <c r="O1791" s="71">
        <v>0.51283891764956702</v>
      </c>
      <c r="P1791" s="68">
        <v>38.928571428571402</v>
      </c>
      <c r="Q1791" s="71"/>
      <c r="R1791" s="68"/>
    </row>
    <row r="1792" spans="1:18" x14ac:dyDescent="0.2">
      <c r="A1792" s="72" t="s">
        <v>3705</v>
      </c>
      <c r="B1792" s="66" t="s">
        <v>3706</v>
      </c>
      <c r="C1792" s="67">
        <v>36</v>
      </c>
      <c r="D1792" s="67" t="s">
        <v>360</v>
      </c>
      <c r="E1792" s="71">
        <v>0.79878185537894497</v>
      </c>
      <c r="F1792" s="68">
        <v>67.730496453900699</v>
      </c>
      <c r="G1792" s="71">
        <v>0.906279354576497</v>
      </c>
      <c r="H1792" s="68">
        <v>91.134751773049601</v>
      </c>
      <c r="I1792" s="71">
        <v>0.76740917744026405</v>
      </c>
      <c r="J1792" s="68">
        <v>55.673758865248203</v>
      </c>
      <c r="K1792" s="71">
        <v>0.93274695910939898</v>
      </c>
      <c r="L1792" s="68">
        <v>74.468085106383</v>
      </c>
      <c r="M1792" s="71">
        <v>0.791852560016996</v>
      </c>
      <c r="N1792" s="68">
        <v>55.319148936170201</v>
      </c>
      <c r="O1792" s="71">
        <v>0.59562122575156895</v>
      </c>
      <c r="P1792" s="68">
        <v>55</v>
      </c>
      <c r="Q1792" s="71"/>
      <c r="R1792" s="68"/>
    </row>
    <row r="1793" spans="1:18" x14ac:dyDescent="0.2">
      <c r="A1793" s="72" t="s">
        <v>3707</v>
      </c>
      <c r="B1793" s="66" t="s">
        <v>3708</v>
      </c>
      <c r="C1793" s="67">
        <v>36</v>
      </c>
      <c r="D1793" s="67" t="s">
        <v>360</v>
      </c>
      <c r="E1793" s="71">
        <v>0.83324593714238204</v>
      </c>
      <c r="F1793" s="68">
        <v>85.815602836879407</v>
      </c>
      <c r="G1793" s="71">
        <v>0.90915375753887895</v>
      </c>
      <c r="H1793" s="68">
        <v>93.971631205673802</v>
      </c>
      <c r="I1793" s="71">
        <v>0.79332019751715799</v>
      </c>
      <c r="J1793" s="68">
        <v>67.375886524822704</v>
      </c>
      <c r="K1793" s="71">
        <v>0.98488246113532696</v>
      </c>
      <c r="L1793" s="68">
        <v>94.326241134751797</v>
      </c>
      <c r="M1793" s="71">
        <v>0.83965370724452904</v>
      </c>
      <c r="N1793" s="68">
        <v>75.177304964539005</v>
      </c>
      <c r="O1793" s="71">
        <v>0.63921956227601395</v>
      </c>
      <c r="P1793" s="68">
        <v>67.857142857142904</v>
      </c>
      <c r="Q1793" s="71"/>
      <c r="R1793" s="68"/>
    </row>
    <row r="1794" spans="1:18" x14ac:dyDescent="0.2">
      <c r="A1794" s="72" t="s">
        <v>3709</v>
      </c>
      <c r="B1794" s="66" t="s">
        <v>3710</v>
      </c>
      <c r="C1794" s="67">
        <v>36</v>
      </c>
      <c r="D1794" s="67" t="s">
        <v>360</v>
      </c>
      <c r="E1794" s="71">
        <v>0.73423170006453398</v>
      </c>
      <c r="F1794" s="68">
        <v>34.042553191489397</v>
      </c>
      <c r="G1794" s="71">
        <v>0.84664673356336995</v>
      </c>
      <c r="H1794" s="68">
        <v>64.893617021276597</v>
      </c>
      <c r="I1794" s="71">
        <v>0.71404095300313997</v>
      </c>
      <c r="J1794" s="68">
        <v>30.1418439716312</v>
      </c>
      <c r="K1794" s="71">
        <v>0.92429466248784897</v>
      </c>
      <c r="L1794" s="68">
        <v>69.858156028368796</v>
      </c>
      <c r="M1794" s="71">
        <v>0.75467388995113704</v>
      </c>
      <c r="N1794" s="68">
        <v>42.553191489361701</v>
      </c>
      <c r="O1794" s="71">
        <v>0.43150226131717501</v>
      </c>
      <c r="P1794" s="68">
        <v>27.1428571428571</v>
      </c>
      <c r="Q1794" s="71"/>
      <c r="R1794" s="68"/>
    </row>
    <row r="1795" spans="1:18" x14ac:dyDescent="0.2">
      <c r="A1795" s="72" t="s">
        <v>3711</v>
      </c>
      <c r="B1795" s="66" t="s">
        <v>3712</v>
      </c>
      <c r="C1795" s="67">
        <v>36</v>
      </c>
      <c r="D1795" s="67" t="s">
        <v>360</v>
      </c>
      <c r="E1795" s="71">
        <v>0.732347828262923</v>
      </c>
      <c r="F1795" s="68">
        <v>32.978723404255298</v>
      </c>
      <c r="G1795" s="71">
        <v>0.84244004597594602</v>
      </c>
      <c r="H1795" s="68">
        <v>59.574468085106403</v>
      </c>
      <c r="I1795" s="71">
        <v>0.72841430079985103</v>
      </c>
      <c r="J1795" s="68">
        <v>36.170212765957501</v>
      </c>
      <c r="K1795" s="71">
        <v>0.983202734594808</v>
      </c>
      <c r="L1795" s="68">
        <v>93.617021276595807</v>
      </c>
      <c r="M1795" s="71">
        <v>0.77591884427448499</v>
      </c>
      <c r="N1795" s="68">
        <v>50</v>
      </c>
      <c r="O1795" s="71">
        <v>0.33176321566952799</v>
      </c>
      <c r="P1795" s="68">
        <v>15.714285714285699</v>
      </c>
      <c r="Q1795" s="71"/>
      <c r="R1795" s="68"/>
    </row>
    <row r="1796" spans="1:18" x14ac:dyDescent="0.2">
      <c r="A1796" s="72" t="s">
        <v>2000</v>
      </c>
      <c r="B1796" s="66" t="s">
        <v>3713</v>
      </c>
      <c r="C1796" s="67">
        <v>36</v>
      </c>
      <c r="D1796" s="67" t="s">
        <v>360</v>
      </c>
      <c r="E1796" s="71">
        <v>0.57518460822125295</v>
      </c>
      <c r="F1796" s="68">
        <v>6.3829787234042596</v>
      </c>
      <c r="G1796" s="71">
        <v>0.77335351321773105</v>
      </c>
      <c r="H1796" s="68">
        <v>24.822695035460999</v>
      </c>
      <c r="I1796" s="71">
        <v>0.67726703754261897</v>
      </c>
      <c r="J1796" s="68">
        <v>19.148936170212799</v>
      </c>
      <c r="K1796" s="71">
        <v>0.75355105390523303</v>
      </c>
      <c r="L1796" s="68">
        <v>15.6028368794326</v>
      </c>
      <c r="M1796" s="71">
        <v>0.61658168684937298</v>
      </c>
      <c r="N1796" s="68">
        <v>14.1843971631206</v>
      </c>
      <c r="O1796" s="71">
        <v>5.51697495913092E-2</v>
      </c>
      <c r="P1796" s="68">
        <v>1.4285714285714299</v>
      </c>
      <c r="Q1796" s="71"/>
      <c r="R1796" s="68"/>
    </row>
    <row r="1797" spans="1:18" x14ac:dyDescent="0.2">
      <c r="A1797" s="72" t="s">
        <v>3714</v>
      </c>
      <c r="B1797" s="66" t="s">
        <v>3715</v>
      </c>
      <c r="C1797" s="67">
        <v>36</v>
      </c>
      <c r="D1797" s="67" t="s">
        <v>360</v>
      </c>
      <c r="E1797" s="71">
        <v>0.79184709592066105</v>
      </c>
      <c r="F1797" s="68">
        <v>61.702127659574501</v>
      </c>
      <c r="G1797" s="71">
        <v>0.93180999978293499</v>
      </c>
      <c r="H1797" s="68">
        <v>98.581560283687907</v>
      </c>
      <c r="I1797" s="71">
        <v>0.77062263875963</v>
      </c>
      <c r="J1797" s="68">
        <v>57.092198581560297</v>
      </c>
      <c r="K1797" s="71">
        <v>0.98925644073698504</v>
      </c>
      <c r="L1797" s="68">
        <v>96.453900709219894</v>
      </c>
      <c r="M1797" s="71">
        <v>0.85027618440620301</v>
      </c>
      <c r="N1797" s="68">
        <v>79.078014184397205</v>
      </c>
      <c r="O1797" s="71">
        <v>0.41727021591755098</v>
      </c>
      <c r="P1797" s="68">
        <v>24.285714285714299</v>
      </c>
      <c r="Q1797" s="71"/>
      <c r="R1797" s="68"/>
    </row>
    <row r="1798" spans="1:18" x14ac:dyDescent="0.2">
      <c r="A1798" s="72" t="s">
        <v>3716</v>
      </c>
      <c r="B1798" s="66" t="s">
        <v>3717</v>
      </c>
      <c r="C1798" s="67">
        <v>36</v>
      </c>
      <c r="D1798" s="67" t="s">
        <v>360</v>
      </c>
      <c r="E1798" s="71">
        <v>0.82646181360043403</v>
      </c>
      <c r="F1798" s="68">
        <v>83.3333333333333</v>
      </c>
      <c r="G1798" s="71">
        <v>0.87685400619290499</v>
      </c>
      <c r="H1798" s="68">
        <v>79.4326241134752</v>
      </c>
      <c r="I1798" s="71">
        <v>0.897138340538295</v>
      </c>
      <c r="J1798" s="68">
        <v>89.716312056737607</v>
      </c>
      <c r="K1798" s="71">
        <v>0.99244123056766398</v>
      </c>
      <c r="L1798" s="68">
        <v>97.163120567375898</v>
      </c>
      <c r="M1798" s="71">
        <v>0.98305714892713003</v>
      </c>
      <c r="N1798" s="68">
        <v>98.226950354609897</v>
      </c>
      <c r="O1798" s="71">
        <v>0.38281834177617702</v>
      </c>
      <c r="P1798" s="68">
        <v>19.285714285714299</v>
      </c>
      <c r="Q1798" s="71"/>
      <c r="R1798" s="68"/>
    </row>
    <row r="1799" spans="1:18" x14ac:dyDescent="0.2">
      <c r="A1799" s="72" t="s">
        <v>1614</v>
      </c>
      <c r="B1799" s="66" t="s">
        <v>3718</v>
      </c>
      <c r="C1799" s="67">
        <v>36</v>
      </c>
      <c r="D1799" s="67" t="s">
        <v>360</v>
      </c>
      <c r="E1799" s="71">
        <v>0.77497319139556198</v>
      </c>
      <c r="F1799" s="68">
        <v>54.255319148936202</v>
      </c>
      <c r="G1799" s="71">
        <v>0.80580524394867403</v>
      </c>
      <c r="H1799" s="68">
        <v>39.007092198581603</v>
      </c>
      <c r="I1799" s="71">
        <v>0.79081855674679902</v>
      </c>
      <c r="J1799" s="68">
        <v>66.6666666666667</v>
      </c>
      <c r="K1799" s="71">
        <v>0.94876834051416403</v>
      </c>
      <c r="L1799" s="68">
        <v>81.560283687943297</v>
      </c>
      <c r="M1799" s="71">
        <v>0.87683237731038899</v>
      </c>
      <c r="N1799" s="68">
        <v>86.524822695035496</v>
      </c>
      <c r="O1799" s="71">
        <v>0.45264143845778199</v>
      </c>
      <c r="P1799" s="68">
        <v>32.142857142857103</v>
      </c>
      <c r="Q1799" s="71"/>
      <c r="R1799" s="68"/>
    </row>
    <row r="1800" spans="1:18" x14ac:dyDescent="0.2">
      <c r="A1800" s="72" t="s">
        <v>3719</v>
      </c>
      <c r="B1800" s="66" t="s">
        <v>3720</v>
      </c>
      <c r="C1800" s="67">
        <v>36</v>
      </c>
      <c r="D1800" s="67" t="s">
        <v>360</v>
      </c>
      <c r="E1800" s="71">
        <v>0.87232794162125904</v>
      </c>
      <c r="F1800" s="68">
        <v>98.226950354609897</v>
      </c>
      <c r="G1800" s="71">
        <v>0.90836602390943899</v>
      </c>
      <c r="H1800" s="68">
        <v>93.262411347517698</v>
      </c>
      <c r="I1800" s="71">
        <v>0.96787979949755798</v>
      </c>
      <c r="J1800" s="68">
        <v>98.936170212766001</v>
      </c>
      <c r="K1800" s="71">
        <v>0.98572232440558705</v>
      </c>
      <c r="L1800" s="68">
        <v>95.035460992907801</v>
      </c>
      <c r="M1800" s="71">
        <v>1</v>
      </c>
      <c r="N1800" s="68">
        <v>100</v>
      </c>
      <c r="O1800" s="71">
        <v>0.49967156029371002</v>
      </c>
      <c r="P1800" s="68">
        <v>37.5</v>
      </c>
      <c r="Q1800" s="71"/>
      <c r="R1800" s="68"/>
    </row>
    <row r="1801" spans="1:18" x14ac:dyDescent="0.2">
      <c r="A1801" s="72" t="s">
        <v>3721</v>
      </c>
      <c r="B1801" s="66" t="s">
        <v>3722</v>
      </c>
      <c r="C1801" s="67">
        <v>36</v>
      </c>
      <c r="D1801" s="67" t="s">
        <v>360</v>
      </c>
      <c r="E1801" s="71">
        <v>0.79798036240025705</v>
      </c>
      <c r="F1801" s="68">
        <v>66.6666666666667</v>
      </c>
      <c r="G1801" s="71">
        <v>0.81745192563327895</v>
      </c>
      <c r="H1801" s="68">
        <v>45.035460992907801</v>
      </c>
      <c r="I1801" s="71">
        <v>0.77380514703401204</v>
      </c>
      <c r="J1801" s="68">
        <v>59.219858156028401</v>
      </c>
      <c r="K1801" s="71">
        <v>0.97940499096409095</v>
      </c>
      <c r="L1801" s="68">
        <v>92.907801418439703</v>
      </c>
      <c r="M1801" s="71">
        <v>0.86620990014871502</v>
      </c>
      <c r="N1801" s="68">
        <v>82.624113475177296</v>
      </c>
      <c r="O1801" s="71">
        <v>0.55302984822118695</v>
      </c>
      <c r="P1801" s="68">
        <v>46.071428571428598</v>
      </c>
      <c r="Q1801" s="71"/>
      <c r="R1801" s="68"/>
    </row>
    <row r="1802" spans="1:18" x14ac:dyDescent="0.2">
      <c r="A1802" s="72" t="s">
        <v>3723</v>
      </c>
      <c r="B1802" s="66" t="s">
        <v>3724</v>
      </c>
      <c r="C1802" s="67">
        <v>36</v>
      </c>
      <c r="D1802" s="67" t="s">
        <v>360</v>
      </c>
      <c r="E1802" s="71">
        <v>0.80940636941785404</v>
      </c>
      <c r="F1802" s="68">
        <v>71.985815602836894</v>
      </c>
      <c r="G1802" s="71">
        <v>0.87567516366800102</v>
      </c>
      <c r="H1802" s="68">
        <v>79.078014184397205</v>
      </c>
      <c r="I1802" s="71">
        <v>0.93133123758525305</v>
      </c>
      <c r="J1802" s="68">
        <v>92.907801418439703</v>
      </c>
      <c r="K1802" s="71">
        <v>0.99412095710818305</v>
      </c>
      <c r="L1802" s="68">
        <v>97.517730496453893</v>
      </c>
      <c r="M1802" s="71">
        <v>0.91401104737624805</v>
      </c>
      <c r="N1802" s="68">
        <v>93.971631205673802</v>
      </c>
      <c r="O1802" s="71">
        <v>0.33189344135158499</v>
      </c>
      <c r="P1802" s="68">
        <v>16.071428571428601</v>
      </c>
      <c r="Q1802" s="71"/>
      <c r="R1802" s="68"/>
    </row>
    <row r="1803" spans="1:18" x14ac:dyDescent="0.2">
      <c r="A1803" s="72" t="s">
        <v>2725</v>
      </c>
      <c r="B1803" s="66" t="s">
        <v>3725</v>
      </c>
      <c r="C1803" s="67">
        <v>36</v>
      </c>
      <c r="D1803" s="67" t="s">
        <v>360</v>
      </c>
      <c r="E1803" s="71">
        <v>0.74147325179804602</v>
      </c>
      <c r="F1803" s="68">
        <v>37.943262411347497</v>
      </c>
      <c r="G1803" s="71">
        <v>0.84370062765744902</v>
      </c>
      <c r="H1803" s="68">
        <v>62.056737588652503</v>
      </c>
      <c r="I1803" s="71">
        <v>0.76855813101825798</v>
      </c>
      <c r="J1803" s="68">
        <v>56.3829787234042</v>
      </c>
      <c r="K1803" s="71">
        <v>0.95043018450555095</v>
      </c>
      <c r="L1803" s="68">
        <v>82.624113475177296</v>
      </c>
      <c r="M1803" s="71">
        <v>0.84496494582536597</v>
      </c>
      <c r="N1803" s="68">
        <v>76.950354609929093</v>
      </c>
      <c r="O1803" s="71">
        <v>0.29971236998360501</v>
      </c>
      <c r="P1803" s="68">
        <v>10.714285714285699</v>
      </c>
      <c r="Q1803" s="71"/>
      <c r="R1803" s="68"/>
    </row>
    <row r="1804" spans="1:18" x14ac:dyDescent="0.2">
      <c r="A1804" s="72" t="s">
        <v>2727</v>
      </c>
      <c r="B1804" s="66" t="s">
        <v>3726</v>
      </c>
      <c r="C1804" s="67">
        <v>36</v>
      </c>
      <c r="D1804" s="67" t="s">
        <v>360</v>
      </c>
      <c r="E1804" s="71">
        <v>0.56769148065065</v>
      </c>
      <c r="F1804" s="68">
        <v>6.0283687943262398</v>
      </c>
      <c r="G1804" s="71">
        <v>0.64309183227919697</v>
      </c>
      <c r="H1804" s="68">
        <v>7.8014184397163104</v>
      </c>
      <c r="I1804" s="71">
        <v>0.584506857081036</v>
      </c>
      <c r="J1804" s="68">
        <v>5.6737588652482298</v>
      </c>
      <c r="K1804" s="71">
        <v>0.89333736467703095</v>
      </c>
      <c r="L1804" s="68">
        <v>51.063829787233999</v>
      </c>
      <c r="M1804" s="71">
        <v>0.58471425536435095</v>
      </c>
      <c r="N1804" s="68">
        <v>8.8652482269503494</v>
      </c>
      <c r="O1804" s="71">
        <v>0.132807093851636</v>
      </c>
      <c r="P1804" s="68">
        <v>2.8571428571428599</v>
      </c>
      <c r="Q1804" s="71"/>
      <c r="R1804" s="68"/>
    </row>
    <row r="1805" spans="1:18" x14ac:dyDescent="0.2">
      <c r="A1805" s="72" t="s">
        <v>3727</v>
      </c>
      <c r="B1805" s="66" t="s">
        <v>3728</v>
      </c>
      <c r="C1805" s="67">
        <v>36</v>
      </c>
      <c r="D1805" s="67" t="s">
        <v>360</v>
      </c>
      <c r="E1805" s="71">
        <v>0.73495453213836004</v>
      </c>
      <c r="F1805" s="68">
        <v>34.397163120567399</v>
      </c>
      <c r="G1805" s="71">
        <v>0.76162327224860205</v>
      </c>
      <c r="H1805" s="68">
        <v>22.340425531914899</v>
      </c>
      <c r="I1805" s="71">
        <v>0.76454718288190904</v>
      </c>
      <c r="J1805" s="68">
        <v>54.255319148936202</v>
      </c>
      <c r="K1805" s="71">
        <v>0.94006014615573097</v>
      </c>
      <c r="L1805" s="68">
        <v>78.723404255319195</v>
      </c>
      <c r="M1805" s="71">
        <v>0.78123008285532203</v>
      </c>
      <c r="N1805" s="68">
        <v>52.4822695035461</v>
      </c>
      <c r="O1805" s="71">
        <v>0.42731197655023401</v>
      </c>
      <c r="P1805" s="68">
        <v>26.071428571428601</v>
      </c>
      <c r="Q1805" s="71"/>
      <c r="R1805" s="68"/>
    </row>
    <row r="1806" spans="1:18" x14ac:dyDescent="0.2">
      <c r="A1806" s="72" t="s">
        <v>3729</v>
      </c>
      <c r="B1806" s="66" t="s">
        <v>3730</v>
      </c>
      <c r="C1806" s="67">
        <v>36</v>
      </c>
      <c r="D1806" s="67" t="s">
        <v>360</v>
      </c>
      <c r="E1806" s="71">
        <v>0.62485189604131197</v>
      </c>
      <c r="F1806" s="68">
        <v>11.3475177304965</v>
      </c>
      <c r="G1806" s="71">
        <v>0.62486433844501899</v>
      </c>
      <c r="H1806" s="68">
        <v>6.3829787234042596</v>
      </c>
      <c r="I1806" s="71">
        <v>0.48262046662930902</v>
      </c>
      <c r="J1806" s="68">
        <v>2.4822695035461</v>
      </c>
      <c r="K1806" s="71">
        <v>0.89978630764884604</v>
      </c>
      <c r="L1806" s="68">
        <v>56.3829787234042</v>
      </c>
      <c r="M1806" s="71">
        <v>0.7493626513703</v>
      </c>
      <c r="N1806" s="68">
        <v>41.134751773049601</v>
      </c>
      <c r="O1806" s="71">
        <v>0.36762571611308398</v>
      </c>
      <c r="P1806" s="68">
        <v>18.928571428571399</v>
      </c>
      <c r="Q1806" s="71"/>
      <c r="R1806" s="68"/>
    </row>
    <row r="1807" spans="1:18" x14ac:dyDescent="0.2">
      <c r="A1807" s="72" t="s">
        <v>3731</v>
      </c>
      <c r="B1807" s="66" t="s">
        <v>3732</v>
      </c>
      <c r="C1807" s="67">
        <v>36</v>
      </c>
      <c r="D1807" s="67" t="s">
        <v>360</v>
      </c>
      <c r="E1807" s="71">
        <v>0.62379415039535702</v>
      </c>
      <c r="F1807" s="68">
        <v>10.992907801418401</v>
      </c>
      <c r="G1807" s="71">
        <v>0.80900400288723195</v>
      </c>
      <c r="H1807" s="68">
        <v>40.425531914893597</v>
      </c>
      <c r="I1807" s="71">
        <v>0.72684361323447599</v>
      </c>
      <c r="J1807" s="68">
        <v>34.751773049645401</v>
      </c>
      <c r="K1807" s="71">
        <v>0.59042669217675603</v>
      </c>
      <c r="L1807" s="68">
        <v>5.6737588652482298</v>
      </c>
      <c r="M1807" s="71">
        <v>0.77060760569364795</v>
      </c>
      <c r="N1807" s="68">
        <v>48.581560283687899</v>
      </c>
      <c r="O1807" s="71">
        <v>0.22208883798467399</v>
      </c>
      <c r="P1807" s="68">
        <v>5.71428571428571</v>
      </c>
      <c r="Q1807" s="71"/>
      <c r="R1807" s="68"/>
    </row>
    <row r="1808" spans="1:18" x14ac:dyDescent="0.2">
      <c r="A1808" s="72" t="s">
        <v>3733</v>
      </c>
      <c r="B1808" s="66" t="s">
        <v>3734</v>
      </c>
      <c r="C1808" s="67">
        <v>36</v>
      </c>
      <c r="D1808" s="67" t="s">
        <v>360</v>
      </c>
      <c r="E1808" s="71">
        <v>0.54532484115676705</v>
      </c>
      <c r="F1808" s="68">
        <v>4.6099290780141802</v>
      </c>
      <c r="G1808" s="71">
        <v>0.68714741308062799</v>
      </c>
      <c r="H1808" s="68">
        <v>10.992907801418401</v>
      </c>
      <c r="I1808" s="71">
        <v>0.58388957302365996</v>
      </c>
      <c r="J1808" s="68">
        <v>5.31914893617021</v>
      </c>
      <c r="K1808" s="71">
        <v>0.83103784338539599</v>
      </c>
      <c r="L1808" s="68">
        <v>30.496453900709199</v>
      </c>
      <c r="M1808" s="71">
        <v>0.56346930104100301</v>
      </c>
      <c r="N1808" s="68">
        <v>7.0921985815602797</v>
      </c>
      <c r="O1808" s="71">
        <v>6.1080075253147598E-2</v>
      </c>
      <c r="P1808" s="68">
        <v>1.78571428571429</v>
      </c>
      <c r="Q1808" s="71"/>
      <c r="R1808" s="68"/>
    </row>
    <row r="1809" spans="1:18" x14ac:dyDescent="0.2">
      <c r="A1809" s="72" t="s">
        <v>3735</v>
      </c>
      <c r="B1809" s="66" t="s">
        <v>3736</v>
      </c>
      <c r="C1809" s="67">
        <v>36</v>
      </c>
      <c r="D1809" s="67" t="s">
        <v>360</v>
      </c>
      <c r="E1809" s="71">
        <v>0.69427476116627396</v>
      </c>
      <c r="F1809" s="68">
        <v>21.985815602836901</v>
      </c>
      <c r="G1809" s="71">
        <v>0.73446044611624495</v>
      </c>
      <c r="H1809" s="68">
        <v>15.6028368794326</v>
      </c>
      <c r="I1809" s="71">
        <v>0.66566996499733899</v>
      </c>
      <c r="J1809" s="68">
        <v>16.312056737588701</v>
      </c>
      <c r="K1809" s="71">
        <v>0.95828936929639097</v>
      </c>
      <c r="L1809" s="68">
        <v>87.2340425531915</v>
      </c>
      <c r="M1809" s="71">
        <v>0.77591884427448499</v>
      </c>
      <c r="N1809" s="68">
        <v>50</v>
      </c>
      <c r="O1809" s="71">
        <v>0.337035181146911</v>
      </c>
      <c r="P1809" s="68">
        <v>16.785714285714299</v>
      </c>
      <c r="Q1809" s="71"/>
      <c r="R1809" s="68"/>
    </row>
    <row r="1810" spans="1:18" x14ac:dyDescent="0.2">
      <c r="A1810" s="72" t="s">
        <v>3737</v>
      </c>
      <c r="B1810" s="66" t="s">
        <v>3738</v>
      </c>
      <c r="C1810" s="67">
        <v>36</v>
      </c>
      <c r="D1810" s="67" t="s">
        <v>360</v>
      </c>
      <c r="E1810" s="71">
        <v>0.75334471528861002</v>
      </c>
      <c r="F1810" s="68">
        <v>43.262411347517698</v>
      </c>
      <c r="G1810" s="71">
        <v>0.842802556587957</v>
      </c>
      <c r="H1810" s="68">
        <v>60.638297872340402</v>
      </c>
      <c r="I1810" s="71">
        <v>0.74412106589695404</v>
      </c>
      <c r="J1810" s="68">
        <v>42.907801418439703</v>
      </c>
      <c r="K1810" s="71">
        <v>0.92983719757178096</v>
      </c>
      <c r="L1810" s="68">
        <v>73.404255319148902</v>
      </c>
      <c r="M1810" s="71">
        <v>0.81840875292118098</v>
      </c>
      <c r="N1810" s="68">
        <v>65.248226950354606</v>
      </c>
      <c r="O1810" s="71">
        <v>0.43155400346517597</v>
      </c>
      <c r="P1810" s="68">
        <v>27.5</v>
      </c>
      <c r="Q1810" s="71"/>
      <c r="R1810" s="68"/>
    </row>
    <row r="1811" spans="1:18" x14ac:dyDescent="0.2">
      <c r="A1811" s="72" t="s">
        <v>3739</v>
      </c>
      <c r="B1811" s="66" t="s">
        <v>3740</v>
      </c>
      <c r="C1811" s="67">
        <v>36</v>
      </c>
      <c r="D1811" s="67" t="s">
        <v>360</v>
      </c>
      <c r="E1811" s="71">
        <v>0.68452278145454104</v>
      </c>
      <c r="F1811" s="68">
        <v>19.503546099290801</v>
      </c>
      <c r="G1811" s="71">
        <v>0.79101614988700897</v>
      </c>
      <c r="H1811" s="68">
        <v>30.851063829787201</v>
      </c>
      <c r="I1811" s="71">
        <v>0.65344396766998203</v>
      </c>
      <c r="J1811" s="68">
        <v>14.893617021276601</v>
      </c>
      <c r="K1811" s="71">
        <v>0.78182100272734101</v>
      </c>
      <c r="L1811" s="68">
        <v>17.730496453900699</v>
      </c>
      <c r="M1811" s="71">
        <v>0.75998512853197397</v>
      </c>
      <c r="N1811" s="68">
        <v>43.971631205673802</v>
      </c>
      <c r="O1811" s="71">
        <v>0.436347658456399</v>
      </c>
      <c r="P1811" s="68">
        <v>28.214285714285701</v>
      </c>
      <c r="Q1811" s="71"/>
      <c r="R1811" s="68"/>
    </row>
    <row r="1812" spans="1:18" x14ac:dyDescent="0.2">
      <c r="A1812" s="72" t="s">
        <v>3741</v>
      </c>
      <c r="B1812" s="66" t="s">
        <v>3742</v>
      </c>
      <c r="C1812" s="67">
        <v>36</v>
      </c>
      <c r="D1812" s="67" t="s">
        <v>360</v>
      </c>
      <c r="E1812" s="71">
        <v>0.75729770175982403</v>
      </c>
      <c r="F1812" s="68">
        <v>46.453900709219901</v>
      </c>
      <c r="G1812" s="71">
        <v>0.83384033881673203</v>
      </c>
      <c r="H1812" s="68">
        <v>54.255319148936202</v>
      </c>
      <c r="I1812" s="71">
        <v>0.79810772384905804</v>
      </c>
      <c r="J1812" s="68">
        <v>68.439716312056703</v>
      </c>
      <c r="K1812" s="71">
        <v>0.91894049886766405</v>
      </c>
      <c r="L1812" s="68">
        <v>67.021276595744695</v>
      </c>
      <c r="M1812" s="71">
        <v>0.81309751434034405</v>
      </c>
      <c r="N1812" s="68">
        <v>62.7659574468085</v>
      </c>
      <c r="O1812" s="71">
        <v>0.42250243292532402</v>
      </c>
      <c r="P1812" s="68">
        <v>25.714285714285701</v>
      </c>
      <c r="Q1812" s="71"/>
      <c r="R1812" s="68"/>
    </row>
    <row r="1813" spans="1:18" x14ac:dyDescent="0.2">
      <c r="A1813" s="72" t="s">
        <v>3743</v>
      </c>
      <c r="B1813" s="66" t="s">
        <v>3744</v>
      </c>
      <c r="C1813" s="67">
        <v>36</v>
      </c>
      <c r="D1813" s="67" t="s">
        <v>360</v>
      </c>
      <c r="E1813" s="71">
        <v>0.76328328463475703</v>
      </c>
      <c r="F1813" s="68">
        <v>49.645390070921998</v>
      </c>
      <c r="G1813" s="71">
        <v>0.81858250528907395</v>
      </c>
      <c r="H1813" s="68">
        <v>46.453900709219901</v>
      </c>
      <c r="I1813" s="71">
        <v>0.71654527667019197</v>
      </c>
      <c r="J1813" s="68">
        <v>31.560283687943301</v>
      </c>
      <c r="K1813" s="71">
        <v>0.97228451208143296</v>
      </c>
      <c r="L1813" s="68">
        <v>91.489361702127695</v>
      </c>
      <c r="M1813" s="71">
        <v>0.90338857021457397</v>
      </c>
      <c r="N1813" s="68">
        <v>92.198581560283699</v>
      </c>
      <c r="O1813" s="71">
        <v>0.40561555891851397</v>
      </c>
      <c r="P1813" s="68">
        <v>22.5</v>
      </c>
      <c r="Q1813" s="71"/>
      <c r="R1813" s="68"/>
    </row>
    <row r="1814" spans="1:18" x14ac:dyDescent="0.2">
      <c r="A1814" s="72" t="s">
        <v>3745</v>
      </c>
      <c r="B1814" s="66" t="s">
        <v>3746</v>
      </c>
      <c r="C1814" s="67">
        <v>36</v>
      </c>
      <c r="D1814" s="67" t="s">
        <v>360</v>
      </c>
      <c r="E1814" s="71">
        <v>0.79100171148073195</v>
      </c>
      <c r="F1814" s="68">
        <v>60.638297872340402</v>
      </c>
      <c r="G1814" s="71">
        <v>0.90783032919711504</v>
      </c>
      <c r="H1814" s="68">
        <v>92.907801418439703</v>
      </c>
      <c r="I1814" s="71">
        <v>0.82718315532111697</v>
      </c>
      <c r="J1814" s="68">
        <v>75.531914893617</v>
      </c>
      <c r="K1814" s="71">
        <v>0.974804101892212</v>
      </c>
      <c r="L1814" s="68">
        <v>92.198581560283699</v>
      </c>
      <c r="M1814" s="71">
        <v>0.91932228595708498</v>
      </c>
      <c r="N1814" s="68">
        <v>94.326241134751797</v>
      </c>
      <c r="O1814" s="71">
        <v>0.32586868503612998</v>
      </c>
      <c r="P1814" s="68">
        <v>14.6428571428571</v>
      </c>
      <c r="Q1814" s="71"/>
      <c r="R1814" s="68"/>
    </row>
    <row r="1815" spans="1:18" x14ac:dyDescent="0.2">
      <c r="A1815" s="72" t="s">
        <v>3747</v>
      </c>
      <c r="B1815" s="66" t="s">
        <v>3748</v>
      </c>
      <c r="C1815" s="67">
        <v>36</v>
      </c>
      <c r="D1815" s="67" t="s">
        <v>360</v>
      </c>
      <c r="E1815" s="71">
        <v>0.81802672621559303</v>
      </c>
      <c r="F1815" s="68">
        <v>78.368794326241101</v>
      </c>
      <c r="G1815" s="71">
        <v>0.87358775608599404</v>
      </c>
      <c r="H1815" s="68">
        <v>78.014184397163106</v>
      </c>
      <c r="I1815" s="71">
        <v>0.81301683455134899</v>
      </c>
      <c r="J1815" s="68">
        <v>73.758865248226897</v>
      </c>
      <c r="K1815" s="71">
        <v>0.96976492227065403</v>
      </c>
      <c r="L1815" s="68">
        <v>90.780141843971606</v>
      </c>
      <c r="M1815" s="71">
        <v>0.91401104737624805</v>
      </c>
      <c r="N1815" s="68">
        <v>93.971631205673802</v>
      </c>
      <c r="O1815" s="71">
        <v>0.51975307079372202</v>
      </c>
      <c r="P1815" s="68">
        <v>40.714285714285701</v>
      </c>
      <c r="Q1815" s="71"/>
      <c r="R1815" s="68"/>
    </row>
    <row r="1816" spans="1:18" x14ac:dyDescent="0.2">
      <c r="A1816" s="72" t="s">
        <v>3749</v>
      </c>
      <c r="B1816" s="66" t="s">
        <v>3750</v>
      </c>
      <c r="C1816" s="67">
        <v>36</v>
      </c>
      <c r="D1816" s="67" t="s">
        <v>360</v>
      </c>
      <c r="E1816" s="71">
        <v>0.77704218078616805</v>
      </c>
      <c r="F1816" s="68">
        <v>55.673758865248203</v>
      </c>
      <c r="G1816" s="71">
        <v>0.79176238280190003</v>
      </c>
      <c r="H1816" s="68">
        <v>31.560283687943301</v>
      </c>
      <c r="I1816" s="71">
        <v>0.72320753981173103</v>
      </c>
      <c r="J1816" s="68">
        <v>33.687943262411302</v>
      </c>
      <c r="K1816" s="71">
        <v>0.97362328908917395</v>
      </c>
      <c r="L1816" s="68">
        <v>91.843971631205704</v>
      </c>
      <c r="M1816" s="71">
        <v>0.95650095602294405</v>
      </c>
      <c r="N1816" s="68">
        <v>97.163120567375898</v>
      </c>
      <c r="O1816" s="71">
        <v>0.44011673620509101</v>
      </c>
      <c r="P1816" s="68">
        <v>28.928571428571399</v>
      </c>
      <c r="Q1816" s="71"/>
      <c r="R1816" s="68"/>
    </row>
    <row r="1817" spans="1:18" x14ac:dyDescent="0.2">
      <c r="A1817" s="72" t="s">
        <v>3751</v>
      </c>
      <c r="B1817" s="66" t="s">
        <v>3752</v>
      </c>
      <c r="C1817" s="67">
        <v>36</v>
      </c>
      <c r="D1817" s="67" t="s">
        <v>360</v>
      </c>
      <c r="E1817" s="71">
        <v>0.666689521191692</v>
      </c>
      <c r="F1817" s="68">
        <v>18.085106382978701</v>
      </c>
      <c r="G1817" s="71">
        <v>0.74828318170545705</v>
      </c>
      <c r="H1817" s="68">
        <v>19.148936170212799</v>
      </c>
      <c r="I1817" s="71">
        <v>0.64529058129074202</v>
      </c>
      <c r="J1817" s="68">
        <v>13.1205673758865</v>
      </c>
      <c r="K1817" s="71">
        <v>0.91097904904448002</v>
      </c>
      <c r="L1817" s="68">
        <v>61.347517730496499</v>
      </c>
      <c r="M1817" s="71">
        <v>0.70687274272360301</v>
      </c>
      <c r="N1817" s="68">
        <v>30.496453900709199</v>
      </c>
      <c r="O1817" s="71">
        <v>0.32202205119417798</v>
      </c>
      <c r="P1817" s="68">
        <v>14.285714285714301</v>
      </c>
      <c r="Q1817" s="71"/>
      <c r="R1817" s="68"/>
    </row>
    <row r="1818" spans="1:18" x14ac:dyDescent="0.2">
      <c r="A1818" s="72" t="s">
        <v>3753</v>
      </c>
      <c r="B1818" s="66" t="s">
        <v>3754</v>
      </c>
      <c r="C1818" s="67">
        <v>36</v>
      </c>
      <c r="D1818" s="67" t="s">
        <v>360</v>
      </c>
      <c r="E1818" s="71">
        <v>0.86818436675186705</v>
      </c>
      <c r="F1818" s="68">
        <v>97.163120567375898</v>
      </c>
      <c r="G1818" s="71">
        <v>0.88309009795504001</v>
      </c>
      <c r="H1818" s="68">
        <v>82.978723404255305</v>
      </c>
      <c r="I1818" s="71">
        <v>0.98797895594296503</v>
      </c>
      <c r="J1818" s="68">
        <v>99.645390070922005</v>
      </c>
      <c r="K1818" s="71">
        <v>0.995800683648702</v>
      </c>
      <c r="L1818" s="68">
        <v>97.872340425531902</v>
      </c>
      <c r="M1818" s="71">
        <v>0.94056724028043304</v>
      </c>
      <c r="N1818" s="68">
        <v>95.744680851063805</v>
      </c>
      <c r="O1818" s="71">
        <v>0.53348485593219697</v>
      </c>
      <c r="P1818" s="68">
        <v>43.928571428571402</v>
      </c>
      <c r="Q1818" s="71"/>
      <c r="R1818" s="68"/>
    </row>
    <row r="1819" spans="1:18" x14ac:dyDescent="0.2">
      <c r="A1819" s="72" t="s">
        <v>3755</v>
      </c>
      <c r="B1819" s="66" t="s">
        <v>3756</v>
      </c>
      <c r="C1819" s="67">
        <v>36</v>
      </c>
      <c r="D1819" s="67" t="s">
        <v>360</v>
      </c>
      <c r="E1819" s="71">
        <v>0.79376992372725497</v>
      </c>
      <c r="F1819" s="68">
        <v>64.184397163120593</v>
      </c>
      <c r="G1819" s="71">
        <v>0.80303030504387596</v>
      </c>
      <c r="H1819" s="68">
        <v>37.588652482269502</v>
      </c>
      <c r="I1819" s="71">
        <v>0.83039927604659602</v>
      </c>
      <c r="J1819" s="68">
        <v>76.595744680851098</v>
      </c>
      <c r="K1819" s="71">
        <v>0.97880484049039296</v>
      </c>
      <c r="L1819" s="68">
        <v>92.553191489361694</v>
      </c>
      <c r="M1819" s="71">
        <v>0.95118971744210801</v>
      </c>
      <c r="N1819" s="68">
        <v>96.453900709219894</v>
      </c>
      <c r="O1819" s="71">
        <v>0.405425479613304</v>
      </c>
      <c r="P1819" s="68">
        <v>22.1428571428571</v>
      </c>
      <c r="Q1819" s="71"/>
      <c r="R1819" s="68"/>
    </row>
    <row r="1820" spans="1:18" x14ac:dyDescent="0.2">
      <c r="A1820" s="72" t="s">
        <v>3757</v>
      </c>
      <c r="B1820" s="66" t="s">
        <v>3758</v>
      </c>
      <c r="C1820" s="67">
        <v>36</v>
      </c>
      <c r="D1820" s="67" t="s">
        <v>360</v>
      </c>
      <c r="E1820" s="71">
        <v>0.76472065184288895</v>
      </c>
      <c r="F1820" s="68">
        <v>50</v>
      </c>
      <c r="G1820" s="71">
        <v>0.81316591495326196</v>
      </c>
      <c r="H1820" s="68">
        <v>41.843971631205697</v>
      </c>
      <c r="I1820" s="71">
        <v>0.80173886621002799</v>
      </c>
      <c r="J1820" s="68">
        <v>70.212765957446805</v>
      </c>
      <c r="K1820" s="71">
        <v>0.95380752013572201</v>
      </c>
      <c r="L1820" s="68">
        <v>83.687943262411395</v>
      </c>
      <c r="M1820" s="71">
        <v>0.70687274272360301</v>
      </c>
      <c r="N1820" s="68">
        <v>30.496453900709199</v>
      </c>
      <c r="O1820" s="71">
        <v>0.54801821519183103</v>
      </c>
      <c r="P1820" s="68">
        <v>45</v>
      </c>
      <c r="Q1820" s="71"/>
      <c r="R1820" s="68"/>
    </row>
    <row r="1821" spans="1:18" x14ac:dyDescent="0.2">
      <c r="A1821" s="72" t="s">
        <v>3690</v>
      </c>
      <c r="B1821" s="66" t="s">
        <v>3759</v>
      </c>
      <c r="C1821" s="67">
        <v>36</v>
      </c>
      <c r="D1821" s="67" t="s">
        <v>360</v>
      </c>
      <c r="E1821" s="71">
        <v>0.80912433670875905</v>
      </c>
      <c r="F1821" s="68">
        <v>71.631205673758899</v>
      </c>
      <c r="G1821" s="71">
        <v>0.87097466334606299</v>
      </c>
      <c r="H1821" s="68">
        <v>75.531914893617</v>
      </c>
      <c r="I1821" s="71">
        <v>0.81419026083927704</v>
      </c>
      <c r="J1821" s="68">
        <v>74.113475177305006</v>
      </c>
      <c r="K1821" s="71">
        <v>0.89501709121755002</v>
      </c>
      <c r="L1821" s="68">
        <v>52.127659574468098</v>
      </c>
      <c r="M1821" s="71">
        <v>0.86089866156787798</v>
      </c>
      <c r="N1821" s="68">
        <v>81.205673758865203</v>
      </c>
      <c r="O1821" s="71">
        <v>0.60454100657302701</v>
      </c>
      <c r="P1821" s="68">
        <v>57.5</v>
      </c>
      <c r="Q1821" s="71"/>
      <c r="R1821" s="68"/>
    </row>
    <row r="1822" spans="1:18" x14ac:dyDescent="0.2">
      <c r="A1822" s="72" t="s">
        <v>3760</v>
      </c>
      <c r="B1822" s="66" t="s">
        <v>3761</v>
      </c>
      <c r="C1822" s="67">
        <v>36</v>
      </c>
      <c r="D1822" s="67" t="s">
        <v>360</v>
      </c>
      <c r="E1822" s="71">
        <v>0.79577197889372697</v>
      </c>
      <c r="F1822" s="68">
        <v>64.893617021276597</v>
      </c>
      <c r="G1822" s="71">
        <v>0.83158343824716097</v>
      </c>
      <c r="H1822" s="68">
        <v>52.4822695035461</v>
      </c>
      <c r="I1822" s="71">
        <v>0.84036260208481695</v>
      </c>
      <c r="J1822" s="68">
        <v>78.014184397163106</v>
      </c>
      <c r="K1822" s="71">
        <v>0.91685353624429899</v>
      </c>
      <c r="L1822" s="68">
        <v>65.957446808510596</v>
      </c>
      <c r="M1822" s="71">
        <v>0.99899086466964104</v>
      </c>
      <c r="N1822" s="68">
        <v>98.936170212766001</v>
      </c>
      <c r="O1822" s="71">
        <v>0.39106945322271902</v>
      </c>
      <c r="P1822" s="68">
        <v>19.6428571428571</v>
      </c>
      <c r="Q1822" s="71"/>
      <c r="R1822" s="68"/>
    </row>
    <row r="1823" spans="1:18" x14ac:dyDescent="0.2">
      <c r="A1823" s="72" t="s">
        <v>3762</v>
      </c>
      <c r="B1823" s="66" t="s">
        <v>3763</v>
      </c>
      <c r="C1823" s="67">
        <v>36</v>
      </c>
      <c r="D1823" s="67" t="s">
        <v>360</v>
      </c>
      <c r="E1823" s="71">
        <v>0.83511355078170502</v>
      </c>
      <c r="F1823" s="68">
        <v>87.943262411347504</v>
      </c>
      <c r="G1823" s="71">
        <v>0.84018338102837298</v>
      </c>
      <c r="H1823" s="68">
        <v>58.510638297872298</v>
      </c>
      <c r="I1823" s="71">
        <v>0.84065170249798205</v>
      </c>
      <c r="J1823" s="68">
        <v>78.723404255319195</v>
      </c>
      <c r="K1823" s="71">
        <v>0.91233140710620197</v>
      </c>
      <c r="L1823" s="68">
        <v>62.056737588652503</v>
      </c>
      <c r="M1823" s="71">
        <v>0.993679626088804</v>
      </c>
      <c r="N1823" s="68">
        <v>98.581560283687907</v>
      </c>
      <c r="O1823" s="71">
        <v>0.58872163718716397</v>
      </c>
      <c r="P1823" s="68">
        <v>52.857142857142897</v>
      </c>
      <c r="Q1823" s="71"/>
      <c r="R1823" s="68"/>
    </row>
    <row r="1824" spans="1:18" x14ac:dyDescent="0.2">
      <c r="A1824" s="72" t="s">
        <v>3764</v>
      </c>
      <c r="B1824" s="66" t="s">
        <v>3765</v>
      </c>
      <c r="C1824" s="67">
        <v>36</v>
      </c>
      <c r="D1824" s="67" t="s">
        <v>360</v>
      </c>
      <c r="E1824" s="71">
        <v>0.81324059513326996</v>
      </c>
      <c r="F1824" s="68">
        <v>76.595744680851098</v>
      </c>
      <c r="G1824" s="71">
        <v>0.83985867452082996</v>
      </c>
      <c r="H1824" s="68">
        <v>58.156028368794303</v>
      </c>
      <c r="I1824" s="71">
        <v>0.940395989975641</v>
      </c>
      <c r="J1824" s="68">
        <v>94.326241134751797</v>
      </c>
      <c r="K1824" s="71">
        <v>0.895856954487809</v>
      </c>
      <c r="L1824" s="68">
        <v>53.191489361702097</v>
      </c>
      <c r="M1824" s="71">
        <v>0.86089866156787798</v>
      </c>
      <c r="N1824" s="68">
        <v>81.205673758865203</v>
      </c>
      <c r="O1824" s="71">
        <v>0.52919269511419098</v>
      </c>
      <c r="P1824" s="68">
        <v>42.857142857142897</v>
      </c>
      <c r="Q1824" s="71"/>
      <c r="R1824" s="68"/>
    </row>
    <row r="1825" spans="1:18" x14ac:dyDescent="0.2">
      <c r="A1825" s="72" t="s">
        <v>3766</v>
      </c>
      <c r="B1825" s="66" t="s">
        <v>3767</v>
      </c>
      <c r="C1825" s="67">
        <v>36</v>
      </c>
      <c r="D1825" s="67" t="s">
        <v>360</v>
      </c>
      <c r="E1825" s="71">
        <v>0.81139454203688899</v>
      </c>
      <c r="F1825" s="68">
        <v>72.695035460992898</v>
      </c>
      <c r="G1825" s="71">
        <v>0.79456986427864595</v>
      </c>
      <c r="H1825" s="68">
        <v>33.3333333333333</v>
      </c>
      <c r="I1825" s="71">
        <v>0.80411413786858599</v>
      </c>
      <c r="J1825" s="68">
        <v>71.985815602836894</v>
      </c>
      <c r="K1825" s="71">
        <v>0.98656218767584603</v>
      </c>
      <c r="L1825" s="68">
        <v>96.0992907801418</v>
      </c>
      <c r="M1825" s="71">
        <v>0.82903123008285495</v>
      </c>
      <c r="N1825" s="68">
        <v>69.858156028368796</v>
      </c>
      <c r="O1825" s="71">
        <v>0.64269529027851202</v>
      </c>
      <c r="P1825" s="68">
        <v>70</v>
      </c>
      <c r="Q1825" s="71"/>
      <c r="R1825" s="68"/>
    </row>
    <row r="1826" spans="1:18" x14ac:dyDescent="0.2">
      <c r="A1826" s="72" t="s">
        <v>3768</v>
      </c>
      <c r="B1826" s="66" t="s">
        <v>3769</v>
      </c>
      <c r="C1826" s="67">
        <v>36</v>
      </c>
      <c r="D1826" s="67" t="s">
        <v>360</v>
      </c>
      <c r="E1826" s="71">
        <v>0.74574710535644095</v>
      </c>
      <c r="F1826" s="68">
        <v>39.007092198581603</v>
      </c>
      <c r="G1826" s="71">
        <v>0.71920222433799996</v>
      </c>
      <c r="H1826" s="68">
        <v>14.1843971631206</v>
      </c>
      <c r="I1826" s="71">
        <v>0.666857562762734</v>
      </c>
      <c r="J1826" s="68">
        <v>16.6666666666667</v>
      </c>
      <c r="K1826" s="71">
        <v>0.96562725866920596</v>
      </c>
      <c r="L1826" s="68">
        <v>89.716312056737607</v>
      </c>
      <c r="M1826" s="71">
        <v>0.76529636711281002</v>
      </c>
      <c r="N1826" s="68">
        <v>47.163120567375898</v>
      </c>
      <c r="O1826" s="71">
        <v>0.61175211389945705</v>
      </c>
      <c r="P1826" s="68">
        <v>60.357142857142897</v>
      </c>
      <c r="Q1826" s="71"/>
      <c r="R1826" s="68"/>
    </row>
    <row r="1827" spans="1:18" x14ac:dyDescent="0.2">
      <c r="A1827" s="72" t="s">
        <v>3770</v>
      </c>
      <c r="B1827" s="66" t="s">
        <v>3771</v>
      </c>
      <c r="C1827" s="67">
        <v>36</v>
      </c>
      <c r="D1827" s="67" t="s">
        <v>360</v>
      </c>
      <c r="E1827" s="71">
        <v>0.81159590349807598</v>
      </c>
      <c r="F1827" s="68">
        <v>73.404255319148902</v>
      </c>
      <c r="G1827" s="71">
        <v>0.81368653372920197</v>
      </c>
      <c r="H1827" s="68">
        <v>42.198581560283699</v>
      </c>
      <c r="I1827" s="71">
        <v>0.82530725052180198</v>
      </c>
      <c r="J1827" s="68">
        <v>75.177304964539005</v>
      </c>
      <c r="K1827" s="71">
        <v>0.99641059853026004</v>
      </c>
      <c r="L1827" s="68">
        <v>98.226950354609897</v>
      </c>
      <c r="M1827" s="71">
        <v>0.87152113872955195</v>
      </c>
      <c r="N1827" s="68">
        <v>85.106382978723403</v>
      </c>
      <c r="O1827" s="71">
        <v>0.55105399597956395</v>
      </c>
      <c r="P1827" s="68">
        <v>45.714285714285701</v>
      </c>
      <c r="Q1827" s="71"/>
      <c r="R1827" s="68"/>
    </row>
    <row r="1828" spans="1:18" x14ac:dyDescent="0.2">
      <c r="A1828" s="72" t="s">
        <v>619</v>
      </c>
      <c r="B1828" s="66" t="s">
        <v>3772</v>
      </c>
      <c r="C1828" s="67">
        <v>36</v>
      </c>
      <c r="D1828" s="67" t="s">
        <v>360</v>
      </c>
      <c r="E1828" s="71">
        <v>0.70922270251095398</v>
      </c>
      <c r="F1828" s="68">
        <v>24.822695035460999</v>
      </c>
      <c r="G1828" s="71">
        <v>0.78162007664516497</v>
      </c>
      <c r="H1828" s="68">
        <v>28.014184397163099</v>
      </c>
      <c r="I1828" s="71">
        <v>0.63080700963649505</v>
      </c>
      <c r="J1828" s="68">
        <v>10.6382978723404</v>
      </c>
      <c r="K1828" s="71">
        <v>1</v>
      </c>
      <c r="L1828" s="68">
        <v>100</v>
      </c>
      <c r="M1828" s="71">
        <v>0.90869980879541101</v>
      </c>
      <c r="N1828" s="68">
        <v>92.907801418439703</v>
      </c>
      <c r="O1828" s="71">
        <v>0.22498661747769699</v>
      </c>
      <c r="P1828" s="68">
        <v>6.0714285714285703</v>
      </c>
      <c r="Q1828" s="71"/>
      <c r="R1828" s="68"/>
    </row>
    <row r="1829" spans="1:18" x14ac:dyDescent="0.2">
      <c r="A1829" s="72" t="s">
        <v>3773</v>
      </c>
      <c r="B1829" s="66" t="s">
        <v>3774</v>
      </c>
      <c r="C1829" s="67">
        <v>36</v>
      </c>
      <c r="D1829" s="67" t="s">
        <v>360</v>
      </c>
      <c r="E1829" s="71">
        <v>0.62858364230369201</v>
      </c>
      <c r="F1829" s="68">
        <v>12.056737588652499</v>
      </c>
      <c r="G1829" s="71">
        <v>0.69785825957144998</v>
      </c>
      <c r="H1829" s="68">
        <v>11.3475177304965</v>
      </c>
      <c r="I1829" s="71">
        <v>0.60350475949041305</v>
      </c>
      <c r="J1829" s="68">
        <v>7.4468085106383004</v>
      </c>
      <c r="K1829" s="71">
        <v>0.93515570234231005</v>
      </c>
      <c r="L1829" s="68">
        <v>75.177304964539005</v>
      </c>
      <c r="M1829" s="71">
        <v>0.60064797110686197</v>
      </c>
      <c r="N1829" s="68">
        <v>10.6382978723404</v>
      </c>
      <c r="O1829" s="71">
        <v>0.30575151900742198</v>
      </c>
      <c r="P1829" s="68">
        <v>11.785714285714301</v>
      </c>
      <c r="Q1829" s="71"/>
      <c r="R1829" s="68"/>
    </row>
    <row r="1830" spans="1:18" x14ac:dyDescent="0.2">
      <c r="A1830" s="72" t="s">
        <v>3775</v>
      </c>
      <c r="B1830" s="66" t="s">
        <v>3776</v>
      </c>
      <c r="C1830" s="67">
        <v>36</v>
      </c>
      <c r="D1830" s="67" t="s">
        <v>360</v>
      </c>
      <c r="E1830" s="71">
        <v>0.66548680805112903</v>
      </c>
      <c r="F1830" s="68">
        <v>17.730496453900699</v>
      </c>
      <c r="G1830" s="71">
        <v>0.74127504899357199</v>
      </c>
      <c r="H1830" s="68">
        <v>16.6666666666667</v>
      </c>
      <c r="I1830" s="71">
        <v>0.59424707386416298</v>
      </c>
      <c r="J1830" s="68">
        <v>6.3829787234042596</v>
      </c>
      <c r="K1830" s="71">
        <v>0.96472574264909705</v>
      </c>
      <c r="L1830" s="68">
        <v>89.361702127659598</v>
      </c>
      <c r="M1830" s="71">
        <v>0.73874017420862503</v>
      </c>
      <c r="N1830" s="68">
        <v>38.297872340425499</v>
      </c>
      <c r="O1830" s="71">
        <v>0.28844600054018599</v>
      </c>
      <c r="P1830" s="68">
        <v>9.28571428571429</v>
      </c>
      <c r="Q1830" s="71"/>
      <c r="R1830" s="68"/>
    </row>
    <row r="1831" spans="1:18" x14ac:dyDescent="0.2">
      <c r="A1831" s="72" t="s">
        <v>3777</v>
      </c>
      <c r="B1831" s="66" t="s">
        <v>3778</v>
      </c>
      <c r="C1831" s="67">
        <v>36</v>
      </c>
      <c r="D1831" s="67" t="s">
        <v>360</v>
      </c>
      <c r="E1831" s="71">
        <v>0.66898967285899102</v>
      </c>
      <c r="F1831" s="68">
        <v>19.148936170212799</v>
      </c>
      <c r="G1831" s="71">
        <v>0.67994614696267797</v>
      </c>
      <c r="H1831" s="68">
        <v>9.9290780141843999</v>
      </c>
      <c r="I1831" s="71">
        <v>0.60725010475721997</v>
      </c>
      <c r="J1831" s="68">
        <v>7.8014184397163104</v>
      </c>
      <c r="K1831" s="71">
        <v>0.95602421373384205</v>
      </c>
      <c r="L1831" s="68">
        <v>85.460992907801398</v>
      </c>
      <c r="M1831" s="71">
        <v>0.62720416401104695</v>
      </c>
      <c r="N1831" s="68">
        <v>15.6028368794326</v>
      </c>
      <c r="O1831" s="71">
        <v>0.47452373483016902</v>
      </c>
      <c r="P1831" s="68">
        <v>34.285714285714299</v>
      </c>
      <c r="Q1831" s="71"/>
      <c r="R1831" s="68"/>
    </row>
    <row r="1832" spans="1:18" x14ac:dyDescent="0.2">
      <c r="A1832" s="72" t="s">
        <v>3779</v>
      </c>
      <c r="B1832" s="66" t="s">
        <v>3780</v>
      </c>
      <c r="C1832" s="67">
        <v>35</v>
      </c>
      <c r="D1832" s="67" t="s">
        <v>360</v>
      </c>
      <c r="E1832" s="71">
        <v>0.76209338325820197</v>
      </c>
      <c r="F1832" s="68">
        <v>41.779497098645997</v>
      </c>
      <c r="G1832" s="71">
        <v>0.71707291277575402</v>
      </c>
      <c r="H1832" s="68">
        <v>17.3436492585429</v>
      </c>
      <c r="I1832" s="71">
        <v>0.64333383828608304</v>
      </c>
      <c r="J1832" s="68">
        <v>9.3488072211476503</v>
      </c>
      <c r="K1832" s="71">
        <v>0.93190791259633099</v>
      </c>
      <c r="L1832" s="68">
        <v>64.990328820116005</v>
      </c>
      <c r="M1832" s="71">
        <v>0.79393996159790203</v>
      </c>
      <c r="N1832" s="68">
        <v>47.161290322580598</v>
      </c>
      <c r="O1832" s="71">
        <v>0.724212291034938</v>
      </c>
      <c r="P1832" s="68">
        <v>74.074074074074105</v>
      </c>
      <c r="Q1832" s="71"/>
      <c r="R1832" s="68"/>
    </row>
    <row r="1833" spans="1:18" x14ac:dyDescent="0.2">
      <c r="A1833" s="72" t="s">
        <v>2214</v>
      </c>
      <c r="B1833" s="66" t="s">
        <v>3781</v>
      </c>
      <c r="C1833" s="67">
        <v>35</v>
      </c>
      <c r="D1833" s="67" t="s">
        <v>360</v>
      </c>
      <c r="E1833" s="71">
        <v>0.75403547988350905</v>
      </c>
      <c r="F1833" s="68">
        <v>38.233397807865899</v>
      </c>
      <c r="G1833" s="71">
        <v>0.72037698895461799</v>
      </c>
      <c r="H1833" s="68">
        <v>18.181818181818201</v>
      </c>
      <c r="I1833" s="71">
        <v>0.66156561564156002</v>
      </c>
      <c r="J1833" s="68">
        <v>11.2185686653772</v>
      </c>
      <c r="K1833" s="71">
        <v>0.94576435925748703</v>
      </c>
      <c r="L1833" s="68">
        <v>77.562862669245604</v>
      </c>
      <c r="M1833" s="71">
        <v>0.60192947126867402</v>
      </c>
      <c r="N1833" s="68">
        <v>17.677419354838701</v>
      </c>
      <c r="O1833" s="71">
        <v>0.84054096429520797</v>
      </c>
      <c r="P1833" s="68">
        <v>86.8386243386243</v>
      </c>
      <c r="Q1833" s="71"/>
      <c r="R1833" s="68"/>
    </row>
    <row r="1834" spans="1:18" x14ac:dyDescent="0.2">
      <c r="A1834" s="72" t="s">
        <v>3782</v>
      </c>
      <c r="B1834" s="66" t="s">
        <v>3783</v>
      </c>
      <c r="C1834" s="67">
        <v>36</v>
      </c>
      <c r="D1834" s="67" t="s">
        <v>360</v>
      </c>
      <c r="E1834" s="71">
        <v>0.737129955661595</v>
      </c>
      <c r="F1834" s="68">
        <v>35.8156028368794</v>
      </c>
      <c r="G1834" s="71">
        <v>0.72151321729624096</v>
      </c>
      <c r="H1834" s="68">
        <v>14.539007092198601</v>
      </c>
      <c r="I1834" s="71">
        <v>0.64072014233290697</v>
      </c>
      <c r="J1834" s="68">
        <v>12.056737588652499</v>
      </c>
      <c r="K1834" s="71">
        <v>0.96127629618289301</v>
      </c>
      <c r="L1834" s="68">
        <v>87.943262411347504</v>
      </c>
      <c r="M1834" s="71">
        <v>0.78123008285532203</v>
      </c>
      <c r="N1834" s="68">
        <v>52.4822695035461</v>
      </c>
      <c r="O1834" s="71">
        <v>0.58091003964061405</v>
      </c>
      <c r="P1834" s="68">
        <v>51.071428571428598</v>
      </c>
      <c r="Q1834" s="71"/>
      <c r="R1834" s="68"/>
    </row>
    <row r="1835" spans="1:18" x14ac:dyDescent="0.2">
      <c r="A1835" s="72" t="s">
        <v>3743</v>
      </c>
      <c r="B1835" s="66" t="s">
        <v>3784</v>
      </c>
      <c r="C1835" s="67">
        <v>36</v>
      </c>
      <c r="D1835" s="67" t="s">
        <v>360</v>
      </c>
      <c r="E1835" s="71">
        <v>0.73224379855923505</v>
      </c>
      <c r="F1835" s="68">
        <v>32.624113475177303</v>
      </c>
      <c r="G1835" s="71">
        <v>0.72299211606673497</v>
      </c>
      <c r="H1835" s="68">
        <v>14.893617021276601</v>
      </c>
      <c r="I1835" s="71">
        <v>0.73386346919515599</v>
      </c>
      <c r="J1835" s="68">
        <v>37.2340425531915</v>
      </c>
      <c r="K1835" s="71">
        <v>0.75388477503277895</v>
      </c>
      <c r="L1835" s="68">
        <v>15.9574468085106</v>
      </c>
      <c r="M1835" s="71">
        <v>0.75467388995113704</v>
      </c>
      <c r="N1835" s="68">
        <v>42.553191489361701</v>
      </c>
      <c r="O1835" s="71">
        <v>0.69580474255036795</v>
      </c>
      <c r="P1835" s="68">
        <v>78.214285714285694</v>
      </c>
      <c r="Q1835" s="71"/>
      <c r="R1835" s="68"/>
    </row>
    <row r="1836" spans="1:18" x14ac:dyDescent="0.2">
      <c r="A1836" s="72" t="s">
        <v>3785</v>
      </c>
      <c r="B1836" s="66" t="s">
        <v>3786</v>
      </c>
      <c r="C1836" s="67">
        <v>35</v>
      </c>
      <c r="D1836" s="67" t="s">
        <v>360</v>
      </c>
      <c r="E1836" s="71">
        <v>0.86848460700479402</v>
      </c>
      <c r="F1836" s="68">
        <v>89.619600257898099</v>
      </c>
      <c r="G1836" s="71">
        <v>0.77275719589620795</v>
      </c>
      <c r="H1836" s="68">
        <v>32.688588007736897</v>
      </c>
      <c r="I1836" s="71">
        <v>0.76029434148116903</v>
      </c>
      <c r="J1836" s="68">
        <v>32.559638942617703</v>
      </c>
      <c r="K1836" s="71">
        <v>0.98931296155915205</v>
      </c>
      <c r="L1836" s="68">
        <v>98.710509348807193</v>
      </c>
      <c r="M1836" s="71">
        <v>0.89228679810799405</v>
      </c>
      <c r="N1836" s="68">
        <v>72.258064516128997</v>
      </c>
      <c r="O1836" s="71">
        <v>0.92777173797944601</v>
      </c>
      <c r="P1836" s="68">
        <v>95.502645502645507</v>
      </c>
      <c r="Q1836" s="71"/>
      <c r="R1836" s="68"/>
    </row>
    <row r="1837" spans="1:18" x14ac:dyDescent="0.2">
      <c r="A1837" s="72" t="s">
        <v>688</v>
      </c>
      <c r="B1837" s="66" t="s">
        <v>3787</v>
      </c>
      <c r="C1837" s="67">
        <v>36</v>
      </c>
      <c r="D1837" s="67" t="s">
        <v>360</v>
      </c>
      <c r="E1837" s="71">
        <v>0.87605510142626397</v>
      </c>
      <c r="F1837" s="68">
        <v>99.290780141843996</v>
      </c>
      <c r="G1837" s="71">
        <v>0.84208831001615403</v>
      </c>
      <c r="H1837" s="68">
        <v>59.219858156028401</v>
      </c>
      <c r="I1837" s="71">
        <v>0.857268398257794</v>
      </c>
      <c r="J1837" s="68">
        <v>83.687943262411395</v>
      </c>
      <c r="K1837" s="71">
        <v>0.88736207410436796</v>
      </c>
      <c r="L1837" s="68">
        <v>47.872340425531902</v>
      </c>
      <c r="M1837" s="71">
        <v>0.83434246866369299</v>
      </c>
      <c r="N1837" s="68">
        <v>71.631205673758899</v>
      </c>
      <c r="O1837" s="71">
        <v>0.95921425608931299</v>
      </c>
      <c r="P1837" s="68">
        <v>98.928571428571402</v>
      </c>
      <c r="Q1837" s="71"/>
      <c r="R1837" s="68"/>
    </row>
    <row r="1838" spans="1:18" x14ac:dyDescent="0.2">
      <c r="A1838" s="72" t="s">
        <v>3788</v>
      </c>
      <c r="B1838" s="66" t="s">
        <v>3789</v>
      </c>
      <c r="C1838" s="67">
        <v>36</v>
      </c>
      <c r="D1838" s="67" t="s">
        <v>360</v>
      </c>
      <c r="E1838" s="71">
        <v>0.86579966439578604</v>
      </c>
      <c r="F1838" s="68">
        <v>96.808510638297903</v>
      </c>
      <c r="G1838" s="71">
        <v>0.85147677814117695</v>
      </c>
      <c r="H1838" s="68">
        <v>68.085106382978694</v>
      </c>
      <c r="I1838" s="71">
        <v>0.878075326037286</v>
      </c>
      <c r="J1838" s="68">
        <v>87.2340425531915</v>
      </c>
      <c r="K1838" s="71">
        <v>0.98584327180104303</v>
      </c>
      <c r="L1838" s="68">
        <v>95.390070921985796</v>
      </c>
      <c r="M1838" s="71">
        <v>0.77591884427448499</v>
      </c>
      <c r="N1838" s="68">
        <v>50</v>
      </c>
      <c r="O1838" s="71">
        <v>0.83768410172494101</v>
      </c>
      <c r="P1838" s="68">
        <v>93.928571428571402</v>
      </c>
      <c r="Q1838" s="71"/>
      <c r="R1838" s="68"/>
    </row>
    <row r="1839" spans="1:18" x14ac:dyDescent="0.2">
      <c r="A1839" s="72" t="s">
        <v>3711</v>
      </c>
      <c r="B1839" s="66" t="s">
        <v>3790</v>
      </c>
      <c r="C1839" s="67">
        <v>36</v>
      </c>
      <c r="D1839" s="67" t="s">
        <v>360</v>
      </c>
      <c r="E1839" s="71">
        <v>0.84162610620773404</v>
      </c>
      <c r="F1839" s="68">
        <v>90.425531914893597</v>
      </c>
      <c r="G1839" s="71">
        <v>0.80401497989513004</v>
      </c>
      <c r="H1839" s="68">
        <v>38.297872340425499</v>
      </c>
      <c r="I1839" s="71">
        <v>0.70058533516617405</v>
      </c>
      <c r="J1839" s="68">
        <v>25.177304964539001</v>
      </c>
      <c r="K1839" s="71">
        <v>0.98537494832609795</v>
      </c>
      <c r="L1839" s="68">
        <v>94.680851063829806</v>
      </c>
      <c r="M1839" s="71">
        <v>0.82903123008285495</v>
      </c>
      <c r="N1839" s="68">
        <v>69.858156028368796</v>
      </c>
      <c r="O1839" s="71">
        <v>0.88912403756841396</v>
      </c>
      <c r="P1839" s="68">
        <v>96.428571428571402</v>
      </c>
      <c r="Q1839" s="71"/>
      <c r="R1839" s="68"/>
    </row>
    <row r="1840" spans="1:18" x14ac:dyDescent="0.2">
      <c r="A1840" s="72" t="s">
        <v>3791</v>
      </c>
      <c r="B1840" s="66" t="s">
        <v>3792</v>
      </c>
      <c r="C1840" s="67">
        <v>35</v>
      </c>
      <c r="D1840" s="67" t="s">
        <v>360</v>
      </c>
      <c r="E1840" s="71">
        <v>0.76898812088698398</v>
      </c>
      <c r="F1840" s="68">
        <v>45.390070921985803</v>
      </c>
      <c r="G1840" s="71">
        <v>0.72119093398033396</v>
      </c>
      <c r="H1840" s="68">
        <v>18.504190844616399</v>
      </c>
      <c r="I1840" s="71">
        <v>0.73836624835921105</v>
      </c>
      <c r="J1840" s="68">
        <v>25.918762088974901</v>
      </c>
      <c r="K1840" s="71">
        <v>0.95708538096734397</v>
      </c>
      <c r="L1840" s="68">
        <v>86.009026434558393</v>
      </c>
      <c r="M1840" s="71">
        <v>0.67686039432398204</v>
      </c>
      <c r="N1840" s="68">
        <v>25.2258064516129</v>
      </c>
      <c r="O1840" s="71">
        <v>0.75143764680404901</v>
      </c>
      <c r="P1840" s="68">
        <v>76.917989417989403</v>
      </c>
      <c r="Q1840" s="71"/>
      <c r="R1840" s="68"/>
    </row>
    <row r="1841" spans="1:18" x14ac:dyDescent="0.2">
      <c r="A1841" s="72" t="s">
        <v>3793</v>
      </c>
      <c r="B1841" s="66" t="s">
        <v>3794</v>
      </c>
      <c r="C1841" s="67">
        <v>35</v>
      </c>
      <c r="D1841" s="67" t="s">
        <v>360</v>
      </c>
      <c r="E1841" s="71">
        <v>0.68630760445481698</v>
      </c>
      <c r="F1841" s="68">
        <v>20.245003223726599</v>
      </c>
      <c r="G1841" s="71">
        <v>0.70543429158457305</v>
      </c>
      <c r="H1841" s="68">
        <v>15.473887814313301</v>
      </c>
      <c r="I1841" s="71">
        <v>0.67587567788009695</v>
      </c>
      <c r="J1841" s="68">
        <v>13.346228239845299</v>
      </c>
      <c r="K1841" s="71">
        <v>0.878980345125003</v>
      </c>
      <c r="L1841" s="68">
        <v>33.720180528691202</v>
      </c>
      <c r="M1841" s="71">
        <v>0.667494028942069</v>
      </c>
      <c r="N1841" s="68">
        <v>23.935483870967701</v>
      </c>
      <c r="O1841" s="71">
        <v>0.503753678742345</v>
      </c>
      <c r="P1841" s="68">
        <v>45.5026455026455</v>
      </c>
      <c r="Q1841" s="71"/>
      <c r="R1841" s="68"/>
    </row>
    <row r="1842" spans="1:18" x14ac:dyDescent="0.2">
      <c r="A1842" s="72" t="s">
        <v>3795</v>
      </c>
      <c r="B1842" s="66" t="s">
        <v>3796</v>
      </c>
      <c r="C1842" s="67">
        <v>35</v>
      </c>
      <c r="D1842" s="67" t="s">
        <v>360</v>
      </c>
      <c r="E1842" s="71">
        <v>0.78033883267715298</v>
      </c>
      <c r="F1842" s="68">
        <v>50.612508059316603</v>
      </c>
      <c r="G1842" s="71">
        <v>0.70368669620078905</v>
      </c>
      <c r="H1842" s="68">
        <v>15.1515151515152</v>
      </c>
      <c r="I1842" s="71">
        <v>0.82691926845421504</v>
      </c>
      <c r="J1842" s="68">
        <v>61.186331399097398</v>
      </c>
      <c r="K1842" s="71">
        <v>0.78260352695666902</v>
      </c>
      <c r="L1842" s="68">
        <v>12.701482914248899</v>
      </c>
      <c r="M1842" s="71">
        <v>0.80330632697981597</v>
      </c>
      <c r="N1842" s="68">
        <v>49.290322580645203</v>
      </c>
      <c r="O1842" s="71">
        <v>0.78517834479427695</v>
      </c>
      <c r="P1842" s="68">
        <v>81.481481481481495</v>
      </c>
      <c r="Q1842" s="71"/>
      <c r="R1842" s="68"/>
    </row>
    <row r="1843" spans="1:18" x14ac:dyDescent="0.2">
      <c r="A1843" s="72" t="s">
        <v>3797</v>
      </c>
      <c r="B1843" s="66" t="s">
        <v>3798</v>
      </c>
      <c r="C1843" s="67">
        <v>35</v>
      </c>
      <c r="D1843" s="67" t="s">
        <v>360</v>
      </c>
      <c r="E1843" s="71">
        <v>0.67166227697272196</v>
      </c>
      <c r="F1843" s="68">
        <v>17.794970986460299</v>
      </c>
      <c r="G1843" s="71">
        <v>0.64261258789655196</v>
      </c>
      <c r="H1843" s="68">
        <v>7.7369439071566699</v>
      </c>
      <c r="I1843" s="71">
        <v>0.75350003027774803</v>
      </c>
      <c r="J1843" s="68">
        <v>30.496453900709199</v>
      </c>
      <c r="K1843" s="71">
        <v>0.851563360717013</v>
      </c>
      <c r="L1843" s="68">
        <v>25.209542230818801</v>
      </c>
      <c r="M1843" s="71">
        <v>0.51763218283145196</v>
      </c>
      <c r="N1843" s="68">
        <v>11.290322580645199</v>
      </c>
      <c r="O1843" s="71">
        <v>0.59300322314084497</v>
      </c>
      <c r="P1843" s="68">
        <v>58.399470899470899</v>
      </c>
      <c r="Q1843" s="71"/>
      <c r="R1843" s="68"/>
    </row>
    <row r="1844" spans="1:18" x14ac:dyDescent="0.2">
      <c r="A1844" s="72" t="s">
        <v>3799</v>
      </c>
      <c r="B1844" s="66" t="s">
        <v>3800</v>
      </c>
      <c r="C1844" s="67">
        <v>35</v>
      </c>
      <c r="D1844" s="67" t="s">
        <v>360</v>
      </c>
      <c r="E1844" s="71">
        <v>0.84027097018459596</v>
      </c>
      <c r="F1844" s="68">
        <v>79.626047711154101</v>
      </c>
      <c r="G1844" s="71">
        <v>0.78606112943760698</v>
      </c>
      <c r="H1844" s="68">
        <v>38.233397807865899</v>
      </c>
      <c r="I1844" s="71">
        <v>0.76887469366897898</v>
      </c>
      <c r="J1844" s="68">
        <v>34.945196647324302</v>
      </c>
      <c r="K1844" s="71">
        <v>0.88042290330244699</v>
      </c>
      <c r="L1844" s="68">
        <v>34.364925854287598</v>
      </c>
      <c r="M1844" s="71">
        <v>0.85950451927129701</v>
      </c>
      <c r="N1844" s="68">
        <v>63.935483870967701</v>
      </c>
      <c r="O1844" s="71">
        <v>0.90649160524265104</v>
      </c>
      <c r="P1844" s="68">
        <v>93.518518518518505</v>
      </c>
      <c r="Q1844" s="71"/>
      <c r="R1844" s="68"/>
    </row>
    <row r="1845" spans="1:18" x14ac:dyDescent="0.2">
      <c r="A1845" s="72" t="s">
        <v>3801</v>
      </c>
      <c r="B1845" s="66" t="s">
        <v>3802</v>
      </c>
      <c r="C1845" s="67">
        <v>35</v>
      </c>
      <c r="D1845" s="67" t="s">
        <v>360</v>
      </c>
      <c r="E1845" s="71">
        <v>0.70232259486624604</v>
      </c>
      <c r="F1845" s="68">
        <v>23.210831721470001</v>
      </c>
      <c r="G1845" s="71">
        <v>0.71223077631211495</v>
      </c>
      <c r="H1845" s="68">
        <v>16.376531270148298</v>
      </c>
      <c r="I1845" s="71">
        <v>0.73496226198187797</v>
      </c>
      <c r="J1845" s="68">
        <v>25.145067698259201</v>
      </c>
      <c r="K1845" s="71">
        <v>0.83537745205673097</v>
      </c>
      <c r="L1845" s="68">
        <v>21.2765957446809</v>
      </c>
      <c r="M1845" s="71">
        <v>0.52231536552240898</v>
      </c>
      <c r="N1845" s="68">
        <v>11.806451612903199</v>
      </c>
      <c r="O1845" s="71">
        <v>0.70672711845809599</v>
      </c>
      <c r="P1845" s="68">
        <v>72.023809523809504</v>
      </c>
      <c r="Q1845" s="71"/>
      <c r="R1845" s="68"/>
    </row>
    <row r="1846" spans="1:18" x14ac:dyDescent="0.2">
      <c r="A1846" s="72" t="s">
        <v>3803</v>
      </c>
      <c r="B1846" s="66" t="s">
        <v>3804</v>
      </c>
      <c r="C1846" s="67">
        <v>35</v>
      </c>
      <c r="D1846" s="67" t="s">
        <v>360</v>
      </c>
      <c r="E1846" s="71">
        <v>0.59738525636560602</v>
      </c>
      <c r="F1846" s="68">
        <v>9.7356544165054792</v>
      </c>
      <c r="G1846" s="71">
        <v>0.64061855204726803</v>
      </c>
      <c r="H1846" s="68">
        <v>7.4145712443584797</v>
      </c>
      <c r="I1846" s="71">
        <v>0.61020780283178999</v>
      </c>
      <c r="J1846" s="68">
        <v>6.1250805931657002</v>
      </c>
      <c r="K1846" s="71">
        <v>0.92031298534222605</v>
      </c>
      <c r="L1846" s="68">
        <v>55.254674403610601</v>
      </c>
      <c r="M1846" s="71">
        <v>0.29283941366552702</v>
      </c>
      <c r="N1846" s="68">
        <v>3.54838709677419</v>
      </c>
      <c r="O1846" s="71">
        <v>0.52294752794121802</v>
      </c>
      <c r="P1846" s="68">
        <v>47.420634920634903</v>
      </c>
      <c r="Q1846" s="71"/>
      <c r="R1846" s="68"/>
    </row>
    <row r="1847" spans="1:18" x14ac:dyDescent="0.2">
      <c r="A1847" s="72" t="s">
        <v>3805</v>
      </c>
      <c r="B1847" s="66" t="s">
        <v>3806</v>
      </c>
      <c r="C1847" s="67">
        <v>35</v>
      </c>
      <c r="D1847" s="67" t="s">
        <v>360</v>
      </c>
      <c r="E1847" s="71">
        <v>0.58242847999624403</v>
      </c>
      <c r="F1847" s="68">
        <v>8.3816892327530592</v>
      </c>
      <c r="G1847" s="71">
        <v>0.63896166824375999</v>
      </c>
      <c r="H1847" s="68">
        <v>7.0921985815602797</v>
      </c>
      <c r="I1847" s="71">
        <v>0.61825257752874896</v>
      </c>
      <c r="J1847" s="68">
        <v>6.5764023210831697</v>
      </c>
      <c r="K1847" s="71">
        <v>0.88288987240393402</v>
      </c>
      <c r="L1847" s="68">
        <v>35.332043842682097</v>
      </c>
      <c r="M1847" s="71">
        <v>0.36308715402987901</v>
      </c>
      <c r="N1847" s="68">
        <v>4.9032258064516103</v>
      </c>
      <c r="O1847" s="71">
        <v>0.4089511277749</v>
      </c>
      <c r="P1847" s="68">
        <v>33.465608465608497</v>
      </c>
      <c r="Q1847" s="71"/>
      <c r="R1847" s="68"/>
    </row>
    <row r="1848" spans="1:18" x14ac:dyDescent="0.2">
      <c r="A1848" s="72" t="s">
        <v>619</v>
      </c>
      <c r="B1848" s="66" t="s">
        <v>3807</v>
      </c>
      <c r="C1848" s="67">
        <v>35</v>
      </c>
      <c r="D1848" s="67" t="s">
        <v>360</v>
      </c>
      <c r="E1848" s="71">
        <v>0.71267624324725698</v>
      </c>
      <c r="F1848" s="68">
        <v>25.338491295938098</v>
      </c>
      <c r="G1848" s="71">
        <v>0.69305284824897195</v>
      </c>
      <c r="H1848" s="68">
        <v>13.4107027724049</v>
      </c>
      <c r="I1848" s="71">
        <v>0.66761466983737305</v>
      </c>
      <c r="J1848" s="68">
        <v>12.1212121212121</v>
      </c>
      <c r="K1848" s="71">
        <v>0.949828938777739</v>
      </c>
      <c r="L1848" s="68">
        <v>80.786589297227593</v>
      </c>
      <c r="M1848" s="71">
        <v>0.62534538472345802</v>
      </c>
      <c r="N1848" s="68">
        <v>19.935483870967701</v>
      </c>
      <c r="O1848" s="71">
        <v>0.62753937464874399</v>
      </c>
      <c r="P1848" s="68">
        <v>63.822751322751301</v>
      </c>
      <c r="Q1848" s="71"/>
      <c r="R1848" s="68"/>
    </row>
    <row r="1849" spans="1:18" x14ac:dyDescent="0.2">
      <c r="A1849" s="72" t="s">
        <v>3808</v>
      </c>
      <c r="B1849" s="66" t="s">
        <v>3809</v>
      </c>
      <c r="C1849" s="67">
        <v>35</v>
      </c>
      <c r="D1849" s="67" t="s">
        <v>360</v>
      </c>
      <c r="E1849" s="71">
        <v>0.678458259951077</v>
      </c>
      <c r="F1849" s="68">
        <v>18.697614442295301</v>
      </c>
      <c r="G1849" s="71">
        <v>0.70193841865081097</v>
      </c>
      <c r="H1849" s="68">
        <v>14.893617021276601</v>
      </c>
      <c r="I1849" s="71">
        <v>0.73851678006691202</v>
      </c>
      <c r="J1849" s="68">
        <v>25.983236621534498</v>
      </c>
      <c r="K1849" s="71">
        <v>0.92363683649003803</v>
      </c>
      <c r="L1849" s="68">
        <v>58.284977433913603</v>
      </c>
      <c r="M1849" s="71">
        <v>0.74242495199737701</v>
      </c>
      <c r="N1849" s="68">
        <v>36.064516129032299</v>
      </c>
      <c r="O1849" s="71">
        <v>0.28577431255024499</v>
      </c>
      <c r="P1849" s="68">
        <v>15.343915343915301</v>
      </c>
      <c r="Q1849" s="71"/>
      <c r="R1849" s="68"/>
    </row>
    <row r="1850" spans="1:18" x14ac:dyDescent="0.2">
      <c r="A1850" s="72" t="s">
        <v>2000</v>
      </c>
      <c r="B1850" s="66" t="s">
        <v>3810</v>
      </c>
      <c r="C1850" s="67">
        <v>35</v>
      </c>
      <c r="D1850" s="67" t="s">
        <v>360</v>
      </c>
      <c r="E1850" s="71">
        <v>0.55643433298033995</v>
      </c>
      <c r="F1850" s="68">
        <v>6.83430045132173</v>
      </c>
      <c r="G1850" s="71">
        <v>0.60355203751567299</v>
      </c>
      <c r="H1850" s="68">
        <v>4.8355899419729198</v>
      </c>
      <c r="I1850" s="71">
        <v>0.65563014407400499</v>
      </c>
      <c r="J1850" s="68">
        <v>10.5093488072211</v>
      </c>
      <c r="K1850" s="71">
        <v>0.94827603273317695</v>
      </c>
      <c r="L1850" s="68">
        <v>79.4970986460348</v>
      </c>
      <c r="M1850" s="71">
        <v>0.32093850981126798</v>
      </c>
      <c r="N1850" s="68">
        <v>3.87096774193548</v>
      </c>
      <c r="O1850" s="71">
        <v>0.25377494076757501</v>
      </c>
      <c r="P1850" s="68">
        <v>12.367724867724901</v>
      </c>
      <c r="Q1850" s="71"/>
      <c r="R1850" s="68"/>
    </row>
    <row r="1851" spans="1:18" x14ac:dyDescent="0.2">
      <c r="A1851" s="72" t="s">
        <v>3811</v>
      </c>
      <c r="B1851" s="66" t="s">
        <v>3812</v>
      </c>
      <c r="C1851" s="67">
        <v>35</v>
      </c>
      <c r="D1851" s="67" t="s">
        <v>360</v>
      </c>
      <c r="E1851" s="71">
        <v>0.556530717198914</v>
      </c>
      <c r="F1851" s="68">
        <v>6.8987749838813697</v>
      </c>
      <c r="G1851" s="71">
        <v>0.69101330755255796</v>
      </c>
      <c r="H1851" s="68">
        <v>13.1528046421663</v>
      </c>
      <c r="I1851" s="71">
        <v>0.68479224122807203</v>
      </c>
      <c r="J1851" s="68">
        <v>14.829142488717</v>
      </c>
      <c r="K1851" s="71">
        <v>0.93569037787064901</v>
      </c>
      <c r="L1851" s="68">
        <v>68.214055448097994</v>
      </c>
      <c r="M1851" s="71">
        <v>0.35840397133892199</v>
      </c>
      <c r="N1851" s="68">
        <v>4.7741935483870996</v>
      </c>
      <c r="O1851" s="71">
        <v>0.11275368800437099</v>
      </c>
      <c r="P1851" s="68">
        <v>4.9603174603174596</v>
      </c>
      <c r="Q1851" s="71"/>
      <c r="R1851" s="68"/>
    </row>
    <row r="1852" spans="1:18" x14ac:dyDescent="0.2">
      <c r="A1852" s="72" t="s">
        <v>3813</v>
      </c>
      <c r="B1852" s="66" t="s">
        <v>3814</v>
      </c>
      <c r="C1852" s="67">
        <v>35</v>
      </c>
      <c r="D1852" s="67" t="s">
        <v>360</v>
      </c>
      <c r="E1852" s="71">
        <v>0.47397583730843201</v>
      </c>
      <c r="F1852" s="68">
        <v>3.15925209542231</v>
      </c>
      <c r="G1852" s="71">
        <v>0.59030124283386498</v>
      </c>
      <c r="H1852" s="68">
        <v>4.0618955512572503</v>
      </c>
      <c r="I1852" s="71">
        <v>0.52922651070544202</v>
      </c>
      <c r="J1852" s="68">
        <v>2.7724049000644699</v>
      </c>
      <c r="K1852" s="71">
        <v>0.68923865352463898</v>
      </c>
      <c r="L1852" s="68">
        <v>5.3513862024500298</v>
      </c>
      <c r="M1852" s="71">
        <v>0.33967124057509501</v>
      </c>
      <c r="N1852" s="68">
        <v>4.1290322580645196</v>
      </c>
      <c r="O1852" s="71">
        <v>0.22144153890311899</v>
      </c>
      <c r="P1852" s="68">
        <v>9.9867724867724892</v>
      </c>
      <c r="Q1852" s="71"/>
      <c r="R1852" s="68"/>
    </row>
    <row r="1853" spans="1:18" x14ac:dyDescent="0.2">
      <c r="A1853" s="72" t="s">
        <v>3815</v>
      </c>
      <c r="B1853" s="66" t="s">
        <v>3816</v>
      </c>
      <c r="C1853" s="67">
        <v>35</v>
      </c>
      <c r="D1853" s="67" t="s">
        <v>360</v>
      </c>
      <c r="E1853" s="71">
        <v>0.53598118675414197</v>
      </c>
      <c r="F1853" s="68">
        <v>5.9316569954867804</v>
      </c>
      <c r="G1853" s="71">
        <v>0.60704510103487597</v>
      </c>
      <c r="H1853" s="68">
        <v>5.0934880722114801</v>
      </c>
      <c r="I1853" s="71">
        <v>0.58395059385757198</v>
      </c>
      <c r="J1853" s="68">
        <v>4.7066408768536396</v>
      </c>
      <c r="K1853" s="71">
        <v>0.85688333162847097</v>
      </c>
      <c r="L1853" s="68">
        <v>26.756931012250199</v>
      </c>
      <c r="M1853" s="71">
        <v>0.40523579824848999</v>
      </c>
      <c r="N1853" s="68">
        <v>6.1935483870967696</v>
      </c>
      <c r="O1853" s="71">
        <v>0.226791109001304</v>
      </c>
      <c r="P1853" s="68">
        <v>10.2513227513228</v>
      </c>
      <c r="Q1853" s="71"/>
      <c r="R1853" s="68"/>
    </row>
    <row r="1854" spans="1:18" x14ac:dyDescent="0.2">
      <c r="A1854" s="72" t="s">
        <v>3817</v>
      </c>
      <c r="B1854" s="66" t="s">
        <v>3818</v>
      </c>
      <c r="C1854" s="67">
        <v>35</v>
      </c>
      <c r="D1854" s="67" t="s">
        <v>360</v>
      </c>
      <c r="E1854" s="71">
        <v>0.47193553982600001</v>
      </c>
      <c r="F1854" s="68">
        <v>3.0303030303030298</v>
      </c>
      <c r="G1854" s="71">
        <v>0.632385401694045</v>
      </c>
      <c r="H1854" s="68">
        <v>6.4474532559638904</v>
      </c>
      <c r="I1854" s="71">
        <v>0.57969706602451399</v>
      </c>
      <c r="J1854" s="68">
        <v>4.5776918117343603</v>
      </c>
      <c r="K1854" s="71">
        <v>0.50700884702914795</v>
      </c>
      <c r="L1854" s="68">
        <v>1.4829142488717</v>
      </c>
      <c r="M1854" s="71">
        <v>0.42396852901231702</v>
      </c>
      <c r="N1854" s="68">
        <v>6.9677419354838701</v>
      </c>
      <c r="O1854" s="71">
        <v>0.21661785536997499</v>
      </c>
      <c r="P1854" s="68">
        <v>9.5899470899470902</v>
      </c>
      <c r="Q1854" s="71"/>
      <c r="R1854" s="68"/>
    </row>
    <row r="1855" spans="1:18" x14ac:dyDescent="0.2">
      <c r="A1855" s="72" t="s">
        <v>3819</v>
      </c>
      <c r="B1855" s="66" t="s">
        <v>3820</v>
      </c>
      <c r="C1855" s="67">
        <v>35</v>
      </c>
      <c r="D1855" s="67" t="s">
        <v>360</v>
      </c>
      <c r="E1855" s="71">
        <v>0.58143033367491104</v>
      </c>
      <c r="F1855" s="68">
        <v>8.3172147001934196</v>
      </c>
      <c r="G1855" s="71">
        <v>0.719859247260355</v>
      </c>
      <c r="H1855" s="68">
        <v>17.9883945841393</v>
      </c>
      <c r="I1855" s="71">
        <v>0.70111884272055403</v>
      </c>
      <c r="J1855" s="68">
        <v>17.085751128304299</v>
      </c>
      <c r="K1855" s="71">
        <v>0.80299227591740296</v>
      </c>
      <c r="L1855" s="68">
        <v>15.3449387491941</v>
      </c>
      <c r="M1855" s="71">
        <v>0.573830375122933</v>
      </c>
      <c r="N1855" s="68">
        <v>15.1612903225806</v>
      </c>
      <c r="O1855" s="71">
        <v>0.10935092735331001</v>
      </c>
      <c r="P1855" s="68">
        <v>4.8280423280423301</v>
      </c>
      <c r="Q1855" s="71"/>
      <c r="R1855" s="68"/>
    </row>
    <row r="1856" spans="1:18" x14ac:dyDescent="0.2">
      <c r="A1856" s="72" t="s">
        <v>3821</v>
      </c>
      <c r="B1856" s="66" t="s">
        <v>3822</v>
      </c>
      <c r="C1856" s="67">
        <v>35</v>
      </c>
      <c r="D1856" s="67" t="s">
        <v>360</v>
      </c>
      <c r="E1856" s="71">
        <v>0.59876899044850296</v>
      </c>
      <c r="F1856" s="68">
        <v>9.9935525467440396</v>
      </c>
      <c r="G1856" s="71">
        <v>0.70044527073419804</v>
      </c>
      <c r="H1856" s="68">
        <v>14.4422952933591</v>
      </c>
      <c r="I1856" s="71">
        <v>0.64313601559642297</v>
      </c>
      <c r="J1856" s="68">
        <v>9.2843326885880106</v>
      </c>
      <c r="K1856" s="71">
        <v>0.69543616782819595</v>
      </c>
      <c r="L1856" s="68">
        <v>5.7382333978078703</v>
      </c>
      <c r="M1856" s="71">
        <v>0.71432585585163699</v>
      </c>
      <c r="N1856" s="68">
        <v>30.451612903225801</v>
      </c>
      <c r="O1856" s="71">
        <v>0.240501642232063</v>
      </c>
      <c r="P1856" s="68">
        <v>11.1111111111111</v>
      </c>
      <c r="Q1856" s="71"/>
      <c r="R1856" s="68"/>
    </row>
    <row r="1857" spans="1:18" x14ac:dyDescent="0.2">
      <c r="A1857" s="72" t="s">
        <v>3823</v>
      </c>
      <c r="B1857" s="66" t="s">
        <v>3824</v>
      </c>
      <c r="C1857" s="67">
        <v>35</v>
      </c>
      <c r="D1857" s="67" t="s">
        <v>360</v>
      </c>
      <c r="E1857" s="71">
        <v>0.75527381430382901</v>
      </c>
      <c r="F1857" s="68">
        <v>38.878143133462302</v>
      </c>
      <c r="G1857" s="71">
        <v>0.85783509466361896</v>
      </c>
      <c r="H1857" s="68">
        <v>68.794326241134797</v>
      </c>
      <c r="I1857" s="71">
        <v>0.74167310111149598</v>
      </c>
      <c r="J1857" s="68">
        <v>26.9503546099291</v>
      </c>
      <c r="K1857" s="71">
        <v>0.94494602770857805</v>
      </c>
      <c r="L1857" s="68">
        <v>76.595744680851098</v>
      </c>
      <c r="M1857" s="71">
        <v>0.87823725003512398</v>
      </c>
      <c r="N1857" s="68">
        <v>69.290322580645196</v>
      </c>
      <c r="O1857" s="71">
        <v>0.35367759800033</v>
      </c>
      <c r="P1857" s="68">
        <v>25.6613756613757</v>
      </c>
      <c r="Q1857" s="71"/>
      <c r="R1857" s="68"/>
    </row>
    <row r="1858" spans="1:18" x14ac:dyDescent="0.2">
      <c r="A1858" s="72" t="s">
        <v>3825</v>
      </c>
      <c r="B1858" s="66" t="s">
        <v>3826</v>
      </c>
      <c r="C1858" s="67">
        <v>35</v>
      </c>
      <c r="D1858" s="67" t="s">
        <v>360</v>
      </c>
      <c r="E1858" s="71">
        <v>0.59469709424517603</v>
      </c>
      <c r="F1858" s="68">
        <v>9.4132817537072793</v>
      </c>
      <c r="G1858" s="71">
        <v>0.72557313315970995</v>
      </c>
      <c r="H1858" s="68">
        <v>19.729206963249499</v>
      </c>
      <c r="I1858" s="71">
        <v>0.650293485864471</v>
      </c>
      <c r="J1858" s="68">
        <v>10.058027079303701</v>
      </c>
      <c r="K1858" s="71">
        <v>0.86117146328303096</v>
      </c>
      <c r="L1858" s="68">
        <v>27.788523533204401</v>
      </c>
      <c r="M1858" s="71">
        <v>0.54573127897719298</v>
      </c>
      <c r="N1858" s="68">
        <v>13.548387096774199</v>
      </c>
      <c r="O1858" s="71">
        <v>0.190716109941476</v>
      </c>
      <c r="P1858" s="68">
        <v>8.2010582010581992</v>
      </c>
      <c r="Q1858" s="71"/>
      <c r="R1858" s="68"/>
    </row>
    <row r="1859" spans="1:18" x14ac:dyDescent="0.2">
      <c r="A1859" s="72" t="s">
        <v>3827</v>
      </c>
      <c r="B1859" s="66" t="s">
        <v>3828</v>
      </c>
      <c r="C1859" s="67">
        <v>35</v>
      </c>
      <c r="D1859" s="67" t="s">
        <v>360</v>
      </c>
      <c r="E1859" s="71">
        <v>0.46629642824276202</v>
      </c>
      <c r="F1859" s="68">
        <v>2.6434558349452</v>
      </c>
      <c r="G1859" s="71">
        <v>0.685609791568074</v>
      </c>
      <c r="H1859" s="68">
        <v>12.4435847840103</v>
      </c>
      <c r="I1859" s="71">
        <v>0.68560828373883398</v>
      </c>
      <c r="J1859" s="68">
        <v>14.9580915538362</v>
      </c>
      <c r="K1859" s="71">
        <v>0.76059706124117898</v>
      </c>
      <c r="L1859" s="68">
        <v>10.5738233397808</v>
      </c>
      <c r="M1859" s="71">
        <v>0.147660750245867</v>
      </c>
      <c r="N1859" s="68">
        <v>1.80645161290323</v>
      </c>
      <c r="O1859" s="71">
        <v>5.2006254419856797E-2</v>
      </c>
      <c r="P1859" s="68">
        <v>1.8518518518518501</v>
      </c>
      <c r="Q1859" s="71"/>
      <c r="R1859" s="68"/>
    </row>
    <row r="1860" spans="1:18" x14ac:dyDescent="0.2">
      <c r="A1860" s="72" t="s">
        <v>3829</v>
      </c>
      <c r="B1860" s="66" t="s">
        <v>3830</v>
      </c>
      <c r="C1860" s="67">
        <v>35</v>
      </c>
      <c r="D1860" s="67" t="s">
        <v>360</v>
      </c>
      <c r="E1860" s="71">
        <v>0.495915209916374</v>
      </c>
      <c r="F1860" s="68">
        <v>4.2553191489361701</v>
      </c>
      <c r="G1860" s="71">
        <v>0.68547533094296098</v>
      </c>
      <c r="H1860" s="68">
        <v>12.2501611863314</v>
      </c>
      <c r="I1860" s="71">
        <v>0.66949174393778699</v>
      </c>
      <c r="J1860" s="68">
        <v>12.50805931657</v>
      </c>
      <c r="K1860" s="71">
        <v>0.66455066007598596</v>
      </c>
      <c r="L1860" s="68">
        <v>4.2553191489361701</v>
      </c>
      <c r="M1860" s="71">
        <v>0.349037605957008</v>
      </c>
      <c r="N1860" s="68">
        <v>4.3870967741935498</v>
      </c>
      <c r="O1860" s="71">
        <v>0.11102070866812901</v>
      </c>
      <c r="P1860" s="68">
        <v>4.8941798941798904</v>
      </c>
      <c r="Q1860" s="71"/>
      <c r="R1860" s="68"/>
    </row>
    <row r="1861" spans="1:18" x14ac:dyDescent="0.2">
      <c r="A1861" s="72" t="s">
        <v>3831</v>
      </c>
      <c r="B1861" s="66" t="s">
        <v>3832</v>
      </c>
      <c r="C1861" s="67">
        <v>35</v>
      </c>
      <c r="D1861" s="67" t="s">
        <v>360</v>
      </c>
      <c r="E1861" s="71">
        <v>0.78799623111014105</v>
      </c>
      <c r="F1861" s="68">
        <v>55.190199871050901</v>
      </c>
      <c r="G1861" s="71">
        <v>0.87645634829157804</v>
      </c>
      <c r="H1861" s="68">
        <v>78.594455190199895</v>
      </c>
      <c r="I1861" s="71">
        <v>0.746787690860088</v>
      </c>
      <c r="J1861" s="68">
        <v>28.497743391360402</v>
      </c>
      <c r="K1861" s="71">
        <v>0.95606620407098397</v>
      </c>
      <c r="L1861" s="68">
        <v>85.622179239200506</v>
      </c>
      <c r="M1861" s="71">
        <v>0.953168173090432</v>
      </c>
      <c r="N1861" s="68">
        <v>87.677419354838705</v>
      </c>
      <c r="O1861" s="71">
        <v>0.40750273923762198</v>
      </c>
      <c r="P1861" s="68">
        <v>33.201058201058203</v>
      </c>
      <c r="Q1861" s="71"/>
      <c r="R1861" s="68"/>
    </row>
    <row r="1862" spans="1:18" x14ac:dyDescent="0.2">
      <c r="A1862" s="72" t="s">
        <v>3833</v>
      </c>
      <c r="B1862" s="66" t="s">
        <v>3834</v>
      </c>
      <c r="C1862" s="67">
        <v>36</v>
      </c>
      <c r="D1862" s="67" t="s">
        <v>360</v>
      </c>
      <c r="E1862" s="71">
        <v>0.86984853015950203</v>
      </c>
      <c r="F1862" s="68">
        <v>97.517730496453893</v>
      </c>
      <c r="G1862" s="71">
        <v>0.91709444922358696</v>
      </c>
      <c r="H1862" s="68">
        <v>97.517730496453893</v>
      </c>
      <c r="I1862" s="71">
        <v>0.84363018874329898</v>
      </c>
      <c r="J1862" s="68">
        <v>79.787234042553195</v>
      </c>
      <c r="K1862" s="71">
        <v>0.94584515789401702</v>
      </c>
      <c r="L1862" s="68">
        <v>80.496453900709199</v>
      </c>
      <c r="M1862" s="71">
        <v>0.8927660930529</v>
      </c>
      <c r="N1862" s="68">
        <v>91.489361702127695</v>
      </c>
      <c r="O1862" s="71">
        <v>0.74990676188370797</v>
      </c>
      <c r="P1862" s="68">
        <v>85</v>
      </c>
      <c r="Q1862" s="71"/>
      <c r="R1862" s="68"/>
    </row>
    <row r="1863" spans="1:18" x14ac:dyDescent="0.2">
      <c r="A1863" s="72" t="s">
        <v>3835</v>
      </c>
      <c r="B1863" s="66" t="s">
        <v>3836</v>
      </c>
      <c r="C1863" s="67">
        <v>36</v>
      </c>
      <c r="D1863" s="67" t="s">
        <v>360</v>
      </c>
      <c r="E1863" s="71">
        <v>0.91798542290031904</v>
      </c>
      <c r="F1863" s="68">
        <v>100</v>
      </c>
      <c r="G1863" s="71">
        <v>0.89919237975004795</v>
      </c>
      <c r="H1863" s="68">
        <v>87.2340425531915</v>
      </c>
      <c r="I1863" s="71">
        <v>0.992185159634564</v>
      </c>
      <c r="J1863" s="68">
        <v>100</v>
      </c>
      <c r="K1863" s="71">
        <v>0.99748041018922096</v>
      </c>
      <c r="L1863" s="68">
        <v>98.936170212766001</v>
      </c>
      <c r="M1863" s="71">
        <v>0.98305714892713003</v>
      </c>
      <c r="N1863" s="68">
        <v>98.226950354609897</v>
      </c>
      <c r="O1863" s="71">
        <v>0.71801201600063302</v>
      </c>
      <c r="P1863" s="68">
        <v>80.714285714285694</v>
      </c>
      <c r="Q1863" s="71"/>
      <c r="R1863" s="68"/>
    </row>
    <row r="1864" spans="1:18" x14ac:dyDescent="0.2">
      <c r="A1864" s="72" t="s">
        <v>3837</v>
      </c>
      <c r="B1864" s="66" t="s">
        <v>3838</v>
      </c>
      <c r="C1864" s="67">
        <v>36</v>
      </c>
      <c r="D1864" s="67" t="s">
        <v>360</v>
      </c>
      <c r="E1864" s="71">
        <v>0.82943088072979898</v>
      </c>
      <c r="F1864" s="68">
        <v>84.397163120567399</v>
      </c>
      <c r="G1864" s="71">
        <v>0.872973425239708</v>
      </c>
      <c r="H1864" s="68">
        <v>77.659574468085097</v>
      </c>
      <c r="I1864" s="71">
        <v>0.783750281471434</v>
      </c>
      <c r="J1864" s="68">
        <v>63.829787234042598</v>
      </c>
      <c r="K1864" s="71">
        <v>0.88906399261314895</v>
      </c>
      <c r="L1864" s="68">
        <v>48.936170212766001</v>
      </c>
      <c r="M1864" s="71">
        <v>0.79716379859783304</v>
      </c>
      <c r="N1864" s="68">
        <v>57.092198581560297</v>
      </c>
      <c r="O1864" s="71">
        <v>0.80420290572687203</v>
      </c>
      <c r="P1864" s="68">
        <v>91.785714285714306</v>
      </c>
      <c r="Q1864" s="71"/>
      <c r="R1864" s="68"/>
    </row>
    <row r="1865" spans="1:18" x14ac:dyDescent="0.2">
      <c r="A1865" s="72" t="s">
        <v>3839</v>
      </c>
      <c r="B1865" s="66" t="s">
        <v>3840</v>
      </c>
      <c r="C1865" s="67">
        <v>36</v>
      </c>
      <c r="D1865" s="67" t="s">
        <v>360</v>
      </c>
      <c r="E1865" s="71">
        <v>0.81538539266520305</v>
      </c>
      <c r="F1865" s="68">
        <v>77.659574468085097</v>
      </c>
      <c r="G1865" s="71">
        <v>0.88740483625892597</v>
      </c>
      <c r="H1865" s="68">
        <v>84.042553191489404</v>
      </c>
      <c r="I1865" s="71">
        <v>0.78974757155864195</v>
      </c>
      <c r="J1865" s="68">
        <v>65.602836879432601</v>
      </c>
      <c r="K1865" s="71">
        <v>0.91937312605507804</v>
      </c>
      <c r="L1865" s="68">
        <v>67.375886524822704</v>
      </c>
      <c r="M1865" s="71">
        <v>0.88745485447206296</v>
      </c>
      <c r="N1865" s="68">
        <v>89.007092198581603</v>
      </c>
      <c r="O1865" s="71">
        <v>0.59294657498130499</v>
      </c>
      <c r="P1865" s="68">
        <v>54.285714285714299</v>
      </c>
      <c r="Q1865" s="71"/>
      <c r="R1865" s="68"/>
    </row>
    <row r="1866" spans="1:18" x14ac:dyDescent="0.2">
      <c r="A1866" s="72" t="s">
        <v>3841</v>
      </c>
      <c r="B1866" s="66" t="s">
        <v>3842</v>
      </c>
      <c r="C1866" s="67">
        <v>36</v>
      </c>
      <c r="D1866" s="67" t="s">
        <v>360</v>
      </c>
      <c r="E1866" s="71">
        <v>0.76912107604010604</v>
      </c>
      <c r="F1866" s="68">
        <v>52.4822695035461</v>
      </c>
      <c r="G1866" s="71">
        <v>0.77494686534466395</v>
      </c>
      <c r="H1866" s="68">
        <v>25.177304964539001</v>
      </c>
      <c r="I1866" s="71">
        <v>0.73738943916288202</v>
      </c>
      <c r="J1866" s="68">
        <v>39.7163120567376</v>
      </c>
      <c r="K1866" s="71">
        <v>0.912654219893001</v>
      </c>
      <c r="L1866" s="68">
        <v>63.120567375886502</v>
      </c>
      <c r="M1866" s="71">
        <v>0.82371999150201802</v>
      </c>
      <c r="N1866" s="68">
        <v>67.375886524822704</v>
      </c>
      <c r="O1866" s="71">
        <v>0.59689486429796501</v>
      </c>
      <c r="P1866" s="68">
        <v>55.357142857142897</v>
      </c>
      <c r="Q1866" s="71"/>
      <c r="R1866" s="68"/>
    </row>
    <row r="1867" spans="1:18" x14ac:dyDescent="0.2">
      <c r="A1867" s="72" t="s">
        <v>3843</v>
      </c>
      <c r="B1867" s="66" t="s">
        <v>3844</v>
      </c>
      <c r="C1867" s="67">
        <v>36</v>
      </c>
      <c r="D1867" s="67" t="s">
        <v>360</v>
      </c>
      <c r="E1867" s="71">
        <v>0.82769900684769504</v>
      </c>
      <c r="F1867" s="68">
        <v>84.042553191489404</v>
      </c>
      <c r="G1867" s="71">
        <v>0.84367742309871696</v>
      </c>
      <c r="H1867" s="68">
        <v>61.702127659574501</v>
      </c>
      <c r="I1867" s="71">
        <v>0.76039584556516804</v>
      </c>
      <c r="J1867" s="68">
        <v>52.127659574468098</v>
      </c>
      <c r="K1867" s="71">
        <v>0.900056270839107</v>
      </c>
      <c r="L1867" s="68">
        <v>57.092198581560297</v>
      </c>
      <c r="M1867" s="71">
        <v>0.85027618440620301</v>
      </c>
      <c r="N1867" s="68">
        <v>79.078014184397205</v>
      </c>
      <c r="O1867" s="71">
        <v>0.78408931032928297</v>
      </c>
      <c r="P1867" s="68">
        <v>90.357142857142904</v>
      </c>
      <c r="Q1867" s="71"/>
      <c r="R1867" s="68"/>
    </row>
    <row r="1868" spans="1:18" x14ac:dyDescent="0.2">
      <c r="A1868" s="72" t="s">
        <v>3845</v>
      </c>
      <c r="B1868" s="66" t="s">
        <v>3846</v>
      </c>
      <c r="C1868" s="67">
        <v>36</v>
      </c>
      <c r="D1868" s="67" t="s">
        <v>360</v>
      </c>
      <c r="E1868" s="71">
        <v>0.85373932083025705</v>
      </c>
      <c r="F1868" s="68">
        <v>94.326241134751797</v>
      </c>
      <c r="G1868" s="71">
        <v>0.845343516080441</v>
      </c>
      <c r="H1868" s="68">
        <v>64.184397163120593</v>
      </c>
      <c r="I1868" s="71">
        <v>0.93919533852083303</v>
      </c>
      <c r="J1868" s="68">
        <v>93.617021276595807</v>
      </c>
      <c r="K1868" s="71">
        <v>0.87989955235287698</v>
      </c>
      <c r="L1868" s="68">
        <v>43.971631205673802</v>
      </c>
      <c r="M1868" s="71">
        <v>0.82371999150201802</v>
      </c>
      <c r="N1868" s="68">
        <v>67.375886524822704</v>
      </c>
      <c r="O1868" s="71">
        <v>0.78053820569511501</v>
      </c>
      <c r="P1868" s="68">
        <v>89.642857142857196</v>
      </c>
      <c r="Q1868" s="71"/>
      <c r="R1868" s="68"/>
    </row>
    <row r="1869" spans="1:18" x14ac:dyDescent="0.2">
      <c r="A1869" s="72" t="s">
        <v>3847</v>
      </c>
      <c r="B1869" s="66" t="s">
        <v>3848</v>
      </c>
      <c r="C1869" s="67">
        <v>36</v>
      </c>
      <c r="D1869" s="67" t="s">
        <v>360</v>
      </c>
      <c r="E1869" s="71">
        <v>0.84009925282306197</v>
      </c>
      <c r="F1869" s="68">
        <v>89.361702127659598</v>
      </c>
      <c r="G1869" s="71">
        <v>0.87162218058618801</v>
      </c>
      <c r="H1869" s="68">
        <v>77.304964539007102</v>
      </c>
      <c r="I1869" s="71">
        <v>0.91203998602883796</v>
      </c>
      <c r="J1869" s="68">
        <v>90.070921985815602</v>
      </c>
      <c r="K1869" s="71">
        <v>0.98488246113532696</v>
      </c>
      <c r="L1869" s="68">
        <v>94.326241134751797</v>
      </c>
      <c r="M1869" s="71">
        <v>0.83965370724452904</v>
      </c>
      <c r="N1869" s="68">
        <v>75.177304964539005</v>
      </c>
      <c r="O1869" s="71">
        <v>0.592297929120427</v>
      </c>
      <c r="P1869" s="68">
        <v>53.571428571428598</v>
      </c>
      <c r="Q1869" s="71"/>
      <c r="R1869" s="68"/>
    </row>
    <row r="1870" spans="1:18" x14ac:dyDescent="0.2">
      <c r="A1870" s="72" t="s">
        <v>3849</v>
      </c>
      <c r="B1870" s="66" t="s">
        <v>3850</v>
      </c>
      <c r="C1870" s="67">
        <v>36</v>
      </c>
      <c r="D1870" s="67" t="s">
        <v>360</v>
      </c>
      <c r="E1870" s="71">
        <v>0.79354934031759194</v>
      </c>
      <c r="F1870" s="68">
        <v>63.829787234042598</v>
      </c>
      <c r="G1870" s="71">
        <v>0.84367337819433497</v>
      </c>
      <c r="H1870" s="68">
        <v>61.347517730496499</v>
      </c>
      <c r="I1870" s="71">
        <v>0.79113309033768398</v>
      </c>
      <c r="J1870" s="68">
        <v>67.021276595744695</v>
      </c>
      <c r="K1870" s="71">
        <v>0.93197107510897204</v>
      </c>
      <c r="L1870" s="68">
        <v>74.113475177305006</v>
      </c>
      <c r="M1870" s="71">
        <v>0.78654132143615896</v>
      </c>
      <c r="N1870" s="68">
        <v>53.191489361702097</v>
      </c>
      <c r="O1870" s="71">
        <v>0.61442783651080901</v>
      </c>
      <c r="P1870" s="68">
        <v>60.714285714285701</v>
      </c>
      <c r="Q1870" s="71"/>
      <c r="R1870" s="68"/>
    </row>
    <row r="1871" spans="1:18" x14ac:dyDescent="0.2">
      <c r="A1871" s="72" t="s">
        <v>3851</v>
      </c>
      <c r="B1871" s="66" t="s">
        <v>3852</v>
      </c>
      <c r="C1871" s="67">
        <v>36</v>
      </c>
      <c r="D1871" s="67" t="s">
        <v>360</v>
      </c>
      <c r="E1871" s="71">
        <v>0.83475156834614594</v>
      </c>
      <c r="F1871" s="68">
        <v>87.2340425531915</v>
      </c>
      <c r="G1871" s="71">
        <v>0.85042600560130599</v>
      </c>
      <c r="H1871" s="68">
        <v>67.375886524822704</v>
      </c>
      <c r="I1871" s="71">
        <v>0.86073807373482503</v>
      </c>
      <c r="J1871" s="68">
        <v>84.042553191489404</v>
      </c>
      <c r="K1871" s="71">
        <v>0.87989955235287698</v>
      </c>
      <c r="L1871" s="68">
        <v>43.971631205673802</v>
      </c>
      <c r="M1871" s="71">
        <v>0.84496494582536597</v>
      </c>
      <c r="N1871" s="68">
        <v>76.950354609929093</v>
      </c>
      <c r="O1871" s="71">
        <v>0.73772926421635698</v>
      </c>
      <c r="P1871" s="68">
        <v>84.285714285714306</v>
      </c>
      <c r="Q1871" s="71"/>
      <c r="R1871" s="68"/>
    </row>
    <row r="1872" spans="1:18" x14ac:dyDescent="0.2">
      <c r="A1872" s="72" t="s">
        <v>3853</v>
      </c>
      <c r="B1872" s="66" t="s">
        <v>3854</v>
      </c>
      <c r="C1872" s="67">
        <v>36</v>
      </c>
      <c r="D1872" s="67" t="s">
        <v>360</v>
      </c>
      <c r="E1872" s="71">
        <v>0.79847422389987199</v>
      </c>
      <c r="F1872" s="68">
        <v>67.375886524822704</v>
      </c>
      <c r="G1872" s="71">
        <v>0.86351844893901197</v>
      </c>
      <c r="H1872" s="68">
        <v>71.985815602836894</v>
      </c>
      <c r="I1872" s="71">
        <v>0.89361212621487796</v>
      </c>
      <c r="J1872" s="68">
        <v>89.361702127659598</v>
      </c>
      <c r="K1872" s="71">
        <v>0.82269302273814604</v>
      </c>
      <c r="L1872" s="68">
        <v>28.723404255319199</v>
      </c>
      <c r="M1872" s="71">
        <v>0.7493626513703</v>
      </c>
      <c r="N1872" s="68">
        <v>41.134751773049601</v>
      </c>
      <c r="O1872" s="71">
        <v>0.66318487023702499</v>
      </c>
      <c r="P1872" s="68">
        <v>71.785714285714306</v>
      </c>
      <c r="Q1872" s="71"/>
      <c r="R1872" s="68"/>
    </row>
    <row r="1873" spans="1:18" x14ac:dyDescent="0.2">
      <c r="A1873" s="72" t="s">
        <v>3855</v>
      </c>
      <c r="B1873" s="66" t="s">
        <v>3856</v>
      </c>
      <c r="C1873" s="67">
        <v>36</v>
      </c>
      <c r="D1873" s="67" t="s">
        <v>360</v>
      </c>
      <c r="E1873" s="71">
        <v>0.72990133377847499</v>
      </c>
      <c r="F1873" s="68">
        <v>31.560283687943301</v>
      </c>
      <c r="G1873" s="71">
        <v>0.78322024200362095</v>
      </c>
      <c r="H1873" s="68">
        <v>28.723404255319199</v>
      </c>
      <c r="I1873" s="71">
        <v>0.72160435346636198</v>
      </c>
      <c r="J1873" s="68">
        <v>32.624113475177303</v>
      </c>
      <c r="K1873" s="71">
        <v>0.89249750140677098</v>
      </c>
      <c r="L1873" s="68">
        <v>50.354609929078002</v>
      </c>
      <c r="M1873" s="71">
        <v>0.690939026981092</v>
      </c>
      <c r="N1873" s="68">
        <v>25.177304964539001</v>
      </c>
      <c r="O1873" s="71">
        <v>0.56124554503452895</v>
      </c>
      <c r="P1873" s="68">
        <v>47.857142857142897</v>
      </c>
      <c r="Q1873" s="71"/>
      <c r="R1873" s="68"/>
    </row>
    <row r="1874" spans="1:18" x14ac:dyDescent="0.2">
      <c r="A1874" s="72" t="s">
        <v>3857</v>
      </c>
      <c r="B1874" s="66" t="s">
        <v>3858</v>
      </c>
      <c r="C1874" s="67">
        <v>36</v>
      </c>
      <c r="D1874" s="67" t="s">
        <v>360</v>
      </c>
      <c r="E1874" s="71">
        <v>0.77555301576128699</v>
      </c>
      <c r="F1874" s="68">
        <v>54.964539007092199</v>
      </c>
      <c r="G1874" s="71">
        <v>0.76833793121348104</v>
      </c>
      <c r="H1874" s="68">
        <v>23.758865248227</v>
      </c>
      <c r="I1874" s="71">
        <v>0.92020775588938897</v>
      </c>
      <c r="J1874" s="68">
        <v>91.843971631205704</v>
      </c>
      <c r="K1874" s="71">
        <v>0.758119378165235</v>
      </c>
      <c r="L1874" s="68">
        <v>16.312056737588701</v>
      </c>
      <c r="M1874" s="71">
        <v>0.70687274272360301</v>
      </c>
      <c r="N1874" s="68">
        <v>30.496453900709199</v>
      </c>
      <c r="O1874" s="71">
        <v>0.72422727081472604</v>
      </c>
      <c r="P1874" s="68">
        <v>82.857142857142904</v>
      </c>
      <c r="Q1874" s="71"/>
      <c r="R1874" s="68"/>
    </row>
    <row r="1875" spans="1:18" x14ac:dyDescent="0.2">
      <c r="A1875" s="72" t="s">
        <v>3859</v>
      </c>
      <c r="B1875" s="66" t="s">
        <v>3860</v>
      </c>
      <c r="C1875" s="67">
        <v>36</v>
      </c>
      <c r="D1875" s="67" t="s">
        <v>360</v>
      </c>
      <c r="E1875" s="71">
        <v>0.75655787650178796</v>
      </c>
      <c r="F1875" s="68">
        <v>46.0992907801418</v>
      </c>
      <c r="G1875" s="71">
        <v>0.79639180623929595</v>
      </c>
      <c r="H1875" s="68">
        <v>34.042553191489397</v>
      </c>
      <c r="I1875" s="71">
        <v>0.85475934137651699</v>
      </c>
      <c r="J1875" s="68">
        <v>83.3333333333333</v>
      </c>
      <c r="K1875" s="71">
        <v>0.81942939689418604</v>
      </c>
      <c r="L1875" s="68">
        <v>28.368794326241101</v>
      </c>
      <c r="M1875" s="71">
        <v>0.59533673252602504</v>
      </c>
      <c r="N1875" s="68">
        <v>9.9290780141843999</v>
      </c>
      <c r="O1875" s="71">
        <v>0.71687210547291402</v>
      </c>
      <c r="P1875" s="68">
        <v>79.642857142857096</v>
      </c>
      <c r="Q1875" s="71"/>
      <c r="R1875" s="68"/>
    </row>
    <row r="1876" spans="1:18" x14ac:dyDescent="0.2">
      <c r="A1876" s="72" t="s">
        <v>3861</v>
      </c>
      <c r="B1876" s="66" t="s">
        <v>3862</v>
      </c>
      <c r="C1876" s="67">
        <v>36</v>
      </c>
      <c r="D1876" s="67" t="s">
        <v>360</v>
      </c>
      <c r="E1876" s="71">
        <v>0.81167068854634195</v>
      </c>
      <c r="F1876" s="68">
        <v>73.758865248226897</v>
      </c>
      <c r="G1876" s="71">
        <v>0.81401811465861496</v>
      </c>
      <c r="H1876" s="68">
        <v>42.907801418439703</v>
      </c>
      <c r="I1876" s="71">
        <v>0.84709686425875197</v>
      </c>
      <c r="J1876" s="68">
        <v>80.496453900709199</v>
      </c>
      <c r="K1876" s="71">
        <v>0.88997791159599204</v>
      </c>
      <c r="L1876" s="68">
        <v>49.645390070921998</v>
      </c>
      <c r="M1876" s="71">
        <v>0.77060760569364795</v>
      </c>
      <c r="N1876" s="68">
        <v>48.581560283687899</v>
      </c>
      <c r="O1876" s="71">
        <v>0.73665294652470004</v>
      </c>
      <c r="P1876" s="68">
        <v>83.571428571428598</v>
      </c>
      <c r="Q1876" s="71"/>
      <c r="R1876" s="68"/>
    </row>
    <row r="1877" spans="1:18" x14ac:dyDescent="0.2">
      <c r="A1877" s="72" t="s">
        <v>2907</v>
      </c>
      <c r="B1877" s="66" t="s">
        <v>3863</v>
      </c>
      <c r="C1877" s="67">
        <v>36</v>
      </c>
      <c r="D1877" s="67" t="s">
        <v>360</v>
      </c>
      <c r="E1877" s="71">
        <v>0.71818037221111797</v>
      </c>
      <c r="F1877" s="68">
        <v>27.659574468085101</v>
      </c>
      <c r="G1877" s="71">
        <v>0.82298862794689698</v>
      </c>
      <c r="H1877" s="68">
        <v>48.936170212766001</v>
      </c>
      <c r="I1877" s="71">
        <v>0.73890553541387904</v>
      </c>
      <c r="J1877" s="68">
        <v>40.425531914893597</v>
      </c>
      <c r="K1877" s="71">
        <v>0.85763851432724003</v>
      </c>
      <c r="L1877" s="68">
        <v>34.397163120567399</v>
      </c>
      <c r="M1877" s="71">
        <v>0.60064797110686197</v>
      </c>
      <c r="N1877" s="68">
        <v>10.6382978723404</v>
      </c>
      <c r="O1877" s="71">
        <v>0.57072121226071304</v>
      </c>
      <c r="P1877" s="68">
        <v>49.285714285714299</v>
      </c>
      <c r="Q1877" s="71"/>
      <c r="R1877" s="68"/>
    </row>
    <row r="1878" spans="1:18" x14ac:dyDescent="0.2">
      <c r="A1878" s="72" t="s">
        <v>3864</v>
      </c>
      <c r="B1878" s="66" t="s">
        <v>3865</v>
      </c>
      <c r="C1878" s="67">
        <v>36</v>
      </c>
      <c r="D1878" s="67" t="s">
        <v>360</v>
      </c>
      <c r="E1878" s="71">
        <v>0.81881769997379805</v>
      </c>
      <c r="F1878" s="68">
        <v>78.723404255319195</v>
      </c>
      <c r="G1878" s="71">
        <v>0.83200143624393796</v>
      </c>
      <c r="H1878" s="68">
        <v>52.836879432624102</v>
      </c>
      <c r="I1878" s="71">
        <v>0.93948438954623703</v>
      </c>
      <c r="J1878" s="68">
        <v>93.971631205673802</v>
      </c>
      <c r="K1878" s="71">
        <v>0.90593531373092495</v>
      </c>
      <c r="L1878" s="68">
        <v>59.219858156028401</v>
      </c>
      <c r="M1878" s="71">
        <v>0.69625026556192904</v>
      </c>
      <c r="N1878" s="68">
        <v>26.595744680851102</v>
      </c>
      <c r="O1878" s="71">
        <v>0.72041709478596405</v>
      </c>
      <c r="P1878" s="68">
        <v>81.785714285714306</v>
      </c>
      <c r="Q1878" s="71"/>
      <c r="R1878" s="68"/>
    </row>
    <row r="1879" spans="1:18" x14ac:dyDescent="0.2">
      <c r="A1879" s="72" t="s">
        <v>3866</v>
      </c>
      <c r="B1879" s="66" t="s">
        <v>3867</v>
      </c>
      <c r="C1879" s="67">
        <v>36</v>
      </c>
      <c r="D1879" s="67" t="s">
        <v>360</v>
      </c>
      <c r="E1879" s="71">
        <v>0.78941828250280899</v>
      </c>
      <c r="F1879" s="68">
        <v>59.929078014184398</v>
      </c>
      <c r="G1879" s="71">
        <v>0.844539264562994</v>
      </c>
      <c r="H1879" s="68">
        <v>63.475177304964497</v>
      </c>
      <c r="I1879" s="71">
        <v>0.92536683777970796</v>
      </c>
      <c r="J1879" s="68">
        <v>92.198581560283699</v>
      </c>
      <c r="K1879" s="71">
        <v>0.89753668102832895</v>
      </c>
      <c r="L1879" s="68">
        <v>54.609929078014197</v>
      </c>
      <c r="M1879" s="71">
        <v>0.63782664117272203</v>
      </c>
      <c r="N1879" s="68">
        <v>16.6666666666667</v>
      </c>
      <c r="O1879" s="71">
        <v>0.64182198797029399</v>
      </c>
      <c r="P1879" s="68">
        <v>69.285714285714306</v>
      </c>
      <c r="Q1879" s="71"/>
      <c r="R1879" s="68"/>
    </row>
    <row r="1880" spans="1:18" x14ac:dyDescent="0.2">
      <c r="A1880" s="72" t="s">
        <v>1073</v>
      </c>
      <c r="B1880" s="66" t="s">
        <v>3868</v>
      </c>
      <c r="C1880" s="67">
        <v>36</v>
      </c>
      <c r="D1880" s="67" t="s">
        <v>360</v>
      </c>
      <c r="E1880" s="71">
        <v>0.71578221770835804</v>
      </c>
      <c r="F1880" s="68">
        <v>26.595744680851102</v>
      </c>
      <c r="G1880" s="71">
        <v>0.79900342428102</v>
      </c>
      <c r="H1880" s="68">
        <v>36.524822695035503</v>
      </c>
      <c r="I1880" s="71">
        <v>0.82266784958268402</v>
      </c>
      <c r="J1880" s="68">
        <v>74.822695035460995</v>
      </c>
      <c r="K1880" s="71">
        <v>0.69247643175842799</v>
      </c>
      <c r="L1880" s="68">
        <v>9.5744680851063801</v>
      </c>
      <c r="M1880" s="71">
        <v>0.62720416401104695</v>
      </c>
      <c r="N1880" s="68">
        <v>15.6028368794326</v>
      </c>
      <c r="O1880" s="71">
        <v>0.637559218908613</v>
      </c>
      <c r="P1880" s="68">
        <v>66.785714285714306</v>
      </c>
      <c r="Q1880" s="71"/>
      <c r="R1880" s="68"/>
    </row>
    <row r="1881" spans="1:18" x14ac:dyDescent="0.2">
      <c r="A1881" s="72" t="s">
        <v>3869</v>
      </c>
      <c r="B1881" s="66" t="s">
        <v>3870</v>
      </c>
      <c r="C1881" s="67">
        <v>36</v>
      </c>
      <c r="D1881" s="67" t="s">
        <v>360</v>
      </c>
      <c r="E1881" s="71">
        <v>0.81043287098067096</v>
      </c>
      <c r="F1881" s="68">
        <v>72.340425531914903</v>
      </c>
      <c r="G1881" s="71">
        <v>0.82736430645737102</v>
      </c>
      <c r="H1881" s="68">
        <v>50.709219858155997</v>
      </c>
      <c r="I1881" s="71">
        <v>0.96831688060325505</v>
      </c>
      <c r="J1881" s="68">
        <v>99.290780141843996</v>
      </c>
      <c r="K1881" s="71">
        <v>0.87150091965028098</v>
      </c>
      <c r="L1881" s="68">
        <v>39.361702127659598</v>
      </c>
      <c r="M1881" s="71">
        <v>0.65907159549606997</v>
      </c>
      <c r="N1881" s="68">
        <v>19.8581560283688</v>
      </c>
      <c r="O1881" s="71">
        <v>0.725910652696377</v>
      </c>
      <c r="P1881" s="68">
        <v>83.214285714285694</v>
      </c>
      <c r="Q1881" s="71"/>
      <c r="R1881" s="68"/>
    </row>
    <row r="1882" spans="1:18" x14ac:dyDescent="0.2">
      <c r="A1882" s="72" t="s">
        <v>3871</v>
      </c>
      <c r="B1882" s="66" t="s">
        <v>3872</v>
      </c>
      <c r="C1882" s="67">
        <v>36</v>
      </c>
      <c r="D1882" s="67" t="s">
        <v>360</v>
      </c>
      <c r="E1882" s="71">
        <v>0.81226552148102105</v>
      </c>
      <c r="F1882" s="68">
        <v>75.531914893617</v>
      </c>
      <c r="G1882" s="71">
        <v>0.811780077876739</v>
      </c>
      <c r="H1882" s="68">
        <v>41.489361702127702</v>
      </c>
      <c r="I1882" s="71">
        <v>0.74782407781395699</v>
      </c>
      <c r="J1882" s="68">
        <v>46.0992907801418</v>
      </c>
      <c r="K1882" s="71">
        <v>0.87555298375764201</v>
      </c>
      <c r="L1882" s="68">
        <v>41.843971631205697</v>
      </c>
      <c r="M1882" s="71">
        <v>0.64313787975355896</v>
      </c>
      <c r="N1882" s="68">
        <v>17.021276595744698</v>
      </c>
      <c r="O1882" s="71">
        <v>0.98303258820321004</v>
      </c>
      <c r="P1882" s="68">
        <v>99.285714285714306</v>
      </c>
      <c r="Q1882" s="71"/>
      <c r="R1882" s="68"/>
    </row>
    <row r="1883" spans="1:18" x14ac:dyDescent="0.2">
      <c r="A1883" s="72" t="s">
        <v>3873</v>
      </c>
      <c r="B1883" s="66" t="s">
        <v>3874</v>
      </c>
      <c r="C1883" s="67">
        <v>36</v>
      </c>
      <c r="D1883" s="67" t="s">
        <v>360</v>
      </c>
      <c r="E1883" s="71">
        <v>0.79184584435623495</v>
      </c>
      <c r="F1883" s="68">
        <v>61.347517730496499</v>
      </c>
      <c r="G1883" s="71">
        <v>0.85928615472496395</v>
      </c>
      <c r="H1883" s="68">
        <v>71.276595744680805</v>
      </c>
      <c r="I1883" s="71">
        <v>0.87347885985479901</v>
      </c>
      <c r="J1883" s="68">
        <v>86.170212765957402</v>
      </c>
      <c r="K1883" s="71">
        <v>0.90257586064988604</v>
      </c>
      <c r="L1883" s="68">
        <v>57.446808510638299</v>
      </c>
      <c r="M1883" s="71">
        <v>0.75998512853197397</v>
      </c>
      <c r="N1883" s="68">
        <v>43.971631205673802</v>
      </c>
      <c r="O1883" s="71">
        <v>0.56390321801955001</v>
      </c>
      <c r="P1883" s="68">
        <v>48.214285714285701</v>
      </c>
      <c r="Q1883" s="71"/>
      <c r="R1883" s="68"/>
    </row>
    <row r="1884" spans="1:18" x14ac:dyDescent="0.2">
      <c r="A1884" s="72" t="s">
        <v>3875</v>
      </c>
      <c r="B1884" s="66" t="s">
        <v>3876</v>
      </c>
      <c r="C1884" s="67">
        <v>36</v>
      </c>
      <c r="D1884" s="67" t="s">
        <v>360</v>
      </c>
      <c r="E1884" s="71">
        <v>0.84850341049289302</v>
      </c>
      <c r="F1884" s="68">
        <v>92.907801418439703</v>
      </c>
      <c r="G1884" s="71">
        <v>0.87157163344676103</v>
      </c>
      <c r="H1884" s="68">
        <v>76.950354609929093</v>
      </c>
      <c r="I1884" s="71">
        <v>0.87630088794165095</v>
      </c>
      <c r="J1884" s="68">
        <v>86.879432624113505</v>
      </c>
      <c r="K1884" s="71">
        <v>0.96610000644467597</v>
      </c>
      <c r="L1884" s="68">
        <v>90.070921985815602</v>
      </c>
      <c r="M1884" s="71">
        <v>0.8927660930529</v>
      </c>
      <c r="N1884" s="68">
        <v>91.489361702127695</v>
      </c>
      <c r="O1884" s="71">
        <v>0.63577843157847702</v>
      </c>
      <c r="P1884" s="68">
        <v>65.714285714285694</v>
      </c>
      <c r="Q1884" s="71"/>
      <c r="R1884" s="68"/>
    </row>
    <row r="1885" spans="1:18" x14ac:dyDescent="0.2">
      <c r="A1885" s="72" t="s">
        <v>819</v>
      </c>
      <c r="B1885" s="66" t="s">
        <v>3877</v>
      </c>
      <c r="C1885" s="67">
        <v>36</v>
      </c>
      <c r="D1885" s="67" t="s">
        <v>360</v>
      </c>
      <c r="E1885" s="71">
        <v>0.86446825107541403</v>
      </c>
      <c r="F1885" s="68">
        <v>96.453900709219894</v>
      </c>
      <c r="G1885" s="71">
        <v>0.844073393294691</v>
      </c>
      <c r="H1885" s="68">
        <v>62.7659574468085</v>
      </c>
      <c r="I1885" s="71">
        <v>0.78158370038255998</v>
      </c>
      <c r="J1885" s="68">
        <v>62.411347517730498</v>
      </c>
      <c r="K1885" s="71">
        <v>0.94917293825166005</v>
      </c>
      <c r="L1885" s="68">
        <v>82.269503546099301</v>
      </c>
      <c r="M1885" s="71">
        <v>0.79716379859783304</v>
      </c>
      <c r="N1885" s="68">
        <v>57.092198581560297</v>
      </c>
      <c r="O1885" s="71">
        <v>0.95034742485032497</v>
      </c>
      <c r="P1885" s="68">
        <v>98.571428571428598</v>
      </c>
      <c r="Q1885" s="71"/>
      <c r="R1885" s="68"/>
    </row>
    <row r="1886" spans="1:18" x14ac:dyDescent="0.2">
      <c r="A1886" s="72" t="s">
        <v>474</v>
      </c>
      <c r="B1886" s="66" t="s">
        <v>3878</v>
      </c>
      <c r="C1886" s="67">
        <v>36</v>
      </c>
      <c r="D1886" s="67" t="s">
        <v>360</v>
      </c>
      <c r="E1886" s="71">
        <v>0.81487891341499996</v>
      </c>
      <c r="F1886" s="68">
        <v>76.950354609929093</v>
      </c>
      <c r="G1886" s="71">
        <v>0.87715029829823798</v>
      </c>
      <c r="H1886" s="68">
        <v>80.141843971631204</v>
      </c>
      <c r="I1886" s="71">
        <v>0.95504296583173198</v>
      </c>
      <c r="J1886" s="68">
        <v>96.808510638297903</v>
      </c>
      <c r="K1886" s="71">
        <v>0.95462330943944296</v>
      </c>
      <c r="L1886" s="68">
        <v>84.042553191489404</v>
      </c>
      <c r="M1886" s="71">
        <v>0.76529636711281002</v>
      </c>
      <c r="N1886" s="68">
        <v>47.163120567375898</v>
      </c>
      <c r="O1886" s="71">
        <v>0.52228162639277598</v>
      </c>
      <c r="P1886" s="68">
        <v>41.785714285714299</v>
      </c>
      <c r="Q1886" s="71"/>
      <c r="R1886" s="68"/>
    </row>
    <row r="1887" spans="1:18" x14ac:dyDescent="0.2">
      <c r="A1887" s="72" t="s">
        <v>2907</v>
      </c>
      <c r="B1887" s="66" t="s">
        <v>3879</v>
      </c>
      <c r="C1887" s="67">
        <v>35</v>
      </c>
      <c r="D1887" s="67" t="s">
        <v>360</v>
      </c>
      <c r="E1887" s="71">
        <v>0.87268460995722996</v>
      </c>
      <c r="F1887" s="68">
        <v>91.360412637008395</v>
      </c>
      <c r="G1887" s="71">
        <v>0.77803725865580697</v>
      </c>
      <c r="H1887" s="68">
        <v>35.267569310122497</v>
      </c>
      <c r="I1887" s="71">
        <v>0.81518959723437601</v>
      </c>
      <c r="J1887" s="68">
        <v>55.383623468729901</v>
      </c>
      <c r="K1887" s="71">
        <v>0.97077595847142095</v>
      </c>
      <c r="L1887" s="68">
        <v>94.648613797549999</v>
      </c>
      <c r="M1887" s="71">
        <v>0.82672224043459897</v>
      </c>
      <c r="N1887" s="68">
        <v>54.903225806451601</v>
      </c>
      <c r="O1887" s="71">
        <v>0.97269799498994403</v>
      </c>
      <c r="P1887" s="68">
        <v>98.478835978836003</v>
      </c>
      <c r="Q1887" s="71"/>
      <c r="R1887" s="68"/>
    </row>
    <row r="1888" spans="1:18" x14ac:dyDescent="0.2">
      <c r="A1888" s="72" t="s">
        <v>3880</v>
      </c>
      <c r="B1888" s="66" t="s">
        <v>3881</v>
      </c>
      <c r="C1888" s="67">
        <v>36</v>
      </c>
      <c r="D1888" s="67" t="s">
        <v>360</v>
      </c>
      <c r="E1888" s="71">
        <v>0.768189993796068</v>
      </c>
      <c r="F1888" s="68">
        <v>51.773049645390103</v>
      </c>
      <c r="G1888" s="71">
        <v>0.83382518420949403</v>
      </c>
      <c r="H1888" s="68">
        <v>53.9007092198582</v>
      </c>
      <c r="I1888" s="71">
        <v>0.86621084084106303</v>
      </c>
      <c r="J1888" s="68">
        <v>85.460992907801398</v>
      </c>
      <c r="K1888" s="71">
        <v>0.60211634444006601</v>
      </c>
      <c r="L1888" s="68">
        <v>6.3829787234042596</v>
      </c>
      <c r="M1888" s="71">
        <v>0.77060760569364795</v>
      </c>
      <c r="N1888" s="68">
        <v>48.581560283687899</v>
      </c>
      <c r="O1888" s="71"/>
      <c r="P1888" s="68"/>
      <c r="Q1888" s="71"/>
      <c r="R1888" s="68"/>
    </row>
    <row r="1889" spans="1:18" x14ac:dyDescent="0.2">
      <c r="A1889" s="72" t="s">
        <v>3882</v>
      </c>
      <c r="B1889" s="66" t="s">
        <v>3883</v>
      </c>
      <c r="C1889" s="67">
        <v>36</v>
      </c>
      <c r="D1889" s="67" t="s">
        <v>360</v>
      </c>
      <c r="E1889" s="71">
        <v>0.80568223708829401</v>
      </c>
      <c r="F1889" s="68">
        <v>69.858156028368796</v>
      </c>
      <c r="G1889" s="71">
        <v>0.88268885519989304</v>
      </c>
      <c r="H1889" s="68">
        <v>82.624113475177296</v>
      </c>
      <c r="I1889" s="71">
        <v>0.84627086651305805</v>
      </c>
      <c r="J1889" s="68">
        <v>80.141843971631204</v>
      </c>
      <c r="K1889" s="71">
        <v>0.87033177498336001</v>
      </c>
      <c r="L1889" s="68">
        <v>39.007092198581603</v>
      </c>
      <c r="M1889" s="71">
        <v>0.58471425536435095</v>
      </c>
      <c r="N1889" s="68">
        <v>8.8652482269503494</v>
      </c>
      <c r="O1889" s="71">
        <v>0.84440543338081098</v>
      </c>
      <c r="P1889" s="68">
        <v>95</v>
      </c>
      <c r="Q1889" s="71"/>
      <c r="R1889" s="68"/>
    </row>
    <row r="1890" spans="1:18" x14ac:dyDescent="0.2">
      <c r="A1890" s="72" t="s">
        <v>3884</v>
      </c>
      <c r="B1890" s="66" t="s">
        <v>3885</v>
      </c>
      <c r="C1890" s="67">
        <v>35</v>
      </c>
      <c r="D1890" s="67" t="s">
        <v>360</v>
      </c>
      <c r="E1890" s="71">
        <v>0.70365920666807702</v>
      </c>
      <c r="F1890" s="68">
        <v>23.6621534493875</v>
      </c>
      <c r="G1890" s="71">
        <v>0.68722246280142096</v>
      </c>
      <c r="H1890" s="68">
        <v>12.8304319793682</v>
      </c>
      <c r="I1890" s="71">
        <v>0.66469811603248696</v>
      </c>
      <c r="J1890" s="68">
        <v>11.605415860735</v>
      </c>
      <c r="K1890" s="71">
        <v>0.92660040286077106</v>
      </c>
      <c r="L1890" s="68">
        <v>60.606060606060602</v>
      </c>
      <c r="M1890" s="71">
        <v>0.526998548213366</v>
      </c>
      <c r="N1890" s="68">
        <v>12.064516129032301</v>
      </c>
      <c r="O1890" s="71">
        <v>0.712776503432342</v>
      </c>
      <c r="P1890" s="68">
        <v>72.817460317460302</v>
      </c>
      <c r="Q1890" s="71"/>
      <c r="R1890" s="68"/>
    </row>
    <row r="1891" spans="1:18" x14ac:dyDescent="0.2">
      <c r="A1891" s="72" t="s">
        <v>3886</v>
      </c>
      <c r="B1891" s="66" t="s">
        <v>3887</v>
      </c>
      <c r="C1891" s="67">
        <v>35</v>
      </c>
      <c r="D1891" s="67" t="s">
        <v>360</v>
      </c>
      <c r="E1891" s="71">
        <v>0.70811339904845905</v>
      </c>
      <c r="F1891" s="68">
        <v>24.564796905222401</v>
      </c>
      <c r="G1891" s="71">
        <v>0.72736112628136296</v>
      </c>
      <c r="H1891" s="68">
        <v>20.180528691167002</v>
      </c>
      <c r="I1891" s="71">
        <v>0.66654026681487899</v>
      </c>
      <c r="J1891" s="68">
        <v>11.9277885235332</v>
      </c>
      <c r="K1891" s="71">
        <v>0.87373658714991098</v>
      </c>
      <c r="L1891" s="68">
        <v>32.1083172147002</v>
      </c>
      <c r="M1891" s="71">
        <v>0.49889945206762498</v>
      </c>
      <c r="N1891" s="68">
        <v>10.322580645161301</v>
      </c>
      <c r="O1891" s="71">
        <v>0.77402956292851899</v>
      </c>
      <c r="P1891" s="68">
        <v>79.960317460317498</v>
      </c>
      <c r="Q1891" s="71"/>
      <c r="R1891" s="68"/>
    </row>
    <row r="1892" spans="1:18" x14ac:dyDescent="0.2">
      <c r="A1892" s="72" t="s">
        <v>3888</v>
      </c>
      <c r="B1892" s="66" t="s">
        <v>3889</v>
      </c>
      <c r="C1892" s="67">
        <v>35</v>
      </c>
      <c r="D1892" s="67" t="s">
        <v>360</v>
      </c>
      <c r="E1892" s="71">
        <v>0.66799094251914504</v>
      </c>
      <c r="F1892" s="68">
        <v>17.472598323662201</v>
      </c>
      <c r="G1892" s="71">
        <v>0.69823242655249396</v>
      </c>
      <c r="H1892" s="68">
        <v>14.3133462282398</v>
      </c>
      <c r="I1892" s="71">
        <v>0.61117176809138696</v>
      </c>
      <c r="J1892" s="68">
        <v>6.2540296582849804</v>
      </c>
      <c r="K1892" s="71">
        <v>0.92609435704044396</v>
      </c>
      <c r="L1892" s="68">
        <v>60.090264345583499</v>
      </c>
      <c r="M1892" s="71">
        <v>0.49421626937666802</v>
      </c>
      <c r="N1892" s="68">
        <v>10.193548387096801</v>
      </c>
      <c r="O1892" s="71">
        <v>0.61023989153473102</v>
      </c>
      <c r="P1892" s="68">
        <v>61.507936507936499</v>
      </c>
      <c r="Q1892" s="71"/>
      <c r="R1892" s="68"/>
    </row>
    <row r="1893" spans="1:18" x14ac:dyDescent="0.2">
      <c r="A1893" s="72" t="s">
        <v>3890</v>
      </c>
      <c r="B1893" s="66" t="s">
        <v>3891</v>
      </c>
      <c r="C1893" s="67">
        <v>35</v>
      </c>
      <c r="D1893" s="67" t="s">
        <v>360</v>
      </c>
      <c r="E1893" s="71">
        <v>0.72965306374571204</v>
      </c>
      <c r="F1893" s="68">
        <v>29.980657640232099</v>
      </c>
      <c r="G1893" s="71">
        <v>0.71422794227915698</v>
      </c>
      <c r="H1893" s="68">
        <v>16.763378465506101</v>
      </c>
      <c r="I1893" s="71">
        <v>0.63024080341939004</v>
      </c>
      <c r="J1893" s="68">
        <v>7.8014184397163104</v>
      </c>
      <c r="K1893" s="71">
        <v>0.93605988754214098</v>
      </c>
      <c r="L1893" s="68">
        <v>68.729851708575097</v>
      </c>
      <c r="M1893" s="71">
        <v>0.66281084625111197</v>
      </c>
      <c r="N1893" s="68">
        <v>23.161290322580601</v>
      </c>
      <c r="O1893" s="71">
        <v>0.704925839236762</v>
      </c>
      <c r="P1893" s="68">
        <v>71.693121693121697</v>
      </c>
      <c r="Q1893" s="71"/>
      <c r="R1893" s="68"/>
    </row>
    <row r="1894" spans="1:18" x14ac:dyDescent="0.2">
      <c r="A1894" s="72" t="s">
        <v>3892</v>
      </c>
      <c r="B1894" s="66" t="s">
        <v>3893</v>
      </c>
      <c r="C1894" s="67">
        <v>36</v>
      </c>
      <c r="D1894" s="67" t="s">
        <v>360</v>
      </c>
      <c r="E1894" s="71">
        <v>0.73192141852227299</v>
      </c>
      <c r="F1894" s="68">
        <v>32.269503546099301</v>
      </c>
      <c r="G1894" s="71">
        <v>0.80533362100898298</v>
      </c>
      <c r="H1894" s="68">
        <v>38.652482269503501</v>
      </c>
      <c r="I1894" s="71">
        <v>0.88170675016170497</v>
      </c>
      <c r="J1894" s="68">
        <v>88.297872340425499</v>
      </c>
      <c r="K1894" s="71">
        <v>0.80330055180142201</v>
      </c>
      <c r="L1894" s="68">
        <v>23.404255319148898</v>
      </c>
      <c r="M1894" s="71">
        <v>0.59533673252602504</v>
      </c>
      <c r="N1894" s="68">
        <v>9.9290780141843999</v>
      </c>
      <c r="O1894" s="71">
        <v>0.57392943711323097</v>
      </c>
      <c r="P1894" s="68">
        <v>50.357142857142897</v>
      </c>
      <c r="Q1894" s="71"/>
      <c r="R1894" s="68"/>
    </row>
    <row r="1895" spans="1:18" x14ac:dyDescent="0.2">
      <c r="A1895" s="72" t="s">
        <v>3894</v>
      </c>
      <c r="B1895" s="66" t="s">
        <v>3895</v>
      </c>
      <c r="C1895" s="67">
        <v>35</v>
      </c>
      <c r="D1895" s="67" t="s">
        <v>360</v>
      </c>
      <c r="E1895" s="71">
        <v>0.64413458320623496</v>
      </c>
      <c r="F1895" s="68">
        <v>14.9580915538362</v>
      </c>
      <c r="G1895" s="71">
        <v>0.68599773891932503</v>
      </c>
      <c r="H1895" s="68">
        <v>12.50805931657</v>
      </c>
      <c r="I1895" s="71">
        <v>0.65758811558135799</v>
      </c>
      <c r="J1895" s="68">
        <v>10.702772404900101</v>
      </c>
      <c r="K1895" s="71">
        <v>0.92708713464147496</v>
      </c>
      <c r="L1895" s="68">
        <v>61.057382333978097</v>
      </c>
      <c r="M1895" s="71">
        <v>0.278789865592657</v>
      </c>
      <c r="N1895" s="68">
        <v>3.4193548387096802</v>
      </c>
      <c r="O1895" s="71">
        <v>0.67121006129636096</v>
      </c>
      <c r="P1895" s="68">
        <v>68.716931216931201</v>
      </c>
      <c r="Q1895" s="71"/>
      <c r="R1895" s="68"/>
    </row>
    <row r="1896" spans="1:18" x14ac:dyDescent="0.2">
      <c r="A1896" s="72" t="s">
        <v>3896</v>
      </c>
      <c r="B1896" s="66" t="s">
        <v>3897</v>
      </c>
      <c r="C1896" s="67">
        <v>36</v>
      </c>
      <c r="D1896" s="67" t="s">
        <v>360</v>
      </c>
      <c r="E1896" s="71">
        <v>0.64484330025665304</v>
      </c>
      <c r="F1896" s="68">
        <v>13.4751773049645</v>
      </c>
      <c r="G1896" s="71">
        <v>0.60795742046544299</v>
      </c>
      <c r="H1896" s="68">
        <v>5.6737588652482298</v>
      </c>
      <c r="I1896" s="71">
        <v>0.62686249287948104</v>
      </c>
      <c r="J1896" s="68">
        <v>10.2836879432624</v>
      </c>
      <c r="K1896" s="71">
        <v>0.75231300385528899</v>
      </c>
      <c r="L1896" s="68">
        <v>15.248226950354599</v>
      </c>
      <c r="M1896" s="71">
        <v>0.45724452942426203</v>
      </c>
      <c r="N1896" s="68">
        <v>3.5460992907801399</v>
      </c>
      <c r="O1896" s="71">
        <v>0.779839054658793</v>
      </c>
      <c r="P1896" s="68">
        <v>89.285714285714306</v>
      </c>
      <c r="Q1896" s="71"/>
      <c r="R1896" s="68"/>
    </row>
    <row r="1897" spans="1:18" x14ac:dyDescent="0.2">
      <c r="A1897" s="72" t="s">
        <v>3898</v>
      </c>
      <c r="B1897" s="66" t="s">
        <v>3899</v>
      </c>
      <c r="C1897" s="67">
        <v>35</v>
      </c>
      <c r="D1897" s="67" t="s">
        <v>360</v>
      </c>
      <c r="E1897" s="71">
        <v>0.547055616027187</v>
      </c>
      <c r="F1897" s="68">
        <v>6.4474532559638904</v>
      </c>
      <c r="G1897" s="71">
        <v>0.62480042785939005</v>
      </c>
      <c r="H1897" s="68">
        <v>5.8671824629271399</v>
      </c>
      <c r="I1897" s="71">
        <v>0.50833225476363397</v>
      </c>
      <c r="J1897" s="68">
        <v>2.2566086395873599</v>
      </c>
      <c r="K1897" s="71">
        <v>0.84172375195742299</v>
      </c>
      <c r="L1897" s="68">
        <v>23.0174081237911</v>
      </c>
      <c r="M1897" s="71">
        <v>0.49421626937666802</v>
      </c>
      <c r="N1897" s="68">
        <v>10.193548387096801</v>
      </c>
      <c r="O1897" s="71">
        <v>0.26620537617882101</v>
      </c>
      <c r="P1897" s="68">
        <v>13.6243386243386</v>
      </c>
      <c r="Q1897" s="71"/>
      <c r="R1897" s="68"/>
    </row>
    <row r="1898" spans="1:18" x14ac:dyDescent="0.2">
      <c r="A1898" s="72" t="s">
        <v>3900</v>
      </c>
      <c r="B1898" s="66" t="s">
        <v>3901</v>
      </c>
      <c r="C1898" s="67">
        <v>35</v>
      </c>
      <c r="D1898" s="67" t="s">
        <v>360</v>
      </c>
      <c r="E1898" s="71">
        <v>0.73891889246458298</v>
      </c>
      <c r="F1898" s="68">
        <v>32.301740812379101</v>
      </c>
      <c r="G1898" s="71">
        <v>0.745435951105199</v>
      </c>
      <c r="H1898" s="68">
        <v>25.789813023855601</v>
      </c>
      <c r="I1898" s="71">
        <v>0.68075859105788195</v>
      </c>
      <c r="J1898" s="68">
        <v>14.3778207607995</v>
      </c>
      <c r="K1898" s="71">
        <v>0.82797823321572495</v>
      </c>
      <c r="L1898" s="68">
        <v>19.793681495809199</v>
      </c>
      <c r="M1898" s="71">
        <v>0.70495949046972295</v>
      </c>
      <c r="N1898" s="68">
        <v>28.9677419354839</v>
      </c>
      <c r="O1898" s="71">
        <v>0.73546219647438704</v>
      </c>
      <c r="P1898" s="68">
        <v>75</v>
      </c>
      <c r="Q1898" s="71"/>
      <c r="R1898" s="68"/>
    </row>
    <row r="1899" spans="1:18" x14ac:dyDescent="0.2">
      <c r="A1899" s="72" t="s">
        <v>3902</v>
      </c>
      <c r="B1899" s="66" t="s">
        <v>3903</v>
      </c>
      <c r="C1899" s="67">
        <v>35</v>
      </c>
      <c r="D1899" s="67" t="s">
        <v>360</v>
      </c>
      <c r="E1899" s="71">
        <v>0.69531654482473304</v>
      </c>
      <c r="F1899" s="68">
        <v>21.663442940038699</v>
      </c>
      <c r="G1899" s="71">
        <v>0.78744059737990202</v>
      </c>
      <c r="H1899" s="68">
        <v>38.813668600902602</v>
      </c>
      <c r="I1899" s="71">
        <v>0.62729723633006396</v>
      </c>
      <c r="J1899" s="68">
        <v>7.4790457769181202</v>
      </c>
      <c r="K1899" s="71">
        <v>0.93197285172698696</v>
      </c>
      <c r="L1899" s="68">
        <v>65.119277885235306</v>
      </c>
      <c r="M1899" s="71">
        <v>0.81267269236172901</v>
      </c>
      <c r="N1899" s="68">
        <v>51.548387096774199</v>
      </c>
      <c r="O1899" s="71">
        <v>0.31719934632498098</v>
      </c>
      <c r="P1899" s="68">
        <v>20.370370370370399</v>
      </c>
      <c r="Q1899" s="71"/>
      <c r="R1899" s="68"/>
    </row>
    <row r="1900" spans="1:18" x14ac:dyDescent="0.2">
      <c r="A1900" s="72" t="s">
        <v>3904</v>
      </c>
      <c r="B1900" s="66" t="s">
        <v>3905</v>
      </c>
      <c r="C1900" s="67">
        <v>35</v>
      </c>
      <c r="D1900" s="67" t="s">
        <v>360</v>
      </c>
      <c r="E1900" s="71">
        <v>0.82221750827579598</v>
      </c>
      <c r="F1900" s="68">
        <v>72.211476466795602</v>
      </c>
      <c r="G1900" s="71">
        <v>0.85320341620420403</v>
      </c>
      <c r="H1900" s="68">
        <v>65.828497743391395</v>
      </c>
      <c r="I1900" s="71">
        <v>0.78055958741313503</v>
      </c>
      <c r="J1900" s="68">
        <v>40.361057382334003</v>
      </c>
      <c r="K1900" s="71">
        <v>0.93638731161016697</v>
      </c>
      <c r="L1900" s="68">
        <v>68.987749838813698</v>
      </c>
      <c r="M1900" s="71">
        <v>0.85482133658033999</v>
      </c>
      <c r="N1900" s="68">
        <v>62.258064516128997</v>
      </c>
      <c r="O1900" s="71">
        <v>0.68611588957113201</v>
      </c>
      <c r="P1900" s="68">
        <v>69.907407407407405</v>
      </c>
      <c r="Q1900" s="71"/>
      <c r="R1900" s="68"/>
    </row>
    <row r="1901" spans="1:18" x14ac:dyDescent="0.2">
      <c r="A1901" s="72" t="s">
        <v>3906</v>
      </c>
      <c r="B1901" s="66" t="s">
        <v>3907</v>
      </c>
      <c r="C1901" s="67">
        <v>36</v>
      </c>
      <c r="D1901" s="67" t="s">
        <v>360</v>
      </c>
      <c r="E1901" s="71">
        <v>0.87480123731322101</v>
      </c>
      <c r="F1901" s="68">
        <v>98.936170212766001</v>
      </c>
      <c r="G1901" s="71">
        <v>0.91227454879252501</v>
      </c>
      <c r="H1901" s="68">
        <v>95.035460992907801</v>
      </c>
      <c r="I1901" s="71">
        <v>0.84043843095812099</v>
      </c>
      <c r="J1901" s="68">
        <v>78.368794326241101</v>
      </c>
      <c r="K1901" s="71">
        <v>0.95123032086978798</v>
      </c>
      <c r="L1901" s="68">
        <v>82.978723404255305</v>
      </c>
      <c r="M1901" s="71">
        <v>0.8927660930529</v>
      </c>
      <c r="N1901" s="68">
        <v>91.489361702127695</v>
      </c>
      <c r="O1901" s="71">
        <v>0.77729679289277098</v>
      </c>
      <c r="P1901" s="68">
        <v>88.571428571428598</v>
      </c>
      <c r="Q1901" s="71"/>
      <c r="R1901" s="68"/>
    </row>
    <row r="1902" spans="1:18" x14ac:dyDescent="0.2">
      <c r="A1902" s="72" t="s">
        <v>586</v>
      </c>
      <c r="B1902" s="66" t="s">
        <v>3908</v>
      </c>
      <c r="C1902" s="67">
        <v>36</v>
      </c>
      <c r="D1902" s="67" t="s">
        <v>360</v>
      </c>
      <c r="E1902" s="71">
        <v>0.74023438405925501</v>
      </c>
      <c r="F1902" s="68">
        <v>37.588652482269502</v>
      </c>
      <c r="G1902" s="71">
        <v>0.77580258974327798</v>
      </c>
      <c r="H1902" s="68">
        <v>26.241134751773</v>
      </c>
      <c r="I1902" s="71">
        <v>0.85291819196089302</v>
      </c>
      <c r="J1902" s="68">
        <v>82.624113475177296</v>
      </c>
      <c r="K1902" s="71">
        <v>0.94763405393687195</v>
      </c>
      <c r="L1902" s="68">
        <v>81.205673758865203</v>
      </c>
      <c r="M1902" s="71">
        <v>0.55284682387932904</v>
      </c>
      <c r="N1902" s="68">
        <v>5.6737588652482298</v>
      </c>
      <c r="O1902" s="71">
        <v>0.57197026077590296</v>
      </c>
      <c r="P1902" s="68">
        <v>49.642857142857103</v>
      </c>
      <c r="Q1902" s="71"/>
      <c r="R1902" s="68"/>
    </row>
    <row r="1903" spans="1:18" x14ac:dyDescent="0.2">
      <c r="A1903" s="72" t="s">
        <v>3909</v>
      </c>
      <c r="B1903" s="66" t="s">
        <v>3910</v>
      </c>
      <c r="C1903" s="67">
        <v>36</v>
      </c>
      <c r="D1903" s="67" t="s">
        <v>360</v>
      </c>
      <c r="E1903" s="71">
        <v>0.84021491732630704</v>
      </c>
      <c r="F1903" s="68">
        <v>89.716312056737607</v>
      </c>
      <c r="G1903" s="71">
        <v>0.91630922163413597</v>
      </c>
      <c r="H1903" s="68">
        <v>96.808510638297903</v>
      </c>
      <c r="I1903" s="71">
        <v>0.77509575626578997</v>
      </c>
      <c r="J1903" s="68">
        <v>60.992907801418397</v>
      </c>
      <c r="K1903" s="71">
        <v>0.95540891086198898</v>
      </c>
      <c r="L1903" s="68">
        <v>84.397163120567399</v>
      </c>
      <c r="M1903" s="71">
        <v>0.8927660930529</v>
      </c>
      <c r="N1903" s="68">
        <v>91.489361702127695</v>
      </c>
      <c r="O1903" s="71">
        <v>0.66149460481672195</v>
      </c>
      <c r="P1903" s="68">
        <v>71.428571428571402</v>
      </c>
      <c r="Q1903" s="71"/>
      <c r="R1903" s="68"/>
    </row>
    <row r="1904" spans="1:18" x14ac:dyDescent="0.2">
      <c r="A1904" s="72" t="s">
        <v>3911</v>
      </c>
      <c r="B1904" s="66" t="s">
        <v>3912</v>
      </c>
      <c r="C1904" s="67">
        <v>36</v>
      </c>
      <c r="D1904" s="67" t="s">
        <v>360</v>
      </c>
      <c r="E1904" s="71">
        <v>0.86232111763222297</v>
      </c>
      <c r="F1904" s="68">
        <v>95.390070921985796</v>
      </c>
      <c r="G1904" s="71">
        <v>0.86507183767274398</v>
      </c>
      <c r="H1904" s="68">
        <v>72.695035460992898</v>
      </c>
      <c r="I1904" s="71">
        <v>0.84147611333428796</v>
      </c>
      <c r="J1904" s="68">
        <v>79.078014184397205</v>
      </c>
      <c r="K1904" s="71">
        <v>0.92777175875767404</v>
      </c>
      <c r="L1904" s="68">
        <v>72.340425531914903</v>
      </c>
      <c r="M1904" s="71">
        <v>0.88214361589122603</v>
      </c>
      <c r="N1904" s="68">
        <v>87.943262411347504</v>
      </c>
      <c r="O1904" s="71">
        <v>0.79514226250518105</v>
      </c>
      <c r="P1904" s="68">
        <v>91.071428571428598</v>
      </c>
      <c r="Q1904" s="71"/>
      <c r="R1904" s="68"/>
    </row>
    <row r="1905" spans="1:18" x14ac:dyDescent="0.2">
      <c r="A1905" s="72" t="s">
        <v>3913</v>
      </c>
      <c r="B1905" s="66" t="s">
        <v>3914</v>
      </c>
      <c r="C1905" s="67">
        <v>36</v>
      </c>
      <c r="D1905" s="67" t="s">
        <v>360</v>
      </c>
      <c r="E1905" s="71">
        <v>0.84717157418576705</v>
      </c>
      <c r="F1905" s="68">
        <v>92.553191489361694</v>
      </c>
      <c r="G1905" s="71">
        <v>0.914782154004398</v>
      </c>
      <c r="H1905" s="68">
        <v>96.453900709219894</v>
      </c>
      <c r="I1905" s="71">
        <v>0.74522112595009105</v>
      </c>
      <c r="J1905" s="68">
        <v>44.680851063829799</v>
      </c>
      <c r="K1905" s="71">
        <v>0.93785011800078999</v>
      </c>
      <c r="L1905" s="68">
        <v>78.014184397163106</v>
      </c>
      <c r="M1905" s="71">
        <v>0.87683237731038899</v>
      </c>
      <c r="N1905" s="68">
        <v>86.524822695035496</v>
      </c>
      <c r="O1905" s="71">
        <v>0.76117209566317101</v>
      </c>
      <c r="P1905" s="68">
        <v>87.142857142857096</v>
      </c>
      <c r="Q1905" s="71"/>
      <c r="R1905" s="68"/>
    </row>
    <row r="1906" spans="1:18" x14ac:dyDescent="0.2">
      <c r="A1906" s="72" t="s">
        <v>3915</v>
      </c>
      <c r="B1906" s="66" t="s">
        <v>3916</v>
      </c>
      <c r="C1906" s="67">
        <v>36</v>
      </c>
      <c r="D1906" s="67" t="s">
        <v>360</v>
      </c>
      <c r="E1906" s="71">
        <v>0.87075276561163795</v>
      </c>
      <c r="F1906" s="68">
        <v>97.872340425531902</v>
      </c>
      <c r="G1906" s="71">
        <v>0.93127784542459302</v>
      </c>
      <c r="H1906" s="68">
        <v>98.226950354609897</v>
      </c>
      <c r="I1906" s="71">
        <v>0.812146724974672</v>
      </c>
      <c r="J1906" s="68">
        <v>73.049645390070907</v>
      </c>
      <c r="K1906" s="71">
        <v>0.912654219893001</v>
      </c>
      <c r="L1906" s="68">
        <v>63.120567375886502</v>
      </c>
      <c r="M1906" s="71">
        <v>0.76529636711281002</v>
      </c>
      <c r="N1906" s="68">
        <v>47.163120567375898</v>
      </c>
      <c r="O1906" s="71">
        <v>0.93238867065311504</v>
      </c>
      <c r="P1906" s="68">
        <v>98.214285714285694</v>
      </c>
      <c r="Q1906" s="71"/>
      <c r="R1906" s="68"/>
    </row>
    <row r="1907" spans="1:18" x14ac:dyDescent="0.2">
      <c r="A1907" s="72" t="s">
        <v>3917</v>
      </c>
      <c r="B1907" s="66" t="s">
        <v>3918</v>
      </c>
      <c r="C1907" s="67">
        <v>36</v>
      </c>
      <c r="D1907" s="67" t="s">
        <v>360</v>
      </c>
      <c r="E1907" s="71">
        <v>0.71674382514561097</v>
      </c>
      <c r="F1907" s="68">
        <v>27.304964539007099</v>
      </c>
      <c r="G1907" s="71">
        <v>0.78604169171216798</v>
      </c>
      <c r="H1907" s="68">
        <v>30.1418439716312</v>
      </c>
      <c r="I1907" s="71">
        <v>0.89267895464585201</v>
      </c>
      <c r="J1907" s="68">
        <v>89.007092198581603</v>
      </c>
      <c r="K1907" s="71">
        <v>0.71305505437454397</v>
      </c>
      <c r="L1907" s="68">
        <v>11.702127659574501</v>
      </c>
      <c r="M1907" s="71">
        <v>0.55815806246016597</v>
      </c>
      <c r="N1907" s="68">
        <v>6.7375886524822697</v>
      </c>
      <c r="O1907" s="71">
        <v>0.63378536253532702</v>
      </c>
      <c r="P1907" s="68">
        <v>65.357142857142904</v>
      </c>
      <c r="Q1907" s="71"/>
      <c r="R1907" s="68"/>
    </row>
    <row r="1908" spans="1:18" x14ac:dyDescent="0.2">
      <c r="A1908" s="72" t="s">
        <v>3919</v>
      </c>
      <c r="B1908" s="66" t="s">
        <v>3920</v>
      </c>
      <c r="C1908" s="67">
        <v>36</v>
      </c>
      <c r="D1908" s="67" t="s">
        <v>360</v>
      </c>
      <c r="E1908" s="71">
        <v>0.84308321602963499</v>
      </c>
      <c r="F1908" s="68">
        <v>90.780141843971606</v>
      </c>
      <c r="G1908" s="71">
        <v>0.83768702503686798</v>
      </c>
      <c r="H1908" s="68">
        <v>56.737588652482302</v>
      </c>
      <c r="I1908" s="71">
        <v>0.84931718770026199</v>
      </c>
      <c r="J1908" s="68">
        <v>81.914893617021306</v>
      </c>
      <c r="K1908" s="71">
        <v>0.920948580837745</v>
      </c>
      <c r="L1908" s="68">
        <v>67.730496453900699</v>
      </c>
      <c r="M1908" s="71">
        <v>0.84496494582536597</v>
      </c>
      <c r="N1908" s="68">
        <v>76.950354609929093</v>
      </c>
      <c r="O1908" s="71">
        <v>0.76249834074793499</v>
      </c>
      <c r="P1908" s="68">
        <v>87.5</v>
      </c>
      <c r="Q1908" s="71"/>
      <c r="R1908" s="68"/>
    </row>
    <row r="1909" spans="1:18" x14ac:dyDescent="0.2">
      <c r="A1909" s="72" t="s">
        <v>3921</v>
      </c>
      <c r="B1909" s="66" t="s">
        <v>3922</v>
      </c>
      <c r="C1909" s="67">
        <v>36</v>
      </c>
      <c r="D1909" s="67" t="s">
        <v>360</v>
      </c>
      <c r="E1909" s="71">
        <v>0.792953109673731</v>
      </c>
      <c r="F1909" s="68">
        <v>63.120567375886502</v>
      </c>
      <c r="G1909" s="71">
        <v>0.81513880618090495</v>
      </c>
      <c r="H1909" s="68">
        <v>43.6170212765958</v>
      </c>
      <c r="I1909" s="71">
        <v>0.91890676282262196</v>
      </c>
      <c r="J1909" s="68">
        <v>91.134751773049601</v>
      </c>
      <c r="K1909" s="71">
        <v>0.89807804853657502</v>
      </c>
      <c r="L1909" s="68">
        <v>54.964539007092199</v>
      </c>
      <c r="M1909" s="71">
        <v>0.72280645846611502</v>
      </c>
      <c r="N1909" s="68">
        <v>35.460992907801398</v>
      </c>
      <c r="O1909" s="71">
        <v>0.60983547236243596</v>
      </c>
      <c r="P1909" s="68">
        <v>59.285714285714299</v>
      </c>
      <c r="Q1909" s="71"/>
      <c r="R1909" s="68"/>
    </row>
    <row r="1910" spans="1:18" x14ac:dyDescent="0.2">
      <c r="A1910" s="72" t="s">
        <v>2727</v>
      </c>
      <c r="B1910" s="66" t="s">
        <v>3923</v>
      </c>
      <c r="C1910" s="67">
        <v>36</v>
      </c>
      <c r="D1910" s="67" t="s">
        <v>360</v>
      </c>
      <c r="E1910" s="71">
        <v>0.83459808449971795</v>
      </c>
      <c r="F1910" s="68">
        <v>86.879432624113505</v>
      </c>
      <c r="G1910" s="71">
        <v>0.81893972508208901</v>
      </c>
      <c r="H1910" s="68">
        <v>46.808510638297903</v>
      </c>
      <c r="I1910" s="71">
        <v>0.94596084568443195</v>
      </c>
      <c r="J1910" s="68">
        <v>95.035460992907801</v>
      </c>
      <c r="K1910" s="71">
        <v>0.84882461135327203</v>
      </c>
      <c r="L1910" s="68">
        <v>34.042553191489397</v>
      </c>
      <c r="M1910" s="71">
        <v>0.76529636711281002</v>
      </c>
      <c r="N1910" s="68">
        <v>47.163120567375898</v>
      </c>
      <c r="O1910" s="71">
        <v>0.79396887326598797</v>
      </c>
      <c r="P1910" s="68">
        <v>90.714285714285694</v>
      </c>
      <c r="Q1910" s="71"/>
      <c r="R1910" s="68"/>
    </row>
    <row r="1911" spans="1:18" x14ac:dyDescent="0.2">
      <c r="A1911" s="72" t="s">
        <v>3924</v>
      </c>
      <c r="B1911" s="66" t="s">
        <v>3925</v>
      </c>
      <c r="C1911" s="67">
        <v>36</v>
      </c>
      <c r="D1911" s="67" t="s">
        <v>360</v>
      </c>
      <c r="E1911" s="71">
        <v>0.82119825208331398</v>
      </c>
      <c r="F1911" s="68">
        <v>80.496453900709199</v>
      </c>
      <c r="G1911" s="71">
        <v>0.81772840649157497</v>
      </c>
      <c r="H1911" s="68">
        <v>45.390070921985803</v>
      </c>
      <c r="I1911" s="71">
        <v>0.95647657991786705</v>
      </c>
      <c r="J1911" s="68">
        <v>97.163120567375898</v>
      </c>
      <c r="K1911" s="71">
        <v>0.94026982523869995</v>
      </c>
      <c r="L1911" s="68">
        <v>79.078014184397205</v>
      </c>
      <c r="M1911" s="71">
        <v>0.71749521988527698</v>
      </c>
      <c r="N1911" s="68">
        <v>34.397163120567399</v>
      </c>
      <c r="O1911" s="71">
        <v>0.67402122888315297</v>
      </c>
      <c r="P1911" s="68">
        <v>73.928571428571402</v>
      </c>
      <c r="Q1911" s="71"/>
      <c r="R1911" s="68"/>
    </row>
    <row r="1912" spans="1:18" x14ac:dyDescent="0.2">
      <c r="A1912" s="72" t="s">
        <v>3926</v>
      </c>
      <c r="B1912" s="66" t="s">
        <v>3927</v>
      </c>
      <c r="C1912" s="67">
        <v>36</v>
      </c>
      <c r="D1912" s="67" t="s">
        <v>360</v>
      </c>
      <c r="E1912" s="71">
        <v>0.82214875541287602</v>
      </c>
      <c r="F1912" s="68">
        <v>81.914893617021306</v>
      </c>
      <c r="G1912" s="71">
        <v>0.79543065922565004</v>
      </c>
      <c r="H1912" s="68">
        <v>33.687943262411302</v>
      </c>
      <c r="I1912" s="71">
        <v>0.87565286441871704</v>
      </c>
      <c r="J1912" s="68">
        <v>86.524822695035496</v>
      </c>
      <c r="K1912" s="71">
        <v>0.96724533245987498</v>
      </c>
      <c r="L1912" s="68">
        <v>90.425531914893597</v>
      </c>
      <c r="M1912" s="71">
        <v>0.78123008285532203</v>
      </c>
      <c r="N1912" s="68">
        <v>52.4822695035461</v>
      </c>
      <c r="O1912" s="71">
        <v>0.69118483810481401</v>
      </c>
      <c r="P1912" s="68">
        <v>76.071428571428598</v>
      </c>
      <c r="Q1912" s="71"/>
      <c r="R1912" s="68"/>
    </row>
    <row r="1913" spans="1:18" x14ac:dyDescent="0.2">
      <c r="A1913" s="72" t="s">
        <v>3928</v>
      </c>
      <c r="B1913" s="66" t="s">
        <v>3929</v>
      </c>
      <c r="C1913" s="67">
        <v>36</v>
      </c>
      <c r="D1913" s="67" t="s">
        <v>360</v>
      </c>
      <c r="E1913" s="71">
        <v>0.75372570062609401</v>
      </c>
      <c r="F1913" s="68">
        <v>43.971631205673802</v>
      </c>
      <c r="G1913" s="71">
        <v>0.71781238387413804</v>
      </c>
      <c r="H1913" s="68">
        <v>13.8297872340426</v>
      </c>
      <c r="I1913" s="71">
        <v>0.72799709030193804</v>
      </c>
      <c r="J1913" s="68">
        <v>35.8156028368794</v>
      </c>
      <c r="K1913" s="71">
        <v>0.87010949931488601</v>
      </c>
      <c r="L1913" s="68">
        <v>38.652482269503501</v>
      </c>
      <c r="M1913" s="71">
        <v>0.76529636711281002</v>
      </c>
      <c r="N1913" s="68">
        <v>47.163120567375898</v>
      </c>
      <c r="O1913" s="71">
        <v>0.68741316252669404</v>
      </c>
      <c r="P1913" s="68">
        <v>75.357142857142904</v>
      </c>
      <c r="Q1913" s="71"/>
      <c r="R1913" s="68"/>
    </row>
    <row r="1914" spans="1:18" x14ac:dyDescent="0.2">
      <c r="A1914" s="72" t="s">
        <v>3930</v>
      </c>
      <c r="B1914" s="66" t="s">
        <v>3931</v>
      </c>
      <c r="C1914" s="67">
        <v>36</v>
      </c>
      <c r="D1914" s="67" t="s">
        <v>360</v>
      </c>
      <c r="E1914" s="71">
        <v>0.84029727173913304</v>
      </c>
      <c r="F1914" s="68">
        <v>90.070921985815602</v>
      </c>
      <c r="G1914" s="71">
        <v>0.82707672748619998</v>
      </c>
      <c r="H1914" s="68">
        <v>50.354609929078002</v>
      </c>
      <c r="I1914" s="71">
        <v>0.86544168584398196</v>
      </c>
      <c r="J1914" s="68">
        <v>85.106382978723403</v>
      </c>
      <c r="K1914" s="71">
        <v>0.90415557381759604</v>
      </c>
      <c r="L1914" s="68">
        <v>58.510638297872298</v>
      </c>
      <c r="M1914" s="71">
        <v>0.73874017420862503</v>
      </c>
      <c r="N1914" s="68">
        <v>38.297872340425499</v>
      </c>
      <c r="O1914" s="71">
        <v>0.86607219733926299</v>
      </c>
      <c r="P1914" s="68">
        <v>95.714285714285694</v>
      </c>
      <c r="Q1914" s="71"/>
      <c r="R1914" s="68"/>
    </row>
    <row r="1915" spans="1:18" x14ac:dyDescent="0.2">
      <c r="A1915" s="72" t="s">
        <v>3932</v>
      </c>
      <c r="B1915" s="66" t="s">
        <v>3933</v>
      </c>
      <c r="C1915" s="67">
        <v>35</v>
      </c>
      <c r="D1915" s="67" t="s">
        <v>360</v>
      </c>
      <c r="E1915" s="71">
        <v>0.72603613641116005</v>
      </c>
      <c r="F1915" s="68">
        <v>29.013539651837501</v>
      </c>
      <c r="G1915" s="71">
        <v>0.77345710422735103</v>
      </c>
      <c r="H1915" s="68">
        <v>33.2688588007737</v>
      </c>
      <c r="I1915" s="71">
        <v>0.73566182446124195</v>
      </c>
      <c r="J1915" s="68">
        <v>25.209542230818801</v>
      </c>
      <c r="K1915" s="71">
        <v>0.88991936589519205</v>
      </c>
      <c r="L1915" s="68">
        <v>38.362346872985199</v>
      </c>
      <c r="M1915" s="71">
        <v>0.57851355781389002</v>
      </c>
      <c r="N1915" s="68">
        <v>15.6129032258065</v>
      </c>
      <c r="O1915" s="71">
        <v>0.65262882965812796</v>
      </c>
      <c r="P1915" s="68">
        <v>67.063492063492106</v>
      </c>
      <c r="Q1915" s="71"/>
      <c r="R1915" s="68"/>
    </row>
    <row r="1916" spans="1:18" x14ac:dyDescent="0.2">
      <c r="A1916" s="72" t="s">
        <v>1183</v>
      </c>
      <c r="B1916" s="66" t="s">
        <v>3934</v>
      </c>
      <c r="C1916" s="67">
        <v>35</v>
      </c>
      <c r="D1916" s="67" t="s">
        <v>360</v>
      </c>
      <c r="E1916" s="71">
        <v>0.75131908087425103</v>
      </c>
      <c r="F1916" s="68">
        <v>37.330754352031001</v>
      </c>
      <c r="G1916" s="71">
        <v>0.82042289572858895</v>
      </c>
      <c r="H1916" s="68">
        <v>50.290135396518401</v>
      </c>
      <c r="I1916" s="71">
        <v>0.68237575528541405</v>
      </c>
      <c r="J1916" s="68">
        <v>14.5067698259188</v>
      </c>
      <c r="K1916" s="71">
        <v>0.89337814118619896</v>
      </c>
      <c r="L1916" s="68">
        <v>40.103159252095402</v>
      </c>
      <c r="M1916" s="71">
        <v>0.77520723083407495</v>
      </c>
      <c r="N1916" s="68">
        <v>42.580645161290299</v>
      </c>
      <c r="O1916" s="71">
        <v>0.58521138133697603</v>
      </c>
      <c r="P1916" s="68">
        <v>57.076719576719597</v>
      </c>
      <c r="Q1916" s="71"/>
      <c r="R1916" s="68"/>
    </row>
    <row r="1917" spans="1:18" x14ac:dyDescent="0.2">
      <c r="A1917" s="72" t="s">
        <v>3935</v>
      </c>
      <c r="B1917" s="66" t="s">
        <v>3936</v>
      </c>
      <c r="C1917" s="67">
        <v>35</v>
      </c>
      <c r="D1917" s="67" t="s">
        <v>360</v>
      </c>
      <c r="E1917" s="71">
        <v>0.74335867138229095</v>
      </c>
      <c r="F1917" s="68">
        <v>33.849129593810403</v>
      </c>
      <c r="G1917" s="71">
        <v>0.78818757361614</v>
      </c>
      <c r="H1917" s="68">
        <v>39.007092198581603</v>
      </c>
      <c r="I1917" s="71">
        <v>0.69733649633412098</v>
      </c>
      <c r="J1917" s="68">
        <v>16.5699548678272</v>
      </c>
      <c r="K1917" s="71">
        <v>0.92991863401268604</v>
      </c>
      <c r="L1917" s="68">
        <v>63.056092843326901</v>
      </c>
      <c r="M1917" s="71">
        <v>0.68154357701493995</v>
      </c>
      <c r="N1917" s="68">
        <v>26</v>
      </c>
      <c r="O1917" s="71">
        <v>0.61980707593356998</v>
      </c>
      <c r="P1917" s="68">
        <v>62.5</v>
      </c>
      <c r="Q1917" s="71"/>
      <c r="R1917" s="68"/>
    </row>
    <row r="1918" spans="1:18" x14ac:dyDescent="0.2">
      <c r="A1918" s="72" t="s">
        <v>3690</v>
      </c>
      <c r="B1918" s="66" t="s">
        <v>3937</v>
      </c>
      <c r="C1918" s="67">
        <v>35</v>
      </c>
      <c r="D1918" s="67" t="s">
        <v>360</v>
      </c>
      <c r="E1918" s="71">
        <v>0.79970114719500696</v>
      </c>
      <c r="F1918" s="68">
        <v>61.379754996776299</v>
      </c>
      <c r="G1918" s="71">
        <v>0.89073750751187697</v>
      </c>
      <c r="H1918" s="68">
        <v>84.977433913604102</v>
      </c>
      <c r="I1918" s="71">
        <v>0.72472750099986705</v>
      </c>
      <c r="J1918" s="68">
        <v>22.4371373307544</v>
      </c>
      <c r="K1918" s="71">
        <v>0.94152266365506698</v>
      </c>
      <c r="L1918" s="68">
        <v>73.565441650547996</v>
      </c>
      <c r="M1918" s="71">
        <v>0.953168173090432</v>
      </c>
      <c r="N1918" s="68">
        <v>87.677419354838705</v>
      </c>
      <c r="O1918" s="71">
        <v>0.48834989071779</v>
      </c>
      <c r="P1918" s="68">
        <v>43.783068783068799</v>
      </c>
      <c r="Q1918" s="71"/>
      <c r="R1918" s="68"/>
    </row>
    <row r="1919" spans="1:18" x14ac:dyDescent="0.2">
      <c r="A1919" s="72" t="s">
        <v>3938</v>
      </c>
      <c r="B1919" s="66" t="s">
        <v>3939</v>
      </c>
      <c r="C1919" s="67">
        <v>36</v>
      </c>
      <c r="D1919" s="67" t="s">
        <v>360</v>
      </c>
      <c r="E1919" s="71">
        <v>0.77108787496851094</v>
      </c>
      <c r="F1919" s="68">
        <v>53.191489361702097</v>
      </c>
      <c r="G1919" s="71">
        <v>0.800512322071807</v>
      </c>
      <c r="H1919" s="68">
        <v>37.2340425531915</v>
      </c>
      <c r="I1919" s="71">
        <v>0.91392789809274699</v>
      </c>
      <c r="J1919" s="68">
        <v>90.780141843971606</v>
      </c>
      <c r="K1919" s="71">
        <v>0.83286720921833901</v>
      </c>
      <c r="L1919" s="68">
        <v>30.851063829787201</v>
      </c>
      <c r="M1919" s="71">
        <v>0.61658168684937298</v>
      </c>
      <c r="N1919" s="68">
        <v>14.1843971631206</v>
      </c>
      <c r="O1919" s="71">
        <v>0.69155025861028996</v>
      </c>
      <c r="P1919" s="68">
        <v>76.428571428571402</v>
      </c>
      <c r="Q1919" s="71"/>
      <c r="R1919" s="68"/>
    </row>
    <row r="1920" spans="1:18" x14ac:dyDescent="0.2">
      <c r="A1920" s="72" t="s">
        <v>688</v>
      </c>
      <c r="B1920" s="66" t="s">
        <v>3940</v>
      </c>
      <c r="C1920" s="67">
        <v>36</v>
      </c>
      <c r="D1920" s="67" t="s">
        <v>360</v>
      </c>
      <c r="E1920" s="71">
        <v>0.76512157377168299</v>
      </c>
      <c r="F1920" s="68">
        <v>50.709219858155997</v>
      </c>
      <c r="G1920" s="71">
        <v>0.84895907634060797</v>
      </c>
      <c r="H1920" s="68">
        <v>66.312056737588605</v>
      </c>
      <c r="I1920" s="71">
        <v>0.84759904625197402</v>
      </c>
      <c r="J1920" s="68">
        <v>80.851063829787194</v>
      </c>
      <c r="K1920" s="71">
        <v>0.91420972353907104</v>
      </c>
      <c r="L1920" s="68">
        <v>65.248226950354606</v>
      </c>
      <c r="M1920" s="71">
        <v>0.60595920968769901</v>
      </c>
      <c r="N1920" s="68">
        <v>12.056737588652499</v>
      </c>
      <c r="O1920" s="71">
        <v>0.60888081303906105</v>
      </c>
      <c r="P1920" s="68">
        <v>58.571428571428598</v>
      </c>
      <c r="Q1920" s="71"/>
      <c r="R1920"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920"/>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109</v>
      </c>
      <c r="B1" s="207"/>
      <c r="C1" s="207"/>
      <c r="D1" s="208"/>
      <c r="E1" s="209" t="s">
        <v>104</v>
      </c>
      <c r="F1" s="210"/>
      <c r="G1" s="209" t="s">
        <v>107</v>
      </c>
      <c r="H1" s="210"/>
      <c r="I1" s="209" t="s">
        <v>40</v>
      </c>
      <c r="J1" s="210"/>
      <c r="K1" s="209" t="s">
        <v>44</v>
      </c>
      <c r="L1" s="210"/>
    </row>
    <row r="2" spans="1:12" s="12" customFormat="1" ht="13.5" thickBot="1" x14ac:dyDescent="0.25">
      <c r="A2" s="11" t="s">
        <v>53</v>
      </c>
      <c r="B2" s="10" t="s">
        <v>0</v>
      </c>
      <c r="C2" s="11" t="s">
        <v>1</v>
      </c>
      <c r="D2" s="11" t="s">
        <v>2</v>
      </c>
      <c r="E2" s="11" t="s">
        <v>282</v>
      </c>
      <c r="F2" s="11" t="s">
        <v>283</v>
      </c>
      <c r="G2" s="11" t="s">
        <v>284</v>
      </c>
      <c r="H2" s="11" t="s">
        <v>285</v>
      </c>
      <c r="I2" s="11" t="s">
        <v>286</v>
      </c>
      <c r="J2" s="11" t="s">
        <v>287</v>
      </c>
      <c r="K2" s="11" t="s">
        <v>288</v>
      </c>
      <c r="L2" s="11" t="s">
        <v>289</v>
      </c>
    </row>
    <row r="3" spans="1:12" x14ac:dyDescent="0.2">
      <c r="A3" s="72" t="s">
        <v>358</v>
      </c>
      <c r="B3" s="66" t="s">
        <v>359</v>
      </c>
      <c r="C3" s="67">
        <v>26</v>
      </c>
      <c r="D3" s="67" t="s">
        <v>360</v>
      </c>
      <c r="E3" s="71">
        <v>0.19117308611925299</v>
      </c>
      <c r="F3" s="68">
        <v>63.522954091816402</v>
      </c>
      <c r="G3" s="71">
        <v>0.114178385753384</v>
      </c>
      <c r="H3" s="68">
        <v>4.39121756487026</v>
      </c>
      <c r="I3" s="71">
        <v>7.5660087290816398E-5</v>
      </c>
      <c r="J3" s="68">
        <v>14.1217564870259</v>
      </c>
      <c r="K3" s="71">
        <v>0.45926521251708502</v>
      </c>
      <c r="L3" s="68">
        <v>87.425149700598794</v>
      </c>
    </row>
    <row r="4" spans="1:12" x14ac:dyDescent="0.2">
      <c r="A4" s="72" t="s">
        <v>361</v>
      </c>
      <c r="B4" s="66" t="s">
        <v>362</v>
      </c>
      <c r="C4" s="67">
        <v>25</v>
      </c>
      <c r="D4" s="67" t="s">
        <v>360</v>
      </c>
      <c r="E4" s="71">
        <v>0.118179471449385</v>
      </c>
      <c r="F4" s="68">
        <v>36.255286428296799</v>
      </c>
      <c r="G4" s="71">
        <v>0.17982891126598399</v>
      </c>
      <c r="H4" s="68">
        <v>5.2672049211841596</v>
      </c>
      <c r="I4" s="71">
        <v>2.5783555411893E-3</v>
      </c>
      <c r="J4" s="68">
        <v>17.647058823529399</v>
      </c>
      <c r="K4" s="71">
        <v>0.17213114754098399</v>
      </c>
      <c r="L4" s="68">
        <v>71.895424836601293</v>
      </c>
    </row>
    <row r="5" spans="1:12" x14ac:dyDescent="0.2">
      <c r="A5" s="72" t="s">
        <v>363</v>
      </c>
      <c r="B5" s="66" t="s">
        <v>364</v>
      </c>
      <c r="C5" s="67">
        <v>25</v>
      </c>
      <c r="D5" s="67" t="s">
        <v>360</v>
      </c>
      <c r="E5" s="71">
        <v>0.14019815317220699</v>
      </c>
      <c r="F5" s="68">
        <v>53.902345251826198</v>
      </c>
      <c r="G5" s="71">
        <v>0.23304737532793399</v>
      </c>
      <c r="H5" s="68">
        <v>13.533256439830801</v>
      </c>
      <c r="I5" s="71">
        <v>1.07167435262228E-3</v>
      </c>
      <c r="J5" s="68">
        <v>13.9561707035755</v>
      </c>
      <c r="K5" s="71">
        <v>0.186475409836066</v>
      </c>
      <c r="L5" s="68">
        <v>74.471357170319095</v>
      </c>
    </row>
    <row r="6" spans="1:12" x14ac:dyDescent="0.2">
      <c r="A6" s="72" t="s">
        <v>365</v>
      </c>
      <c r="B6" s="66" t="s">
        <v>366</v>
      </c>
      <c r="C6" s="67">
        <v>26</v>
      </c>
      <c r="D6" s="67" t="s">
        <v>360</v>
      </c>
      <c r="E6" s="71">
        <v>0.112096355484397</v>
      </c>
      <c r="F6" s="68">
        <v>22.1556886227545</v>
      </c>
      <c r="G6" s="71">
        <v>8.5493216117716403E-2</v>
      </c>
      <c r="H6" s="68">
        <v>3.1936127744511</v>
      </c>
      <c r="I6" s="71">
        <v>7.4210038026590295E-4</v>
      </c>
      <c r="J6" s="68">
        <v>46.357285429141697</v>
      </c>
      <c r="K6" s="71">
        <v>0.25005374995520802</v>
      </c>
      <c r="L6" s="68">
        <v>57.9840319361277</v>
      </c>
    </row>
    <row r="7" spans="1:12" x14ac:dyDescent="0.2">
      <c r="A7" s="72" t="s">
        <v>367</v>
      </c>
      <c r="B7" s="66" t="s">
        <v>368</v>
      </c>
      <c r="C7" s="67">
        <v>26</v>
      </c>
      <c r="D7" s="67" t="s">
        <v>360</v>
      </c>
      <c r="E7" s="71">
        <v>0.19589414690631299</v>
      </c>
      <c r="F7" s="68">
        <v>65.818363273453102</v>
      </c>
      <c r="G7" s="71">
        <v>0</v>
      </c>
      <c r="H7" s="68">
        <v>0.94810379241516995</v>
      </c>
      <c r="I7" s="71">
        <v>2.5557905084840402E-4</v>
      </c>
      <c r="J7" s="68">
        <v>30.688622754491</v>
      </c>
      <c r="K7" s="71">
        <v>0.58742686166809099</v>
      </c>
      <c r="L7" s="68">
        <v>93.363273453093797</v>
      </c>
    </row>
    <row r="8" spans="1:12" x14ac:dyDescent="0.2">
      <c r="A8" s="72" t="s">
        <v>369</v>
      </c>
      <c r="B8" s="66" t="s">
        <v>370</v>
      </c>
      <c r="C8" s="67">
        <v>26</v>
      </c>
      <c r="D8" s="67" t="s">
        <v>360</v>
      </c>
      <c r="E8" s="71">
        <v>0.13647521509796001</v>
      </c>
      <c r="F8" s="68">
        <v>34.780439121756501</v>
      </c>
      <c r="G8" s="71">
        <v>0.12149101257097</v>
      </c>
      <c r="H8" s="68">
        <v>5.0399201596806398</v>
      </c>
      <c r="I8" s="71">
        <v>1.6761062399831599E-4</v>
      </c>
      <c r="J8" s="68">
        <v>24.151696606786398</v>
      </c>
      <c r="K8" s="71">
        <v>0.28776702209890997</v>
      </c>
      <c r="L8" s="68">
        <v>65.518962075848293</v>
      </c>
    </row>
    <row r="9" spans="1:12" x14ac:dyDescent="0.2">
      <c r="A9" s="72" t="s">
        <v>371</v>
      </c>
      <c r="B9" s="66" t="s">
        <v>372</v>
      </c>
      <c r="C9" s="67">
        <v>26</v>
      </c>
      <c r="D9" s="67" t="s">
        <v>360</v>
      </c>
      <c r="E9" s="71">
        <v>8.4381370642732004E-2</v>
      </c>
      <c r="F9" s="68">
        <v>8.4331337325349303</v>
      </c>
      <c r="G9" s="71">
        <v>0</v>
      </c>
      <c r="H9" s="68">
        <v>0.94810379241516995</v>
      </c>
      <c r="I9" s="71">
        <v>2.7872741125450402E-4</v>
      </c>
      <c r="J9" s="68">
        <v>32.235528942115799</v>
      </c>
      <c r="K9" s="71">
        <v>0.25286538451694102</v>
      </c>
      <c r="L9" s="68">
        <v>58.582834331337303</v>
      </c>
    </row>
    <row r="10" spans="1:12" x14ac:dyDescent="0.2">
      <c r="A10" s="72" t="s">
        <v>373</v>
      </c>
      <c r="B10" s="66" t="s">
        <v>374</v>
      </c>
      <c r="C10" s="67">
        <v>26</v>
      </c>
      <c r="D10" s="67" t="s">
        <v>360</v>
      </c>
      <c r="E10" s="71">
        <v>0.19393478447099399</v>
      </c>
      <c r="F10" s="68">
        <v>64.770459081836293</v>
      </c>
      <c r="G10" s="71">
        <v>4.5269673350869198E-3</v>
      </c>
      <c r="H10" s="68">
        <v>1.1477045908183601</v>
      </c>
      <c r="I10" s="71">
        <v>1.3340274549944299E-4</v>
      </c>
      <c r="J10" s="68">
        <v>21.0079840319361</v>
      </c>
      <c r="K10" s="71">
        <v>0.57714398333239503</v>
      </c>
      <c r="L10" s="68">
        <v>92.964071856287404</v>
      </c>
    </row>
    <row r="11" spans="1:12" x14ac:dyDescent="0.2">
      <c r="A11" s="72" t="s">
        <v>375</v>
      </c>
      <c r="B11" s="66" t="s">
        <v>376</v>
      </c>
      <c r="C11" s="67">
        <v>26</v>
      </c>
      <c r="D11" s="67" t="s">
        <v>360</v>
      </c>
      <c r="E11" s="71">
        <v>0.13617631766396401</v>
      </c>
      <c r="F11" s="68">
        <v>34.4810379241517</v>
      </c>
      <c r="G11" s="71">
        <v>0</v>
      </c>
      <c r="H11" s="68">
        <v>0.94810379241516995</v>
      </c>
      <c r="I11" s="71">
        <v>1.11198101925632E-4</v>
      </c>
      <c r="J11" s="68">
        <v>18.9620758483034</v>
      </c>
      <c r="K11" s="71">
        <v>0.40841775488996601</v>
      </c>
      <c r="L11" s="68">
        <v>82.884231536926194</v>
      </c>
    </row>
    <row r="12" spans="1:12" x14ac:dyDescent="0.2">
      <c r="A12" s="72" t="s">
        <v>377</v>
      </c>
      <c r="B12" s="66" t="s">
        <v>378</v>
      </c>
      <c r="C12" s="67">
        <v>26</v>
      </c>
      <c r="D12" s="67" t="s">
        <v>360</v>
      </c>
      <c r="E12" s="71">
        <v>7.3860799879096106E-2</v>
      </c>
      <c r="F12" s="68">
        <v>3.64271457085828</v>
      </c>
      <c r="G12" s="71">
        <v>4.4064510443289004E-3</v>
      </c>
      <c r="H12" s="68">
        <v>1.0978043912175699</v>
      </c>
      <c r="I12" s="71">
        <v>1.3618898323530099E-4</v>
      </c>
      <c r="J12" s="68">
        <v>21.307385229540898</v>
      </c>
      <c r="K12" s="71">
        <v>0.21703975960972399</v>
      </c>
      <c r="L12" s="68">
        <v>51.796407185628702</v>
      </c>
    </row>
    <row r="13" spans="1:12" x14ac:dyDescent="0.2">
      <c r="A13" s="72" t="s">
        <v>379</v>
      </c>
      <c r="B13" s="66" t="s">
        <v>380</v>
      </c>
      <c r="C13" s="67">
        <v>26</v>
      </c>
      <c r="D13" s="67" t="s">
        <v>360</v>
      </c>
      <c r="E13" s="71">
        <v>7.0094761597211494E-2</v>
      </c>
      <c r="F13" s="68">
        <v>2.9441117764471101</v>
      </c>
      <c r="G13" s="71">
        <v>6.2796296024644196E-3</v>
      </c>
      <c r="H13" s="68">
        <v>1.19760479041916</v>
      </c>
      <c r="I13" s="71">
        <v>1.7842623483715401E-4</v>
      </c>
      <c r="J13" s="68">
        <v>25.049900199600799</v>
      </c>
      <c r="K13" s="71">
        <v>0.203826228954333</v>
      </c>
      <c r="L13" s="68">
        <v>49.401197604790397</v>
      </c>
    </row>
    <row r="14" spans="1:12" x14ac:dyDescent="0.2">
      <c r="A14" s="72" t="s">
        <v>381</v>
      </c>
      <c r="B14" s="66" t="s">
        <v>382</v>
      </c>
      <c r="C14" s="67">
        <v>26</v>
      </c>
      <c r="D14" s="67" t="s">
        <v>360</v>
      </c>
      <c r="E14" s="71">
        <v>0.12783905687084701</v>
      </c>
      <c r="F14" s="68">
        <v>29.840319361277398</v>
      </c>
      <c r="G14" s="71">
        <v>8.3406124276622903E-2</v>
      </c>
      <c r="H14" s="68">
        <v>3.0938123752495001</v>
      </c>
      <c r="I14" s="71">
        <v>5.7570952023073803E-3</v>
      </c>
      <c r="J14" s="68">
        <v>65.668662674650705</v>
      </c>
      <c r="K14" s="71">
        <v>0.29435395113361201</v>
      </c>
      <c r="L14" s="68">
        <v>66.566866267465102</v>
      </c>
    </row>
    <row r="15" spans="1:12" x14ac:dyDescent="0.2">
      <c r="A15" s="72" t="s">
        <v>383</v>
      </c>
      <c r="B15" s="66" t="s">
        <v>384</v>
      </c>
      <c r="C15" s="67">
        <v>26</v>
      </c>
      <c r="D15" s="67" t="s">
        <v>360</v>
      </c>
      <c r="E15" s="71">
        <v>9.8416036969372497E-2</v>
      </c>
      <c r="F15" s="68">
        <v>16.916167664670699</v>
      </c>
      <c r="G15" s="71">
        <v>4.2770596466583403E-3</v>
      </c>
      <c r="H15" s="68">
        <v>1.04790419161677</v>
      </c>
      <c r="I15" s="71">
        <v>3.2040291625491501E-3</v>
      </c>
      <c r="J15" s="68">
        <v>60.2295409181637</v>
      </c>
      <c r="K15" s="71">
        <v>0.28776702209890997</v>
      </c>
      <c r="L15" s="68">
        <v>65.518962075848293</v>
      </c>
    </row>
    <row r="16" spans="1:12" x14ac:dyDescent="0.2">
      <c r="A16" s="72" t="s">
        <v>385</v>
      </c>
      <c r="B16" s="66" t="s">
        <v>386</v>
      </c>
      <c r="C16" s="67">
        <v>26</v>
      </c>
      <c r="D16" s="67" t="s">
        <v>360</v>
      </c>
      <c r="E16" s="71">
        <v>0.107073428373596</v>
      </c>
      <c r="F16" s="68">
        <v>20.009980039920201</v>
      </c>
      <c r="G16" s="71">
        <v>5.1390727166526699E-2</v>
      </c>
      <c r="H16" s="68">
        <v>1.8962075848303399</v>
      </c>
      <c r="I16" s="71">
        <v>3.7109701959412902E-3</v>
      </c>
      <c r="J16" s="68">
        <v>61.976047904191603</v>
      </c>
      <c r="K16" s="71">
        <v>0.26611858775831998</v>
      </c>
      <c r="L16" s="68">
        <v>61.177644710578797</v>
      </c>
    </row>
    <row r="17" spans="1:12" x14ac:dyDescent="0.2">
      <c r="A17" s="72" t="s">
        <v>387</v>
      </c>
      <c r="B17" s="66" t="s">
        <v>388</v>
      </c>
      <c r="C17" s="67">
        <v>25</v>
      </c>
      <c r="D17" s="67" t="s">
        <v>360</v>
      </c>
      <c r="E17" s="71">
        <v>0.10267157657461801</v>
      </c>
      <c r="F17" s="68">
        <v>18.800461361015</v>
      </c>
      <c r="G17" s="71">
        <v>0.10714962812118101</v>
      </c>
      <c r="H17" s="68">
        <v>2.5759323337177999</v>
      </c>
      <c r="I17" s="71">
        <v>4.5429471525623602E-5</v>
      </c>
      <c r="J17" s="68">
        <v>4.4982698961937704</v>
      </c>
      <c r="K17" s="71">
        <v>0.20081967213114801</v>
      </c>
      <c r="L17" s="68">
        <v>76.893502499038803</v>
      </c>
    </row>
    <row r="18" spans="1:12" x14ac:dyDescent="0.2">
      <c r="A18" s="72" t="s">
        <v>389</v>
      </c>
      <c r="B18" s="66" t="s">
        <v>390</v>
      </c>
      <c r="C18" s="67">
        <v>26</v>
      </c>
      <c r="D18" s="67" t="s">
        <v>360</v>
      </c>
      <c r="E18" s="71">
        <v>9.74648630509935E-2</v>
      </c>
      <c r="F18" s="68">
        <v>16.417165668662701</v>
      </c>
      <c r="G18" s="71">
        <v>6.0640556835726799E-2</v>
      </c>
      <c r="H18" s="68">
        <v>2.19560878243513</v>
      </c>
      <c r="I18" s="71">
        <v>5.3708214090271195E-4</v>
      </c>
      <c r="J18" s="68">
        <v>42.165668662674598</v>
      </c>
      <c r="K18" s="71">
        <v>0.23121695017635099</v>
      </c>
      <c r="L18" s="68">
        <v>54.690618762475097</v>
      </c>
    </row>
    <row r="19" spans="1:12" x14ac:dyDescent="0.2">
      <c r="A19" s="72" t="s">
        <v>391</v>
      </c>
      <c r="B19" s="66" t="s">
        <v>392</v>
      </c>
      <c r="C19" s="67">
        <v>25</v>
      </c>
      <c r="D19" s="67" t="s">
        <v>360</v>
      </c>
      <c r="E19" s="71">
        <v>0.113219643272432</v>
      </c>
      <c r="F19" s="68">
        <v>31.218762014609801</v>
      </c>
      <c r="G19" s="71">
        <v>5.9331645299409798E-2</v>
      </c>
      <c r="H19" s="68">
        <v>1.5763168012302999</v>
      </c>
      <c r="I19" s="71">
        <v>8.1382878541920393E-5</v>
      </c>
      <c r="J19" s="68">
        <v>6.9588619761630097</v>
      </c>
      <c r="K19" s="71">
        <v>0.28024590163934399</v>
      </c>
      <c r="L19" s="68">
        <v>84.775086505190302</v>
      </c>
    </row>
    <row r="20" spans="1:12" x14ac:dyDescent="0.2">
      <c r="A20" s="72" t="s">
        <v>393</v>
      </c>
      <c r="B20" s="66" t="s">
        <v>394</v>
      </c>
      <c r="C20" s="67">
        <v>25</v>
      </c>
      <c r="D20" s="67" t="s">
        <v>360</v>
      </c>
      <c r="E20" s="71">
        <v>0.131933248576099</v>
      </c>
      <c r="F20" s="68">
        <v>48.135332564398297</v>
      </c>
      <c r="G20" s="71">
        <v>9.6084118938304597E-2</v>
      </c>
      <c r="H20" s="68">
        <v>2.1530180699730899</v>
      </c>
      <c r="I20" s="71">
        <v>1.51890547851606E-3</v>
      </c>
      <c r="J20" s="68">
        <v>15.301806997308701</v>
      </c>
      <c r="K20" s="71">
        <v>0.29819672131147501</v>
      </c>
      <c r="L20" s="68">
        <v>86.043829296424505</v>
      </c>
    </row>
    <row r="21" spans="1:12" x14ac:dyDescent="0.2">
      <c r="A21" s="72" t="s">
        <v>395</v>
      </c>
      <c r="B21" s="66" t="s">
        <v>396</v>
      </c>
      <c r="C21" s="67">
        <v>25</v>
      </c>
      <c r="D21" s="67" t="s">
        <v>360</v>
      </c>
      <c r="E21" s="71">
        <v>0.15453928102508599</v>
      </c>
      <c r="F21" s="68">
        <v>62.322183775470997</v>
      </c>
      <c r="G21" s="71">
        <v>0.13285509667886</v>
      </c>
      <c r="H21" s="68">
        <v>3.3448673587081901</v>
      </c>
      <c r="I21" s="71">
        <v>2.0742218062330198E-3</v>
      </c>
      <c r="J21" s="68">
        <v>16.7243367935409</v>
      </c>
      <c r="K21" s="71">
        <v>0.32868852459016401</v>
      </c>
      <c r="L21" s="68">
        <v>87.697039600153801</v>
      </c>
    </row>
    <row r="22" spans="1:12" x14ac:dyDescent="0.2">
      <c r="A22" s="72" t="s">
        <v>397</v>
      </c>
      <c r="B22" s="66" t="s">
        <v>398</v>
      </c>
      <c r="C22" s="67">
        <v>25</v>
      </c>
      <c r="D22" s="67" t="s">
        <v>360</v>
      </c>
      <c r="E22" s="71">
        <v>0.17004116866602301</v>
      </c>
      <c r="F22" s="68">
        <v>69.511726259131095</v>
      </c>
      <c r="G22" s="71">
        <v>0.23975280008630701</v>
      </c>
      <c r="H22" s="68">
        <v>16.955017301038101</v>
      </c>
      <c r="I22" s="71">
        <v>4.4690665675009202E-3</v>
      </c>
      <c r="J22" s="68">
        <v>21.068819684736599</v>
      </c>
      <c r="K22" s="71">
        <v>0.26590163934426198</v>
      </c>
      <c r="L22" s="68">
        <v>83.160322952710501</v>
      </c>
    </row>
    <row r="23" spans="1:12" x14ac:dyDescent="0.2">
      <c r="A23" s="72" t="s">
        <v>399</v>
      </c>
      <c r="B23" s="66" t="s">
        <v>400</v>
      </c>
      <c r="C23" s="67">
        <v>25</v>
      </c>
      <c r="D23" s="67" t="s">
        <v>360</v>
      </c>
      <c r="E23" s="71">
        <v>0.10674752549158099</v>
      </c>
      <c r="F23" s="68">
        <v>23.683198769703999</v>
      </c>
      <c r="G23" s="71">
        <v>0.24013136490316001</v>
      </c>
      <c r="H23" s="68">
        <v>17.3394848135333</v>
      </c>
      <c r="I23" s="71">
        <v>2.2734162391255398E-2</v>
      </c>
      <c r="J23" s="68">
        <v>41.3687043444829</v>
      </c>
      <c r="K23" s="71">
        <v>5.7377049180327898E-2</v>
      </c>
      <c r="L23" s="68">
        <v>57.093425605536297</v>
      </c>
    </row>
    <row r="24" spans="1:12" x14ac:dyDescent="0.2">
      <c r="A24" s="72" t="s">
        <v>401</v>
      </c>
      <c r="B24" s="66" t="s">
        <v>401</v>
      </c>
      <c r="C24" s="67">
        <v>25</v>
      </c>
      <c r="D24" s="67" t="s">
        <v>360</v>
      </c>
      <c r="E24" s="71">
        <v>0.117459972923823</v>
      </c>
      <c r="F24" s="68">
        <v>35.3325643983083</v>
      </c>
      <c r="G24" s="71">
        <v>0.29913024570558799</v>
      </c>
      <c r="H24" s="68">
        <v>73.971549404075304</v>
      </c>
      <c r="I24" s="71">
        <v>5.1200492738010701E-2</v>
      </c>
      <c r="J24" s="68">
        <v>60.668973471741602</v>
      </c>
      <c r="K24" s="71">
        <v>2.04918032786885E-3</v>
      </c>
      <c r="L24" s="68">
        <v>38.408304498269899</v>
      </c>
    </row>
    <row r="25" spans="1:12" x14ac:dyDescent="0.2">
      <c r="A25" s="72" t="s">
        <v>402</v>
      </c>
      <c r="B25" s="66" t="s">
        <v>402</v>
      </c>
      <c r="C25" s="67">
        <v>25</v>
      </c>
      <c r="D25" s="67" t="s">
        <v>360</v>
      </c>
      <c r="E25" s="71">
        <v>0.12622550692728299</v>
      </c>
      <c r="F25" s="68">
        <v>43.3679354094579</v>
      </c>
      <c r="G25" s="71">
        <v>0.291640092582997</v>
      </c>
      <c r="H25" s="68">
        <v>70.934256055363306</v>
      </c>
      <c r="I25" s="71">
        <v>8.7036428198852905E-2</v>
      </c>
      <c r="J25" s="68">
        <v>76.855055747789294</v>
      </c>
      <c r="K25" s="71">
        <v>0</v>
      </c>
      <c r="L25" s="68">
        <v>33.025759323337198</v>
      </c>
    </row>
    <row r="26" spans="1:12" x14ac:dyDescent="0.2">
      <c r="A26" s="72" t="s">
        <v>403</v>
      </c>
      <c r="B26" s="66" t="s">
        <v>404</v>
      </c>
      <c r="C26" s="67">
        <v>25</v>
      </c>
      <c r="D26" s="67" t="s">
        <v>360</v>
      </c>
      <c r="E26" s="71">
        <v>9.3760440612028206E-2</v>
      </c>
      <c r="F26" s="68">
        <v>9.76547481737793</v>
      </c>
      <c r="G26" s="71">
        <v>0.24079465343128201</v>
      </c>
      <c r="H26" s="68">
        <v>17.647058823529399</v>
      </c>
      <c r="I26" s="71">
        <v>4.0486668404802001E-2</v>
      </c>
      <c r="J26" s="68">
        <v>54.594386774317599</v>
      </c>
      <c r="K26" s="71">
        <v>0</v>
      </c>
      <c r="L26" s="68">
        <v>33.025759323337198</v>
      </c>
    </row>
    <row r="27" spans="1:12" x14ac:dyDescent="0.2">
      <c r="A27" s="72" t="s">
        <v>405</v>
      </c>
      <c r="B27" s="66" t="s">
        <v>406</v>
      </c>
      <c r="C27" s="67">
        <v>25</v>
      </c>
      <c r="D27" s="67" t="s">
        <v>360</v>
      </c>
      <c r="E27" s="71">
        <v>0.11917864323174999</v>
      </c>
      <c r="F27" s="68">
        <v>37.331795463283299</v>
      </c>
      <c r="G27" s="71">
        <v>0.265035062508923</v>
      </c>
      <c r="H27" s="68">
        <v>52.825836216839697</v>
      </c>
      <c r="I27" s="71">
        <v>1.7172998333868102E-2</v>
      </c>
      <c r="J27" s="68">
        <v>36.370626682045398</v>
      </c>
      <c r="K27" s="71">
        <v>7.5327868852458998E-2</v>
      </c>
      <c r="L27" s="68">
        <v>59.438677431757</v>
      </c>
    </row>
    <row r="28" spans="1:12" x14ac:dyDescent="0.2">
      <c r="A28" s="72" t="s">
        <v>407</v>
      </c>
      <c r="B28" s="66" t="s">
        <v>408</v>
      </c>
      <c r="C28" s="67">
        <v>26</v>
      </c>
      <c r="D28" s="67" t="s">
        <v>360</v>
      </c>
      <c r="E28" s="71">
        <v>0.149884489657238</v>
      </c>
      <c r="F28" s="68">
        <v>42.165668662674598</v>
      </c>
      <c r="G28" s="71">
        <v>0.24526385577247101</v>
      </c>
      <c r="H28" s="68">
        <v>34.431137724550901</v>
      </c>
      <c r="I28" s="71">
        <v>8.1139731908482608E-3</v>
      </c>
      <c r="J28" s="68">
        <v>69.510978043912203</v>
      </c>
      <c r="K28" s="71">
        <v>0.19627564000839501</v>
      </c>
      <c r="L28" s="68">
        <v>47.854291417165697</v>
      </c>
    </row>
    <row r="29" spans="1:12" x14ac:dyDescent="0.2">
      <c r="A29" s="72" t="s">
        <v>409</v>
      </c>
      <c r="B29" s="66" t="s">
        <v>410</v>
      </c>
      <c r="C29" s="67">
        <v>26</v>
      </c>
      <c r="D29" s="67" t="s">
        <v>360</v>
      </c>
      <c r="E29" s="71">
        <v>0.19679080193597301</v>
      </c>
      <c r="F29" s="68">
        <v>66.317365269461106</v>
      </c>
      <c r="G29" s="71">
        <v>0.26068410660418301</v>
      </c>
      <c r="H29" s="68">
        <v>72.355289421157707</v>
      </c>
      <c r="I29" s="71">
        <v>4.3270227190843396E-3</v>
      </c>
      <c r="J29" s="68">
        <v>63.323353293413199</v>
      </c>
      <c r="K29" s="71">
        <v>0.32536127648465002</v>
      </c>
      <c r="L29" s="68">
        <v>72.005988023952099</v>
      </c>
    </row>
    <row r="30" spans="1:12" x14ac:dyDescent="0.2">
      <c r="A30" s="72" t="s">
        <v>411</v>
      </c>
      <c r="B30" s="66" t="s">
        <v>412</v>
      </c>
      <c r="C30" s="67">
        <v>26</v>
      </c>
      <c r="D30" s="67" t="s">
        <v>360</v>
      </c>
      <c r="E30" s="71">
        <v>0.17748832901082801</v>
      </c>
      <c r="F30" s="68">
        <v>56.886227544910199</v>
      </c>
      <c r="G30" s="71">
        <v>0.28951895946421402</v>
      </c>
      <c r="H30" s="68">
        <v>83.982035928143702</v>
      </c>
      <c r="I30" s="71">
        <v>8.9967880021596201E-3</v>
      </c>
      <c r="J30" s="68">
        <v>70.508982035928099</v>
      </c>
      <c r="K30" s="71">
        <v>0.23394923956611</v>
      </c>
      <c r="L30" s="68">
        <v>55.189620758483002</v>
      </c>
    </row>
    <row r="31" spans="1:12" x14ac:dyDescent="0.2">
      <c r="A31" s="72" t="s">
        <v>413</v>
      </c>
      <c r="B31" s="66" t="s">
        <v>414</v>
      </c>
      <c r="C31" s="67">
        <v>26</v>
      </c>
      <c r="D31" s="67" t="s">
        <v>360</v>
      </c>
      <c r="E31" s="71">
        <v>0.201793679094597</v>
      </c>
      <c r="F31" s="68">
        <v>67.864271457085806</v>
      </c>
      <c r="G31" s="71">
        <v>0.24739098623223499</v>
      </c>
      <c r="H31" s="68">
        <v>35.778443113772497</v>
      </c>
      <c r="I31" s="71">
        <v>9.2954140962433499E-2</v>
      </c>
      <c r="J31" s="68">
        <v>91.916167664670695</v>
      </c>
      <c r="K31" s="71">
        <v>0.26503591008912197</v>
      </c>
      <c r="L31" s="68">
        <v>60.928143712574801</v>
      </c>
    </row>
    <row r="32" spans="1:12" x14ac:dyDescent="0.2">
      <c r="A32" s="72" t="s">
        <v>415</v>
      </c>
      <c r="B32" s="66" t="s">
        <v>416</v>
      </c>
      <c r="C32" s="67">
        <v>26</v>
      </c>
      <c r="D32" s="67" t="s">
        <v>360</v>
      </c>
      <c r="E32" s="71">
        <v>0.15880454557257501</v>
      </c>
      <c r="F32" s="68">
        <v>46.906187624750501</v>
      </c>
      <c r="G32" s="71">
        <v>0.233301788063393</v>
      </c>
      <c r="H32" s="68">
        <v>28.7924151696607</v>
      </c>
      <c r="I32" s="71">
        <v>6.8603660744487399E-2</v>
      </c>
      <c r="J32" s="68">
        <v>89.720558882235494</v>
      </c>
      <c r="K32" s="71">
        <v>0.17450818790984299</v>
      </c>
      <c r="L32" s="68">
        <v>42.265469061876203</v>
      </c>
    </row>
    <row r="33" spans="1:12" x14ac:dyDescent="0.2">
      <c r="A33" s="72" t="s">
        <v>417</v>
      </c>
      <c r="B33" s="66" t="s">
        <v>418</v>
      </c>
      <c r="C33" s="67">
        <v>26</v>
      </c>
      <c r="D33" s="67" t="s">
        <v>360</v>
      </c>
      <c r="E33" s="71">
        <v>0.23504820801965101</v>
      </c>
      <c r="F33" s="68">
        <v>82.135728542914194</v>
      </c>
      <c r="G33" s="71">
        <v>0.28120430201233199</v>
      </c>
      <c r="H33" s="68">
        <v>81.686626746507002</v>
      </c>
      <c r="I33" s="71">
        <v>5.7090478945299901E-2</v>
      </c>
      <c r="J33" s="68">
        <v>88.672654690618799</v>
      </c>
      <c r="K33" s="71">
        <v>0.36684984310132102</v>
      </c>
      <c r="L33" s="68">
        <v>77.245508982035901</v>
      </c>
    </row>
    <row r="34" spans="1:12" x14ac:dyDescent="0.2">
      <c r="A34" s="72" t="s">
        <v>419</v>
      </c>
      <c r="B34" s="66" t="s">
        <v>420</v>
      </c>
      <c r="C34" s="67">
        <v>26</v>
      </c>
      <c r="D34" s="67" t="s">
        <v>360</v>
      </c>
      <c r="E34" s="71">
        <v>0.159664369601726</v>
      </c>
      <c r="F34" s="68">
        <v>47.305389221556901</v>
      </c>
      <c r="G34" s="71">
        <v>0.26422076526013999</v>
      </c>
      <c r="H34" s="68">
        <v>74.151696606786402</v>
      </c>
      <c r="I34" s="71">
        <v>2.4199317832084101E-2</v>
      </c>
      <c r="J34" s="68">
        <v>80.538922155688596</v>
      </c>
      <c r="K34" s="71">
        <v>0.19057302571295501</v>
      </c>
      <c r="L34" s="68">
        <v>46.357285429141697</v>
      </c>
    </row>
    <row r="35" spans="1:12" x14ac:dyDescent="0.2">
      <c r="A35" s="72" t="s">
        <v>421</v>
      </c>
      <c r="B35" s="66" t="s">
        <v>422</v>
      </c>
      <c r="C35" s="67">
        <v>27</v>
      </c>
      <c r="D35" s="67" t="s">
        <v>360</v>
      </c>
      <c r="E35" s="71">
        <v>0.37345154511802098</v>
      </c>
      <c r="F35" s="68">
        <v>97.352496217851694</v>
      </c>
      <c r="G35" s="71">
        <v>0.22834142496790999</v>
      </c>
      <c r="H35" s="68">
        <v>9.0015128593040892</v>
      </c>
      <c r="I35" s="71">
        <v>4.7974333189501103E-2</v>
      </c>
      <c r="J35" s="68">
        <v>60.590015128593002</v>
      </c>
      <c r="K35" s="71">
        <v>0.84403887719665205</v>
      </c>
      <c r="L35" s="68">
        <v>98.373676248108893</v>
      </c>
    </row>
    <row r="36" spans="1:12" x14ac:dyDescent="0.2">
      <c r="A36" s="72" t="s">
        <v>423</v>
      </c>
      <c r="B36" s="66" t="s">
        <v>424</v>
      </c>
      <c r="C36" s="67">
        <v>26</v>
      </c>
      <c r="D36" s="67" t="s">
        <v>360</v>
      </c>
      <c r="E36" s="71">
        <v>0.45701160319788398</v>
      </c>
      <c r="F36" s="68">
        <v>98.952095808383206</v>
      </c>
      <c r="G36" s="71">
        <v>0.33958872351399</v>
      </c>
      <c r="H36" s="68">
        <v>92.215568862275504</v>
      </c>
      <c r="I36" s="71">
        <v>4.8395238622035999E-2</v>
      </c>
      <c r="J36" s="68">
        <v>87.125748502994</v>
      </c>
      <c r="K36" s="71">
        <v>0.98305084745762705</v>
      </c>
      <c r="L36" s="68">
        <v>99.051896207584804</v>
      </c>
    </row>
    <row r="37" spans="1:12" x14ac:dyDescent="0.2">
      <c r="A37" s="72" t="s">
        <v>425</v>
      </c>
      <c r="B37" s="66" t="s">
        <v>426</v>
      </c>
      <c r="C37" s="67">
        <v>27</v>
      </c>
      <c r="D37" s="67" t="s">
        <v>360</v>
      </c>
      <c r="E37" s="71">
        <v>0.41536140838792401</v>
      </c>
      <c r="F37" s="68">
        <v>98.562783661119497</v>
      </c>
      <c r="G37" s="71">
        <v>0.25</v>
      </c>
      <c r="H37" s="68">
        <v>46.520423600605099</v>
      </c>
      <c r="I37" s="71">
        <v>8.7116066436146306E-3</v>
      </c>
      <c r="J37" s="68">
        <v>25.453857791225399</v>
      </c>
      <c r="K37" s="71">
        <v>0.98737261852015601</v>
      </c>
      <c r="L37" s="68">
        <v>99.167927382753405</v>
      </c>
    </row>
    <row r="38" spans="1:12" x14ac:dyDescent="0.2">
      <c r="A38" s="72" t="s">
        <v>427</v>
      </c>
      <c r="B38" s="66" t="s">
        <v>428</v>
      </c>
      <c r="C38" s="67">
        <v>27</v>
      </c>
      <c r="D38" s="67" t="s">
        <v>360</v>
      </c>
      <c r="E38" s="71">
        <v>0.39965436621372302</v>
      </c>
      <c r="F38" s="68">
        <v>97.957639939485603</v>
      </c>
      <c r="G38" s="71">
        <v>0.19440354187268599</v>
      </c>
      <c r="H38" s="68">
        <v>4.8789712556732203</v>
      </c>
      <c r="I38" s="71">
        <v>4.5595567684830404E-3</v>
      </c>
      <c r="J38" s="68">
        <v>17.170953101361601</v>
      </c>
      <c r="K38" s="71">
        <v>1</v>
      </c>
      <c r="L38" s="68">
        <v>100</v>
      </c>
    </row>
    <row r="39" spans="1:12" x14ac:dyDescent="0.2">
      <c r="A39" s="72" t="s">
        <v>429</v>
      </c>
      <c r="B39" s="66" t="s">
        <v>430</v>
      </c>
      <c r="C39" s="67">
        <v>27</v>
      </c>
      <c r="D39" s="67" t="s">
        <v>360</v>
      </c>
      <c r="E39" s="71">
        <v>0.41512354334255003</v>
      </c>
      <c r="F39" s="68">
        <v>98.524962178517399</v>
      </c>
      <c r="G39" s="71">
        <v>0.236315837150502</v>
      </c>
      <c r="H39" s="68">
        <v>11.6868381240545</v>
      </c>
      <c r="I39" s="71">
        <v>9.0547928771480008E-3</v>
      </c>
      <c r="J39" s="68">
        <v>26.172465960665701</v>
      </c>
      <c r="K39" s="71">
        <v>1</v>
      </c>
      <c r="L39" s="68">
        <v>100</v>
      </c>
    </row>
    <row r="40" spans="1:12" x14ac:dyDescent="0.2">
      <c r="A40" s="72" t="s">
        <v>431</v>
      </c>
      <c r="B40" s="66" t="s">
        <v>432</v>
      </c>
      <c r="C40" s="67">
        <v>27</v>
      </c>
      <c r="D40" s="67" t="s">
        <v>360</v>
      </c>
      <c r="E40" s="71">
        <v>0.40084224971446297</v>
      </c>
      <c r="F40" s="68">
        <v>97.9954614220877</v>
      </c>
      <c r="G40" s="71">
        <v>0.197140588346089</v>
      </c>
      <c r="H40" s="68">
        <v>5.0680786686838104</v>
      </c>
      <c r="I40" s="71">
        <v>5.3861607973002901E-3</v>
      </c>
      <c r="J40" s="68">
        <v>18.608169440242101</v>
      </c>
      <c r="K40" s="71">
        <v>1</v>
      </c>
      <c r="L40" s="68">
        <v>100</v>
      </c>
    </row>
    <row r="41" spans="1:12" x14ac:dyDescent="0.2">
      <c r="A41" s="72" t="s">
        <v>433</v>
      </c>
      <c r="B41" s="66" t="s">
        <v>434</v>
      </c>
      <c r="C41" s="67">
        <v>27</v>
      </c>
      <c r="D41" s="67" t="s">
        <v>360</v>
      </c>
      <c r="E41" s="71">
        <v>0.44941131398145701</v>
      </c>
      <c r="F41" s="68">
        <v>99.394856278366106</v>
      </c>
      <c r="G41" s="71">
        <v>0.31437344417435498</v>
      </c>
      <c r="H41" s="68">
        <v>85.098335854765494</v>
      </c>
      <c r="I41" s="71">
        <v>3.3860497770014202E-2</v>
      </c>
      <c r="J41" s="68">
        <v>52.1180030257186</v>
      </c>
      <c r="K41" s="71">
        <v>1</v>
      </c>
      <c r="L41" s="68">
        <v>100</v>
      </c>
    </row>
    <row r="42" spans="1:12" x14ac:dyDescent="0.2">
      <c r="A42" s="72" t="s">
        <v>435</v>
      </c>
      <c r="B42" s="66" t="s">
        <v>436</v>
      </c>
      <c r="C42" s="67">
        <v>27</v>
      </c>
      <c r="D42" s="67" t="s">
        <v>360</v>
      </c>
      <c r="E42" s="71">
        <v>0.35202738718463999</v>
      </c>
      <c r="F42" s="68">
        <v>97.012102874432699</v>
      </c>
      <c r="G42" s="71">
        <v>0.23663679681950101</v>
      </c>
      <c r="H42" s="68">
        <v>11.838124054462901</v>
      </c>
      <c r="I42" s="71">
        <v>3.5708411573836002E-2</v>
      </c>
      <c r="J42" s="68">
        <v>53.441754916792704</v>
      </c>
      <c r="K42" s="71">
        <v>0.783736953160584</v>
      </c>
      <c r="L42" s="68">
        <v>98.146747352496206</v>
      </c>
    </row>
    <row r="43" spans="1:12" x14ac:dyDescent="0.2">
      <c r="A43" s="72" t="s">
        <v>437</v>
      </c>
      <c r="B43" s="66" t="s">
        <v>438</v>
      </c>
      <c r="C43" s="67">
        <v>27</v>
      </c>
      <c r="D43" s="67" t="s">
        <v>360</v>
      </c>
      <c r="E43" s="71">
        <v>0.39865626350418698</v>
      </c>
      <c r="F43" s="68">
        <v>97.919818456883505</v>
      </c>
      <c r="G43" s="71">
        <v>0.21115072019140299</v>
      </c>
      <c r="H43" s="68">
        <v>6.35400907715582</v>
      </c>
      <c r="I43" s="71">
        <v>3.067540306374E-2</v>
      </c>
      <c r="J43" s="68">
        <v>49.394856278366099</v>
      </c>
      <c r="K43" s="71">
        <v>0.95414266725741803</v>
      </c>
      <c r="L43" s="68">
        <v>98.940998487140703</v>
      </c>
    </row>
    <row r="44" spans="1:12" x14ac:dyDescent="0.2">
      <c r="A44" s="72" t="s">
        <v>439</v>
      </c>
      <c r="B44" s="66" t="s">
        <v>440</v>
      </c>
      <c r="C44" s="67">
        <v>27</v>
      </c>
      <c r="D44" s="67" t="s">
        <v>360</v>
      </c>
      <c r="E44" s="71">
        <v>0.41920412579847199</v>
      </c>
      <c r="F44" s="68">
        <v>98.940998487140703</v>
      </c>
      <c r="G44" s="71">
        <v>0.25676671799772099</v>
      </c>
      <c r="H44" s="68">
        <v>56.921331316187597</v>
      </c>
      <c r="I44" s="71">
        <v>1.94787543203942E-3</v>
      </c>
      <c r="J44" s="68">
        <v>8.2072617246596096</v>
      </c>
      <c r="K44" s="71">
        <v>0.99889778396565698</v>
      </c>
      <c r="L44" s="68">
        <v>99.281391830559798</v>
      </c>
    </row>
    <row r="45" spans="1:12" x14ac:dyDescent="0.2">
      <c r="A45" s="72" t="s">
        <v>441</v>
      </c>
      <c r="B45" s="66" t="s">
        <v>442</v>
      </c>
      <c r="C45" s="67">
        <v>27</v>
      </c>
      <c r="D45" s="67" t="s">
        <v>360</v>
      </c>
      <c r="E45" s="71">
        <v>0.24479806793043499</v>
      </c>
      <c r="F45" s="68">
        <v>90.544629349470497</v>
      </c>
      <c r="G45" s="71">
        <v>9.3361241046288901E-2</v>
      </c>
      <c r="H45" s="68">
        <v>1.39939485627837</v>
      </c>
      <c r="I45" s="71">
        <v>2.1849617873669399E-2</v>
      </c>
      <c r="J45" s="68">
        <v>42.133131618759499</v>
      </c>
      <c r="K45" s="71">
        <v>0.61918334487134796</v>
      </c>
      <c r="L45" s="68">
        <v>97.201210287443303</v>
      </c>
    </row>
    <row r="46" spans="1:12" x14ac:dyDescent="0.2">
      <c r="A46" s="72" t="s">
        <v>443</v>
      </c>
      <c r="B46" s="66" t="s">
        <v>444</v>
      </c>
      <c r="C46" s="67">
        <v>27</v>
      </c>
      <c r="D46" s="67" t="s">
        <v>360</v>
      </c>
      <c r="E46" s="71">
        <v>0.26589656115031701</v>
      </c>
      <c r="F46" s="68">
        <v>92.662632375189105</v>
      </c>
      <c r="G46" s="71">
        <v>0.156373020471304</v>
      </c>
      <c r="H46" s="68">
        <v>2.7987897125567298</v>
      </c>
      <c r="I46" s="71">
        <v>3.4906004818276602E-3</v>
      </c>
      <c r="J46" s="68">
        <v>13.8804841149773</v>
      </c>
      <c r="K46" s="71">
        <v>0.63782606249782003</v>
      </c>
      <c r="L46" s="68">
        <v>97.390317700453807</v>
      </c>
    </row>
    <row r="47" spans="1:12" x14ac:dyDescent="0.2">
      <c r="A47" s="72" t="s">
        <v>445</v>
      </c>
      <c r="B47" s="66" t="s">
        <v>446</v>
      </c>
      <c r="C47" s="67">
        <v>27</v>
      </c>
      <c r="D47" s="67" t="s">
        <v>360</v>
      </c>
      <c r="E47" s="71">
        <v>0.15065581412720699</v>
      </c>
      <c r="F47" s="68">
        <v>61.989409984871401</v>
      </c>
      <c r="G47" s="71">
        <v>0.19518186381532901</v>
      </c>
      <c r="H47" s="68">
        <v>4.9167927382753396</v>
      </c>
      <c r="I47" s="71">
        <v>3.4499847515060801E-3</v>
      </c>
      <c r="J47" s="68">
        <v>13.6157337367625</v>
      </c>
      <c r="K47" s="71">
        <v>0.25333559381478599</v>
      </c>
      <c r="L47" s="68">
        <v>86.422087745839605</v>
      </c>
    </row>
    <row r="48" spans="1:12" x14ac:dyDescent="0.2">
      <c r="A48" s="72" t="s">
        <v>447</v>
      </c>
      <c r="B48" s="66" t="s">
        <v>448</v>
      </c>
      <c r="C48" s="67">
        <v>27</v>
      </c>
      <c r="D48" s="67" t="s">
        <v>360</v>
      </c>
      <c r="E48" s="71">
        <v>0.32808727857752101</v>
      </c>
      <c r="F48" s="68">
        <v>96.293494704992398</v>
      </c>
      <c r="G48" s="71">
        <v>0.246122008086475</v>
      </c>
      <c r="H48" s="68">
        <v>16.111951588502301</v>
      </c>
      <c r="I48" s="71">
        <v>4.3225538837107797E-3</v>
      </c>
      <c r="J48" s="68">
        <v>16.414523449319201</v>
      </c>
      <c r="K48" s="71">
        <v>0.73381727376237904</v>
      </c>
      <c r="L48" s="68">
        <v>97.844175491679295</v>
      </c>
    </row>
    <row r="49" spans="1:12" x14ac:dyDescent="0.2">
      <c r="A49" s="72" t="s">
        <v>449</v>
      </c>
      <c r="B49" s="66" t="s">
        <v>450</v>
      </c>
      <c r="C49" s="67">
        <v>27</v>
      </c>
      <c r="D49" s="67" t="s">
        <v>360</v>
      </c>
      <c r="E49" s="71">
        <v>0.33979617916517102</v>
      </c>
      <c r="F49" s="68">
        <v>96.520423600605099</v>
      </c>
      <c r="G49" s="71">
        <v>0.242304303183627</v>
      </c>
      <c r="H49" s="68">
        <v>14.107413010589999</v>
      </c>
      <c r="I49" s="71">
        <v>1.5500581993126501E-2</v>
      </c>
      <c r="J49" s="68">
        <v>35.476550680786701</v>
      </c>
      <c r="K49" s="71">
        <v>0.76158365231875802</v>
      </c>
      <c r="L49" s="68">
        <v>98.033282904689898</v>
      </c>
    </row>
    <row r="50" spans="1:12" x14ac:dyDescent="0.2">
      <c r="A50" s="72" t="s">
        <v>451</v>
      </c>
      <c r="B50" s="66" t="s">
        <v>452</v>
      </c>
      <c r="C50" s="67">
        <v>27</v>
      </c>
      <c r="D50" s="67" t="s">
        <v>360</v>
      </c>
      <c r="E50" s="71">
        <v>0.40902073207990097</v>
      </c>
      <c r="F50" s="68">
        <v>98.222390317700501</v>
      </c>
      <c r="G50" s="71">
        <v>0.22705574107514301</v>
      </c>
      <c r="H50" s="68">
        <v>8.6989409984871404</v>
      </c>
      <c r="I50" s="71">
        <v>6.4551645599772604E-6</v>
      </c>
      <c r="J50" s="68">
        <v>0.15128593040847199</v>
      </c>
      <c r="K50" s="71">
        <v>1</v>
      </c>
      <c r="L50" s="68">
        <v>100</v>
      </c>
    </row>
    <row r="51" spans="1:12" x14ac:dyDescent="0.2">
      <c r="A51" s="72" t="s">
        <v>453</v>
      </c>
      <c r="B51" s="66" t="s">
        <v>454</v>
      </c>
      <c r="C51" s="67">
        <v>27</v>
      </c>
      <c r="D51" s="67" t="s">
        <v>360</v>
      </c>
      <c r="E51" s="71">
        <v>0.407265639348458</v>
      </c>
      <c r="F51" s="68">
        <v>98.108925869894094</v>
      </c>
      <c r="G51" s="71">
        <v>0.220194172114662</v>
      </c>
      <c r="H51" s="68">
        <v>7.8290468986384303</v>
      </c>
      <c r="I51" s="71">
        <v>1.60274593071118E-3</v>
      </c>
      <c r="J51" s="68">
        <v>6.9213313161875902</v>
      </c>
      <c r="K51" s="71">
        <v>1</v>
      </c>
      <c r="L51" s="68">
        <v>100</v>
      </c>
    </row>
    <row r="52" spans="1:12" x14ac:dyDescent="0.2">
      <c r="A52" s="72" t="s">
        <v>455</v>
      </c>
      <c r="B52" s="66" t="s">
        <v>456</v>
      </c>
      <c r="C52" s="67">
        <v>27</v>
      </c>
      <c r="D52" s="67" t="s">
        <v>360</v>
      </c>
      <c r="E52" s="71">
        <v>0.39294935372725698</v>
      </c>
      <c r="F52" s="68">
        <v>97.768532526474999</v>
      </c>
      <c r="G52" s="71">
        <v>0.16875698282635901</v>
      </c>
      <c r="H52" s="68">
        <v>3.51739788199697</v>
      </c>
      <c r="I52" s="71">
        <v>1.00910783554129E-2</v>
      </c>
      <c r="J52" s="68">
        <v>27.987897125567301</v>
      </c>
      <c r="K52" s="71">
        <v>1</v>
      </c>
      <c r="L52" s="68">
        <v>100</v>
      </c>
    </row>
    <row r="53" spans="1:12" x14ac:dyDescent="0.2">
      <c r="A53" s="72" t="s">
        <v>457</v>
      </c>
      <c r="B53" s="66" t="s">
        <v>458</v>
      </c>
      <c r="C53" s="67">
        <v>27</v>
      </c>
      <c r="D53" s="67" t="s">
        <v>360</v>
      </c>
      <c r="E53" s="71">
        <v>0.41021323970224199</v>
      </c>
      <c r="F53" s="68">
        <v>98.298033282904697</v>
      </c>
      <c r="G53" s="71">
        <v>0.23036940234615899</v>
      </c>
      <c r="H53" s="68">
        <v>9.7579425113464406</v>
      </c>
      <c r="I53" s="71">
        <v>2.7031676056574801E-4</v>
      </c>
      <c r="J53" s="68">
        <v>1.39939485627837</v>
      </c>
      <c r="K53" s="71">
        <v>1</v>
      </c>
      <c r="L53" s="68">
        <v>100</v>
      </c>
    </row>
    <row r="54" spans="1:12" x14ac:dyDescent="0.2">
      <c r="A54" s="72" t="s">
        <v>459</v>
      </c>
      <c r="B54" s="66" t="s">
        <v>460</v>
      </c>
      <c r="C54" s="67">
        <v>27</v>
      </c>
      <c r="D54" s="67" t="s">
        <v>360</v>
      </c>
      <c r="E54" s="71">
        <v>0.37968649576457297</v>
      </c>
      <c r="F54" s="68">
        <v>97.5037821482602</v>
      </c>
      <c r="G54" s="71">
        <v>0.24781183982129801</v>
      </c>
      <c r="H54" s="68">
        <v>16.830559757942499</v>
      </c>
      <c r="I54" s="71">
        <v>8.5991159814356299E-5</v>
      </c>
      <c r="J54" s="68">
        <v>0.49167927382753401</v>
      </c>
      <c r="K54" s="71">
        <v>0.89116165631260602</v>
      </c>
      <c r="L54" s="68">
        <v>98.600605143721594</v>
      </c>
    </row>
    <row r="55" spans="1:12" x14ac:dyDescent="0.2">
      <c r="A55" s="72" t="s">
        <v>461</v>
      </c>
      <c r="B55" s="66" t="s">
        <v>462</v>
      </c>
      <c r="C55" s="67">
        <v>27</v>
      </c>
      <c r="D55" s="67" t="s">
        <v>360</v>
      </c>
      <c r="E55" s="71">
        <v>8.6512080620544302E-2</v>
      </c>
      <c r="F55" s="68">
        <v>7.1104387291981803</v>
      </c>
      <c r="G55" s="71">
        <v>0.24271826325759099</v>
      </c>
      <c r="H55" s="68">
        <v>14.2208774583964</v>
      </c>
      <c r="I55" s="71">
        <v>3.2819922173761402E-3</v>
      </c>
      <c r="J55" s="68">
        <v>13.048411497730701</v>
      </c>
      <c r="K55" s="71">
        <v>1.3535986386665101E-2</v>
      </c>
      <c r="L55" s="68">
        <v>44.553706505294997</v>
      </c>
    </row>
    <row r="56" spans="1:12" x14ac:dyDescent="0.2">
      <c r="A56" s="72" t="s">
        <v>463</v>
      </c>
      <c r="B56" s="66" t="s">
        <v>464</v>
      </c>
      <c r="C56" s="67">
        <v>27</v>
      </c>
      <c r="D56" s="67" t="s">
        <v>360</v>
      </c>
      <c r="E56" s="71">
        <v>7.4749393895984007E-2</v>
      </c>
      <c r="F56" s="68">
        <v>2.1936459909228399</v>
      </c>
      <c r="G56" s="71">
        <v>0.20722821636773001</v>
      </c>
      <c r="H56" s="68">
        <v>5.9757942511346398</v>
      </c>
      <c r="I56" s="71">
        <v>7.3514036154613098E-3</v>
      </c>
      <c r="J56" s="68">
        <v>22.768532526474999</v>
      </c>
      <c r="K56" s="71">
        <v>9.6685617047607992E-3</v>
      </c>
      <c r="L56" s="68">
        <v>40.922844175491697</v>
      </c>
    </row>
    <row r="57" spans="1:12" x14ac:dyDescent="0.2">
      <c r="A57" s="72" t="s">
        <v>465</v>
      </c>
      <c r="B57" s="66" t="s">
        <v>466</v>
      </c>
      <c r="C57" s="67">
        <v>27</v>
      </c>
      <c r="D57" s="67" t="s">
        <v>360</v>
      </c>
      <c r="E57" s="71">
        <v>0.38137675350761102</v>
      </c>
      <c r="F57" s="68">
        <v>97.579425113464495</v>
      </c>
      <c r="G57" s="71">
        <v>0.24882193563122301</v>
      </c>
      <c r="H57" s="68">
        <v>17.360060514372201</v>
      </c>
      <c r="I57" s="71">
        <v>8.8965583522595208E-3</v>
      </c>
      <c r="J57" s="68">
        <v>25.756429652042399</v>
      </c>
      <c r="K57" s="71">
        <v>0.88641176653935005</v>
      </c>
      <c r="L57" s="68">
        <v>98.524962178517399</v>
      </c>
    </row>
    <row r="58" spans="1:12" x14ac:dyDescent="0.2">
      <c r="A58" s="72" t="s">
        <v>467</v>
      </c>
      <c r="B58" s="66" t="s">
        <v>468</v>
      </c>
      <c r="C58" s="67">
        <v>27</v>
      </c>
      <c r="D58" s="67" t="s">
        <v>360</v>
      </c>
      <c r="E58" s="71">
        <v>0.31931766191608002</v>
      </c>
      <c r="F58" s="68">
        <v>96.066565809379696</v>
      </c>
      <c r="G58" s="71">
        <v>0.245074068337052</v>
      </c>
      <c r="H58" s="68">
        <v>15.544629349470499</v>
      </c>
      <c r="I58" s="71">
        <v>8.2553880713950607E-3</v>
      </c>
      <c r="J58" s="68">
        <v>24.583963691376699</v>
      </c>
      <c r="K58" s="71">
        <v>0.704623529339794</v>
      </c>
      <c r="L58" s="68">
        <v>97.730711043872901</v>
      </c>
    </row>
    <row r="59" spans="1:12" x14ac:dyDescent="0.2">
      <c r="A59" s="72" t="s">
        <v>451</v>
      </c>
      <c r="B59" s="66" t="s">
        <v>469</v>
      </c>
      <c r="C59" s="67">
        <v>27</v>
      </c>
      <c r="D59" s="67" t="s">
        <v>360</v>
      </c>
      <c r="E59" s="71">
        <v>0.41330549646872</v>
      </c>
      <c r="F59" s="68">
        <v>98.449319213313203</v>
      </c>
      <c r="G59" s="71">
        <v>0.25</v>
      </c>
      <c r="H59" s="68">
        <v>46.520423600605099</v>
      </c>
      <c r="I59" s="71">
        <v>6.8726714526481502E-4</v>
      </c>
      <c r="J59" s="68">
        <v>3.63086232980333</v>
      </c>
      <c r="K59" s="71">
        <v>0.98922922226089605</v>
      </c>
      <c r="L59" s="68">
        <v>99.243570347957601</v>
      </c>
    </row>
    <row r="60" spans="1:12" x14ac:dyDescent="0.2">
      <c r="A60" s="72" t="s">
        <v>470</v>
      </c>
      <c r="B60" s="66" t="s">
        <v>471</v>
      </c>
      <c r="C60" s="67">
        <v>27</v>
      </c>
      <c r="D60" s="67" t="s">
        <v>360</v>
      </c>
      <c r="E60" s="71">
        <v>0.41743624087787301</v>
      </c>
      <c r="F60" s="68">
        <v>98.827534039334296</v>
      </c>
      <c r="G60" s="71">
        <v>0.25</v>
      </c>
      <c r="H60" s="68">
        <v>46.520423600605099</v>
      </c>
      <c r="I60" s="71">
        <v>2.3087226336191099E-3</v>
      </c>
      <c r="J60" s="68">
        <v>9.49319213313162</v>
      </c>
      <c r="K60" s="71">
        <v>1</v>
      </c>
      <c r="L60" s="68">
        <v>100</v>
      </c>
    </row>
    <row r="61" spans="1:12" x14ac:dyDescent="0.2">
      <c r="A61" s="72" t="s">
        <v>472</v>
      </c>
      <c r="B61" s="66" t="s">
        <v>473</v>
      </c>
      <c r="C61" s="67">
        <v>27</v>
      </c>
      <c r="D61" s="67" t="s">
        <v>360</v>
      </c>
      <c r="E61" s="71">
        <v>0.18710028997954001</v>
      </c>
      <c r="F61" s="68">
        <v>78.517397881996999</v>
      </c>
      <c r="G61" s="71">
        <v>0.21290996210399499</v>
      </c>
      <c r="H61" s="68">
        <v>6.6565809379727696</v>
      </c>
      <c r="I61" s="71">
        <v>2.2625492313257198E-2</v>
      </c>
      <c r="J61" s="68">
        <v>42.662632375189098</v>
      </c>
      <c r="K61" s="71">
        <v>0.32576541552136701</v>
      </c>
      <c r="L61" s="68">
        <v>90.695915279879003</v>
      </c>
    </row>
    <row r="62" spans="1:12" x14ac:dyDescent="0.2">
      <c r="A62" s="72" t="s">
        <v>474</v>
      </c>
      <c r="B62" s="66" t="s">
        <v>475</v>
      </c>
      <c r="C62" s="67">
        <v>27</v>
      </c>
      <c r="D62" s="67" t="s">
        <v>360</v>
      </c>
      <c r="E62" s="71">
        <v>9.5746052043489002E-2</v>
      </c>
      <c r="F62" s="68">
        <v>16.944024205748899</v>
      </c>
      <c r="G62" s="71">
        <v>0.25378526528046003</v>
      </c>
      <c r="H62" s="68">
        <v>52.647503782148299</v>
      </c>
      <c r="I62" s="71">
        <v>1.6049479781437101E-2</v>
      </c>
      <c r="J62" s="68">
        <v>36.195158850226903</v>
      </c>
      <c r="K62" s="71">
        <v>1.7403411068569401E-2</v>
      </c>
      <c r="L62" s="68">
        <v>47.239031770045401</v>
      </c>
    </row>
    <row r="63" spans="1:12" x14ac:dyDescent="0.2">
      <c r="A63" s="72" t="s">
        <v>476</v>
      </c>
      <c r="B63" s="66" t="s">
        <v>477</v>
      </c>
      <c r="C63" s="67">
        <v>27</v>
      </c>
      <c r="D63" s="67" t="s">
        <v>360</v>
      </c>
      <c r="E63" s="71">
        <v>9.7184895024577195E-2</v>
      </c>
      <c r="F63" s="68">
        <v>18.721633888048402</v>
      </c>
      <c r="G63" s="71">
        <v>0.272064522141995</v>
      </c>
      <c r="H63" s="68">
        <v>70.839636913766995</v>
      </c>
      <c r="I63" s="71">
        <v>7.8878888860232001E-3</v>
      </c>
      <c r="J63" s="68">
        <v>23.714069591527998</v>
      </c>
      <c r="K63" s="71">
        <v>1.1602274045713E-2</v>
      </c>
      <c r="L63" s="68">
        <v>42.586989409984902</v>
      </c>
    </row>
    <row r="64" spans="1:12" x14ac:dyDescent="0.2">
      <c r="A64" s="72" t="s">
        <v>478</v>
      </c>
      <c r="B64" s="66" t="s">
        <v>479</v>
      </c>
      <c r="C64" s="67">
        <v>27</v>
      </c>
      <c r="D64" s="67" t="s">
        <v>360</v>
      </c>
      <c r="E64" s="71">
        <v>0.40831494205253099</v>
      </c>
      <c r="F64" s="68">
        <v>98.146747352496206</v>
      </c>
      <c r="G64" s="71">
        <v>0.240045558910953</v>
      </c>
      <c r="H64" s="68">
        <v>13.388804841149801</v>
      </c>
      <c r="I64" s="71">
        <v>3.4048943495534399E-3</v>
      </c>
      <c r="J64" s="68">
        <v>13.464447806354</v>
      </c>
      <c r="K64" s="71">
        <v>0.98149437289708796</v>
      </c>
      <c r="L64" s="68">
        <v>99.092284417549195</v>
      </c>
    </row>
    <row r="65" spans="1:12" x14ac:dyDescent="0.2">
      <c r="A65" s="72" t="s">
        <v>480</v>
      </c>
      <c r="B65" s="66" t="s">
        <v>481</v>
      </c>
      <c r="C65" s="67">
        <v>27</v>
      </c>
      <c r="D65" s="67" t="s">
        <v>360</v>
      </c>
      <c r="E65" s="71">
        <v>0.22361692076253301</v>
      </c>
      <c r="F65" s="68">
        <v>87.708018154311603</v>
      </c>
      <c r="G65" s="71">
        <v>0.15274397599839801</v>
      </c>
      <c r="H65" s="68">
        <v>2.68532526475038</v>
      </c>
      <c r="I65" s="71">
        <v>3.7007492958223E-3</v>
      </c>
      <c r="J65" s="68">
        <v>14.5612708018154</v>
      </c>
      <c r="K65" s="71">
        <v>0.51440603699337994</v>
      </c>
      <c r="L65" s="68">
        <v>96.369137670196693</v>
      </c>
    </row>
    <row r="66" spans="1:12" x14ac:dyDescent="0.2">
      <c r="A66" s="72" t="s">
        <v>482</v>
      </c>
      <c r="B66" s="66" t="s">
        <v>483</v>
      </c>
      <c r="C66" s="67">
        <v>27</v>
      </c>
      <c r="D66" s="67" t="s">
        <v>360</v>
      </c>
      <c r="E66" s="71">
        <v>7.2916994779271493E-2</v>
      </c>
      <c r="F66" s="68">
        <v>1.77760968229955</v>
      </c>
      <c r="G66" s="71">
        <v>0.19869218298659799</v>
      </c>
      <c r="H66" s="68">
        <v>5.2193645990922803</v>
      </c>
      <c r="I66" s="71">
        <v>2.6553902826476601E-3</v>
      </c>
      <c r="J66" s="68">
        <v>10.9304084720121</v>
      </c>
      <c r="K66" s="71">
        <v>1.7403411068569401E-2</v>
      </c>
      <c r="L66" s="68">
        <v>47.239031770045401</v>
      </c>
    </row>
    <row r="67" spans="1:12" x14ac:dyDescent="0.2">
      <c r="A67" s="72" t="s">
        <v>484</v>
      </c>
      <c r="B67" s="66" t="s">
        <v>485</v>
      </c>
      <c r="C67" s="67">
        <v>27</v>
      </c>
      <c r="D67" s="67" t="s">
        <v>360</v>
      </c>
      <c r="E67" s="71">
        <v>8.6980667321070307E-2</v>
      </c>
      <c r="F67" s="68">
        <v>7.60211800302572</v>
      </c>
      <c r="G67" s="71">
        <v>0.239902570321085</v>
      </c>
      <c r="H67" s="68">
        <v>13.237518910741301</v>
      </c>
      <c r="I67" s="71">
        <v>5.56973291450892E-3</v>
      </c>
      <c r="J67" s="68">
        <v>18.8729198184569</v>
      </c>
      <c r="K67" s="71">
        <v>1.54696987276173E-2</v>
      </c>
      <c r="L67" s="68">
        <v>45.726172465960701</v>
      </c>
    </row>
    <row r="68" spans="1:12" x14ac:dyDescent="0.2">
      <c r="A68" s="72" t="s">
        <v>486</v>
      </c>
      <c r="B68" s="66" t="s">
        <v>487</v>
      </c>
      <c r="C68" s="67">
        <v>27</v>
      </c>
      <c r="D68" s="67" t="s">
        <v>360</v>
      </c>
      <c r="E68" s="71">
        <v>0.16313687532630999</v>
      </c>
      <c r="F68" s="68">
        <v>68.835098335854795</v>
      </c>
      <c r="G68" s="71">
        <v>0.24932271562290301</v>
      </c>
      <c r="H68" s="68">
        <v>17.776096822995498</v>
      </c>
      <c r="I68" s="71">
        <v>4.21355686458054E-2</v>
      </c>
      <c r="J68" s="68">
        <v>56.921331316187597</v>
      </c>
      <c r="K68" s="71">
        <v>0.197952341710223</v>
      </c>
      <c r="L68" s="68">
        <v>80.975794251134602</v>
      </c>
    </row>
    <row r="69" spans="1:12" x14ac:dyDescent="0.2">
      <c r="A69" s="72" t="s">
        <v>488</v>
      </c>
      <c r="B69" s="66" t="s">
        <v>489</v>
      </c>
      <c r="C69" s="67">
        <v>27</v>
      </c>
      <c r="D69" s="67" t="s">
        <v>360</v>
      </c>
      <c r="E69" s="71">
        <v>0.23168050577377</v>
      </c>
      <c r="F69" s="68">
        <v>88.804841149773097</v>
      </c>
      <c r="G69" s="71">
        <v>0.19855595097508599</v>
      </c>
      <c r="H69" s="68">
        <v>5.18154311649017</v>
      </c>
      <c r="I69" s="71">
        <v>4.2328301946677298E-3</v>
      </c>
      <c r="J69" s="68">
        <v>16.111951588502301</v>
      </c>
      <c r="K69" s="71">
        <v>0.49225273615155501</v>
      </c>
      <c r="L69" s="68">
        <v>96.066565809379696</v>
      </c>
    </row>
    <row r="70" spans="1:12" x14ac:dyDescent="0.2">
      <c r="A70" s="72" t="s">
        <v>490</v>
      </c>
      <c r="B70" s="66" t="s">
        <v>491</v>
      </c>
      <c r="C70" s="67">
        <v>27</v>
      </c>
      <c r="D70" s="67" t="s">
        <v>360</v>
      </c>
      <c r="E70" s="71">
        <v>8.0453307667918694E-2</v>
      </c>
      <c r="F70" s="68">
        <v>3.4039334341906198</v>
      </c>
      <c r="G70" s="71">
        <v>0.215871059415921</v>
      </c>
      <c r="H70" s="68">
        <v>7.1482602118002996</v>
      </c>
      <c r="I70" s="71">
        <v>1.58203018830744E-2</v>
      </c>
      <c r="J70" s="68">
        <v>35.854765506807901</v>
      </c>
      <c r="K70" s="71">
        <v>9.6685617047607992E-3</v>
      </c>
      <c r="L70" s="68">
        <v>40.922844175491697</v>
      </c>
    </row>
    <row r="71" spans="1:12" x14ac:dyDescent="0.2">
      <c r="A71" s="72" t="s">
        <v>492</v>
      </c>
      <c r="B71" s="66" t="s">
        <v>493</v>
      </c>
      <c r="C71" s="67">
        <v>27</v>
      </c>
      <c r="D71" s="67" t="s">
        <v>360</v>
      </c>
      <c r="E71" s="71">
        <v>8.0881356303058302E-2</v>
      </c>
      <c r="F71" s="68">
        <v>3.6686838124054502</v>
      </c>
      <c r="G71" s="71">
        <v>0.22860434334524701</v>
      </c>
      <c r="H71" s="68">
        <v>9.0771558245083206</v>
      </c>
      <c r="I71" s="71">
        <v>4.3711638591674802E-3</v>
      </c>
      <c r="J71" s="68">
        <v>16.603630862329801</v>
      </c>
      <c r="K71" s="71">
        <v>9.6685617047607992E-3</v>
      </c>
      <c r="L71" s="68">
        <v>40.922844175491697</v>
      </c>
    </row>
    <row r="72" spans="1:12" x14ac:dyDescent="0.2">
      <c r="A72" s="72" t="s">
        <v>494</v>
      </c>
      <c r="B72" s="66" t="s">
        <v>495</v>
      </c>
      <c r="C72" s="67">
        <v>27</v>
      </c>
      <c r="D72" s="67" t="s">
        <v>360</v>
      </c>
      <c r="E72" s="71">
        <v>9.4556299718194098E-2</v>
      </c>
      <c r="F72" s="68">
        <v>15.733736762481101</v>
      </c>
      <c r="G72" s="71">
        <v>0.26290565043248298</v>
      </c>
      <c r="H72" s="68">
        <v>63.086232980332802</v>
      </c>
      <c r="I72" s="71">
        <v>1.1094687017338199E-2</v>
      </c>
      <c r="J72" s="68">
        <v>29.462934947049899</v>
      </c>
      <c r="K72" s="71">
        <v>9.6685617047607992E-3</v>
      </c>
      <c r="L72" s="68">
        <v>40.922844175491697</v>
      </c>
    </row>
    <row r="73" spans="1:12" x14ac:dyDescent="0.2">
      <c r="A73" s="72" t="s">
        <v>496</v>
      </c>
      <c r="B73" s="66" t="s">
        <v>497</v>
      </c>
      <c r="C73" s="67">
        <v>27</v>
      </c>
      <c r="D73" s="67" t="s">
        <v>360</v>
      </c>
      <c r="E73" s="71">
        <v>0.196689589441048</v>
      </c>
      <c r="F73" s="68">
        <v>81.543116490166398</v>
      </c>
      <c r="G73" s="71">
        <v>0.38354244757655598</v>
      </c>
      <c r="H73" s="68">
        <v>92.662632375189105</v>
      </c>
      <c r="I73" s="71">
        <v>8.0483554115658908E-3</v>
      </c>
      <c r="J73" s="68">
        <v>24.0544629349471</v>
      </c>
      <c r="K73" s="71">
        <v>0.19847796533502299</v>
      </c>
      <c r="L73" s="68">
        <v>81.051437216338897</v>
      </c>
    </row>
    <row r="74" spans="1:12" x14ac:dyDescent="0.2">
      <c r="A74" s="72" t="s">
        <v>498</v>
      </c>
      <c r="B74" s="66" t="s">
        <v>499</v>
      </c>
      <c r="C74" s="67">
        <v>27</v>
      </c>
      <c r="D74" s="67" t="s">
        <v>360</v>
      </c>
      <c r="E74" s="71">
        <v>0.111794152571557</v>
      </c>
      <c r="F74" s="68">
        <v>33.396369137670199</v>
      </c>
      <c r="G74" s="71">
        <v>0.27274465561434302</v>
      </c>
      <c r="H74" s="68">
        <v>71.331316187594595</v>
      </c>
      <c r="I74" s="71">
        <v>2.0621754224181402E-2</v>
      </c>
      <c r="J74" s="68">
        <v>40.885022692889599</v>
      </c>
      <c r="K74" s="71">
        <v>4.2016047876147197E-2</v>
      </c>
      <c r="L74" s="68">
        <v>56.5052950075643</v>
      </c>
    </row>
    <row r="75" spans="1:12" x14ac:dyDescent="0.2">
      <c r="A75" s="72" t="s">
        <v>500</v>
      </c>
      <c r="B75" s="66" t="s">
        <v>501</v>
      </c>
      <c r="C75" s="67">
        <v>27</v>
      </c>
      <c r="D75" s="67" t="s">
        <v>360</v>
      </c>
      <c r="E75" s="71">
        <v>0.19603071239765499</v>
      </c>
      <c r="F75" s="68">
        <v>81.354009077155794</v>
      </c>
      <c r="G75" s="71">
        <v>0.227495792611593</v>
      </c>
      <c r="H75" s="68">
        <v>8.8124054462934893</v>
      </c>
      <c r="I75" s="71">
        <v>5.7341071368381402E-2</v>
      </c>
      <c r="J75" s="68">
        <v>65.771558245083199</v>
      </c>
      <c r="K75" s="71">
        <v>0.30325527321299101</v>
      </c>
      <c r="L75" s="68">
        <v>89.561270801815397</v>
      </c>
    </row>
    <row r="76" spans="1:12" x14ac:dyDescent="0.2">
      <c r="A76" s="72" t="s">
        <v>502</v>
      </c>
      <c r="B76" s="66" t="s">
        <v>503</v>
      </c>
      <c r="C76" s="67">
        <v>27</v>
      </c>
      <c r="D76" s="67" t="s">
        <v>360</v>
      </c>
      <c r="E76" s="71">
        <v>0.39737709286380402</v>
      </c>
      <c r="F76" s="68">
        <v>97.881996974281407</v>
      </c>
      <c r="G76" s="71">
        <v>0.23824043434700501</v>
      </c>
      <c r="H76" s="68">
        <v>12.4432677760968</v>
      </c>
      <c r="I76" s="71">
        <v>9.13700582541087E-3</v>
      </c>
      <c r="J76" s="68">
        <v>26.550680786686801</v>
      </c>
      <c r="K76" s="71">
        <v>0.94475383841899696</v>
      </c>
      <c r="L76" s="68">
        <v>98.865355521936493</v>
      </c>
    </row>
    <row r="77" spans="1:12" x14ac:dyDescent="0.2">
      <c r="A77" s="72" t="s">
        <v>504</v>
      </c>
      <c r="B77" s="66" t="s">
        <v>505</v>
      </c>
      <c r="C77" s="67">
        <v>27</v>
      </c>
      <c r="D77" s="67" t="s">
        <v>360</v>
      </c>
      <c r="E77" s="71">
        <v>0.190537340224781</v>
      </c>
      <c r="F77" s="68">
        <v>79.727685325264801</v>
      </c>
      <c r="G77" s="71">
        <v>0.25</v>
      </c>
      <c r="H77" s="68">
        <v>46.520423600605099</v>
      </c>
      <c r="I77" s="71">
        <v>3.8219494495673502E-2</v>
      </c>
      <c r="J77" s="68">
        <v>55.2571860816944</v>
      </c>
      <c r="K77" s="71">
        <v>0.283392526178669</v>
      </c>
      <c r="L77" s="68">
        <v>88.350983358547694</v>
      </c>
    </row>
    <row r="78" spans="1:12" x14ac:dyDescent="0.2">
      <c r="A78" s="72" t="s">
        <v>506</v>
      </c>
      <c r="B78" s="66" t="s">
        <v>507</v>
      </c>
      <c r="C78" s="67">
        <v>27</v>
      </c>
      <c r="D78" s="67" t="s">
        <v>360</v>
      </c>
      <c r="E78" s="71">
        <v>9.5301110540772005E-2</v>
      </c>
      <c r="F78" s="68">
        <v>16.603630862329801</v>
      </c>
      <c r="G78" s="71">
        <v>0.25351765864640502</v>
      </c>
      <c r="H78" s="68">
        <v>52.571860816944003</v>
      </c>
      <c r="I78" s="71">
        <v>3.2385672975911099E-2</v>
      </c>
      <c r="J78" s="68">
        <v>50.680786686838097</v>
      </c>
      <c r="K78" s="71">
        <v>0</v>
      </c>
      <c r="L78" s="68">
        <v>14.3721633888048</v>
      </c>
    </row>
    <row r="79" spans="1:12" x14ac:dyDescent="0.2">
      <c r="A79" s="72" t="s">
        <v>484</v>
      </c>
      <c r="B79" s="66" t="s">
        <v>508</v>
      </c>
      <c r="C79" s="67">
        <v>27</v>
      </c>
      <c r="D79" s="67" t="s">
        <v>360</v>
      </c>
      <c r="E79" s="71">
        <v>0.13106803543037601</v>
      </c>
      <c r="F79" s="68">
        <v>47.6172465960666</v>
      </c>
      <c r="G79" s="71">
        <v>0.246342674657854</v>
      </c>
      <c r="H79" s="68">
        <v>16.1875945537065</v>
      </c>
      <c r="I79" s="71">
        <v>2.0813288004830999E-2</v>
      </c>
      <c r="J79" s="68">
        <v>41.187594553706496</v>
      </c>
      <c r="K79" s="71">
        <v>0.12604814362844199</v>
      </c>
      <c r="L79" s="68">
        <v>71.180030257186104</v>
      </c>
    </row>
    <row r="80" spans="1:12" x14ac:dyDescent="0.2">
      <c r="A80" s="72" t="s">
        <v>509</v>
      </c>
      <c r="B80" s="66" t="s">
        <v>510</v>
      </c>
      <c r="C80" s="67">
        <v>27</v>
      </c>
      <c r="D80" s="67" t="s">
        <v>360</v>
      </c>
      <c r="E80" s="71">
        <v>0.110056837599619</v>
      </c>
      <c r="F80" s="68">
        <v>31.8078668683812</v>
      </c>
      <c r="G80" s="71">
        <v>0.25161368404066498</v>
      </c>
      <c r="H80" s="68">
        <v>49.054462934947097</v>
      </c>
      <c r="I80" s="71">
        <v>1.6678033847724E-2</v>
      </c>
      <c r="J80" s="68">
        <v>36.724659606656601</v>
      </c>
      <c r="K80" s="71">
        <v>6.1878794910469097E-2</v>
      </c>
      <c r="L80" s="68">
        <v>61.800302571860797</v>
      </c>
    </row>
    <row r="81" spans="1:12" x14ac:dyDescent="0.2">
      <c r="A81" s="72" t="s">
        <v>511</v>
      </c>
      <c r="B81" s="66" t="s">
        <v>512</v>
      </c>
      <c r="C81" s="67">
        <v>27</v>
      </c>
      <c r="D81" s="67" t="s">
        <v>360</v>
      </c>
      <c r="E81" s="71">
        <v>8.7661774499669803E-2</v>
      </c>
      <c r="F81" s="68">
        <v>8.3963691376702005</v>
      </c>
      <c r="G81" s="71">
        <v>0.24421937164404001</v>
      </c>
      <c r="H81" s="68">
        <v>15.1664145234493</v>
      </c>
      <c r="I81" s="71">
        <v>1.48985271730651E-2</v>
      </c>
      <c r="J81" s="68">
        <v>35.022692889561299</v>
      </c>
      <c r="K81" s="71">
        <v>3.8674246819043199E-3</v>
      </c>
      <c r="L81" s="68">
        <v>30.975794251134602</v>
      </c>
    </row>
    <row r="82" spans="1:12" x14ac:dyDescent="0.2">
      <c r="A82" s="72" t="s">
        <v>513</v>
      </c>
      <c r="B82" s="66" t="s">
        <v>514</v>
      </c>
      <c r="C82" s="67">
        <v>27</v>
      </c>
      <c r="D82" s="67" t="s">
        <v>360</v>
      </c>
      <c r="E82" s="71">
        <v>9.9011799771954997E-2</v>
      </c>
      <c r="F82" s="68">
        <v>21.028744326777598</v>
      </c>
      <c r="G82" s="71">
        <v>0.233391691867113</v>
      </c>
      <c r="H82" s="68">
        <v>10.476550680786699</v>
      </c>
      <c r="I82" s="71">
        <v>5.9776282766847898E-2</v>
      </c>
      <c r="J82" s="68">
        <v>66.830559757942495</v>
      </c>
      <c r="K82" s="71">
        <v>3.8674246819043199E-3</v>
      </c>
      <c r="L82" s="68">
        <v>30.975794251134602</v>
      </c>
    </row>
    <row r="83" spans="1:12" x14ac:dyDescent="0.2">
      <c r="A83" s="72" t="s">
        <v>515</v>
      </c>
      <c r="B83" s="66" t="s">
        <v>516</v>
      </c>
      <c r="C83" s="67">
        <v>27</v>
      </c>
      <c r="D83" s="67" t="s">
        <v>360</v>
      </c>
      <c r="E83" s="71">
        <v>0.10004679572546001</v>
      </c>
      <c r="F83" s="68">
        <v>22.201210287443299</v>
      </c>
      <c r="G83" s="71">
        <v>0.213062071674475</v>
      </c>
      <c r="H83" s="68">
        <v>6.6944024205748898</v>
      </c>
      <c r="I83" s="71">
        <v>8.5144603160952001E-2</v>
      </c>
      <c r="J83" s="68">
        <v>75.113464447806393</v>
      </c>
      <c r="K83" s="71">
        <v>1.9337123409521599E-3</v>
      </c>
      <c r="L83" s="68">
        <v>25.302571860816901</v>
      </c>
    </row>
    <row r="84" spans="1:12" x14ac:dyDescent="0.2">
      <c r="A84" s="72" t="s">
        <v>517</v>
      </c>
      <c r="B84" s="66" t="s">
        <v>518</v>
      </c>
      <c r="C84" s="67">
        <v>27</v>
      </c>
      <c r="D84" s="67" t="s">
        <v>360</v>
      </c>
      <c r="E84" s="71">
        <v>8.6210841249576106E-2</v>
      </c>
      <c r="F84" s="68">
        <v>6.8456883509833597</v>
      </c>
      <c r="G84" s="71">
        <v>0.25067915436264798</v>
      </c>
      <c r="H84" s="68">
        <v>46.671709531013597</v>
      </c>
      <c r="I84" s="71">
        <v>2.1852002227155999E-4</v>
      </c>
      <c r="J84" s="68">
        <v>1.0968229954614199</v>
      </c>
      <c r="K84" s="71">
        <v>7.7348493638086397E-3</v>
      </c>
      <c r="L84" s="68">
        <v>38.6157337367625</v>
      </c>
    </row>
    <row r="85" spans="1:12" x14ac:dyDescent="0.2">
      <c r="A85" s="72" t="s">
        <v>519</v>
      </c>
      <c r="B85" s="66" t="s">
        <v>520</v>
      </c>
      <c r="C85" s="67">
        <v>27</v>
      </c>
      <c r="D85" s="67" t="s">
        <v>360</v>
      </c>
      <c r="E85" s="71">
        <v>8.5855636282334405E-2</v>
      </c>
      <c r="F85" s="68">
        <v>6.5431164901664101</v>
      </c>
      <c r="G85" s="71">
        <v>0.23944536071221201</v>
      </c>
      <c r="H85" s="68">
        <v>13.048411497730701</v>
      </c>
      <c r="I85" s="71">
        <v>4.5855617481260899E-3</v>
      </c>
      <c r="J85" s="68">
        <v>17.2465960665658</v>
      </c>
      <c r="K85" s="71">
        <v>1.3535986386665101E-2</v>
      </c>
      <c r="L85" s="68">
        <v>44.553706505294997</v>
      </c>
    </row>
    <row r="86" spans="1:12" x14ac:dyDescent="0.2">
      <c r="A86" s="72" t="s">
        <v>521</v>
      </c>
      <c r="B86" s="66" t="s">
        <v>522</v>
      </c>
      <c r="C86" s="67">
        <v>27</v>
      </c>
      <c r="D86" s="67" t="s">
        <v>360</v>
      </c>
      <c r="E86" s="71">
        <v>7.5439421667345005E-2</v>
      </c>
      <c r="F86" s="68">
        <v>2.2692889561270801</v>
      </c>
      <c r="G86" s="71">
        <v>0.20183905020398199</v>
      </c>
      <c r="H86" s="68">
        <v>5.4084720121028704</v>
      </c>
      <c r="I86" s="71">
        <v>9.0095160704362093E-3</v>
      </c>
      <c r="J86" s="68">
        <v>26.021180030257199</v>
      </c>
      <c r="K86" s="71">
        <v>1.54696987276173E-2</v>
      </c>
      <c r="L86" s="68">
        <v>45.726172465960701</v>
      </c>
    </row>
    <row r="87" spans="1:12" x14ac:dyDescent="0.2">
      <c r="A87" s="72" t="s">
        <v>523</v>
      </c>
      <c r="B87" s="66" t="s">
        <v>524</v>
      </c>
      <c r="C87" s="67">
        <v>27</v>
      </c>
      <c r="D87" s="67" t="s">
        <v>360</v>
      </c>
      <c r="E87" s="71">
        <v>0.11391750381065099</v>
      </c>
      <c r="F87" s="68">
        <v>35.060514372163397</v>
      </c>
      <c r="G87" s="71">
        <v>0.27169211044713198</v>
      </c>
      <c r="H87" s="68">
        <v>70.537065052950098</v>
      </c>
      <c r="I87" s="71">
        <v>2.3804690514961798E-3</v>
      </c>
      <c r="J87" s="68">
        <v>9.7957639939485599</v>
      </c>
      <c r="K87" s="71">
        <v>6.7679931933325596E-2</v>
      </c>
      <c r="L87" s="68">
        <v>62.594553706505302</v>
      </c>
    </row>
    <row r="88" spans="1:12" x14ac:dyDescent="0.2">
      <c r="A88" s="72" t="s">
        <v>525</v>
      </c>
      <c r="B88" s="66" t="s">
        <v>526</v>
      </c>
      <c r="C88" s="67">
        <v>27</v>
      </c>
      <c r="D88" s="67" t="s">
        <v>360</v>
      </c>
      <c r="E88" s="71">
        <v>9.4048338042476795E-2</v>
      </c>
      <c r="F88" s="68">
        <v>15.015128593040799</v>
      </c>
      <c r="G88" s="71">
        <v>0.22063884777207901</v>
      </c>
      <c r="H88" s="68">
        <v>7.8668683812405504</v>
      </c>
      <c r="I88" s="71">
        <v>4.6036467627734098E-2</v>
      </c>
      <c r="J88" s="68">
        <v>59.417549167927397</v>
      </c>
      <c r="K88" s="71">
        <v>1.54696987276173E-2</v>
      </c>
      <c r="L88" s="68">
        <v>45.726172465960701</v>
      </c>
    </row>
    <row r="89" spans="1:12" x14ac:dyDescent="0.2">
      <c r="A89" s="72" t="s">
        <v>527</v>
      </c>
      <c r="B89" s="66" t="s">
        <v>528</v>
      </c>
      <c r="C89" s="67">
        <v>27</v>
      </c>
      <c r="D89" s="67" t="s">
        <v>360</v>
      </c>
      <c r="E89" s="71">
        <v>0.104295957810802</v>
      </c>
      <c r="F89" s="68">
        <v>26.853252647503801</v>
      </c>
      <c r="G89" s="71">
        <v>0.27129932988910499</v>
      </c>
      <c r="H89" s="68">
        <v>70.385779122541607</v>
      </c>
      <c r="I89" s="71">
        <v>3.77211188613958E-2</v>
      </c>
      <c r="J89" s="68">
        <v>54.954614220877502</v>
      </c>
      <c r="K89" s="71">
        <v>3.8674246819043199E-3</v>
      </c>
      <c r="L89" s="68">
        <v>30.975794251134602</v>
      </c>
    </row>
    <row r="90" spans="1:12" x14ac:dyDescent="0.2">
      <c r="A90" s="72" t="s">
        <v>529</v>
      </c>
      <c r="B90" s="66" t="s">
        <v>530</v>
      </c>
      <c r="C90" s="67">
        <v>27</v>
      </c>
      <c r="D90" s="67" t="s">
        <v>360</v>
      </c>
      <c r="E90" s="71">
        <v>9.7873783301037895E-2</v>
      </c>
      <c r="F90" s="68">
        <v>19.591527987897098</v>
      </c>
      <c r="G90" s="71">
        <v>0.25084422543042501</v>
      </c>
      <c r="H90" s="68">
        <v>47.957639939485603</v>
      </c>
      <c r="I90" s="71">
        <v>2.7307425745071501E-2</v>
      </c>
      <c r="J90" s="68">
        <v>46.898638426626299</v>
      </c>
      <c r="K90" s="71">
        <v>1.54696987276173E-2</v>
      </c>
      <c r="L90" s="68">
        <v>45.726172465960701</v>
      </c>
    </row>
    <row r="91" spans="1:12" x14ac:dyDescent="0.2">
      <c r="A91" s="72" t="s">
        <v>484</v>
      </c>
      <c r="B91" s="66" t="s">
        <v>531</v>
      </c>
      <c r="C91" s="67">
        <v>27</v>
      </c>
      <c r="D91" s="67" t="s">
        <v>360</v>
      </c>
      <c r="E91" s="71">
        <v>0.110212226631861</v>
      </c>
      <c r="F91" s="68">
        <v>32.072617246596103</v>
      </c>
      <c r="G91" s="71">
        <v>0.23355237440610099</v>
      </c>
      <c r="H91" s="68">
        <v>10.6278366111952</v>
      </c>
      <c r="I91" s="71">
        <v>9.3216880807576299E-2</v>
      </c>
      <c r="J91" s="68">
        <v>77.307110438729197</v>
      </c>
      <c r="K91" s="71">
        <v>3.8674246819043199E-3</v>
      </c>
      <c r="L91" s="68">
        <v>30.975794251134602</v>
      </c>
    </row>
    <row r="92" spans="1:12" x14ac:dyDescent="0.2">
      <c r="A92" s="72" t="s">
        <v>532</v>
      </c>
      <c r="B92" s="66" t="s">
        <v>533</v>
      </c>
      <c r="C92" s="67">
        <v>27</v>
      </c>
      <c r="D92" s="67" t="s">
        <v>360</v>
      </c>
      <c r="E92" s="71">
        <v>8.7509534082323995E-2</v>
      </c>
      <c r="F92" s="68">
        <v>8.2072617246596096</v>
      </c>
      <c r="G92" s="71">
        <v>0.25322736808133001</v>
      </c>
      <c r="H92" s="68">
        <v>51.966717095310102</v>
      </c>
      <c r="I92" s="71">
        <v>9.3012341656423005E-3</v>
      </c>
      <c r="J92" s="68">
        <v>26.739788199697401</v>
      </c>
      <c r="K92" s="71">
        <v>0</v>
      </c>
      <c r="L92" s="68">
        <v>14.3721633888048</v>
      </c>
    </row>
    <row r="93" spans="1:12" x14ac:dyDescent="0.2">
      <c r="A93" s="72" t="s">
        <v>534</v>
      </c>
      <c r="B93" s="66" t="s">
        <v>535</v>
      </c>
      <c r="C93" s="67">
        <v>27</v>
      </c>
      <c r="D93" s="67" t="s">
        <v>360</v>
      </c>
      <c r="E93" s="71">
        <v>9.0746041744850806E-2</v>
      </c>
      <c r="F93" s="68">
        <v>11.6868381240545</v>
      </c>
      <c r="G93" s="71">
        <v>0.23818507680717299</v>
      </c>
      <c r="H93" s="68">
        <v>12.4054462934947</v>
      </c>
      <c r="I93" s="71">
        <v>3.2119336086427301E-2</v>
      </c>
      <c r="J93" s="68">
        <v>50.3782148260212</v>
      </c>
      <c r="K93" s="71">
        <v>1.9337123409521599E-3</v>
      </c>
      <c r="L93" s="68">
        <v>25.302571860816901</v>
      </c>
    </row>
    <row r="94" spans="1:12" x14ac:dyDescent="0.2">
      <c r="A94" s="72" t="s">
        <v>536</v>
      </c>
      <c r="B94" s="66" t="s">
        <v>537</v>
      </c>
      <c r="C94" s="67">
        <v>27</v>
      </c>
      <c r="D94" s="67" t="s">
        <v>360</v>
      </c>
      <c r="E94" s="71">
        <v>8.6844865766081594E-2</v>
      </c>
      <c r="F94" s="68">
        <v>7.41301059001513</v>
      </c>
      <c r="G94" s="71">
        <v>0.25</v>
      </c>
      <c r="H94" s="68">
        <v>46.520423600605099</v>
      </c>
      <c r="I94" s="71">
        <v>1.0534597298244699E-2</v>
      </c>
      <c r="J94" s="68">
        <v>28.517397881996999</v>
      </c>
      <c r="K94" s="71">
        <v>0</v>
      </c>
      <c r="L94" s="68">
        <v>14.3721633888048</v>
      </c>
    </row>
    <row r="95" spans="1:12" x14ac:dyDescent="0.2">
      <c r="A95" s="72" t="s">
        <v>538</v>
      </c>
      <c r="B95" s="66" t="s">
        <v>539</v>
      </c>
      <c r="C95" s="67">
        <v>27</v>
      </c>
      <c r="D95" s="67" t="s">
        <v>360</v>
      </c>
      <c r="E95" s="71">
        <v>9.7250942470461801E-2</v>
      </c>
      <c r="F95" s="68">
        <v>18.835098335854799</v>
      </c>
      <c r="G95" s="71">
        <v>0.25207045163066999</v>
      </c>
      <c r="H95" s="68">
        <v>49.773071104387299</v>
      </c>
      <c r="I95" s="71">
        <v>3.7748663439763401E-2</v>
      </c>
      <c r="J95" s="68">
        <v>54.9924357034796</v>
      </c>
      <c r="K95" s="71">
        <v>1.9337123409521599E-3</v>
      </c>
      <c r="L95" s="68">
        <v>25.302571860816901</v>
      </c>
    </row>
    <row r="96" spans="1:12" x14ac:dyDescent="0.2">
      <c r="A96" s="72" t="s">
        <v>540</v>
      </c>
      <c r="B96" s="66" t="s">
        <v>541</v>
      </c>
      <c r="C96" s="67">
        <v>27</v>
      </c>
      <c r="D96" s="67" t="s">
        <v>360</v>
      </c>
      <c r="E96" s="71">
        <v>8.9295562371375703E-2</v>
      </c>
      <c r="F96" s="68">
        <v>9.9848714069591509</v>
      </c>
      <c r="G96" s="71">
        <v>0.25242052606099702</v>
      </c>
      <c r="H96" s="68">
        <v>51.096822995461402</v>
      </c>
      <c r="I96" s="71">
        <v>1.15987363712257E-2</v>
      </c>
      <c r="J96" s="68">
        <v>30.295007564296501</v>
      </c>
      <c r="K96" s="71">
        <v>3.8674246819043199E-3</v>
      </c>
      <c r="L96" s="68">
        <v>30.975794251134602</v>
      </c>
    </row>
    <row r="97" spans="1:12" x14ac:dyDescent="0.2">
      <c r="A97" s="72" t="s">
        <v>542</v>
      </c>
      <c r="B97" s="66" t="s">
        <v>543</v>
      </c>
      <c r="C97" s="67">
        <v>27</v>
      </c>
      <c r="D97" s="67" t="s">
        <v>360</v>
      </c>
      <c r="E97" s="71">
        <v>8.7140771501639597E-2</v>
      </c>
      <c r="F97" s="68">
        <v>7.7155824508320698</v>
      </c>
      <c r="G97" s="71">
        <v>0.25434605002087202</v>
      </c>
      <c r="H97" s="68">
        <v>53.706505295007602</v>
      </c>
      <c r="I97" s="71">
        <v>7.0762644840469003E-3</v>
      </c>
      <c r="J97" s="68">
        <v>22.163388804841201</v>
      </c>
      <c r="K97" s="71">
        <v>0</v>
      </c>
      <c r="L97" s="68">
        <v>14.3721633888048</v>
      </c>
    </row>
    <row r="98" spans="1:12" x14ac:dyDescent="0.2">
      <c r="A98" s="72" t="s">
        <v>544</v>
      </c>
      <c r="B98" s="66" t="s">
        <v>545</v>
      </c>
      <c r="C98" s="67">
        <v>27</v>
      </c>
      <c r="D98" s="67" t="s">
        <v>360</v>
      </c>
      <c r="E98" s="71">
        <v>9.1589405628743806E-2</v>
      </c>
      <c r="F98" s="68">
        <v>12.9349470499244</v>
      </c>
      <c r="G98" s="71">
        <v>0.24540328591555999</v>
      </c>
      <c r="H98" s="68">
        <v>15.8093797276853</v>
      </c>
      <c r="I98" s="71">
        <v>2.2929581973413801E-3</v>
      </c>
      <c r="J98" s="68">
        <v>9.4553706505295008</v>
      </c>
      <c r="K98" s="71">
        <v>2.7071972773330202E-2</v>
      </c>
      <c r="L98" s="68">
        <v>51.928895612707997</v>
      </c>
    </row>
    <row r="99" spans="1:12" x14ac:dyDescent="0.2">
      <c r="A99" s="72" t="s">
        <v>546</v>
      </c>
      <c r="B99" s="66" t="s">
        <v>547</v>
      </c>
      <c r="C99" s="67">
        <v>27</v>
      </c>
      <c r="D99" s="67" t="s">
        <v>360</v>
      </c>
      <c r="E99" s="71">
        <v>9.1880974930615103E-2</v>
      </c>
      <c r="F99" s="68">
        <v>13.010590015128599</v>
      </c>
      <c r="G99" s="71">
        <v>0.25</v>
      </c>
      <c r="H99" s="68">
        <v>46.520423600605099</v>
      </c>
      <c r="I99" s="71">
        <v>1.7908075428036602E-2</v>
      </c>
      <c r="J99" s="68">
        <v>38.048411497730697</v>
      </c>
      <c r="K99" s="71">
        <v>7.7348493638086397E-3</v>
      </c>
      <c r="L99" s="68">
        <v>38.6157337367625</v>
      </c>
    </row>
    <row r="100" spans="1:12" x14ac:dyDescent="0.2">
      <c r="A100" s="72" t="s">
        <v>548</v>
      </c>
      <c r="B100" s="66" t="s">
        <v>549</v>
      </c>
      <c r="C100" s="67">
        <v>27</v>
      </c>
      <c r="D100" s="67" t="s">
        <v>360</v>
      </c>
      <c r="E100" s="71">
        <v>8.9423996995058194E-2</v>
      </c>
      <c r="F100" s="68">
        <v>10.173978819969699</v>
      </c>
      <c r="G100" s="71">
        <v>0.242931750552076</v>
      </c>
      <c r="H100" s="68">
        <v>14.447806354009099</v>
      </c>
      <c r="I100" s="71">
        <v>1.76053910692902E-2</v>
      </c>
      <c r="J100" s="68">
        <v>37.6323751891074</v>
      </c>
      <c r="K100" s="71">
        <v>7.7348493638086397E-3</v>
      </c>
      <c r="L100" s="68">
        <v>38.6157337367625</v>
      </c>
    </row>
    <row r="101" spans="1:12" x14ac:dyDescent="0.2">
      <c r="A101" s="72" t="s">
        <v>550</v>
      </c>
      <c r="B101" s="66" t="s">
        <v>551</v>
      </c>
      <c r="C101" s="67">
        <v>27</v>
      </c>
      <c r="D101" s="67" t="s">
        <v>360</v>
      </c>
      <c r="E101" s="71">
        <v>8.6223340393158501E-2</v>
      </c>
      <c r="F101" s="68">
        <v>6.8835098335854799</v>
      </c>
      <c r="G101" s="71">
        <v>0.20749753926499601</v>
      </c>
      <c r="H101" s="68">
        <v>6.0514372163388801</v>
      </c>
      <c r="I101" s="71">
        <v>3.9570207868766701E-2</v>
      </c>
      <c r="J101" s="68">
        <v>55.597579425113501</v>
      </c>
      <c r="K101" s="71">
        <v>1.1602274045713E-2</v>
      </c>
      <c r="L101" s="68">
        <v>42.586989409984902</v>
      </c>
    </row>
    <row r="102" spans="1:12" x14ac:dyDescent="0.2">
      <c r="A102" s="72" t="s">
        <v>552</v>
      </c>
      <c r="B102" s="66" t="s">
        <v>553</v>
      </c>
      <c r="C102" s="67">
        <v>27</v>
      </c>
      <c r="D102" s="67" t="s">
        <v>360</v>
      </c>
      <c r="E102" s="71">
        <v>0.111496814532569</v>
      </c>
      <c r="F102" s="68">
        <v>33.093797276853302</v>
      </c>
      <c r="G102" s="71">
        <v>0.26694368242698102</v>
      </c>
      <c r="H102" s="68">
        <v>67.019667170953099</v>
      </c>
      <c r="I102" s="71">
        <v>6.7546761170726194E-2</v>
      </c>
      <c r="J102" s="68">
        <v>69.288956127080198</v>
      </c>
      <c r="K102" s="71">
        <v>0</v>
      </c>
      <c r="L102" s="68">
        <v>14.3721633888048</v>
      </c>
    </row>
    <row r="103" spans="1:12" x14ac:dyDescent="0.2">
      <c r="A103" s="72" t="s">
        <v>554</v>
      </c>
      <c r="B103" s="66" t="s">
        <v>555</v>
      </c>
      <c r="C103" s="67">
        <v>27</v>
      </c>
      <c r="D103" s="67" t="s">
        <v>360</v>
      </c>
      <c r="E103" s="71">
        <v>8.3861461522691902E-2</v>
      </c>
      <c r="F103" s="68">
        <v>4.8789712556732203</v>
      </c>
      <c r="G103" s="71">
        <v>0.25</v>
      </c>
      <c r="H103" s="68">
        <v>46.520423600605099</v>
      </c>
      <c r="I103" s="71">
        <v>1.5843845680756699E-3</v>
      </c>
      <c r="J103" s="68">
        <v>6.8456883509833597</v>
      </c>
      <c r="K103" s="71">
        <v>0</v>
      </c>
      <c r="L103" s="68">
        <v>14.3721633888048</v>
      </c>
    </row>
    <row r="104" spans="1:12" x14ac:dyDescent="0.2">
      <c r="A104" s="72" t="s">
        <v>556</v>
      </c>
      <c r="B104" s="66" t="s">
        <v>557</v>
      </c>
      <c r="C104" s="67">
        <v>27</v>
      </c>
      <c r="D104" s="67" t="s">
        <v>360</v>
      </c>
      <c r="E104" s="71">
        <v>8.4830773378288094E-2</v>
      </c>
      <c r="F104" s="68">
        <v>5.9379727685325303</v>
      </c>
      <c r="G104" s="71">
        <v>0.25242052606099702</v>
      </c>
      <c r="H104" s="68">
        <v>51.096822995461402</v>
      </c>
      <c r="I104" s="71">
        <v>2.0717940738672002E-3</v>
      </c>
      <c r="J104" s="68">
        <v>8.7367624810892597</v>
      </c>
      <c r="K104" s="71">
        <v>0</v>
      </c>
      <c r="L104" s="68">
        <v>14.3721633888048</v>
      </c>
    </row>
    <row r="105" spans="1:12" x14ac:dyDescent="0.2">
      <c r="A105" s="72" t="s">
        <v>558</v>
      </c>
      <c r="B105" s="66" t="s">
        <v>559</v>
      </c>
      <c r="C105" s="67">
        <v>27</v>
      </c>
      <c r="D105" s="67" t="s">
        <v>360</v>
      </c>
      <c r="E105" s="71">
        <v>8.4420364283259094E-2</v>
      </c>
      <c r="F105" s="68">
        <v>5.52193645990923</v>
      </c>
      <c r="G105" s="71">
        <v>0.246997135588475</v>
      </c>
      <c r="H105" s="68">
        <v>16.3767019667171</v>
      </c>
      <c r="I105" s="71">
        <v>2.3965325793980099E-3</v>
      </c>
      <c r="J105" s="68">
        <v>9.8335854765506792</v>
      </c>
      <c r="K105" s="71">
        <v>3.8674246819043199E-3</v>
      </c>
      <c r="L105" s="68">
        <v>30.975794251134602</v>
      </c>
    </row>
    <row r="106" spans="1:12" x14ac:dyDescent="0.2">
      <c r="A106" s="72" t="s">
        <v>560</v>
      </c>
      <c r="B106" s="66" t="s">
        <v>561</v>
      </c>
      <c r="C106" s="67">
        <v>27</v>
      </c>
      <c r="D106" s="67" t="s">
        <v>360</v>
      </c>
      <c r="E106" s="71">
        <v>9.0131791951697696E-2</v>
      </c>
      <c r="F106" s="68">
        <v>10.9682299546142</v>
      </c>
      <c r="G106" s="71">
        <v>0.248637970232852</v>
      </c>
      <c r="H106" s="68">
        <v>17.2465960665658</v>
      </c>
      <c r="I106" s="71">
        <v>1.7889980940336499E-2</v>
      </c>
      <c r="J106" s="68">
        <v>38.010590015128599</v>
      </c>
      <c r="K106" s="71">
        <v>3.8674246819043199E-3</v>
      </c>
      <c r="L106" s="68">
        <v>30.975794251134602</v>
      </c>
    </row>
    <row r="107" spans="1:12" x14ac:dyDescent="0.2">
      <c r="A107" s="72" t="s">
        <v>562</v>
      </c>
      <c r="B107" s="66" t="s">
        <v>563</v>
      </c>
      <c r="C107" s="67">
        <v>27</v>
      </c>
      <c r="D107" s="67" t="s">
        <v>360</v>
      </c>
      <c r="E107" s="71">
        <v>8.7955190557381102E-2</v>
      </c>
      <c r="F107" s="68">
        <v>8.7367624810892597</v>
      </c>
      <c r="G107" s="71">
        <v>0.25</v>
      </c>
      <c r="H107" s="68">
        <v>46.520423600605099</v>
      </c>
      <c r="I107" s="71">
        <v>1.3865571672143201E-2</v>
      </c>
      <c r="J107" s="68">
        <v>33.5098335854765</v>
      </c>
      <c r="K107" s="71">
        <v>0</v>
      </c>
      <c r="L107" s="68">
        <v>14.3721633888048</v>
      </c>
    </row>
    <row r="108" spans="1:12" x14ac:dyDescent="0.2">
      <c r="A108" s="72" t="s">
        <v>564</v>
      </c>
      <c r="B108" s="66" t="s">
        <v>565</v>
      </c>
      <c r="C108" s="67">
        <v>27</v>
      </c>
      <c r="D108" s="67" t="s">
        <v>360</v>
      </c>
      <c r="E108" s="71">
        <v>8.4605235365388207E-2</v>
      </c>
      <c r="F108" s="68">
        <v>5.6732223903176999</v>
      </c>
      <c r="G108" s="71">
        <v>0.24079084777013801</v>
      </c>
      <c r="H108" s="68">
        <v>13.6157337367625</v>
      </c>
      <c r="I108" s="71">
        <v>1.30248583260271E-2</v>
      </c>
      <c r="J108" s="68">
        <v>32.7534039334342</v>
      </c>
      <c r="K108" s="71">
        <v>0</v>
      </c>
      <c r="L108" s="68">
        <v>14.3721633888048</v>
      </c>
    </row>
    <row r="109" spans="1:12" x14ac:dyDescent="0.2">
      <c r="A109" s="72" t="s">
        <v>566</v>
      </c>
      <c r="B109" s="66" t="s">
        <v>567</v>
      </c>
      <c r="C109" s="67">
        <v>27</v>
      </c>
      <c r="D109" s="67" t="s">
        <v>360</v>
      </c>
      <c r="E109" s="71">
        <v>8.5951750300126098E-2</v>
      </c>
      <c r="F109" s="68">
        <v>6.6187594553706504</v>
      </c>
      <c r="G109" s="71">
        <v>0.25080684202033199</v>
      </c>
      <c r="H109" s="68">
        <v>47.919818456883498</v>
      </c>
      <c r="I109" s="71">
        <v>7.0484088800457801E-3</v>
      </c>
      <c r="J109" s="68">
        <v>22.087745839636899</v>
      </c>
      <c r="K109" s="71">
        <v>0</v>
      </c>
      <c r="L109" s="68">
        <v>14.3721633888048</v>
      </c>
    </row>
    <row r="110" spans="1:12" x14ac:dyDescent="0.2">
      <c r="A110" s="72" t="s">
        <v>568</v>
      </c>
      <c r="B110" s="66" t="s">
        <v>569</v>
      </c>
      <c r="C110" s="67">
        <v>27</v>
      </c>
      <c r="D110" s="67" t="s">
        <v>360</v>
      </c>
      <c r="E110" s="71">
        <v>8.8525881984785004E-2</v>
      </c>
      <c r="F110" s="68">
        <v>9.1906202723146695</v>
      </c>
      <c r="G110" s="71">
        <v>0.25206528452738503</v>
      </c>
      <c r="H110" s="68">
        <v>49.735249621785201</v>
      </c>
      <c r="I110" s="71">
        <v>1.35123614269698E-2</v>
      </c>
      <c r="J110" s="68">
        <v>33.207261724659602</v>
      </c>
      <c r="K110" s="71">
        <v>0</v>
      </c>
      <c r="L110" s="68">
        <v>14.3721633888048</v>
      </c>
    </row>
    <row r="111" spans="1:12" x14ac:dyDescent="0.2">
      <c r="A111" s="72" t="s">
        <v>570</v>
      </c>
      <c r="B111" s="66" t="s">
        <v>571</v>
      </c>
      <c r="C111" s="67">
        <v>27</v>
      </c>
      <c r="D111" s="67" t="s">
        <v>360</v>
      </c>
      <c r="E111" s="71">
        <v>8.5542385352593397E-2</v>
      </c>
      <c r="F111" s="68">
        <v>6.4296520423600603</v>
      </c>
      <c r="G111" s="71">
        <v>0.25147937837366102</v>
      </c>
      <c r="H111" s="68">
        <v>48.260211800302599</v>
      </c>
      <c r="I111" s="71">
        <v>3.2140653431664301E-3</v>
      </c>
      <c r="J111" s="68">
        <v>12.897125567322201</v>
      </c>
      <c r="K111" s="71">
        <v>1.9337123409521599E-3</v>
      </c>
      <c r="L111" s="68">
        <v>25.302571860816901</v>
      </c>
    </row>
    <row r="112" spans="1:12" x14ac:dyDescent="0.2">
      <c r="A112" s="72" t="s">
        <v>572</v>
      </c>
      <c r="B112" s="66" t="s">
        <v>573</v>
      </c>
      <c r="C112" s="67">
        <v>27</v>
      </c>
      <c r="D112" s="67" t="s">
        <v>360</v>
      </c>
      <c r="E112" s="71">
        <v>8.4651806618627701E-2</v>
      </c>
      <c r="F112" s="68">
        <v>5.7488653555219402</v>
      </c>
      <c r="G112" s="71">
        <v>0.247945528866302</v>
      </c>
      <c r="H112" s="68">
        <v>16.906202723146698</v>
      </c>
      <c r="I112" s="71">
        <v>6.00989098958083E-3</v>
      </c>
      <c r="J112" s="68">
        <v>19.9319213313162</v>
      </c>
      <c r="K112" s="71">
        <v>0</v>
      </c>
      <c r="L112" s="68">
        <v>14.3721633888048</v>
      </c>
    </row>
    <row r="113" spans="1:12" x14ac:dyDescent="0.2">
      <c r="A113" s="72" t="s">
        <v>574</v>
      </c>
      <c r="B113" s="66" t="s">
        <v>575</v>
      </c>
      <c r="C113" s="67">
        <v>27</v>
      </c>
      <c r="D113" s="67" t="s">
        <v>360</v>
      </c>
      <c r="E113" s="71">
        <v>8.7291637470351902E-2</v>
      </c>
      <c r="F113" s="68">
        <v>8.0181543116490204</v>
      </c>
      <c r="G113" s="71">
        <v>0.23493311619615001</v>
      </c>
      <c r="H113" s="68">
        <v>11.081694402420601</v>
      </c>
      <c r="I113" s="71">
        <v>2.6941796214905899E-2</v>
      </c>
      <c r="J113" s="68">
        <v>46.633888048411499</v>
      </c>
      <c r="K113" s="71">
        <v>0</v>
      </c>
      <c r="L113" s="68">
        <v>14.3721633888048</v>
      </c>
    </row>
    <row r="114" spans="1:12" x14ac:dyDescent="0.2">
      <c r="A114" s="72" t="s">
        <v>576</v>
      </c>
      <c r="B114" s="66" t="s">
        <v>577</v>
      </c>
      <c r="C114" s="67">
        <v>27</v>
      </c>
      <c r="D114" s="67" t="s">
        <v>360</v>
      </c>
      <c r="E114" s="71">
        <v>8.3957263214049394E-2</v>
      </c>
      <c r="F114" s="68">
        <v>4.9924357034795799</v>
      </c>
      <c r="G114" s="71">
        <v>0.25</v>
      </c>
      <c r="H114" s="68">
        <v>46.520423600605099</v>
      </c>
      <c r="I114" s="71">
        <v>1.87178964214833E-3</v>
      </c>
      <c r="J114" s="68">
        <v>7.9425113464447801</v>
      </c>
      <c r="K114" s="71">
        <v>0</v>
      </c>
      <c r="L114" s="68">
        <v>14.3721633888048</v>
      </c>
    </row>
    <row r="115" spans="1:12" x14ac:dyDescent="0.2">
      <c r="A115" s="72" t="s">
        <v>578</v>
      </c>
      <c r="B115" s="66" t="s">
        <v>579</v>
      </c>
      <c r="C115" s="67">
        <v>27</v>
      </c>
      <c r="D115" s="67" t="s">
        <v>360</v>
      </c>
      <c r="E115" s="71">
        <v>8.6564726124024605E-2</v>
      </c>
      <c r="F115" s="68">
        <v>7.1860816944024197</v>
      </c>
      <c r="G115" s="71">
        <v>0.25</v>
      </c>
      <c r="H115" s="68">
        <v>46.520423600605099</v>
      </c>
      <c r="I115" s="71">
        <v>9.6941783720738296E-3</v>
      </c>
      <c r="J115" s="68">
        <v>27.420574886535601</v>
      </c>
      <c r="K115" s="71">
        <v>0</v>
      </c>
      <c r="L115" s="68">
        <v>14.3721633888048</v>
      </c>
    </row>
    <row r="116" spans="1:12" x14ac:dyDescent="0.2">
      <c r="A116" s="72" t="s">
        <v>580</v>
      </c>
      <c r="B116" s="66" t="s">
        <v>581</v>
      </c>
      <c r="C116" s="67">
        <v>27</v>
      </c>
      <c r="D116" s="67" t="s">
        <v>360</v>
      </c>
      <c r="E116" s="71">
        <v>7.2052499828144503E-2</v>
      </c>
      <c r="F116" s="68">
        <v>1.7019667170953099</v>
      </c>
      <c r="G116" s="71">
        <v>0.21510598412210299</v>
      </c>
      <c r="H116" s="68">
        <v>6.9591527987897104</v>
      </c>
      <c r="I116" s="71">
        <v>1.0515153623302099E-3</v>
      </c>
      <c r="J116" s="68">
        <v>4.9924357034795799</v>
      </c>
      <c r="K116" s="71">
        <v>0</v>
      </c>
      <c r="L116" s="68">
        <v>14.3721633888048</v>
      </c>
    </row>
    <row r="117" spans="1:12" x14ac:dyDescent="0.2">
      <c r="A117" s="72" t="s">
        <v>582</v>
      </c>
      <c r="B117" s="66" t="s">
        <v>583</v>
      </c>
      <c r="C117" s="67">
        <v>27</v>
      </c>
      <c r="D117" s="67" t="s">
        <v>360</v>
      </c>
      <c r="E117" s="71">
        <v>8.7338960347008193E-2</v>
      </c>
      <c r="F117" s="68">
        <v>8.1316187594553693</v>
      </c>
      <c r="G117" s="71">
        <v>0.25</v>
      </c>
      <c r="H117" s="68">
        <v>46.520423600605099</v>
      </c>
      <c r="I117" s="71">
        <v>1.20168810410245E-2</v>
      </c>
      <c r="J117" s="68">
        <v>31.164901664145201</v>
      </c>
      <c r="K117" s="71">
        <v>0</v>
      </c>
      <c r="L117" s="68">
        <v>14.3721633888048</v>
      </c>
    </row>
    <row r="118" spans="1:12" x14ac:dyDescent="0.2">
      <c r="A118" s="72" t="s">
        <v>584</v>
      </c>
      <c r="B118" s="66" t="s">
        <v>585</v>
      </c>
      <c r="C118" s="67">
        <v>27</v>
      </c>
      <c r="D118" s="67" t="s">
        <v>360</v>
      </c>
      <c r="E118" s="71">
        <v>8.4001812904939993E-2</v>
      </c>
      <c r="F118" s="68">
        <v>5.0680786686838104</v>
      </c>
      <c r="G118" s="71">
        <v>0.25092467065226198</v>
      </c>
      <c r="H118" s="68">
        <v>47.9954614220878</v>
      </c>
      <c r="I118" s="71">
        <v>1.08076806255746E-3</v>
      </c>
      <c r="J118" s="68">
        <v>5.1437216338880498</v>
      </c>
      <c r="K118" s="71">
        <v>0</v>
      </c>
      <c r="L118" s="68">
        <v>14.3721633888048</v>
      </c>
    </row>
    <row r="119" spans="1:12" x14ac:dyDescent="0.2">
      <c r="A119" s="72" t="s">
        <v>586</v>
      </c>
      <c r="B119" s="66" t="s">
        <v>587</v>
      </c>
      <c r="C119" s="67">
        <v>27</v>
      </c>
      <c r="D119" s="67" t="s">
        <v>360</v>
      </c>
      <c r="E119" s="71">
        <v>8.1242799889799794E-2</v>
      </c>
      <c r="F119" s="68">
        <v>3.7821482602118</v>
      </c>
      <c r="G119" s="71">
        <v>0.23231989382576501</v>
      </c>
      <c r="H119" s="68">
        <v>10.173978819969699</v>
      </c>
      <c r="I119" s="71">
        <v>1.14085058436348E-2</v>
      </c>
      <c r="J119" s="68">
        <v>29.916792738275301</v>
      </c>
      <c r="K119" s="71">
        <v>0</v>
      </c>
      <c r="L119" s="68">
        <v>14.3721633888048</v>
      </c>
    </row>
    <row r="120" spans="1:12" x14ac:dyDescent="0.2">
      <c r="A120" s="72" t="s">
        <v>484</v>
      </c>
      <c r="B120" s="66" t="s">
        <v>588</v>
      </c>
      <c r="C120" s="67">
        <v>27</v>
      </c>
      <c r="D120" s="67" t="s">
        <v>360</v>
      </c>
      <c r="E120" s="71">
        <v>9.8577376704838598E-2</v>
      </c>
      <c r="F120" s="68">
        <v>20.347957639939501</v>
      </c>
      <c r="G120" s="71">
        <v>0.28423682606477901</v>
      </c>
      <c r="H120" s="68">
        <v>76.966717095310102</v>
      </c>
      <c r="I120" s="71">
        <v>1.1495304049737001E-2</v>
      </c>
      <c r="J120" s="68">
        <v>30.1815431164902</v>
      </c>
      <c r="K120" s="71">
        <v>0</v>
      </c>
      <c r="L120" s="68">
        <v>14.3721633888048</v>
      </c>
    </row>
    <row r="121" spans="1:12" x14ac:dyDescent="0.2">
      <c r="A121" s="72" t="s">
        <v>589</v>
      </c>
      <c r="B121" s="66" t="s">
        <v>590</v>
      </c>
      <c r="C121" s="67">
        <v>27</v>
      </c>
      <c r="D121" s="67" t="s">
        <v>360</v>
      </c>
      <c r="E121" s="71">
        <v>6.8749506846012706E-2</v>
      </c>
      <c r="F121" s="68">
        <v>1.2481089258698901</v>
      </c>
      <c r="G121" s="71">
        <v>0.19521029447675001</v>
      </c>
      <c r="H121" s="68">
        <v>4.9546142208774597</v>
      </c>
      <c r="I121" s="71">
        <v>1.1038226061287701E-2</v>
      </c>
      <c r="J121" s="68">
        <v>29.349470499243601</v>
      </c>
      <c r="K121" s="71">
        <v>0</v>
      </c>
      <c r="L121" s="68">
        <v>14.3721633888048</v>
      </c>
    </row>
    <row r="122" spans="1:12" x14ac:dyDescent="0.2">
      <c r="A122" s="72" t="s">
        <v>591</v>
      </c>
      <c r="B122" s="66" t="s">
        <v>592</v>
      </c>
      <c r="C122" s="67">
        <v>27</v>
      </c>
      <c r="D122" s="67" t="s">
        <v>360</v>
      </c>
      <c r="E122" s="71">
        <v>8.7277456917462595E-2</v>
      </c>
      <c r="F122" s="68">
        <v>7.9803328290469002</v>
      </c>
      <c r="G122" s="71">
        <v>0.247362781234018</v>
      </c>
      <c r="H122" s="68">
        <v>16.4901664145235</v>
      </c>
      <c r="I122" s="71">
        <v>1.44695895183703E-2</v>
      </c>
      <c r="J122" s="68">
        <v>34.4931921331316</v>
      </c>
      <c r="K122" s="71">
        <v>0</v>
      </c>
      <c r="L122" s="68">
        <v>14.3721633888048</v>
      </c>
    </row>
    <row r="123" spans="1:12" x14ac:dyDescent="0.2">
      <c r="A123" s="72" t="s">
        <v>593</v>
      </c>
      <c r="B123" s="66" t="s">
        <v>594</v>
      </c>
      <c r="C123" s="67">
        <v>27</v>
      </c>
      <c r="D123" s="67" t="s">
        <v>360</v>
      </c>
      <c r="E123" s="71">
        <v>0.115857947011224</v>
      </c>
      <c r="F123" s="68">
        <v>36.535552193645998</v>
      </c>
      <c r="G123" s="71">
        <v>0.34550489962285902</v>
      </c>
      <c r="H123" s="68">
        <v>89.901664145234506</v>
      </c>
      <c r="I123" s="71">
        <v>2.0689414108135801E-3</v>
      </c>
      <c r="J123" s="68">
        <v>8.6989409984871404</v>
      </c>
      <c r="K123" s="71">
        <v>0</v>
      </c>
      <c r="L123" s="68">
        <v>14.3721633888048</v>
      </c>
    </row>
    <row r="124" spans="1:12" x14ac:dyDescent="0.2">
      <c r="A124" s="72" t="s">
        <v>595</v>
      </c>
      <c r="B124" s="66" t="s">
        <v>596</v>
      </c>
      <c r="C124" s="67">
        <v>27</v>
      </c>
      <c r="D124" s="67" t="s">
        <v>360</v>
      </c>
      <c r="E124" s="71">
        <v>8.2163242996720703E-2</v>
      </c>
      <c r="F124" s="68">
        <v>4.3494704992435702</v>
      </c>
      <c r="G124" s="71">
        <v>0.24344351740404799</v>
      </c>
      <c r="H124" s="68">
        <v>14.750378214826</v>
      </c>
      <c r="I124" s="71">
        <v>3.0462115861144799E-3</v>
      </c>
      <c r="J124" s="68">
        <v>12.4054462934947</v>
      </c>
      <c r="K124" s="71">
        <v>0</v>
      </c>
      <c r="L124" s="68">
        <v>14.3721633888048</v>
      </c>
    </row>
    <row r="125" spans="1:12" x14ac:dyDescent="0.2">
      <c r="A125" s="72" t="s">
        <v>597</v>
      </c>
      <c r="B125" s="66" t="s">
        <v>598</v>
      </c>
      <c r="C125" s="67">
        <v>27</v>
      </c>
      <c r="D125" s="67" t="s">
        <v>360</v>
      </c>
      <c r="E125" s="71">
        <v>0.113230783804302</v>
      </c>
      <c r="F125" s="68">
        <v>34.720121028744302</v>
      </c>
      <c r="G125" s="71">
        <v>0.31054189018449802</v>
      </c>
      <c r="H125" s="68">
        <v>84.417549167927405</v>
      </c>
      <c r="I125" s="71">
        <v>2.9150461228406699E-2</v>
      </c>
      <c r="J125" s="68">
        <v>48.033282904689898</v>
      </c>
      <c r="K125" s="71">
        <v>0</v>
      </c>
      <c r="L125" s="68">
        <v>14.3721633888048</v>
      </c>
    </row>
    <row r="126" spans="1:12" x14ac:dyDescent="0.2">
      <c r="A126" s="72" t="s">
        <v>599</v>
      </c>
      <c r="B126" s="66" t="s">
        <v>600</v>
      </c>
      <c r="C126" s="67">
        <v>27</v>
      </c>
      <c r="D126" s="67" t="s">
        <v>360</v>
      </c>
      <c r="E126" s="71">
        <v>9.0142163061102204E-2</v>
      </c>
      <c r="F126" s="68">
        <v>11.0060514372163</v>
      </c>
      <c r="G126" s="71">
        <v>0.24281726018432101</v>
      </c>
      <c r="H126" s="68">
        <v>14.258698940998499</v>
      </c>
      <c r="I126" s="71">
        <v>2.7609228998986199E-2</v>
      </c>
      <c r="J126" s="68">
        <v>47.087745839636902</v>
      </c>
      <c r="K126" s="71">
        <v>0</v>
      </c>
      <c r="L126" s="68">
        <v>14.3721633888048</v>
      </c>
    </row>
    <row r="127" spans="1:12" x14ac:dyDescent="0.2">
      <c r="A127" s="72" t="s">
        <v>601</v>
      </c>
      <c r="B127" s="66" t="s">
        <v>602</v>
      </c>
      <c r="C127" s="67">
        <v>27</v>
      </c>
      <c r="D127" s="67" t="s">
        <v>360</v>
      </c>
      <c r="E127" s="71">
        <v>8.4419289140279602E-2</v>
      </c>
      <c r="F127" s="68">
        <v>5.4841149773071098</v>
      </c>
      <c r="G127" s="71">
        <v>0.24283411439372801</v>
      </c>
      <c r="H127" s="68">
        <v>14.334341906202701</v>
      </c>
      <c r="I127" s="71">
        <v>6.5563283452065796E-3</v>
      </c>
      <c r="J127" s="68">
        <v>20.9909228441755</v>
      </c>
      <c r="K127" s="71">
        <v>3.8674246819043199E-3</v>
      </c>
      <c r="L127" s="68">
        <v>30.975794251134602</v>
      </c>
    </row>
    <row r="128" spans="1:12" x14ac:dyDescent="0.2">
      <c r="A128" s="72" t="s">
        <v>603</v>
      </c>
      <c r="B128" s="66" t="s">
        <v>604</v>
      </c>
      <c r="C128" s="67">
        <v>27</v>
      </c>
      <c r="D128" s="67" t="s">
        <v>360</v>
      </c>
      <c r="E128" s="71">
        <v>7.3350483348437107E-2</v>
      </c>
      <c r="F128" s="68">
        <v>1.8910741301059</v>
      </c>
      <c r="G128" s="71">
        <v>0.21707361676454601</v>
      </c>
      <c r="H128" s="68">
        <v>7.2995461422087704</v>
      </c>
      <c r="I128" s="71">
        <v>1.04412093981341E-3</v>
      </c>
      <c r="J128" s="68">
        <v>4.9546142208774597</v>
      </c>
      <c r="K128" s="71">
        <v>1.9337123409521599E-3</v>
      </c>
      <c r="L128" s="68">
        <v>25.302571860816901</v>
      </c>
    </row>
    <row r="129" spans="1:12" x14ac:dyDescent="0.2">
      <c r="A129" s="72" t="s">
        <v>605</v>
      </c>
      <c r="B129" s="66" t="s">
        <v>606</v>
      </c>
      <c r="C129" s="67">
        <v>27</v>
      </c>
      <c r="D129" s="67" t="s">
        <v>360</v>
      </c>
      <c r="E129" s="71">
        <v>8.7764900491256598E-2</v>
      </c>
      <c r="F129" s="68">
        <v>8.4720121028744302</v>
      </c>
      <c r="G129" s="71">
        <v>0.25</v>
      </c>
      <c r="H129" s="68">
        <v>46.520423600605099</v>
      </c>
      <c r="I129" s="71">
        <v>7.4935644509132402E-3</v>
      </c>
      <c r="J129" s="68">
        <v>22.919818456883501</v>
      </c>
      <c r="K129" s="71">
        <v>5.8011370228564802E-3</v>
      </c>
      <c r="L129" s="68">
        <v>35.022692889561299</v>
      </c>
    </row>
    <row r="130" spans="1:12" x14ac:dyDescent="0.2">
      <c r="A130" s="72" t="s">
        <v>607</v>
      </c>
      <c r="B130" s="66" t="s">
        <v>608</v>
      </c>
      <c r="C130" s="67">
        <v>27</v>
      </c>
      <c r="D130" s="67" t="s">
        <v>360</v>
      </c>
      <c r="E130" s="71">
        <v>8.0739585532806996E-2</v>
      </c>
      <c r="F130" s="68">
        <v>3.63086232980333</v>
      </c>
      <c r="G130" s="71">
        <v>0.23677734200238701</v>
      </c>
      <c r="H130" s="68">
        <v>11.913767019667199</v>
      </c>
      <c r="I130" s="71">
        <v>5.4414145960341304E-3</v>
      </c>
      <c r="J130" s="68">
        <v>18.721633888048402</v>
      </c>
      <c r="K130" s="71">
        <v>0</v>
      </c>
      <c r="L130" s="68">
        <v>14.3721633888048</v>
      </c>
    </row>
    <row r="131" spans="1:12" x14ac:dyDescent="0.2">
      <c r="A131" s="72" t="s">
        <v>609</v>
      </c>
      <c r="B131" s="66" t="s">
        <v>610</v>
      </c>
      <c r="C131" s="67">
        <v>27</v>
      </c>
      <c r="D131" s="67" t="s">
        <v>360</v>
      </c>
      <c r="E131" s="71">
        <v>7.4597879109701795E-2</v>
      </c>
      <c r="F131" s="68">
        <v>2.1180030257186102</v>
      </c>
      <c r="G131" s="71">
        <v>0.22003762999941701</v>
      </c>
      <c r="H131" s="68">
        <v>7.7155824508320698</v>
      </c>
      <c r="I131" s="71">
        <v>3.75600732968887E-3</v>
      </c>
      <c r="J131" s="68">
        <v>14.674735249621801</v>
      </c>
      <c r="K131" s="71">
        <v>0</v>
      </c>
      <c r="L131" s="68">
        <v>14.3721633888048</v>
      </c>
    </row>
    <row r="132" spans="1:12" x14ac:dyDescent="0.2">
      <c r="A132" s="72" t="s">
        <v>611</v>
      </c>
      <c r="B132" s="66" t="s">
        <v>612</v>
      </c>
      <c r="C132" s="67">
        <v>27</v>
      </c>
      <c r="D132" s="67" t="s">
        <v>360</v>
      </c>
      <c r="E132" s="71">
        <v>7.8596764955369797E-2</v>
      </c>
      <c r="F132" s="68">
        <v>2.9500756429652002</v>
      </c>
      <c r="G132" s="71">
        <v>0.22838463280202201</v>
      </c>
      <c r="H132" s="68">
        <v>9.0393343419061996</v>
      </c>
      <c r="I132" s="71">
        <v>7.4056620640875499E-3</v>
      </c>
      <c r="J132" s="68">
        <v>22.844175491679302</v>
      </c>
      <c r="K132" s="71">
        <v>0</v>
      </c>
      <c r="L132" s="68">
        <v>14.3721633888048</v>
      </c>
    </row>
    <row r="133" spans="1:12" x14ac:dyDescent="0.2">
      <c r="A133" s="72" t="s">
        <v>613</v>
      </c>
      <c r="B133" s="66" t="s">
        <v>614</v>
      </c>
      <c r="C133" s="67">
        <v>27</v>
      </c>
      <c r="D133" s="67" t="s">
        <v>360</v>
      </c>
      <c r="E133" s="71">
        <v>7.8660619842462906E-2</v>
      </c>
      <c r="F133" s="68">
        <v>2.9878971255673199</v>
      </c>
      <c r="G133" s="71">
        <v>0.234613176347931</v>
      </c>
      <c r="H133" s="68">
        <v>10.9304084720121</v>
      </c>
      <c r="I133" s="71">
        <v>1.3686831794573701E-3</v>
      </c>
      <c r="J133" s="68">
        <v>6.0136157337367599</v>
      </c>
      <c r="K133" s="71">
        <v>0</v>
      </c>
      <c r="L133" s="68">
        <v>14.3721633888048</v>
      </c>
    </row>
    <row r="134" spans="1:12" x14ac:dyDescent="0.2">
      <c r="A134" s="72" t="s">
        <v>615</v>
      </c>
      <c r="B134" s="66" t="s">
        <v>616</v>
      </c>
      <c r="C134" s="67">
        <v>27</v>
      </c>
      <c r="D134" s="67" t="s">
        <v>360</v>
      </c>
      <c r="E134" s="71">
        <v>9.0398973522931705E-2</v>
      </c>
      <c r="F134" s="68">
        <v>11.232980332828999</v>
      </c>
      <c r="G134" s="71">
        <v>0.255332314733693</v>
      </c>
      <c r="H134" s="68">
        <v>55.105900151285901</v>
      </c>
      <c r="I134" s="71">
        <v>1.00634688122462E-2</v>
      </c>
      <c r="J134" s="68">
        <v>27.912254160363101</v>
      </c>
      <c r="K134" s="71">
        <v>5.8011370228564802E-3</v>
      </c>
      <c r="L134" s="68">
        <v>35.022692889561299</v>
      </c>
    </row>
    <row r="135" spans="1:12" x14ac:dyDescent="0.2">
      <c r="A135" s="72" t="s">
        <v>617</v>
      </c>
      <c r="B135" s="66" t="s">
        <v>618</v>
      </c>
      <c r="C135" s="67">
        <v>27</v>
      </c>
      <c r="D135" s="67" t="s">
        <v>360</v>
      </c>
      <c r="E135" s="71">
        <v>8.7296701541981395E-2</v>
      </c>
      <c r="F135" s="68">
        <v>8.0559757942511308</v>
      </c>
      <c r="G135" s="71">
        <v>0.25498619740453199</v>
      </c>
      <c r="H135" s="68">
        <v>54.652042360060499</v>
      </c>
      <c r="I135" s="71">
        <v>3.0364825395078499E-3</v>
      </c>
      <c r="J135" s="68">
        <v>12.3676248108926</v>
      </c>
      <c r="K135" s="71">
        <v>3.8674246819043199E-3</v>
      </c>
      <c r="L135" s="68">
        <v>30.975794251134602</v>
      </c>
    </row>
    <row r="136" spans="1:12" x14ac:dyDescent="0.2">
      <c r="A136" s="72" t="s">
        <v>619</v>
      </c>
      <c r="B136" s="66" t="s">
        <v>620</v>
      </c>
      <c r="C136" s="67">
        <v>27</v>
      </c>
      <c r="D136" s="67" t="s">
        <v>360</v>
      </c>
      <c r="E136" s="71">
        <v>8.1154915260968394E-2</v>
      </c>
      <c r="F136" s="68">
        <v>3.7065052950075601</v>
      </c>
      <c r="G136" s="71">
        <v>0.234942257497298</v>
      </c>
      <c r="H136" s="68">
        <v>11.1195158850227</v>
      </c>
      <c r="I136" s="71">
        <v>8.5224882856075306E-3</v>
      </c>
      <c r="J136" s="68">
        <v>25.226928895612701</v>
      </c>
      <c r="K136" s="71">
        <v>0</v>
      </c>
      <c r="L136" s="68">
        <v>14.3721633888048</v>
      </c>
    </row>
    <row r="137" spans="1:12" x14ac:dyDescent="0.2">
      <c r="A137" s="72" t="s">
        <v>621</v>
      </c>
      <c r="B137" s="66" t="s">
        <v>622</v>
      </c>
      <c r="C137" s="67">
        <v>27</v>
      </c>
      <c r="D137" s="67" t="s">
        <v>360</v>
      </c>
      <c r="E137" s="71">
        <v>9.6691249895887704E-2</v>
      </c>
      <c r="F137" s="68">
        <v>18.078668683812399</v>
      </c>
      <c r="G137" s="71">
        <v>0.26934712255522703</v>
      </c>
      <c r="H137" s="68">
        <v>69.137670196671706</v>
      </c>
      <c r="I137" s="71">
        <v>2.0726627132435799E-2</v>
      </c>
      <c r="J137" s="68">
        <v>41.074130105900203</v>
      </c>
      <c r="K137" s="71">
        <v>0</v>
      </c>
      <c r="L137" s="68">
        <v>14.3721633888048</v>
      </c>
    </row>
    <row r="138" spans="1:12" x14ac:dyDescent="0.2">
      <c r="A138" s="72" t="s">
        <v>623</v>
      </c>
      <c r="B138" s="66" t="s">
        <v>624</v>
      </c>
      <c r="C138" s="67">
        <v>27</v>
      </c>
      <c r="D138" s="67" t="s">
        <v>360</v>
      </c>
      <c r="E138" s="71">
        <v>9.2963187047535201E-2</v>
      </c>
      <c r="F138" s="68">
        <v>14.145234493192101</v>
      </c>
      <c r="G138" s="71">
        <v>0.22936093994829801</v>
      </c>
      <c r="H138" s="68">
        <v>9.4553706505295008</v>
      </c>
      <c r="I138" s="71">
        <v>4.9528621194307398E-2</v>
      </c>
      <c r="J138" s="68">
        <v>61.4977307110439</v>
      </c>
      <c r="K138" s="71">
        <v>0</v>
      </c>
      <c r="L138" s="68">
        <v>14.3721633888048</v>
      </c>
    </row>
    <row r="139" spans="1:12" x14ac:dyDescent="0.2">
      <c r="A139" s="72" t="s">
        <v>625</v>
      </c>
      <c r="B139" s="66" t="s">
        <v>626</v>
      </c>
      <c r="C139" s="67">
        <v>27</v>
      </c>
      <c r="D139" s="67" t="s">
        <v>360</v>
      </c>
      <c r="E139" s="71">
        <v>8.6229153472457007E-2</v>
      </c>
      <c r="F139" s="68">
        <v>6.9591527987897104</v>
      </c>
      <c r="G139" s="71">
        <v>0.25</v>
      </c>
      <c r="H139" s="68">
        <v>46.520423600605099</v>
      </c>
      <c r="I139" s="71">
        <v>2.88632339451438E-3</v>
      </c>
      <c r="J139" s="68">
        <v>11.913767019667199</v>
      </c>
      <c r="K139" s="71">
        <v>5.8011370228564802E-3</v>
      </c>
      <c r="L139" s="68">
        <v>35.022692889561299</v>
      </c>
    </row>
    <row r="140" spans="1:12" x14ac:dyDescent="0.2">
      <c r="A140" s="72" t="s">
        <v>627</v>
      </c>
      <c r="B140" s="66" t="s">
        <v>628</v>
      </c>
      <c r="C140" s="67">
        <v>27</v>
      </c>
      <c r="D140" s="67" t="s">
        <v>360</v>
      </c>
      <c r="E140" s="71">
        <v>8.7277271511900095E-2</v>
      </c>
      <c r="F140" s="68">
        <v>7.9425113464447801</v>
      </c>
      <c r="G140" s="71">
        <v>0.25299788385454303</v>
      </c>
      <c r="H140" s="68">
        <v>51.285930408471998</v>
      </c>
      <c r="I140" s="71">
        <v>3.0327936583005098E-3</v>
      </c>
      <c r="J140" s="68">
        <v>12.329803328290501</v>
      </c>
      <c r="K140" s="71">
        <v>5.8011370228564802E-3</v>
      </c>
      <c r="L140" s="68">
        <v>35.022692889561299</v>
      </c>
    </row>
    <row r="141" spans="1:12" x14ac:dyDescent="0.2">
      <c r="A141" s="72" t="s">
        <v>629</v>
      </c>
      <c r="B141" s="66" t="s">
        <v>630</v>
      </c>
      <c r="C141" s="67">
        <v>27</v>
      </c>
      <c r="D141" s="67" t="s">
        <v>360</v>
      </c>
      <c r="E141" s="71">
        <v>8.1188814492254596E-2</v>
      </c>
      <c r="F141" s="68">
        <v>3.7443267776096798</v>
      </c>
      <c r="G141" s="71">
        <v>0.23993117149658</v>
      </c>
      <c r="H141" s="68">
        <v>13.2753403933434</v>
      </c>
      <c r="I141" s="71">
        <v>1.7015596392311299E-3</v>
      </c>
      <c r="J141" s="68">
        <v>7.3373676248108897</v>
      </c>
      <c r="K141" s="71">
        <v>1.9337123409521599E-3</v>
      </c>
      <c r="L141" s="68">
        <v>25.302571860816901</v>
      </c>
    </row>
    <row r="142" spans="1:12" x14ac:dyDescent="0.2">
      <c r="A142" s="72" t="s">
        <v>631</v>
      </c>
      <c r="B142" s="66" t="s">
        <v>632</v>
      </c>
      <c r="C142" s="67">
        <v>27</v>
      </c>
      <c r="D142" s="67" t="s">
        <v>360</v>
      </c>
      <c r="E142" s="71">
        <v>8.1604201287228895E-2</v>
      </c>
      <c r="F142" s="68">
        <v>4.0090771558245102</v>
      </c>
      <c r="G142" s="71">
        <v>0.23976078132831899</v>
      </c>
      <c r="H142" s="68">
        <v>13.161875945537099</v>
      </c>
      <c r="I142" s="71">
        <v>1.18439785146341E-3</v>
      </c>
      <c r="J142" s="68">
        <v>5.52193645990923</v>
      </c>
      <c r="K142" s="71">
        <v>3.8674246819043199E-3</v>
      </c>
      <c r="L142" s="68">
        <v>30.975794251134602</v>
      </c>
    </row>
    <row r="143" spans="1:12" x14ac:dyDescent="0.2">
      <c r="A143" s="72" t="s">
        <v>633</v>
      </c>
      <c r="B143" s="66" t="s">
        <v>634</v>
      </c>
      <c r="C143" s="67">
        <v>27</v>
      </c>
      <c r="D143" s="67" t="s">
        <v>360</v>
      </c>
      <c r="E143" s="71">
        <v>7.9407706930759395E-2</v>
      </c>
      <c r="F143" s="68">
        <v>3.17700453857791</v>
      </c>
      <c r="G143" s="71">
        <v>0.232415142190637</v>
      </c>
      <c r="H143" s="68">
        <v>10.2118003025719</v>
      </c>
      <c r="I143" s="71">
        <v>1.9405539197369199E-3</v>
      </c>
      <c r="J143" s="68">
        <v>8.1316187594553693</v>
      </c>
      <c r="K143" s="71">
        <v>3.8674246819043199E-3</v>
      </c>
      <c r="L143" s="68">
        <v>30.975794251134602</v>
      </c>
    </row>
    <row r="144" spans="1:12" x14ac:dyDescent="0.2">
      <c r="A144" s="72" t="s">
        <v>635</v>
      </c>
      <c r="B144" s="66" t="s">
        <v>636</v>
      </c>
      <c r="C144" s="67">
        <v>27</v>
      </c>
      <c r="D144" s="67" t="s">
        <v>360</v>
      </c>
      <c r="E144" s="71">
        <v>8.3792231003721102E-2</v>
      </c>
      <c r="F144" s="68">
        <v>4.8411497730711002</v>
      </c>
      <c r="G144" s="71">
        <v>0.25</v>
      </c>
      <c r="H144" s="68">
        <v>46.520423600605099</v>
      </c>
      <c r="I144" s="71">
        <v>1.3766930111633101E-3</v>
      </c>
      <c r="J144" s="68">
        <v>6.0892586989410002</v>
      </c>
      <c r="K144" s="71">
        <v>0</v>
      </c>
      <c r="L144" s="68">
        <v>14.3721633888048</v>
      </c>
    </row>
    <row r="145" spans="1:12" x14ac:dyDescent="0.2">
      <c r="A145" s="72" t="s">
        <v>637</v>
      </c>
      <c r="B145" s="66" t="s">
        <v>638</v>
      </c>
      <c r="C145" s="67">
        <v>27</v>
      </c>
      <c r="D145" s="67" t="s">
        <v>360</v>
      </c>
      <c r="E145" s="71">
        <v>8.8458394085821193E-2</v>
      </c>
      <c r="F145" s="68">
        <v>9.0393343419061996</v>
      </c>
      <c r="G145" s="71">
        <v>0.25982724952652703</v>
      </c>
      <c r="H145" s="68">
        <v>60.514372163388799</v>
      </c>
      <c r="I145" s="71">
        <v>3.6142203899849198E-3</v>
      </c>
      <c r="J145" s="68">
        <v>14.2208774583964</v>
      </c>
      <c r="K145" s="71">
        <v>1.9337123409521599E-3</v>
      </c>
      <c r="L145" s="68">
        <v>25.302571860816901</v>
      </c>
    </row>
    <row r="146" spans="1:12" x14ac:dyDescent="0.2">
      <c r="A146" s="72" t="s">
        <v>639</v>
      </c>
      <c r="B146" s="66" t="s">
        <v>640</v>
      </c>
      <c r="C146" s="67">
        <v>27</v>
      </c>
      <c r="D146" s="67" t="s">
        <v>360</v>
      </c>
      <c r="E146" s="71">
        <v>8.7425439788396397E-2</v>
      </c>
      <c r="F146" s="68">
        <v>8.1694402420574903</v>
      </c>
      <c r="G146" s="71">
        <v>0.25607922821072598</v>
      </c>
      <c r="H146" s="68">
        <v>55.7488653555219</v>
      </c>
      <c r="I146" s="71">
        <v>6.1970911544636902E-3</v>
      </c>
      <c r="J146" s="68">
        <v>20.234493192133101</v>
      </c>
      <c r="K146" s="71">
        <v>0</v>
      </c>
      <c r="L146" s="68">
        <v>14.3721633888048</v>
      </c>
    </row>
    <row r="147" spans="1:12" x14ac:dyDescent="0.2">
      <c r="A147" s="72" t="s">
        <v>641</v>
      </c>
      <c r="B147" s="66" t="s">
        <v>642</v>
      </c>
      <c r="C147" s="67">
        <v>27</v>
      </c>
      <c r="D147" s="67" t="s">
        <v>360</v>
      </c>
      <c r="E147" s="71">
        <v>8.5541896926370306E-2</v>
      </c>
      <c r="F147" s="68">
        <v>6.3918305597579401</v>
      </c>
      <c r="G147" s="71">
        <v>0.247901375185029</v>
      </c>
      <c r="H147" s="68">
        <v>16.868381240544601</v>
      </c>
      <c r="I147" s="71">
        <v>6.7906032531301003E-3</v>
      </c>
      <c r="J147" s="68">
        <v>21.3691376701967</v>
      </c>
      <c r="K147" s="71">
        <v>1.9337123409521599E-3</v>
      </c>
      <c r="L147" s="68">
        <v>25.302571860816901</v>
      </c>
    </row>
    <row r="148" spans="1:12" x14ac:dyDescent="0.2">
      <c r="A148" s="72" t="s">
        <v>643</v>
      </c>
      <c r="B148" s="66" t="s">
        <v>644</v>
      </c>
      <c r="C148" s="67">
        <v>27</v>
      </c>
      <c r="D148" s="67" t="s">
        <v>360</v>
      </c>
      <c r="E148" s="71">
        <v>8.6589499705204798E-2</v>
      </c>
      <c r="F148" s="68">
        <v>7.26172465960666</v>
      </c>
      <c r="G148" s="71">
        <v>0.24871109931044599</v>
      </c>
      <c r="H148" s="68">
        <v>17.32223903177</v>
      </c>
      <c r="I148" s="71">
        <v>9.1236874642164501E-3</v>
      </c>
      <c r="J148" s="68">
        <v>26.4372163388805</v>
      </c>
      <c r="K148" s="71">
        <v>1.9337123409521599E-3</v>
      </c>
      <c r="L148" s="68">
        <v>25.302571860816901</v>
      </c>
    </row>
    <row r="149" spans="1:12" x14ac:dyDescent="0.2">
      <c r="A149" s="72" t="s">
        <v>645</v>
      </c>
      <c r="B149" s="66" t="s">
        <v>646</v>
      </c>
      <c r="C149" s="67">
        <v>27</v>
      </c>
      <c r="D149" s="67" t="s">
        <v>360</v>
      </c>
      <c r="E149" s="71">
        <v>0.10117561558320599</v>
      </c>
      <c r="F149" s="68">
        <v>23.260211800302599</v>
      </c>
      <c r="G149" s="71">
        <v>0.263506255061636</v>
      </c>
      <c r="H149" s="68">
        <v>63.918305597579398</v>
      </c>
      <c r="I149" s="71">
        <v>4.0020591687982797E-2</v>
      </c>
      <c r="J149" s="68">
        <v>55.900151285930399</v>
      </c>
      <c r="K149" s="71">
        <v>0</v>
      </c>
      <c r="L149" s="68">
        <v>14.3721633888048</v>
      </c>
    </row>
    <row r="150" spans="1:12" x14ac:dyDescent="0.2">
      <c r="A150" s="72" t="s">
        <v>647</v>
      </c>
      <c r="B150" s="66" t="s">
        <v>648</v>
      </c>
      <c r="C150" s="67">
        <v>27</v>
      </c>
      <c r="D150" s="67" t="s">
        <v>360</v>
      </c>
      <c r="E150" s="71">
        <v>7.3247103967455401E-2</v>
      </c>
      <c r="F150" s="68">
        <v>1.85325264750378</v>
      </c>
      <c r="G150" s="71">
        <v>0.21826310736007801</v>
      </c>
      <c r="H150" s="68">
        <v>7.4508320726172501</v>
      </c>
      <c r="I150" s="71">
        <v>1.47820454228798E-3</v>
      </c>
      <c r="J150" s="68">
        <v>6.4674735249621804</v>
      </c>
      <c r="K150" s="71">
        <v>0</v>
      </c>
      <c r="L150" s="68">
        <v>14.3721633888048</v>
      </c>
    </row>
    <row r="151" spans="1:12" x14ac:dyDescent="0.2">
      <c r="A151" s="72" t="s">
        <v>649</v>
      </c>
      <c r="B151" s="66" t="s">
        <v>650</v>
      </c>
      <c r="C151" s="67">
        <v>27</v>
      </c>
      <c r="D151" s="67" t="s">
        <v>360</v>
      </c>
      <c r="E151" s="71">
        <v>9.5060040022744305E-2</v>
      </c>
      <c r="F151" s="68">
        <v>16.452344931921299</v>
      </c>
      <c r="G151" s="71">
        <v>0.27627818178574298</v>
      </c>
      <c r="H151" s="68">
        <v>73.600605143721594</v>
      </c>
      <c r="I151" s="71">
        <v>8.9019382824896305E-3</v>
      </c>
      <c r="J151" s="68">
        <v>25.794251134644501</v>
      </c>
      <c r="K151" s="71">
        <v>0</v>
      </c>
      <c r="L151" s="68">
        <v>14.3721633888048</v>
      </c>
    </row>
    <row r="152" spans="1:12" x14ac:dyDescent="0.2">
      <c r="A152" s="72" t="s">
        <v>651</v>
      </c>
      <c r="B152" s="66" t="s">
        <v>652</v>
      </c>
      <c r="C152" s="67">
        <v>27</v>
      </c>
      <c r="D152" s="67" t="s">
        <v>360</v>
      </c>
      <c r="E152" s="71">
        <v>0.410831607919036</v>
      </c>
      <c r="F152" s="68">
        <v>98.335854765506795</v>
      </c>
      <c r="G152" s="71">
        <v>0.88865520630172901</v>
      </c>
      <c r="H152" s="68">
        <v>99.659606656580905</v>
      </c>
      <c r="I152" s="71">
        <v>0.34190590511442698</v>
      </c>
      <c r="J152" s="68">
        <v>96.7473524962179</v>
      </c>
      <c r="K152" s="71">
        <v>1.9337123409521599E-3</v>
      </c>
      <c r="L152" s="68">
        <v>25.302571860816901</v>
      </c>
    </row>
    <row r="153" spans="1:12" x14ac:dyDescent="0.2">
      <c r="A153" s="72" t="s">
        <v>653</v>
      </c>
      <c r="B153" s="66" t="s">
        <v>654</v>
      </c>
      <c r="C153" s="67">
        <v>27</v>
      </c>
      <c r="D153" s="67" t="s">
        <v>360</v>
      </c>
      <c r="E153" s="71">
        <v>0.214266394810464</v>
      </c>
      <c r="F153" s="68">
        <v>85.854765506807894</v>
      </c>
      <c r="G153" s="71">
        <v>0.51806253012145598</v>
      </c>
      <c r="H153" s="68">
        <v>96.633888048411507</v>
      </c>
      <c r="I153" s="71">
        <v>0.120869229628032</v>
      </c>
      <c r="J153" s="68">
        <v>82.337367624810895</v>
      </c>
      <c r="K153" s="71">
        <v>3.8674246819043199E-3</v>
      </c>
      <c r="L153" s="68">
        <v>30.975794251134602</v>
      </c>
    </row>
    <row r="154" spans="1:12" x14ac:dyDescent="0.2">
      <c r="A154" s="72" t="s">
        <v>655</v>
      </c>
      <c r="B154" s="66" t="s">
        <v>656</v>
      </c>
      <c r="C154" s="67">
        <v>27</v>
      </c>
      <c r="D154" s="67" t="s">
        <v>360</v>
      </c>
      <c r="E154" s="71">
        <v>0.34628352398513901</v>
      </c>
      <c r="F154" s="68">
        <v>96.822995461422096</v>
      </c>
      <c r="G154" s="71">
        <v>0.80243593078770503</v>
      </c>
      <c r="H154" s="68">
        <v>99.508320726172499</v>
      </c>
      <c r="I154" s="71">
        <v>0.23448092882676</v>
      </c>
      <c r="J154" s="68">
        <v>92.624810892587007</v>
      </c>
      <c r="K154" s="71">
        <v>1.9337123409521599E-3</v>
      </c>
      <c r="L154" s="68">
        <v>25.302571860816901</v>
      </c>
    </row>
    <row r="155" spans="1:12" x14ac:dyDescent="0.2">
      <c r="A155" s="72" t="s">
        <v>657</v>
      </c>
      <c r="B155" s="66" t="s">
        <v>658</v>
      </c>
      <c r="C155" s="67">
        <v>27</v>
      </c>
      <c r="D155" s="67" t="s">
        <v>360</v>
      </c>
      <c r="E155" s="71">
        <v>0.15107224368241001</v>
      </c>
      <c r="F155" s="68">
        <v>62.178517397881997</v>
      </c>
      <c r="G155" s="71">
        <v>0.37650842936110201</v>
      </c>
      <c r="H155" s="68">
        <v>92.170953101361604</v>
      </c>
      <c r="I155" s="71">
        <v>6.3172315299462503E-2</v>
      </c>
      <c r="J155" s="68">
        <v>67.851739788199694</v>
      </c>
      <c r="K155" s="71">
        <v>1.3535986386665101E-2</v>
      </c>
      <c r="L155" s="68">
        <v>44.553706505294997</v>
      </c>
    </row>
    <row r="156" spans="1:12" x14ac:dyDescent="0.2">
      <c r="A156" s="72" t="s">
        <v>659</v>
      </c>
      <c r="B156" s="66" t="s">
        <v>660</v>
      </c>
      <c r="C156" s="67">
        <v>27</v>
      </c>
      <c r="D156" s="67" t="s">
        <v>360</v>
      </c>
      <c r="E156" s="71">
        <v>0.100904696054187</v>
      </c>
      <c r="F156" s="68">
        <v>22.957639939485599</v>
      </c>
      <c r="G156" s="71">
        <v>0.28161076566774601</v>
      </c>
      <c r="H156" s="68">
        <v>75.642965204236006</v>
      </c>
      <c r="I156" s="71">
        <v>1.9169610153861299E-2</v>
      </c>
      <c r="J156" s="68">
        <v>39.409984871406998</v>
      </c>
      <c r="K156" s="71">
        <v>1.9337123409521599E-3</v>
      </c>
      <c r="L156" s="68">
        <v>25.302571860816901</v>
      </c>
    </row>
    <row r="157" spans="1:12" x14ac:dyDescent="0.2">
      <c r="A157" s="72" t="s">
        <v>661</v>
      </c>
      <c r="B157" s="66" t="s">
        <v>662</v>
      </c>
      <c r="C157" s="67">
        <v>27</v>
      </c>
      <c r="D157" s="67" t="s">
        <v>360</v>
      </c>
      <c r="E157" s="71">
        <v>9.5254533902152397E-2</v>
      </c>
      <c r="F157" s="68">
        <v>16.527987897125598</v>
      </c>
      <c r="G157" s="71">
        <v>0.25490079657873399</v>
      </c>
      <c r="H157" s="68">
        <v>54.538577912254198</v>
      </c>
      <c r="I157" s="71">
        <v>2.69953804458192E-2</v>
      </c>
      <c r="J157" s="68">
        <v>46.671709531013597</v>
      </c>
      <c r="K157" s="71">
        <v>3.8674246819043199E-3</v>
      </c>
      <c r="L157" s="68">
        <v>30.975794251134602</v>
      </c>
    </row>
    <row r="158" spans="1:12" x14ac:dyDescent="0.2">
      <c r="A158" s="72" t="s">
        <v>663</v>
      </c>
      <c r="B158" s="66" t="s">
        <v>664</v>
      </c>
      <c r="C158" s="67">
        <v>27</v>
      </c>
      <c r="D158" s="67" t="s">
        <v>360</v>
      </c>
      <c r="E158" s="71">
        <v>0.45479740267908803</v>
      </c>
      <c r="F158" s="68">
        <v>99.508320726172499</v>
      </c>
      <c r="G158" s="71">
        <v>0.97775960717760901</v>
      </c>
      <c r="H158" s="68">
        <v>99.848714069591495</v>
      </c>
      <c r="I158" s="71">
        <v>0.37889775149584598</v>
      </c>
      <c r="J158" s="68">
        <v>97.617246596066593</v>
      </c>
      <c r="K158" s="71">
        <v>7.7348493638086397E-3</v>
      </c>
      <c r="L158" s="68">
        <v>38.6157337367625</v>
      </c>
    </row>
    <row r="159" spans="1:12" x14ac:dyDescent="0.2">
      <c r="A159" s="72" t="s">
        <v>665</v>
      </c>
      <c r="B159" s="66" t="s">
        <v>666</v>
      </c>
      <c r="C159" s="67">
        <v>27</v>
      </c>
      <c r="D159" s="67" t="s">
        <v>360</v>
      </c>
      <c r="E159" s="71">
        <v>9.6802072614237206E-2</v>
      </c>
      <c r="F159" s="68">
        <v>18.343419062027198</v>
      </c>
      <c r="G159" s="71">
        <v>0.25451553547518002</v>
      </c>
      <c r="H159" s="68">
        <v>53.782148260211798</v>
      </c>
      <c r="I159" s="71">
        <v>1.4619846617057199E-2</v>
      </c>
      <c r="J159" s="68">
        <v>34.720121028744302</v>
      </c>
      <c r="K159" s="71">
        <v>2.12708357504738E-2</v>
      </c>
      <c r="L159" s="68">
        <v>49.357034795764001</v>
      </c>
    </row>
    <row r="160" spans="1:12" x14ac:dyDescent="0.2">
      <c r="A160" s="72" t="s">
        <v>667</v>
      </c>
      <c r="B160" s="66" t="s">
        <v>668</v>
      </c>
      <c r="C160" s="67">
        <v>29</v>
      </c>
      <c r="D160" s="67" t="s">
        <v>360</v>
      </c>
      <c r="E160" s="71">
        <v>0.18929583486937601</v>
      </c>
      <c r="F160" s="68">
        <v>26.262626262626299</v>
      </c>
      <c r="G160" s="71">
        <v>0.47220965816663002</v>
      </c>
      <c r="H160" s="68">
        <v>94.163860830527497</v>
      </c>
      <c r="I160" s="71">
        <v>9.5677846441498807E-2</v>
      </c>
      <c r="J160" s="68">
        <v>87.766554433221103</v>
      </c>
      <c r="K160" s="71">
        <v>0</v>
      </c>
      <c r="L160" s="68">
        <v>1.0101010101010099</v>
      </c>
    </row>
    <row r="161" spans="1:12" x14ac:dyDescent="0.2">
      <c r="A161" s="72" t="s">
        <v>669</v>
      </c>
      <c r="B161" s="66" t="s">
        <v>670</v>
      </c>
      <c r="C161" s="67">
        <v>27</v>
      </c>
      <c r="D161" s="67" t="s">
        <v>360</v>
      </c>
      <c r="E161" s="71">
        <v>0.22687883818350099</v>
      </c>
      <c r="F161" s="68">
        <v>88.086232980332795</v>
      </c>
      <c r="G161" s="71">
        <v>0.37568113372241402</v>
      </c>
      <c r="H161" s="68">
        <v>92.057488653555197</v>
      </c>
      <c r="I161" s="71">
        <v>0.27981712039571099</v>
      </c>
      <c r="J161" s="68">
        <v>94.629349470499207</v>
      </c>
      <c r="K161" s="71">
        <v>2.5138260432378001E-2</v>
      </c>
      <c r="L161" s="68">
        <v>51.437216338880503</v>
      </c>
    </row>
    <row r="162" spans="1:12" x14ac:dyDescent="0.2">
      <c r="A162" s="72" t="s">
        <v>671</v>
      </c>
      <c r="B162" s="66" t="s">
        <v>672</v>
      </c>
      <c r="C162" s="67">
        <v>27</v>
      </c>
      <c r="D162" s="67" t="s">
        <v>360</v>
      </c>
      <c r="E162" s="71">
        <v>6.8824955278229197E-2</v>
      </c>
      <c r="F162" s="68">
        <v>1.28593040847201</v>
      </c>
      <c r="G162" s="71">
        <v>0.145082648573928</v>
      </c>
      <c r="H162" s="68">
        <v>2.34493192133132</v>
      </c>
      <c r="I162" s="71">
        <v>6.1392217260759802E-2</v>
      </c>
      <c r="J162" s="68">
        <v>67.284417549167898</v>
      </c>
      <c r="K162" s="71">
        <v>0</v>
      </c>
      <c r="L162" s="68">
        <v>14.3721633888048</v>
      </c>
    </row>
    <row r="163" spans="1:12" x14ac:dyDescent="0.2">
      <c r="A163" s="72" t="s">
        <v>673</v>
      </c>
      <c r="B163" s="66" t="s">
        <v>674</v>
      </c>
      <c r="C163" s="67">
        <v>27</v>
      </c>
      <c r="D163" s="67" t="s">
        <v>360</v>
      </c>
      <c r="E163" s="71">
        <v>0.235948590551677</v>
      </c>
      <c r="F163" s="68">
        <v>89.561270801815397</v>
      </c>
      <c r="G163" s="71">
        <v>0.22133322290444801</v>
      </c>
      <c r="H163" s="68">
        <v>7.9046898638426599</v>
      </c>
      <c r="I163" s="71">
        <v>0.48651254875058297</v>
      </c>
      <c r="J163" s="68">
        <v>98.714069591528002</v>
      </c>
      <c r="K163" s="71">
        <v>0</v>
      </c>
      <c r="L163" s="68">
        <v>14.3721633888048</v>
      </c>
    </row>
    <row r="164" spans="1:12" x14ac:dyDescent="0.2">
      <c r="A164" s="72" t="s">
        <v>675</v>
      </c>
      <c r="B164" s="66" t="s">
        <v>676</v>
      </c>
      <c r="C164" s="67">
        <v>27</v>
      </c>
      <c r="D164" s="67" t="s">
        <v>360</v>
      </c>
      <c r="E164" s="71">
        <v>7.9413727236720105E-2</v>
      </c>
      <c r="F164" s="68">
        <v>3.2148260211800301</v>
      </c>
      <c r="G164" s="71">
        <v>0.212466172695461</v>
      </c>
      <c r="H164" s="68">
        <v>6.5809379727685302</v>
      </c>
      <c r="I164" s="71">
        <v>2.5775009014699601E-2</v>
      </c>
      <c r="J164" s="68">
        <v>45.688350983358497</v>
      </c>
      <c r="K164" s="71">
        <v>0</v>
      </c>
      <c r="L164" s="68">
        <v>14.3721633888048</v>
      </c>
    </row>
    <row r="165" spans="1:12" x14ac:dyDescent="0.2">
      <c r="A165" s="72" t="s">
        <v>677</v>
      </c>
      <c r="B165" s="66" t="s">
        <v>678</v>
      </c>
      <c r="C165" s="67">
        <v>27</v>
      </c>
      <c r="D165" s="67" t="s">
        <v>360</v>
      </c>
      <c r="E165" s="71">
        <v>1.53938172776561E-2</v>
      </c>
      <c r="F165" s="68">
        <v>0.264750378214826</v>
      </c>
      <c r="G165" s="71">
        <v>3.3745775131894098E-2</v>
      </c>
      <c r="H165" s="68">
        <v>0.86989409984871402</v>
      </c>
      <c r="I165" s="71">
        <v>1.2435676701074301E-2</v>
      </c>
      <c r="J165" s="68">
        <v>31.883509833585499</v>
      </c>
      <c r="K165" s="71">
        <v>0</v>
      </c>
      <c r="L165" s="68">
        <v>14.3721633888048</v>
      </c>
    </row>
    <row r="166" spans="1:12" x14ac:dyDescent="0.2">
      <c r="A166" s="72" t="s">
        <v>679</v>
      </c>
      <c r="B166" s="66" t="s">
        <v>680</v>
      </c>
      <c r="C166" s="67">
        <v>27</v>
      </c>
      <c r="D166" s="67" t="s">
        <v>360</v>
      </c>
      <c r="E166" s="71">
        <v>7.1866756155707395E-2</v>
      </c>
      <c r="F166" s="68">
        <v>1.66414523449319</v>
      </c>
      <c r="G166" s="71">
        <v>0.21130555676202001</v>
      </c>
      <c r="H166" s="68">
        <v>6.3918305597579401</v>
      </c>
      <c r="I166" s="71">
        <v>4.2947117051021898E-3</v>
      </c>
      <c r="J166" s="68">
        <v>16.338880484114998</v>
      </c>
      <c r="K166" s="71">
        <v>0</v>
      </c>
      <c r="L166" s="68">
        <v>14.3721633888048</v>
      </c>
    </row>
    <row r="167" spans="1:12" x14ac:dyDescent="0.2">
      <c r="A167" s="72" t="s">
        <v>681</v>
      </c>
      <c r="B167" s="66" t="s">
        <v>682</v>
      </c>
      <c r="C167" s="67">
        <v>27</v>
      </c>
      <c r="D167" s="67" t="s">
        <v>360</v>
      </c>
      <c r="E167" s="71">
        <v>8.3999864642046299E-2</v>
      </c>
      <c r="F167" s="68">
        <v>5.0302571860816903</v>
      </c>
      <c r="G167" s="71">
        <v>0.24985259912108501</v>
      </c>
      <c r="H167" s="68">
        <v>18.154311649016599</v>
      </c>
      <c r="I167" s="71">
        <v>2.1469948050536801E-3</v>
      </c>
      <c r="J167" s="68">
        <v>9.0771558245083206</v>
      </c>
      <c r="K167" s="71">
        <v>0</v>
      </c>
      <c r="L167" s="68">
        <v>14.3721633888048</v>
      </c>
    </row>
    <row r="168" spans="1:12" x14ac:dyDescent="0.2">
      <c r="A168" s="72" t="s">
        <v>683</v>
      </c>
      <c r="B168" s="66" t="s">
        <v>684</v>
      </c>
      <c r="C168" s="67">
        <v>27</v>
      </c>
      <c r="D168" s="67" t="s">
        <v>360</v>
      </c>
      <c r="E168" s="71">
        <v>7.7377709257379204E-2</v>
      </c>
      <c r="F168" s="68">
        <v>2.6475037821482599</v>
      </c>
      <c r="G168" s="71">
        <v>0.22936959050476999</v>
      </c>
      <c r="H168" s="68">
        <v>9.49319213313162</v>
      </c>
      <c r="I168" s="71">
        <v>2.7635372673676501E-3</v>
      </c>
      <c r="J168" s="68">
        <v>11.4599092284418</v>
      </c>
      <c r="K168" s="71">
        <v>0</v>
      </c>
      <c r="L168" s="68">
        <v>14.3721633888048</v>
      </c>
    </row>
    <row r="169" spans="1:12" x14ac:dyDescent="0.2">
      <c r="A169" s="72" t="s">
        <v>527</v>
      </c>
      <c r="B169" s="66" t="s">
        <v>685</v>
      </c>
      <c r="C169" s="67">
        <v>27</v>
      </c>
      <c r="D169" s="67" t="s">
        <v>360</v>
      </c>
      <c r="E169" s="71">
        <v>7.7146776012115906E-2</v>
      </c>
      <c r="F169" s="68">
        <v>2.57186081694402</v>
      </c>
      <c r="G169" s="71">
        <v>0.22918956420708</v>
      </c>
      <c r="H169" s="68">
        <v>9.3797276853252605</v>
      </c>
      <c r="I169" s="71">
        <v>3.1705148831540401E-4</v>
      </c>
      <c r="J169" s="68">
        <v>1.62632375189107</v>
      </c>
      <c r="K169" s="71">
        <v>1.9337123409521599E-3</v>
      </c>
      <c r="L169" s="68">
        <v>25.302571860816901</v>
      </c>
    </row>
    <row r="170" spans="1:12" x14ac:dyDescent="0.2">
      <c r="A170" s="72" t="s">
        <v>686</v>
      </c>
      <c r="B170" s="66" t="s">
        <v>687</v>
      </c>
      <c r="C170" s="67">
        <v>27</v>
      </c>
      <c r="D170" s="67" t="s">
        <v>360</v>
      </c>
      <c r="E170" s="71">
        <v>8.2569783989717593E-2</v>
      </c>
      <c r="F170" s="68">
        <v>4.3872919818456904</v>
      </c>
      <c r="G170" s="71">
        <v>0.246911437497674</v>
      </c>
      <c r="H170" s="68">
        <v>16.338880484114998</v>
      </c>
      <c r="I170" s="71">
        <v>7.9791447147892702E-4</v>
      </c>
      <c r="J170" s="68">
        <v>4.0847201210287398</v>
      </c>
      <c r="K170" s="71">
        <v>0</v>
      </c>
      <c r="L170" s="68">
        <v>14.3721633888048</v>
      </c>
    </row>
    <row r="171" spans="1:12" x14ac:dyDescent="0.2">
      <c r="A171" s="72" t="s">
        <v>688</v>
      </c>
      <c r="B171" s="66" t="s">
        <v>689</v>
      </c>
      <c r="C171" s="67">
        <v>27</v>
      </c>
      <c r="D171" s="67" t="s">
        <v>360</v>
      </c>
      <c r="E171" s="71">
        <v>8.5733553095324794E-2</v>
      </c>
      <c r="F171" s="68">
        <v>6.4674735249621804</v>
      </c>
      <c r="G171" s="71">
        <v>0.25175882932320198</v>
      </c>
      <c r="H171" s="68">
        <v>49.583963691376702</v>
      </c>
      <c r="I171" s="71">
        <v>1.5744052808674899E-3</v>
      </c>
      <c r="J171" s="68">
        <v>6.7322239031770099</v>
      </c>
      <c r="K171" s="71">
        <v>3.8674246819043199E-3</v>
      </c>
      <c r="L171" s="68">
        <v>30.975794251134602</v>
      </c>
    </row>
    <row r="172" spans="1:12" x14ac:dyDescent="0.2">
      <c r="A172" s="72" t="s">
        <v>690</v>
      </c>
      <c r="B172" s="66" t="s">
        <v>691</v>
      </c>
      <c r="C172" s="67">
        <v>27</v>
      </c>
      <c r="D172" s="67" t="s">
        <v>360</v>
      </c>
      <c r="E172" s="71">
        <v>8.6494666044362206E-2</v>
      </c>
      <c r="F172" s="68">
        <v>7.0726172465960699</v>
      </c>
      <c r="G172" s="71">
        <v>0.25337251336386701</v>
      </c>
      <c r="H172" s="68">
        <v>52.042360060514397</v>
      </c>
      <c r="I172" s="71">
        <v>4.1777724282670197E-3</v>
      </c>
      <c r="J172" s="68">
        <v>15.9606656580938</v>
      </c>
      <c r="K172" s="71">
        <v>1.9337123409521599E-3</v>
      </c>
      <c r="L172" s="68">
        <v>25.302571860816901</v>
      </c>
    </row>
    <row r="173" spans="1:12" x14ac:dyDescent="0.2">
      <c r="A173" s="72" t="s">
        <v>692</v>
      </c>
      <c r="B173" s="66" t="s">
        <v>693</v>
      </c>
      <c r="C173" s="67">
        <v>27</v>
      </c>
      <c r="D173" s="67" t="s">
        <v>360</v>
      </c>
      <c r="E173" s="71">
        <v>9.2914125736340503E-2</v>
      </c>
      <c r="F173" s="68">
        <v>14.0695915279879</v>
      </c>
      <c r="G173" s="71">
        <v>0.25337251336386701</v>
      </c>
      <c r="H173" s="68">
        <v>52.042360060514397</v>
      </c>
      <c r="I173" s="71">
        <v>7.9664527765847502E-3</v>
      </c>
      <c r="J173" s="68">
        <v>23.8653555219365</v>
      </c>
      <c r="K173" s="71">
        <v>1.7403411068569401E-2</v>
      </c>
      <c r="L173" s="68">
        <v>47.239031770045401</v>
      </c>
    </row>
    <row r="174" spans="1:12" x14ac:dyDescent="0.2">
      <c r="A174" s="72" t="s">
        <v>694</v>
      </c>
      <c r="B174" s="66" t="s">
        <v>695</v>
      </c>
      <c r="C174" s="67">
        <v>27</v>
      </c>
      <c r="D174" s="67" t="s">
        <v>360</v>
      </c>
      <c r="E174" s="71">
        <v>7.8108442772441805E-2</v>
      </c>
      <c r="F174" s="68">
        <v>2.7231467473525002</v>
      </c>
      <c r="G174" s="71">
        <v>0.18208832678134301</v>
      </c>
      <c r="H174" s="68">
        <v>4.0468986384266303</v>
      </c>
      <c r="I174" s="71">
        <v>5.8279053531307698E-3</v>
      </c>
      <c r="J174" s="68">
        <v>19.478063540090801</v>
      </c>
      <c r="K174" s="71">
        <v>4.64090961828518E-2</v>
      </c>
      <c r="L174" s="68">
        <v>58.207261724659602</v>
      </c>
    </row>
    <row r="175" spans="1:12" x14ac:dyDescent="0.2">
      <c r="A175" s="72" t="s">
        <v>696</v>
      </c>
      <c r="B175" s="66" t="s">
        <v>697</v>
      </c>
      <c r="C175" s="67">
        <v>27</v>
      </c>
      <c r="D175" s="67" t="s">
        <v>360</v>
      </c>
      <c r="E175" s="71">
        <v>8.2887862446107394E-2</v>
      </c>
      <c r="F175" s="68">
        <v>4.4251134644478096</v>
      </c>
      <c r="G175" s="71">
        <v>0.23993688428184301</v>
      </c>
      <c r="H175" s="68">
        <v>13.3131618759455</v>
      </c>
      <c r="I175" s="71">
        <v>6.7929907155273601E-3</v>
      </c>
      <c r="J175" s="68">
        <v>21.406959152798802</v>
      </c>
      <c r="K175" s="71">
        <v>1.9337123409521599E-3</v>
      </c>
      <c r="L175" s="68">
        <v>25.302571860816901</v>
      </c>
    </row>
    <row r="176" spans="1:12" x14ac:dyDescent="0.2">
      <c r="A176" s="72" t="s">
        <v>698</v>
      </c>
      <c r="B176" s="66" t="s">
        <v>699</v>
      </c>
      <c r="C176" s="67">
        <v>27</v>
      </c>
      <c r="D176" s="67" t="s">
        <v>360</v>
      </c>
      <c r="E176" s="71">
        <v>9.8309651257391398E-2</v>
      </c>
      <c r="F176" s="68">
        <v>20.158850226928902</v>
      </c>
      <c r="G176" s="71">
        <v>0.25</v>
      </c>
      <c r="H176" s="68">
        <v>46.520423600605099</v>
      </c>
      <c r="I176" s="71">
        <v>4.5356993027466098E-4</v>
      </c>
      <c r="J176" s="68">
        <v>2.34493192133132</v>
      </c>
      <c r="K176" s="71">
        <v>4.4475383841899599E-2</v>
      </c>
      <c r="L176" s="68">
        <v>57.450832072617203</v>
      </c>
    </row>
    <row r="177" spans="1:12" x14ac:dyDescent="0.2">
      <c r="A177" s="72" t="s">
        <v>700</v>
      </c>
      <c r="B177" s="66" t="s">
        <v>701</v>
      </c>
      <c r="C177" s="67">
        <v>27</v>
      </c>
      <c r="D177" s="67" t="s">
        <v>360</v>
      </c>
      <c r="E177" s="71">
        <v>0.10343980267792199</v>
      </c>
      <c r="F177" s="68">
        <v>26.096822995461402</v>
      </c>
      <c r="G177" s="71">
        <v>0.25</v>
      </c>
      <c r="H177" s="68">
        <v>46.520423600605099</v>
      </c>
      <c r="I177" s="71">
        <v>8.99949089050293E-4</v>
      </c>
      <c r="J177" s="68">
        <v>4.5763993948562796</v>
      </c>
      <c r="K177" s="71">
        <v>5.9419458944716598E-2</v>
      </c>
      <c r="L177" s="68">
        <v>61.043872919818497</v>
      </c>
    </row>
    <row r="178" spans="1:12" x14ac:dyDescent="0.2">
      <c r="A178" s="72" t="s">
        <v>702</v>
      </c>
      <c r="B178" s="66" t="s">
        <v>703</v>
      </c>
      <c r="C178" s="67">
        <v>27</v>
      </c>
      <c r="D178" s="67" t="s">
        <v>360</v>
      </c>
      <c r="E178" s="71">
        <v>9.2090903344477601E-2</v>
      </c>
      <c r="F178" s="68">
        <v>13.161875945537099</v>
      </c>
      <c r="G178" s="71">
        <v>0.23119792977036899</v>
      </c>
      <c r="H178" s="68">
        <v>9.9470499243570405</v>
      </c>
      <c r="I178" s="71">
        <v>2.5331087621162898E-3</v>
      </c>
      <c r="J178" s="68">
        <v>10.476550680786699</v>
      </c>
      <c r="K178" s="71">
        <v>4.2541671500947502E-2</v>
      </c>
      <c r="L178" s="68">
        <v>56.845688350983401</v>
      </c>
    </row>
    <row r="179" spans="1:12" x14ac:dyDescent="0.2">
      <c r="A179" s="72" t="s">
        <v>704</v>
      </c>
      <c r="B179" s="66" t="s">
        <v>705</v>
      </c>
      <c r="C179" s="67">
        <v>27</v>
      </c>
      <c r="D179" s="67" t="s">
        <v>360</v>
      </c>
      <c r="E179" s="71">
        <v>9.5826801497154404E-2</v>
      </c>
      <c r="F179" s="68">
        <v>16.981845688351001</v>
      </c>
      <c r="G179" s="71">
        <v>0.25</v>
      </c>
      <c r="H179" s="68">
        <v>46.520423600605099</v>
      </c>
      <c r="I179" s="71">
        <v>2.6735823543244902E-3</v>
      </c>
      <c r="J179" s="68">
        <v>11.043872919818501</v>
      </c>
      <c r="K179" s="71">
        <v>3.4806822137138899E-2</v>
      </c>
      <c r="L179" s="68">
        <v>54.273827534039299</v>
      </c>
    </row>
    <row r="180" spans="1:12" x14ac:dyDescent="0.2">
      <c r="A180" s="72" t="s">
        <v>706</v>
      </c>
      <c r="B180" s="66" t="s">
        <v>707</v>
      </c>
      <c r="C180" s="67">
        <v>27</v>
      </c>
      <c r="D180" s="67" t="s">
        <v>360</v>
      </c>
      <c r="E180" s="71">
        <v>8.46386686283956E-2</v>
      </c>
      <c r="F180" s="68">
        <v>5.7110438729198201</v>
      </c>
      <c r="G180" s="71">
        <v>0.232255906156659</v>
      </c>
      <c r="H180" s="68">
        <v>10.136157337367599</v>
      </c>
      <c r="I180" s="71">
        <v>2.1660099728528E-2</v>
      </c>
      <c r="J180" s="68">
        <v>41.906202723146698</v>
      </c>
      <c r="K180" s="71">
        <v>0</v>
      </c>
      <c r="L180" s="68">
        <v>14.3721633888048</v>
      </c>
    </row>
    <row r="181" spans="1:12" x14ac:dyDescent="0.2">
      <c r="A181" s="72" t="s">
        <v>708</v>
      </c>
      <c r="B181" s="66" t="s">
        <v>709</v>
      </c>
      <c r="C181" s="67">
        <v>27</v>
      </c>
      <c r="D181" s="67" t="s">
        <v>360</v>
      </c>
      <c r="E181" s="71">
        <v>8.3789719541602206E-2</v>
      </c>
      <c r="F181" s="68">
        <v>4.8033282904689898</v>
      </c>
      <c r="G181" s="71">
        <v>0.243729178422393</v>
      </c>
      <c r="H181" s="68">
        <v>14.9394856278366</v>
      </c>
      <c r="I181" s="71">
        <v>5.7062678614616799E-3</v>
      </c>
      <c r="J181" s="68">
        <v>19.099848714069601</v>
      </c>
      <c r="K181" s="71">
        <v>1.9337123409521599E-3</v>
      </c>
      <c r="L181" s="68">
        <v>25.302571860816901</v>
      </c>
    </row>
    <row r="182" spans="1:12" x14ac:dyDescent="0.2">
      <c r="A182" s="72" t="s">
        <v>710</v>
      </c>
      <c r="B182" s="66" t="s">
        <v>711</v>
      </c>
      <c r="C182" s="67">
        <v>27</v>
      </c>
      <c r="D182" s="67" t="s">
        <v>360</v>
      </c>
      <c r="E182" s="71">
        <v>8.4301590676352206E-2</v>
      </c>
      <c r="F182" s="68">
        <v>5.3706505295007601</v>
      </c>
      <c r="G182" s="71">
        <v>0.25</v>
      </c>
      <c r="H182" s="68">
        <v>46.520423600605099</v>
      </c>
      <c r="I182" s="71">
        <v>9.71059688104404E-4</v>
      </c>
      <c r="J182" s="68">
        <v>4.8033282904689898</v>
      </c>
      <c r="K182" s="71">
        <v>1.9337123409521599E-3</v>
      </c>
      <c r="L182" s="68">
        <v>25.302571860816901</v>
      </c>
    </row>
    <row r="183" spans="1:12" x14ac:dyDescent="0.2">
      <c r="A183" s="72" t="s">
        <v>712</v>
      </c>
      <c r="B183" s="66" t="s">
        <v>713</v>
      </c>
      <c r="C183" s="67">
        <v>27</v>
      </c>
      <c r="D183" s="67" t="s">
        <v>360</v>
      </c>
      <c r="E183" s="71">
        <v>7.8357233027671794E-2</v>
      </c>
      <c r="F183" s="68">
        <v>2.8744326777609701</v>
      </c>
      <c r="G183" s="71">
        <v>0.224908715237263</v>
      </c>
      <c r="H183" s="68">
        <v>8.3585476550680795</v>
      </c>
      <c r="I183" s="71">
        <v>2.4281344819435998E-3</v>
      </c>
      <c r="J183" s="68">
        <v>9.9470499243570405</v>
      </c>
      <c r="K183" s="71">
        <v>7.7348493638086397E-3</v>
      </c>
      <c r="L183" s="68">
        <v>38.6157337367625</v>
      </c>
    </row>
    <row r="184" spans="1:12" x14ac:dyDescent="0.2">
      <c r="A184" s="72" t="s">
        <v>714</v>
      </c>
      <c r="B184" s="66" t="s">
        <v>715</v>
      </c>
      <c r="C184" s="67">
        <v>27</v>
      </c>
      <c r="D184" s="67" t="s">
        <v>360</v>
      </c>
      <c r="E184" s="71">
        <v>8.6151996521834404E-2</v>
      </c>
      <c r="F184" s="68">
        <v>6.8078668683812396</v>
      </c>
      <c r="G184" s="71">
        <v>0.23889808617153799</v>
      </c>
      <c r="H184" s="68">
        <v>12.821482602118</v>
      </c>
      <c r="I184" s="71">
        <v>6.0219170072996799E-3</v>
      </c>
      <c r="J184" s="68">
        <v>19.969742813918302</v>
      </c>
      <c r="K184" s="71">
        <v>1.3535986386665101E-2</v>
      </c>
      <c r="L184" s="68">
        <v>44.553706505294997</v>
      </c>
    </row>
    <row r="185" spans="1:12" x14ac:dyDescent="0.2">
      <c r="A185" s="72" t="s">
        <v>716</v>
      </c>
      <c r="B185" s="66" t="s">
        <v>717</v>
      </c>
      <c r="C185" s="67">
        <v>27</v>
      </c>
      <c r="D185" s="67" t="s">
        <v>360</v>
      </c>
      <c r="E185" s="71">
        <v>8.6438535651468099E-2</v>
      </c>
      <c r="F185" s="68">
        <v>6.9969742813918296</v>
      </c>
      <c r="G185" s="71">
        <v>0.235851341001868</v>
      </c>
      <c r="H185" s="68">
        <v>11.422087745839599</v>
      </c>
      <c r="I185" s="71">
        <v>7.9945672249193099E-3</v>
      </c>
      <c r="J185" s="68">
        <v>23.978819969742801</v>
      </c>
      <c r="K185" s="71">
        <v>1.54696987276173E-2</v>
      </c>
      <c r="L185" s="68">
        <v>45.726172465960701</v>
      </c>
    </row>
    <row r="186" spans="1:12" x14ac:dyDescent="0.2">
      <c r="A186" s="72" t="s">
        <v>718</v>
      </c>
      <c r="B186" s="66" t="s">
        <v>719</v>
      </c>
      <c r="C186" s="67">
        <v>27</v>
      </c>
      <c r="D186" s="67" t="s">
        <v>360</v>
      </c>
      <c r="E186" s="71">
        <v>0.102236835710179</v>
      </c>
      <c r="F186" s="68">
        <v>24.8865355521936</v>
      </c>
      <c r="G186" s="71">
        <v>0.24724523387314701</v>
      </c>
      <c r="H186" s="68">
        <v>16.452344931921299</v>
      </c>
      <c r="I186" s="71">
        <v>4.9796711552628499E-2</v>
      </c>
      <c r="J186" s="68">
        <v>61.611195158850201</v>
      </c>
      <c r="K186" s="71">
        <v>9.6685617047607992E-3</v>
      </c>
      <c r="L186" s="68">
        <v>40.922844175491697</v>
      </c>
    </row>
    <row r="187" spans="1:12" x14ac:dyDescent="0.2">
      <c r="A187" s="72" t="s">
        <v>720</v>
      </c>
      <c r="B187" s="66" t="s">
        <v>721</v>
      </c>
      <c r="C187" s="67">
        <v>27</v>
      </c>
      <c r="D187" s="67" t="s">
        <v>360</v>
      </c>
      <c r="E187" s="71">
        <v>9.6316726994959398E-2</v>
      </c>
      <c r="F187" s="68">
        <v>17.5113464447806</v>
      </c>
      <c r="G187" s="71">
        <v>0.24077877662922001</v>
      </c>
      <c r="H187" s="68">
        <v>13.577912254160401</v>
      </c>
      <c r="I187" s="71">
        <v>1.9165719241375299E-2</v>
      </c>
      <c r="J187" s="68">
        <v>39.3721633888048</v>
      </c>
      <c r="K187" s="71">
        <v>2.9005685114282399E-2</v>
      </c>
      <c r="L187" s="68">
        <v>52.571860816944003</v>
      </c>
    </row>
    <row r="188" spans="1:12" x14ac:dyDescent="0.2">
      <c r="A188" s="72" t="s">
        <v>722</v>
      </c>
      <c r="B188" s="66" t="s">
        <v>723</v>
      </c>
      <c r="C188" s="67">
        <v>27</v>
      </c>
      <c r="D188" s="67" t="s">
        <v>360</v>
      </c>
      <c r="E188" s="71">
        <v>9.5028395876713204E-2</v>
      </c>
      <c r="F188" s="68">
        <v>16.414523449319201</v>
      </c>
      <c r="G188" s="71">
        <v>0.242828042730208</v>
      </c>
      <c r="H188" s="68">
        <v>14.296520423600599</v>
      </c>
      <c r="I188" s="71">
        <v>2.4853733831362398E-2</v>
      </c>
      <c r="J188" s="68">
        <v>44.7428139183056</v>
      </c>
      <c r="K188" s="71">
        <v>1.7403411068569401E-2</v>
      </c>
      <c r="L188" s="68">
        <v>47.239031770045401</v>
      </c>
    </row>
    <row r="189" spans="1:12" x14ac:dyDescent="0.2">
      <c r="A189" s="72" t="s">
        <v>724</v>
      </c>
      <c r="B189" s="66" t="s">
        <v>725</v>
      </c>
      <c r="C189" s="67">
        <v>27</v>
      </c>
      <c r="D189" s="67" t="s">
        <v>360</v>
      </c>
      <c r="E189" s="71">
        <v>0.10550877093571399</v>
      </c>
      <c r="F189" s="68">
        <v>27.987897125567301</v>
      </c>
      <c r="G189" s="71">
        <v>0.23620535150003499</v>
      </c>
      <c r="H189" s="68">
        <v>11.573373676248099</v>
      </c>
      <c r="I189" s="71">
        <v>1.8967790021439699E-2</v>
      </c>
      <c r="J189" s="68">
        <v>39.145234493192099</v>
      </c>
      <c r="K189" s="71">
        <v>6.1353171285668799E-2</v>
      </c>
      <c r="L189" s="68">
        <v>61.422087745839598</v>
      </c>
    </row>
    <row r="190" spans="1:12" x14ac:dyDescent="0.2">
      <c r="A190" s="72" t="s">
        <v>726</v>
      </c>
      <c r="B190" s="66" t="s">
        <v>727</v>
      </c>
      <c r="C190" s="67">
        <v>27</v>
      </c>
      <c r="D190" s="67" t="s">
        <v>360</v>
      </c>
      <c r="E190" s="71">
        <v>0.13870940258887701</v>
      </c>
      <c r="F190" s="68">
        <v>53.441754916792704</v>
      </c>
      <c r="G190" s="71">
        <v>0.21896354488371</v>
      </c>
      <c r="H190" s="68">
        <v>7.4886535552193596</v>
      </c>
      <c r="I190" s="71">
        <v>2.5541222298031698E-3</v>
      </c>
      <c r="J190" s="68">
        <v>10.552193645990901</v>
      </c>
      <c r="K190" s="71">
        <v>0.194610540653119</v>
      </c>
      <c r="L190" s="68">
        <v>80.370650529500793</v>
      </c>
    </row>
    <row r="191" spans="1:12" x14ac:dyDescent="0.2">
      <c r="A191" s="72" t="s">
        <v>728</v>
      </c>
      <c r="B191" s="66" t="s">
        <v>729</v>
      </c>
      <c r="C191" s="67">
        <v>27</v>
      </c>
      <c r="D191" s="67" t="s">
        <v>360</v>
      </c>
      <c r="E191" s="71">
        <v>0.11063433162710699</v>
      </c>
      <c r="F191" s="68">
        <v>32.639939485627799</v>
      </c>
      <c r="G191" s="71">
        <v>0.23672742782543599</v>
      </c>
      <c r="H191" s="68">
        <v>11.8759455370651</v>
      </c>
      <c r="I191" s="71">
        <v>3.40862193978277E-3</v>
      </c>
      <c r="J191" s="68">
        <v>13.5022692889561</v>
      </c>
      <c r="K191" s="71">
        <v>9.1766945116103005E-2</v>
      </c>
      <c r="L191" s="68">
        <v>66.036308623297998</v>
      </c>
    </row>
    <row r="192" spans="1:12" x14ac:dyDescent="0.2">
      <c r="A192" s="72" t="s">
        <v>730</v>
      </c>
      <c r="B192" s="66" t="s">
        <v>731</v>
      </c>
      <c r="C192" s="67">
        <v>27</v>
      </c>
      <c r="D192" s="67" t="s">
        <v>360</v>
      </c>
      <c r="E192" s="71">
        <v>0.142532357491258</v>
      </c>
      <c r="F192" s="68">
        <v>56.164901664145198</v>
      </c>
      <c r="G192" s="71">
        <v>0.25</v>
      </c>
      <c r="H192" s="68">
        <v>46.520423600605099</v>
      </c>
      <c r="I192" s="71">
        <v>9.5328809691843704E-3</v>
      </c>
      <c r="J192" s="68">
        <v>27.080181543116499</v>
      </c>
      <c r="K192" s="71">
        <v>0.16806419150458901</v>
      </c>
      <c r="L192" s="68">
        <v>76.096822995461395</v>
      </c>
    </row>
    <row r="193" spans="1:12" x14ac:dyDescent="0.2">
      <c r="A193" s="72" t="s">
        <v>732</v>
      </c>
      <c r="B193" s="66" t="s">
        <v>733</v>
      </c>
      <c r="C193" s="67">
        <v>27</v>
      </c>
      <c r="D193" s="67" t="s">
        <v>360</v>
      </c>
      <c r="E193" s="71">
        <v>0.18876970382355401</v>
      </c>
      <c r="F193" s="68">
        <v>79.122541603630907</v>
      </c>
      <c r="G193" s="71">
        <v>0.40651718092084499</v>
      </c>
      <c r="H193" s="68">
        <v>93.910741301059005</v>
      </c>
      <c r="I193" s="71">
        <v>7.3300498831770103E-2</v>
      </c>
      <c r="J193" s="68">
        <v>71.2556732223903</v>
      </c>
      <c r="K193" s="71">
        <v>8.6491431718046796E-2</v>
      </c>
      <c r="L193" s="68">
        <v>65.015128593040899</v>
      </c>
    </row>
    <row r="194" spans="1:12" x14ac:dyDescent="0.2">
      <c r="A194" s="72" t="s">
        <v>734</v>
      </c>
      <c r="B194" s="66" t="s">
        <v>735</v>
      </c>
      <c r="C194" s="67">
        <v>27</v>
      </c>
      <c r="D194" s="67" t="s">
        <v>360</v>
      </c>
      <c r="E194" s="71">
        <v>0.26536459593362399</v>
      </c>
      <c r="F194" s="68">
        <v>92.624810892587007</v>
      </c>
      <c r="G194" s="71">
        <v>0.36175891979737002</v>
      </c>
      <c r="H194" s="68">
        <v>91.149773071104406</v>
      </c>
      <c r="I194" s="71">
        <v>6.0583485424880901E-2</v>
      </c>
      <c r="J194" s="68">
        <v>67.057488653555197</v>
      </c>
      <c r="K194" s="71">
        <v>0.37375138257862001</v>
      </c>
      <c r="L194" s="68">
        <v>92.473524962178502</v>
      </c>
    </row>
    <row r="195" spans="1:12" x14ac:dyDescent="0.2">
      <c r="A195" s="72" t="s">
        <v>736</v>
      </c>
      <c r="B195" s="66" t="s">
        <v>737</v>
      </c>
      <c r="C195" s="67">
        <v>27</v>
      </c>
      <c r="D195" s="67" t="s">
        <v>360</v>
      </c>
      <c r="E195" s="71">
        <v>0.42859660697713398</v>
      </c>
      <c r="F195" s="68">
        <v>99.130105900151307</v>
      </c>
      <c r="G195" s="71">
        <v>0.63934332066680999</v>
      </c>
      <c r="H195" s="68">
        <v>97.9954614220877</v>
      </c>
      <c r="I195" s="71">
        <v>0.443575486622865</v>
      </c>
      <c r="J195" s="68">
        <v>98.411497730711005</v>
      </c>
      <c r="K195" s="71">
        <v>0.20287101364172799</v>
      </c>
      <c r="L195" s="68">
        <v>81.543116490166398</v>
      </c>
    </row>
    <row r="196" spans="1:12" x14ac:dyDescent="0.2">
      <c r="A196" s="72" t="s">
        <v>738</v>
      </c>
      <c r="B196" s="66" t="s">
        <v>739</v>
      </c>
      <c r="C196" s="67">
        <v>27</v>
      </c>
      <c r="D196" s="67" t="s">
        <v>360</v>
      </c>
      <c r="E196" s="71">
        <v>0.27086947576592801</v>
      </c>
      <c r="F196" s="68">
        <v>92.927382753403904</v>
      </c>
      <c r="G196" s="71">
        <v>0.191268388850935</v>
      </c>
      <c r="H196" s="68">
        <v>4.6520423600605101</v>
      </c>
      <c r="I196" s="71">
        <v>1.4115809087764501E-2</v>
      </c>
      <c r="J196" s="68">
        <v>33.774583963691398</v>
      </c>
      <c r="K196" s="71">
        <v>0.60722422935908404</v>
      </c>
      <c r="L196" s="68">
        <v>97.125567322238993</v>
      </c>
    </row>
    <row r="197" spans="1:12" x14ac:dyDescent="0.2">
      <c r="A197" s="72" t="s">
        <v>740</v>
      </c>
      <c r="B197" s="66" t="s">
        <v>741</v>
      </c>
      <c r="C197" s="67">
        <v>27</v>
      </c>
      <c r="D197" s="67" t="s">
        <v>360</v>
      </c>
      <c r="E197" s="71">
        <v>0.22017417931081501</v>
      </c>
      <c r="F197" s="68">
        <v>87.216338880484102</v>
      </c>
      <c r="G197" s="71">
        <v>0.221555074832259</v>
      </c>
      <c r="H197" s="68">
        <v>7.9425113464447801</v>
      </c>
      <c r="I197" s="71">
        <v>2.9526793293075899E-2</v>
      </c>
      <c r="J197" s="68">
        <v>48.335854765506802</v>
      </c>
      <c r="K197" s="71">
        <v>0.40944066980711002</v>
      </c>
      <c r="L197" s="68">
        <v>93.683812405446304</v>
      </c>
    </row>
    <row r="198" spans="1:12" x14ac:dyDescent="0.2">
      <c r="A198" s="72" t="s">
        <v>742</v>
      </c>
      <c r="B198" s="66" t="s">
        <v>743</v>
      </c>
      <c r="C198" s="67">
        <v>27</v>
      </c>
      <c r="D198" s="67" t="s">
        <v>360</v>
      </c>
      <c r="E198" s="71">
        <v>0.113225873144463</v>
      </c>
      <c r="F198" s="68">
        <v>34.682299546142197</v>
      </c>
      <c r="G198" s="71">
        <v>0.23158174692636599</v>
      </c>
      <c r="H198" s="68">
        <v>9.9848714069591509</v>
      </c>
      <c r="I198" s="71">
        <v>1.3848522881029499E-3</v>
      </c>
      <c r="J198" s="68">
        <v>6.1270801815431204</v>
      </c>
      <c r="K198" s="71">
        <v>0.10671102021892</v>
      </c>
      <c r="L198" s="68">
        <v>68.381240544629307</v>
      </c>
    </row>
    <row r="199" spans="1:12" x14ac:dyDescent="0.2">
      <c r="A199" s="72" t="s">
        <v>744</v>
      </c>
      <c r="B199" s="66" t="s">
        <v>745</v>
      </c>
      <c r="C199" s="67">
        <v>27</v>
      </c>
      <c r="D199" s="67" t="s">
        <v>360</v>
      </c>
      <c r="E199" s="71">
        <v>0.124699802180578</v>
      </c>
      <c r="F199" s="68">
        <v>43.040847201210298</v>
      </c>
      <c r="G199" s="71">
        <v>0.25322736808133001</v>
      </c>
      <c r="H199" s="68">
        <v>51.966717095310102</v>
      </c>
      <c r="I199" s="71">
        <v>7.8342575938280604E-3</v>
      </c>
      <c r="J199" s="68">
        <v>23.600605143721602</v>
      </c>
      <c r="K199" s="71">
        <v>0.113037780866577</v>
      </c>
      <c r="L199" s="68">
        <v>69.326777609682296</v>
      </c>
    </row>
    <row r="200" spans="1:12" x14ac:dyDescent="0.2">
      <c r="A200" s="72" t="s">
        <v>746</v>
      </c>
      <c r="B200" s="66" t="s">
        <v>747</v>
      </c>
      <c r="C200" s="67">
        <v>27</v>
      </c>
      <c r="D200" s="67" t="s">
        <v>360</v>
      </c>
      <c r="E200" s="71">
        <v>0.131756141038568</v>
      </c>
      <c r="F200" s="68">
        <v>48.184568835098297</v>
      </c>
      <c r="G200" s="71">
        <v>0.22717800239185601</v>
      </c>
      <c r="H200" s="68">
        <v>8.7367624810892597</v>
      </c>
      <c r="I200" s="71">
        <v>3.8936539011633501E-3</v>
      </c>
      <c r="J200" s="68">
        <v>15.052950075643</v>
      </c>
      <c r="K200" s="71">
        <v>0.164196766822684</v>
      </c>
      <c r="L200" s="68">
        <v>75.491679273827501</v>
      </c>
    </row>
    <row r="201" spans="1:12" x14ac:dyDescent="0.2">
      <c r="A201" s="72" t="s">
        <v>748</v>
      </c>
      <c r="B201" s="66" t="s">
        <v>749</v>
      </c>
      <c r="C201" s="67">
        <v>27</v>
      </c>
      <c r="D201" s="67" t="s">
        <v>360</v>
      </c>
      <c r="E201" s="71">
        <v>9.6330340126949798E-2</v>
      </c>
      <c r="F201" s="68">
        <v>17.549167927382801</v>
      </c>
      <c r="G201" s="71">
        <v>0.194046248814081</v>
      </c>
      <c r="H201" s="68">
        <v>4.8411497730711002</v>
      </c>
      <c r="I201" s="71">
        <v>8.4533398487217394E-3</v>
      </c>
      <c r="J201" s="68">
        <v>25.1134644478064</v>
      </c>
      <c r="K201" s="71">
        <v>8.6491431718046796E-2</v>
      </c>
      <c r="L201" s="68">
        <v>65.015128593040899</v>
      </c>
    </row>
    <row r="202" spans="1:12" x14ac:dyDescent="0.2">
      <c r="A202" s="72" t="s">
        <v>750</v>
      </c>
      <c r="B202" s="66" t="s">
        <v>751</v>
      </c>
      <c r="C202" s="67">
        <v>27</v>
      </c>
      <c r="D202" s="67" t="s">
        <v>360</v>
      </c>
      <c r="E202" s="71">
        <v>0.13174672364269299</v>
      </c>
      <c r="F202" s="68">
        <v>48.146747352496199</v>
      </c>
      <c r="G202" s="71">
        <v>0.241435042540418</v>
      </c>
      <c r="H202" s="68">
        <v>13.7291981845688</v>
      </c>
      <c r="I202" s="71">
        <v>3.3558121782074603E-2</v>
      </c>
      <c r="J202" s="68">
        <v>51.891074130105899</v>
      </c>
      <c r="K202" s="71">
        <v>0.120247006605585</v>
      </c>
      <c r="L202" s="68">
        <v>70.499243570348</v>
      </c>
    </row>
    <row r="203" spans="1:12" x14ac:dyDescent="0.2">
      <c r="A203" s="72" t="s">
        <v>752</v>
      </c>
      <c r="B203" s="66" t="s">
        <v>753</v>
      </c>
      <c r="C203" s="67">
        <v>29</v>
      </c>
      <c r="D203" s="67" t="s">
        <v>360</v>
      </c>
      <c r="E203" s="71">
        <v>0.16723098643814399</v>
      </c>
      <c r="F203" s="68">
        <v>16.7227833894501</v>
      </c>
      <c r="G203" s="71">
        <v>0.22774636789126401</v>
      </c>
      <c r="H203" s="68">
        <v>11.4478114478114</v>
      </c>
      <c r="I203" s="71">
        <v>4.0923848374035303E-3</v>
      </c>
      <c r="J203" s="68">
        <v>34.455667789001097</v>
      </c>
      <c r="K203" s="71">
        <v>0.26985420658576398</v>
      </c>
      <c r="L203" s="68">
        <v>29.629629629629601</v>
      </c>
    </row>
    <row r="204" spans="1:12" x14ac:dyDescent="0.2">
      <c r="A204" s="72" t="s">
        <v>714</v>
      </c>
      <c r="B204" s="66" t="s">
        <v>754</v>
      </c>
      <c r="C204" s="67">
        <v>29</v>
      </c>
      <c r="D204" s="67" t="s">
        <v>360</v>
      </c>
      <c r="E204" s="71">
        <v>0.16097132713908999</v>
      </c>
      <c r="F204" s="68">
        <v>14.5903479236813</v>
      </c>
      <c r="G204" s="71">
        <v>0.21520026557334099</v>
      </c>
      <c r="H204" s="68">
        <v>8.3052749719416408</v>
      </c>
      <c r="I204" s="71">
        <v>1.6943055493349499E-2</v>
      </c>
      <c r="J204" s="68">
        <v>61.391694725028103</v>
      </c>
      <c r="K204" s="71">
        <v>0.25077066035057799</v>
      </c>
      <c r="L204" s="68">
        <v>25.589225589225599</v>
      </c>
    </row>
    <row r="205" spans="1:12" x14ac:dyDescent="0.2">
      <c r="A205" s="72" t="s">
        <v>755</v>
      </c>
      <c r="B205" s="66" t="s">
        <v>756</v>
      </c>
      <c r="C205" s="67">
        <v>27</v>
      </c>
      <c r="D205" s="67" t="s">
        <v>360</v>
      </c>
      <c r="E205" s="71">
        <v>0.25630217194124</v>
      </c>
      <c r="F205" s="68">
        <v>92.133131618759407</v>
      </c>
      <c r="G205" s="71">
        <v>0.28230556047716698</v>
      </c>
      <c r="H205" s="68">
        <v>76.059001512859297</v>
      </c>
      <c r="I205" s="71">
        <v>8.2961422562298603E-2</v>
      </c>
      <c r="J205" s="68">
        <v>74.508320726172499</v>
      </c>
      <c r="K205" s="71">
        <v>0.40363953278425402</v>
      </c>
      <c r="L205" s="68">
        <v>93.4947049924357</v>
      </c>
    </row>
    <row r="206" spans="1:12" x14ac:dyDescent="0.2">
      <c r="A206" s="72" t="s">
        <v>757</v>
      </c>
      <c r="B206" s="66" t="s">
        <v>758</v>
      </c>
      <c r="C206" s="67">
        <v>27</v>
      </c>
      <c r="D206" s="67" t="s">
        <v>360</v>
      </c>
      <c r="E206" s="71">
        <v>0.1900975983099</v>
      </c>
      <c r="F206" s="68">
        <v>79.462934947049902</v>
      </c>
      <c r="G206" s="71">
        <v>0.181168634308256</v>
      </c>
      <c r="H206" s="68">
        <v>4.0090771558245102</v>
      </c>
      <c r="I206" s="71">
        <v>6.2298399628649397E-3</v>
      </c>
      <c r="J206" s="68">
        <v>20.423600605143701</v>
      </c>
      <c r="K206" s="71">
        <v>0.38289432065857998</v>
      </c>
      <c r="L206" s="68">
        <v>92.889561270801806</v>
      </c>
    </row>
    <row r="207" spans="1:12" x14ac:dyDescent="0.2">
      <c r="A207" s="72" t="s">
        <v>759</v>
      </c>
      <c r="B207" s="66" t="s">
        <v>760</v>
      </c>
      <c r="C207" s="67">
        <v>27</v>
      </c>
      <c r="D207" s="67" t="s">
        <v>360</v>
      </c>
      <c r="E207" s="71">
        <v>0.19011676128565899</v>
      </c>
      <c r="F207" s="68">
        <v>79.500756429652</v>
      </c>
      <c r="G207" s="71">
        <v>0.21562518521351701</v>
      </c>
      <c r="H207" s="68">
        <v>7.0726172465960699</v>
      </c>
      <c r="I207" s="71">
        <v>7.5200652133682799E-3</v>
      </c>
      <c r="J207" s="68">
        <v>22.957639939485599</v>
      </c>
      <c r="K207" s="71">
        <v>0.34720503343009002</v>
      </c>
      <c r="L207" s="68">
        <v>91.603630862329794</v>
      </c>
    </row>
    <row r="208" spans="1:12" x14ac:dyDescent="0.2">
      <c r="A208" s="72" t="s">
        <v>761</v>
      </c>
      <c r="B208" s="66" t="s">
        <v>762</v>
      </c>
      <c r="C208" s="67">
        <v>27</v>
      </c>
      <c r="D208" s="67" t="s">
        <v>360</v>
      </c>
      <c r="E208" s="71">
        <v>0.23626555963294699</v>
      </c>
      <c r="F208" s="68">
        <v>89.636913767019706</v>
      </c>
      <c r="G208" s="71">
        <v>0.19130655675939601</v>
      </c>
      <c r="H208" s="68">
        <v>4.6898638426626302</v>
      </c>
      <c r="I208" s="71">
        <v>2.75279397953932E-2</v>
      </c>
      <c r="J208" s="68">
        <v>47.049924357034797</v>
      </c>
      <c r="K208" s="71">
        <v>0.48996218234405198</v>
      </c>
      <c r="L208" s="68">
        <v>95.9909228441755</v>
      </c>
    </row>
    <row r="209" spans="1:12" x14ac:dyDescent="0.2">
      <c r="A209" s="72" t="s">
        <v>763</v>
      </c>
      <c r="B209" s="66" t="s">
        <v>764</v>
      </c>
      <c r="C209" s="67">
        <v>27</v>
      </c>
      <c r="D209" s="67" t="s">
        <v>360</v>
      </c>
      <c r="E209" s="71">
        <v>0.343050626389726</v>
      </c>
      <c r="F209" s="68">
        <v>96.633888048411507</v>
      </c>
      <c r="G209" s="71">
        <v>0.264799396409515</v>
      </c>
      <c r="H209" s="68">
        <v>64.750378214826</v>
      </c>
      <c r="I209" s="71">
        <v>2.2988418941776799E-2</v>
      </c>
      <c r="J209" s="68">
        <v>43.040847201210298</v>
      </c>
      <c r="K209" s="71">
        <v>0.741364063817885</v>
      </c>
      <c r="L209" s="68">
        <v>97.919818456883505</v>
      </c>
    </row>
    <row r="210" spans="1:12" x14ac:dyDescent="0.2">
      <c r="A210" s="72" t="s">
        <v>765</v>
      </c>
      <c r="B210" s="66" t="s">
        <v>766</v>
      </c>
      <c r="C210" s="67">
        <v>27</v>
      </c>
      <c r="D210" s="67" t="s">
        <v>360</v>
      </c>
      <c r="E210" s="71">
        <v>0.37109571014398701</v>
      </c>
      <c r="F210" s="68">
        <v>97.314674735249596</v>
      </c>
      <c r="G210" s="71">
        <v>0.38522225614455302</v>
      </c>
      <c r="H210" s="68">
        <v>92.738275340393301</v>
      </c>
      <c r="I210" s="71">
        <v>0.145453281735902</v>
      </c>
      <c r="J210" s="68">
        <v>85.854765506807894</v>
      </c>
      <c r="K210" s="71">
        <v>0.58261159255150596</v>
      </c>
      <c r="L210" s="68">
        <v>96.898638426626306</v>
      </c>
    </row>
    <row r="211" spans="1:12" x14ac:dyDescent="0.2">
      <c r="A211" s="72" t="s">
        <v>767</v>
      </c>
      <c r="B211" s="66" t="s">
        <v>768</v>
      </c>
      <c r="C211" s="67">
        <v>27</v>
      </c>
      <c r="D211" s="67" t="s">
        <v>360</v>
      </c>
      <c r="E211" s="71">
        <v>0.25148619365291702</v>
      </c>
      <c r="F211" s="68">
        <v>91.527987897125598</v>
      </c>
      <c r="G211" s="71">
        <v>0.21194664576546199</v>
      </c>
      <c r="H211" s="68">
        <v>6.5052950075642997</v>
      </c>
      <c r="I211" s="71">
        <v>1.6691683462497001E-2</v>
      </c>
      <c r="J211" s="68">
        <v>36.762481089258699</v>
      </c>
      <c r="K211" s="71">
        <v>0.52582025173079106</v>
      </c>
      <c r="L211" s="68">
        <v>96.558245083207296</v>
      </c>
    </row>
    <row r="212" spans="1:12" x14ac:dyDescent="0.2">
      <c r="A212" s="72" t="s">
        <v>769</v>
      </c>
      <c r="B212" s="66" t="s">
        <v>770</v>
      </c>
      <c r="C212" s="67">
        <v>27</v>
      </c>
      <c r="D212" s="67" t="s">
        <v>360</v>
      </c>
      <c r="E212" s="71">
        <v>0.23551321737667899</v>
      </c>
      <c r="F212" s="68">
        <v>89.485627836611201</v>
      </c>
      <c r="G212" s="71">
        <v>0.186515692112903</v>
      </c>
      <c r="H212" s="68">
        <v>4.2360060514372204</v>
      </c>
      <c r="I212" s="71">
        <v>2.1275681059673E-2</v>
      </c>
      <c r="J212" s="68">
        <v>41.565809379727703</v>
      </c>
      <c r="K212" s="71">
        <v>0.49874827895746099</v>
      </c>
      <c r="L212" s="68">
        <v>96.104387291981794</v>
      </c>
    </row>
    <row r="213" spans="1:12" x14ac:dyDescent="0.2">
      <c r="A213" s="72" t="s">
        <v>771</v>
      </c>
      <c r="B213" s="66" t="s">
        <v>772</v>
      </c>
      <c r="C213" s="67">
        <v>27</v>
      </c>
      <c r="D213" s="67" t="s">
        <v>360</v>
      </c>
      <c r="E213" s="71">
        <v>0.23189815125654301</v>
      </c>
      <c r="F213" s="68">
        <v>88.842662632375195</v>
      </c>
      <c r="G213" s="71">
        <v>0.19734374185162301</v>
      </c>
      <c r="H213" s="68">
        <v>5.1059001512859297</v>
      </c>
      <c r="I213" s="71">
        <v>1.7531467653913699E-2</v>
      </c>
      <c r="J213" s="68">
        <v>37.556732223903197</v>
      </c>
      <c r="K213" s="71">
        <v>0.48081924426409101</v>
      </c>
      <c r="L213" s="68">
        <v>95.726172465960701</v>
      </c>
    </row>
    <row r="214" spans="1:12" x14ac:dyDescent="0.2">
      <c r="A214" s="72" t="s">
        <v>773</v>
      </c>
      <c r="B214" s="66" t="s">
        <v>774</v>
      </c>
      <c r="C214" s="67">
        <v>27</v>
      </c>
      <c r="D214" s="67" t="s">
        <v>360</v>
      </c>
      <c r="E214" s="71">
        <v>0.23322967426431901</v>
      </c>
      <c r="F214" s="68">
        <v>88.9939485627837</v>
      </c>
      <c r="G214" s="71">
        <v>0.106349448477934</v>
      </c>
      <c r="H214" s="68">
        <v>1.66414523449319</v>
      </c>
      <c r="I214" s="71">
        <v>1.0202358138717799E-2</v>
      </c>
      <c r="J214" s="68">
        <v>28.139183055975799</v>
      </c>
      <c r="K214" s="71">
        <v>0.58313721617630598</v>
      </c>
      <c r="L214" s="68">
        <v>96.974281391830601</v>
      </c>
    </row>
    <row r="215" spans="1:12" x14ac:dyDescent="0.2">
      <c r="A215" s="72" t="s">
        <v>775</v>
      </c>
      <c r="B215" s="66" t="s">
        <v>776</v>
      </c>
      <c r="C215" s="67">
        <v>27</v>
      </c>
      <c r="D215" s="67" t="s">
        <v>360</v>
      </c>
      <c r="E215" s="71">
        <v>0.29628365538281298</v>
      </c>
      <c r="F215" s="68">
        <v>95.083207261724695</v>
      </c>
      <c r="G215" s="71">
        <v>0.28487327585702799</v>
      </c>
      <c r="H215" s="68">
        <v>77.193645990922803</v>
      </c>
      <c r="I215" s="71">
        <v>8.6417911549228205E-2</v>
      </c>
      <c r="J215" s="68">
        <v>75.491679273827501</v>
      </c>
      <c r="K215" s="71">
        <v>0.51755977874218195</v>
      </c>
      <c r="L215" s="68">
        <v>96.482602118003001</v>
      </c>
    </row>
    <row r="216" spans="1:12" x14ac:dyDescent="0.2">
      <c r="A216" s="72" t="s">
        <v>777</v>
      </c>
      <c r="B216" s="66" t="s">
        <v>778</v>
      </c>
      <c r="C216" s="67">
        <v>29</v>
      </c>
      <c r="D216" s="67" t="s">
        <v>360</v>
      </c>
      <c r="E216" s="71">
        <v>0.20925502890355799</v>
      </c>
      <c r="F216" s="68">
        <v>35.016835016835003</v>
      </c>
      <c r="G216" s="71">
        <v>0.26731007517774702</v>
      </c>
      <c r="H216" s="68">
        <v>68.911335578002195</v>
      </c>
      <c r="I216" s="71">
        <v>1.4011581329251101E-2</v>
      </c>
      <c r="J216" s="68">
        <v>57.575757575757599</v>
      </c>
      <c r="K216" s="71">
        <v>0.34644343020367602</v>
      </c>
      <c r="L216" s="68">
        <v>43.546576879910198</v>
      </c>
    </row>
    <row r="217" spans="1:12" x14ac:dyDescent="0.2">
      <c r="A217" s="72" t="s">
        <v>779</v>
      </c>
      <c r="B217" s="66" t="s">
        <v>780</v>
      </c>
      <c r="C217" s="67">
        <v>29</v>
      </c>
      <c r="D217" s="67" t="s">
        <v>360</v>
      </c>
      <c r="E217" s="71">
        <v>0.27033659677684702</v>
      </c>
      <c r="F217" s="68">
        <v>68.462401795735104</v>
      </c>
      <c r="G217" s="71">
        <v>0.22588101342675701</v>
      </c>
      <c r="H217" s="68">
        <v>10.886644219977599</v>
      </c>
      <c r="I217" s="71">
        <v>1.23324961686358E-3</v>
      </c>
      <c r="J217" s="68">
        <v>18.630751964085299</v>
      </c>
      <c r="K217" s="71">
        <v>0.58389552728692096</v>
      </c>
      <c r="L217" s="68">
        <v>81.818181818181799</v>
      </c>
    </row>
    <row r="218" spans="1:12" x14ac:dyDescent="0.2">
      <c r="A218" s="72" t="s">
        <v>781</v>
      </c>
      <c r="B218" s="66" t="s">
        <v>782</v>
      </c>
      <c r="C218" s="67">
        <v>29</v>
      </c>
      <c r="D218" s="67" t="s">
        <v>360</v>
      </c>
      <c r="E218" s="71">
        <v>0.24915733878738</v>
      </c>
      <c r="F218" s="68">
        <v>59.371492704825997</v>
      </c>
      <c r="G218" s="71">
        <v>0.18087300473198301</v>
      </c>
      <c r="H218" s="68">
        <v>5.6116722783389497</v>
      </c>
      <c r="I218" s="71">
        <v>6.9099813980929101E-3</v>
      </c>
      <c r="J218" s="68">
        <v>43.995510662177303</v>
      </c>
      <c r="K218" s="71">
        <v>0.55968903023206296</v>
      </c>
      <c r="L218" s="68">
        <v>79.012345679012299</v>
      </c>
    </row>
    <row r="219" spans="1:12" x14ac:dyDescent="0.2">
      <c r="A219" s="72" t="s">
        <v>783</v>
      </c>
      <c r="B219" s="66" t="s">
        <v>784</v>
      </c>
      <c r="C219" s="67">
        <v>27</v>
      </c>
      <c r="D219" s="67" t="s">
        <v>360</v>
      </c>
      <c r="E219" s="71">
        <v>0.29391606640958401</v>
      </c>
      <c r="F219" s="68">
        <v>94.931921331316204</v>
      </c>
      <c r="G219" s="71">
        <v>0.188113342954736</v>
      </c>
      <c r="H219" s="68">
        <v>4.3494704992435702</v>
      </c>
      <c r="I219" s="71">
        <v>2.9041547874367199E-3</v>
      </c>
      <c r="J219" s="68">
        <v>11.951588502269299</v>
      </c>
      <c r="K219" s="71">
        <v>0.690730701486578</v>
      </c>
      <c r="L219" s="68">
        <v>97.617246596066593</v>
      </c>
    </row>
    <row r="220" spans="1:12" x14ac:dyDescent="0.2">
      <c r="A220" s="72" t="s">
        <v>785</v>
      </c>
      <c r="B220" s="66" t="s">
        <v>786</v>
      </c>
      <c r="C220" s="67">
        <v>29</v>
      </c>
      <c r="D220" s="67" t="s">
        <v>360</v>
      </c>
      <c r="E220" s="71">
        <v>0.21876644217733801</v>
      </c>
      <c r="F220" s="68">
        <v>41.414141414141397</v>
      </c>
      <c r="G220" s="71">
        <v>0.20644709444781001</v>
      </c>
      <c r="H220" s="68">
        <v>7.2951739618406304</v>
      </c>
      <c r="I220" s="71">
        <v>7.7360320274292597E-3</v>
      </c>
      <c r="J220" s="68">
        <v>46.352413019079698</v>
      </c>
      <c r="K220" s="71">
        <v>0.44211620005677399</v>
      </c>
      <c r="L220" s="68">
        <v>63.299663299663301</v>
      </c>
    </row>
    <row r="221" spans="1:12" x14ac:dyDescent="0.2">
      <c r="A221" s="72" t="s">
        <v>787</v>
      </c>
      <c r="B221" s="66" t="s">
        <v>788</v>
      </c>
      <c r="C221" s="67">
        <v>29</v>
      </c>
      <c r="D221" s="67" t="s">
        <v>360</v>
      </c>
      <c r="E221" s="71">
        <v>0.10366854497567</v>
      </c>
      <c r="F221" s="68">
        <v>3.4792368125701501</v>
      </c>
      <c r="G221" s="71">
        <v>0.15339510457665601</v>
      </c>
      <c r="H221" s="68">
        <v>3.9281705948372601</v>
      </c>
      <c r="I221" s="71">
        <v>1.67282739455565E-2</v>
      </c>
      <c r="J221" s="68">
        <v>60.830527497194197</v>
      </c>
      <c r="K221" s="71">
        <v>0.14088225640479701</v>
      </c>
      <c r="L221" s="68">
        <v>9.9887766554433206</v>
      </c>
    </row>
    <row r="222" spans="1:12" x14ac:dyDescent="0.2">
      <c r="A222" s="72" t="s">
        <v>789</v>
      </c>
      <c r="B222" s="66" t="s">
        <v>790</v>
      </c>
      <c r="C222" s="67">
        <v>29</v>
      </c>
      <c r="D222" s="67" t="s">
        <v>360</v>
      </c>
      <c r="E222" s="71">
        <v>0.18712962594251201</v>
      </c>
      <c r="F222" s="68">
        <v>25.364758698092</v>
      </c>
      <c r="G222" s="71">
        <v>0.16985440402465099</v>
      </c>
      <c r="H222" s="68">
        <v>5.2749719416386096</v>
      </c>
      <c r="I222" s="71">
        <v>8.0771694951707607E-3</v>
      </c>
      <c r="J222" s="68">
        <v>47.2502805836139</v>
      </c>
      <c r="K222" s="71">
        <v>0.38345730430771402</v>
      </c>
      <c r="L222" s="68">
        <v>50.841750841750802</v>
      </c>
    </row>
    <row r="223" spans="1:12" x14ac:dyDescent="0.2">
      <c r="A223" s="72" t="s">
        <v>548</v>
      </c>
      <c r="B223" s="66" t="s">
        <v>791</v>
      </c>
      <c r="C223" s="67">
        <v>29</v>
      </c>
      <c r="D223" s="67" t="s">
        <v>360</v>
      </c>
      <c r="E223" s="71">
        <v>0.12142765390367</v>
      </c>
      <c r="F223" s="68">
        <v>7.1829405162738498</v>
      </c>
      <c r="G223" s="71">
        <v>0.18619715853411101</v>
      </c>
      <c r="H223" s="68">
        <v>6.1728395061728403</v>
      </c>
      <c r="I223" s="71">
        <v>1.5558525127081601E-2</v>
      </c>
      <c r="J223" s="68">
        <v>59.0347923681257</v>
      </c>
      <c r="K223" s="71">
        <v>0.16252727804981901</v>
      </c>
      <c r="L223" s="68">
        <v>12.1212121212121</v>
      </c>
    </row>
    <row r="224" spans="1:12" x14ac:dyDescent="0.2">
      <c r="A224" s="72" t="s">
        <v>792</v>
      </c>
      <c r="B224" s="66" t="s">
        <v>793</v>
      </c>
      <c r="C224" s="67">
        <v>29</v>
      </c>
      <c r="D224" s="67" t="s">
        <v>360</v>
      </c>
      <c r="E224" s="71">
        <v>4.0902376864539403E-2</v>
      </c>
      <c r="F224" s="68">
        <v>0.112233445566779</v>
      </c>
      <c r="G224" s="71">
        <v>5.2936122825383597E-2</v>
      </c>
      <c r="H224" s="68">
        <v>0.78563411896745206</v>
      </c>
      <c r="I224" s="71">
        <v>3.6215679899382097E-2</v>
      </c>
      <c r="J224" s="68">
        <v>74.186307519640806</v>
      </c>
      <c r="K224" s="71">
        <v>3.35553278688525E-2</v>
      </c>
      <c r="L224" s="68">
        <v>3.3670033670033699</v>
      </c>
    </row>
    <row r="225" spans="1:12" x14ac:dyDescent="0.2">
      <c r="A225" s="72" t="s">
        <v>794</v>
      </c>
      <c r="B225" s="66" t="s">
        <v>795</v>
      </c>
      <c r="C225" s="67">
        <v>28</v>
      </c>
      <c r="D225" s="67" t="s">
        <v>360</v>
      </c>
      <c r="E225" s="71">
        <v>0.237982597994674</v>
      </c>
      <c r="F225" s="68">
        <v>55.731225296442702</v>
      </c>
      <c r="G225" s="71">
        <v>0.21443357458960799</v>
      </c>
      <c r="H225" s="68">
        <v>7.9051383399209501</v>
      </c>
      <c r="I225" s="71">
        <v>2.3975836622031299E-4</v>
      </c>
      <c r="J225" s="68">
        <v>3.1620553359683798</v>
      </c>
      <c r="K225" s="71">
        <v>0.49927446102819301</v>
      </c>
      <c r="L225" s="68">
        <v>77.075098814229193</v>
      </c>
    </row>
    <row r="226" spans="1:12" x14ac:dyDescent="0.2">
      <c r="A226" s="72" t="s">
        <v>742</v>
      </c>
      <c r="B226" s="66" t="s">
        <v>796</v>
      </c>
      <c r="C226" s="67">
        <v>28</v>
      </c>
      <c r="D226" s="67" t="s">
        <v>360</v>
      </c>
      <c r="E226" s="71">
        <v>0.30936982218102299</v>
      </c>
      <c r="F226" s="68">
        <v>86.561264822134405</v>
      </c>
      <c r="G226" s="71">
        <v>0.29488225104085503</v>
      </c>
      <c r="H226" s="68">
        <v>80.632411067193701</v>
      </c>
      <c r="I226" s="71">
        <v>7.5589156633808403E-4</v>
      </c>
      <c r="J226" s="68">
        <v>11.0671936758893</v>
      </c>
      <c r="K226" s="71">
        <v>0.63247132393587702</v>
      </c>
      <c r="L226" s="68">
        <v>88.142292490118606</v>
      </c>
    </row>
    <row r="227" spans="1:12" x14ac:dyDescent="0.2">
      <c r="A227" s="72" t="s">
        <v>797</v>
      </c>
      <c r="B227" s="66" t="s">
        <v>798</v>
      </c>
      <c r="C227" s="67">
        <v>28</v>
      </c>
      <c r="D227" s="67" t="s">
        <v>360</v>
      </c>
      <c r="E227" s="71">
        <v>0.30016362528634599</v>
      </c>
      <c r="F227" s="68">
        <v>83.399209486166001</v>
      </c>
      <c r="G227" s="71">
        <v>0.199723354644224</v>
      </c>
      <c r="H227" s="68">
        <v>6.3241106719367597</v>
      </c>
      <c r="I227" s="71">
        <v>8.2971026953964104E-4</v>
      </c>
      <c r="J227" s="68">
        <v>12.252964426877501</v>
      </c>
      <c r="K227" s="71">
        <v>0.69993781094527396</v>
      </c>
      <c r="L227" s="68">
        <v>93.280632411067202</v>
      </c>
    </row>
    <row r="228" spans="1:12" x14ac:dyDescent="0.2">
      <c r="A228" s="72" t="s">
        <v>799</v>
      </c>
      <c r="B228" s="66" t="s">
        <v>800</v>
      </c>
      <c r="C228" s="67">
        <v>28</v>
      </c>
      <c r="D228" s="67" t="s">
        <v>360</v>
      </c>
      <c r="E228" s="71">
        <v>0.247166722546725</v>
      </c>
      <c r="F228" s="68">
        <v>62.845849802371497</v>
      </c>
      <c r="G228" s="71">
        <v>0.152055041104043</v>
      </c>
      <c r="H228" s="68">
        <v>2.7667984189723298</v>
      </c>
      <c r="I228" s="71">
        <v>2.7293195348902902E-4</v>
      </c>
      <c r="J228" s="68">
        <v>4.3478260869565197</v>
      </c>
      <c r="K228" s="71">
        <v>0.58917219458264303</v>
      </c>
      <c r="L228" s="68">
        <v>86.561264822134405</v>
      </c>
    </row>
    <row r="229" spans="1:12" x14ac:dyDescent="0.2">
      <c r="A229" s="72" t="s">
        <v>801</v>
      </c>
      <c r="B229" s="66" t="s">
        <v>802</v>
      </c>
      <c r="C229" s="67">
        <v>27</v>
      </c>
      <c r="D229" s="67" t="s">
        <v>360</v>
      </c>
      <c r="E229" s="71">
        <v>9.0990853943481706E-2</v>
      </c>
      <c r="F229" s="68">
        <v>12.0272314674735</v>
      </c>
      <c r="G229" s="71">
        <v>0.177387562087683</v>
      </c>
      <c r="H229" s="68">
        <v>3.8577912254160398</v>
      </c>
      <c r="I229" s="71">
        <v>4.5834102502806499E-2</v>
      </c>
      <c r="J229" s="68">
        <v>59.190620272314703</v>
      </c>
      <c r="K229" s="71">
        <v>4.9750897239955801E-2</v>
      </c>
      <c r="L229" s="68">
        <v>58.850226928895601</v>
      </c>
    </row>
    <row r="230" spans="1:12" x14ac:dyDescent="0.2">
      <c r="A230" s="72" t="s">
        <v>803</v>
      </c>
      <c r="B230" s="66" t="s">
        <v>804</v>
      </c>
      <c r="C230" s="67">
        <v>27</v>
      </c>
      <c r="D230" s="67" t="s">
        <v>360</v>
      </c>
      <c r="E230" s="71">
        <v>7.89424638483682E-2</v>
      </c>
      <c r="F230" s="68">
        <v>3.1013615733736799</v>
      </c>
      <c r="G230" s="71">
        <v>5.0430632277187297E-2</v>
      </c>
      <c r="H230" s="68">
        <v>1.17246596066566</v>
      </c>
      <c r="I230" s="71">
        <v>4.8220717968962497E-2</v>
      </c>
      <c r="J230" s="68">
        <v>60.703479576399403</v>
      </c>
      <c r="K230" s="71">
        <v>0.138176041298955</v>
      </c>
      <c r="L230" s="68">
        <v>72.428139183056004</v>
      </c>
    </row>
    <row r="231" spans="1:12" x14ac:dyDescent="0.2">
      <c r="A231" s="72" t="s">
        <v>805</v>
      </c>
      <c r="B231" s="66" t="s">
        <v>806</v>
      </c>
      <c r="C231" s="67">
        <v>28</v>
      </c>
      <c r="D231" s="67" t="s">
        <v>360</v>
      </c>
      <c r="E231" s="71">
        <v>0.18255500846155301</v>
      </c>
      <c r="F231" s="68">
        <v>23.715415019762801</v>
      </c>
      <c r="G231" s="71">
        <v>0.17808303741936099</v>
      </c>
      <c r="H231" s="68">
        <v>4.7430830039525702</v>
      </c>
      <c r="I231" s="71">
        <v>1.4162902835392999E-2</v>
      </c>
      <c r="J231" s="68">
        <v>45.8498023715415</v>
      </c>
      <c r="K231" s="71">
        <v>0.355419085129906</v>
      </c>
      <c r="L231" s="68">
        <v>51.778656126482197</v>
      </c>
    </row>
    <row r="232" spans="1:12" x14ac:dyDescent="0.2">
      <c r="A232" s="72" t="s">
        <v>807</v>
      </c>
      <c r="B232" s="66" t="s">
        <v>808</v>
      </c>
      <c r="C232" s="67">
        <v>28</v>
      </c>
      <c r="D232" s="67" t="s">
        <v>360</v>
      </c>
      <c r="E232" s="71">
        <v>0.31944227448947698</v>
      </c>
      <c r="F232" s="68">
        <v>88.537549407114597</v>
      </c>
      <c r="G232" s="71">
        <v>0.19129987658276301</v>
      </c>
      <c r="H232" s="68">
        <v>5.9288537549407101</v>
      </c>
      <c r="I232" s="71">
        <v>0.35101672024111402</v>
      </c>
      <c r="J232" s="68">
        <v>95.256916996047394</v>
      </c>
      <c r="K232" s="71">
        <v>0.416010226644555</v>
      </c>
      <c r="L232" s="68">
        <v>63.636363636363598</v>
      </c>
    </row>
    <row r="233" spans="1:12" x14ac:dyDescent="0.2">
      <c r="A233" s="72" t="s">
        <v>809</v>
      </c>
      <c r="B233" s="66" t="s">
        <v>810</v>
      </c>
      <c r="C233" s="67">
        <v>27</v>
      </c>
      <c r="D233" s="67" t="s">
        <v>360</v>
      </c>
      <c r="E233" s="71">
        <v>0.206901766784647</v>
      </c>
      <c r="F233" s="68">
        <v>84.039334341906198</v>
      </c>
      <c r="G233" s="71">
        <v>0.26872689134848599</v>
      </c>
      <c r="H233" s="68">
        <v>68.683812405446304</v>
      </c>
      <c r="I233" s="71">
        <v>0.27656362770832099</v>
      </c>
      <c r="J233" s="68">
        <v>94.515885022692899</v>
      </c>
      <c r="K233" s="71">
        <v>7.5414781297134206E-2</v>
      </c>
      <c r="L233" s="68">
        <v>63.767019667170999</v>
      </c>
    </row>
    <row r="234" spans="1:12" x14ac:dyDescent="0.2">
      <c r="A234" s="72" t="s">
        <v>811</v>
      </c>
      <c r="B234" s="66" t="s">
        <v>812</v>
      </c>
      <c r="C234" s="67">
        <v>27</v>
      </c>
      <c r="D234" s="67" t="s">
        <v>360</v>
      </c>
      <c r="E234" s="71">
        <v>0.23347903599519801</v>
      </c>
      <c r="F234" s="68">
        <v>89.107413010589994</v>
      </c>
      <c r="G234" s="71">
        <v>0.229453003708607</v>
      </c>
      <c r="H234" s="68">
        <v>9.5310136157337393</v>
      </c>
      <c r="I234" s="71">
        <v>0.14013123466586599</v>
      </c>
      <c r="J234" s="68">
        <v>85.136157337367607</v>
      </c>
      <c r="K234" s="71">
        <v>0.33085286961112098</v>
      </c>
      <c r="L234" s="68">
        <v>90.9984871406959</v>
      </c>
    </row>
    <row r="235" spans="1:12" x14ac:dyDescent="0.2">
      <c r="A235" s="72" t="s">
        <v>813</v>
      </c>
      <c r="B235" s="66" t="s">
        <v>814</v>
      </c>
      <c r="C235" s="67">
        <v>27</v>
      </c>
      <c r="D235" s="67" t="s">
        <v>360</v>
      </c>
      <c r="E235" s="71">
        <v>0.28618390622557299</v>
      </c>
      <c r="F235" s="68">
        <v>94.288956127080198</v>
      </c>
      <c r="G235" s="71">
        <v>0.26694368242698102</v>
      </c>
      <c r="H235" s="68">
        <v>67.019667170953099</v>
      </c>
      <c r="I235" s="71">
        <v>0.51039211792974903</v>
      </c>
      <c r="J235" s="68">
        <v>98.903177004538605</v>
      </c>
      <c r="K235" s="71">
        <v>8.1215918319990699E-2</v>
      </c>
      <c r="L235" s="68">
        <v>64.296520423600597</v>
      </c>
    </row>
    <row r="236" spans="1:12" x14ac:dyDescent="0.2">
      <c r="A236" s="72" t="s">
        <v>815</v>
      </c>
      <c r="B236" s="66" t="s">
        <v>816</v>
      </c>
      <c r="C236" s="67">
        <v>27</v>
      </c>
      <c r="D236" s="67" t="s">
        <v>360</v>
      </c>
      <c r="E236" s="71">
        <v>0.290389053869682</v>
      </c>
      <c r="F236" s="68">
        <v>94.591527987897095</v>
      </c>
      <c r="G236" s="71">
        <v>0.25</v>
      </c>
      <c r="H236" s="68">
        <v>46.520423600605099</v>
      </c>
      <c r="I236" s="71">
        <v>1.1013516463458199E-3</v>
      </c>
      <c r="J236" s="68">
        <v>5.2571860816943996</v>
      </c>
      <c r="K236" s="71">
        <v>0.6200658099627</v>
      </c>
      <c r="L236" s="68">
        <v>97.239031770045401</v>
      </c>
    </row>
    <row r="237" spans="1:12" x14ac:dyDescent="0.2">
      <c r="A237" s="72" t="s">
        <v>817</v>
      </c>
      <c r="B237" s="66" t="s">
        <v>818</v>
      </c>
      <c r="C237" s="67">
        <v>27</v>
      </c>
      <c r="D237" s="67" t="s">
        <v>360</v>
      </c>
      <c r="E237" s="71">
        <v>0.16141180591646301</v>
      </c>
      <c r="F237" s="68">
        <v>68.116490166414494</v>
      </c>
      <c r="G237" s="71">
        <v>0.25</v>
      </c>
      <c r="H237" s="68">
        <v>46.520423600605099</v>
      </c>
      <c r="I237" s="71">
        <v>1.6450360602757201E-3</v>
      </c>
      <c r="J237" s="68">
        <v>7.1104387291981803</v>
      </c>
      <c r="K237" s="71">
        <v>0.232590381689112</v>
      </c>
      <c r="L237" s="68">
        <v>85.060514372163397</v>
      </c>
    </row>
    <row r="238" spans="1:12" x14ac:dyDescent="0.2">
      <c r="A238" s="72" t="s">
        <v>819</v>
      </c>
      <c r="B238" s="66" t="s">
        <v>820</v>
      </c>
      <c r="C238" s="67">
        <v>27</v>
      </c>
      <c r="D238" s="67" t="s">
        <v>360</v>
      </c>
      <c r="E238" s="71">
        <v>0.34071272039466</v>
      </c>
      <c r="F238" s="68">
        <v>96.558245083207296</v>
      </c>
      <c r="G238" s="71">
        <v>0.25499413116703001</v>
      </c>
      <c r="H238" s="68">
        <v>54.8789712556732</v>
      </c>
      <c r="I238" s="71">
        <v>2.0673234959257599E-2</v>
      </c>
      <c r="J238" s="68">
        <v>41.036308623297998</v>
      </c>
      <c r="K238" s="71">
        <v>0.74647079505769198</v>
      </c>
      <c r="L238" s="68">
        <v>97.957639939485603</v>
      </c>
    </row>
    <row r="239" spans="1:12" x14ac:dyDescent="0.2">
      <c r="A239" s="72" t="s">
        <v>821</v>
      </c>
      <c r="B239" s="66" t="s">
        <v>822</v>
      </c>
      <c r="C239" s="67">
        <v>27</v>
      </c>
      <c r="D239" s="67" t="s">
        <v>360</v>
      </c>
      <c r="E239" s="71">
        <v>0.102637129026179</v>
      </c>
      <c r="F239" s="68">
        <v>25.416036308623301</v>
      </c>
      <c r="G239" s="71">
        <v>0.25918142031372698</v>
      </c>
      <c r="H239" s="68">
        <v>59.909228441754898</v>
      </c>
      <c r="I239" s="71">
        <v>1.6382480593423301E-2</v>
      </c>
      <c r="J239" s="68">
        <v>36.535552193645998</v>
      </c>
      <c r="K239" s="71">
        <v>3.23474861713864E-2</v>
      </c>
      <c r="L239" s="68">
        <v>53.441754916792704</v>
      </c>
    </row>
    <row r="240" spans="1:12" x14ac:dyDescent="0.2">
      <c r="A240" s="72" t="s">
        <v>823</v>
      </c>
      <c r="B240" s="66" t="s">
        <v>824</v>
      </c>
      <c r="C240" s="67">
        <v>27</v>
      </c>
      <c r="D240" s="67" t="s">
        <v>360</v>
      </c>
      <c r="E240" s="71">
        <v>0.13905421892723799</v>
      </c>
      <c r="F240" s="68">
        <v>53.7443267776097</v>
      </c>
      <c r="G240" s="71">
        <v>0.27605257110243397</v>
      </c>
      <c r="H240" s="68">
        <v>73.411497730711005</v>
      </c>
      <c r="I240" s="71">
        <v>0.14111008567927899</v>
      </c>
      <c r="J240" s="68">
        <v>85.325264750378196</v>
      </c>
      <c r="K240" s="71">
        <v>0</v>
      </c>
      <c r="L240" s="68">
        <v>14.3721633888048</v>
      </c>
    </row>
    <row r="241" spans="1:12" x14ac:dyDescent="0.2">
      <c r="A241" s="72" t="s">
        <v>825</v>
      </c>
      <c r="B241" s="66" t="s">
        <v>826</v>
      </c>
      <c r="C241" s="67">
        <v>27</v>
      </c>
      <c r="D241" s="67" t="s">
        <v>360</v>
      </c>
      <c r="E241" s="71">
        <v>9.02289208965842E-2</v>
      </c>
      <c r="F241" s="68">
        <v>11.1573373676248</v>
      </c>
      <c r="G241" s="71">
        <v>0.239525345408239</v>
      </c>
      <c r="H241" s="68">
        <v>13.1240544629349</v>
      </c>
      <c r="I241" s="71">
        <v>2.9227704940561101E-2</v>
      </c>
      <c r="J241" s="68">
        <v>48.108925869894101</v>
      </c>
      <c r="K241" s="71">
        <v>1.9337123409521599E-3</v>
      </c>
      <c r="L241" s="68">
        <v>25.302571860816901</v>
      </c>
    </row>
    <row r="242" spans="1:12" x14ac:dyDescent="0.2">
      <c r="A242" s="72" t="s">
        <v>827</v>
      </c>
      <c r="B242" s="66" t="s">
        <v>828</v>
      </c>
      <c r="C242" s="67">
        <v>27</v>
      </c>
      <c r="D242" s="67" t="s">
        <v>360</v>
      </c>
      <c r="E242" s="71">
        <v>8.5097915139292796E-2</v>
      </c>
      <c r="F242" s="68">
        <v>6.0892586989410002</v>
      </c>
      <c r="G242" s="71">
        <v>0.249304130770092</v>
      </c>
      <c r="H242" s="68">
        <v>17.700453857791199</v>
      </c>
      <c r="I242" s="71">
        <v>5.98961464778619E-3</v>
      </c>
      <c r="J242" s="68">
        <v>19.856278366112001</v>
      </c>
      <c r="K242" s="71">
        <v>0</v>
      </c>
      <c r="L242" s="68">
        <v>14.3721633888048</v>
      </c>
    </row>
    <row r="243" spans="1:12" x14ac:dyDescent="0.2">
      <c r="A243" s="72" t="s">
        <v>829</v>
      </c>
      <c r="B243" s="66" t="s">
        <v>830</v>
      </c>
      <c r="C243" s="67">
        <v>27</v>
      </c>
      <c r="D243" s="67" t="s">
        <v>360</v>
      </c>
      <c r="E243" s="71">
        <v>9.5579608838610594E-2</v>
      </c>
      <c r="F243" s="68">
        <v>16.868381240544601</v>
      </c>
      <c r="G243" s="71">
        <v>0.24417023803342999</v>
      </c>
      <c r="H243" s="68">
        <v>15.1285930408472</v>
      </c>
      <c r="I243" s="71">
        <v>5.8280540043111704E-3</v>
      </c>
      <c r="J243" s="68">
        <v>19.515885022692899</v>
      </c>
      <c r="K243" s="71">
        <v>3.6740534478091003E-2</v>
      </c>
      <c r="L243" s="68">
        <v>55.181543116490197</v>
      </c>
    </row>
    <row r="244" spans="1:12" x14ac:dyDescent="0.2">
      <c r="A244" s="72" t="s">
        <v>831</v>
      </c>
      <c r="B244" s="66" t="s">
        <v>832</v>
      </c>
      <c r="C244" s="67">
        <v>27</v>
      </c>
      <c r="D244" s="67" t="s">
        <v>360</v>
      </c>
      <c r="E244" s="71">
        <v>8.9665563936233997E-2</v>
      </c>
      <c r="F244" s="68">
        <v>10.4009077155825</v>
      </c>
      <c r="G244" s="71">
        <v>0.252721792911896</v>
      </c>
      <c r="H244" s="68">
        <v>51.210287443267802</v>
      </c>
      <c r="I244" s="71">
        <v>1.6274898896806101E-2</v>
      </c>
      <c r="J244" s="68">
        <v>36.3842662632375</v>
      </c>
      <c r="K244" s="71">
        <v>0</v>
      </c>
      <c r="L244" s="68">
        <v>14.3721633888048</v>
      </c>
    </row>
    <row r="245" spans="1:12" x14ac:dyDescent="0.2">
      <c r="A245" s="72" t="s">
        <v>833</v>
      </c>
      <c r="B245" s="66" t="s">
        <v>834</v>
      </c>
      <c r="C245" s="67">
        <v>27</v>
      </c>
      <c r="D245" s="67" t="s">
        <v>360</v>
      </c>
      <c r="E245" s="71">
        <v>9.0119783383662402E-2</v>
      </c>
      <c r="F245" s="68">
        <v>10.854765506807899</v>
      </c>
      <c r="G245" s="71">
        <v>0.22773218473069201</v>
      </c>
      <c r="H245" s="68">
        <v>8.8880484114977296</v>
      </c>
      <c r="I245" s="71">
        <v>4.2627165420295501E-2</v>
      </c>
      <c r="J245" s="68">
        <v>57.110438729198201</v>
      </c>
      <c r="K245" s="71">
        <v>0</v>
      </c>
      <c r="L245" s="68">
        <v>14.3721633888048</v>
      </c>
    </row>
    <row r="246" spans="1:12" x14ac:dyDescent="0.2">
      <c r="A246" s="72" t="s">
        <v>835</v>
      </c>
      <c r="B246" s="66" t="s">
        <v>836</v>
      </c>
      <c r="C246" s="67">
        <v>27</v>
      </c>
      <c r="D246" s="67" t="s">
        <v>360</v>
      </c>
      <c r="E246" s="71">
        <v>9.9254044315506704E-2</v>
      </c>
      <c r="F246" s="68">
        <v>21.406959152798802</v>
      </c>
      <c r="G246" s="71">
        <v>0.289043526288909</v>
      </c>
      <c r="H246" s="68">
        <v>79.046898638426597</v>
      </c>
      <c r="I246" s="71">
        <v>8.7186066576108098E-3</v>
      </c>
      <c r="J246" s="68">
        <v>25.491679273827501</v>
      </c>
      <c r="K246" s="71">
        <v>0</v>
      </c>
      <c r="L246" s="68">
        <v>14.3721633888048</v>
      </c>
    </row>
    <row r="247" spans="1:12" x14ac:dyDescent="0.2">
      <c r="A247" s="72" t="s">
        <v>837</v>
      </c>
      <c r="B247" s="66" t="s">
        <v>838</v>
      </c>
      <c r="C247" s="67">
        <v>27</v>
      </c>
      <c r="D247" s="67" t="s">
        <v>360</v>
      </c>
      <c r="E247" s="71">
        <v>9.3689958532787998E-2</v>
      </c>
      <c r="F247" s="68">
        <v>14.7125567322239</v>
      </c>
      <c r="G247" s="71">
        <v>0.26566293184516998</v>
      </c>
      <c r="H247" s="68">
        <v>65.620272314674693</v>
      </c>
      <c r="I247" s="71">
        <v>1.87095736652857E-3</v>
      </c>
      <c r="J247" s="68">
        <v>7.9046898638426599</v>
      </c>
      <c r="K247" s="71">
        <v>1.3535986386665101E-2</v>
      </c>
      <c r="L247" s="68">
        <v>44.553706505294997</v>
      </c>
    </row>
    <row r="248" spans="1:12" x14ac:dyDescent="0.2">
      <c r="A248" s="72" t="s">
        <v>839</v>
      </c>
      <c r="B248" s="66" t="s">
        <v>840</v>
      </c>
      <c r="C248" s="67">
        <v>27</v>
      </c>
      <c r="D248" s="67" t="s">
        <v>360</v>
      </c>
      <c r="E248" s="71">
        <v>6.3483028392810101E-2</v>
      </c>
      <c r="F248" s="68">
        <v>1.1346444780635401</v>
      </c>
      <c r="G248" s="71">
        <v>0.18562466606282699</v>
      </c>
      <c r="H248" s="68">
        <v>4.1603630862329801</v>
      </c>
      <c r="I248" s="71">
        <v>4.8244191156035197E-3</v>
      </c>
      <c r="J248" s="68">
        <v>17.662632375189101</v>
      </c>
      <c r="K248" s="71">
        <v>0</v>
      </c>
      <c r="L248" s="68">
        <v>14.3721633888048</v>
      </c>
    </row>
    <row r="249" spans="1:12" x14ac:dyDescent="0.2">
      <c r="A249" s="72" t="s">
        <v>841</v>
      </c>
      <c r="B249" s="66" t="s">
        <v>842</v>
      </c>
      <c r="C249" s="67">
        <v>27</v>
      </c>
      <c r="D249" s="67" t="s">
        <v>360</v>
      </c>
      <c r="E249" s="71">
        <v>7.9901662119517894E-2</v>
      </c>
      <c r="F249" s="68">
        <v>3.29046898638427</v>
      </c>
      <c r="G249" s="71">
        <v>0.21958628619335999</v>
      </c>
      <c r="H249" s="68">
        <v>7.6777609682299603</v>
      </c>
      <c r="I249" s="71">
        <v>2.0118700165193501E-2</v>
      </c>
      <c r="J249" s="68">
        <v>40.355521936459901</v>
      </c>
      <c r="K249" s="71">
        <v>0</v>
      </c>
      <c r="L249" s="68">
        <v>14.3721633888048</v>
      </c>
    </row>
    <row r="250" spans="1:12" x14ac:dyDescent="0.2">
      <c r="A250" s="72" t="s">
        <v>843</v>
      </c>
      <c r="B250" s="66" t="s">
        <v>844</v>
      </c>
      <c r="C250" s="67">
        <v>27</v>
      </c>
      <c r="D250" s="67" t="s">
        <v>360</v>
      </c>
      <c r="E250" s="71">
        <v>9.0122415580454807E-2</v>
      </c>
      <c r="F250" s="68">
        <v>10.892586989410001</v>
      </c>
      <c r="G250" s="71">
        <v>0.22934902367101001</v>
      </c>
      <c r="H250" s="68">
        <v>9.4175491679273797</v>
      </c>
      <c r="I250" s="71">
        <v>4.1018223070354201E-2</v>
      </c>
      <c r="J250" s="68">
        <v>56.467473524962202</v>
      </c>
      <c r="K250" s="71">
        <v>0</v>
      </c>
      <c r="L250" s="68">
        <v>14.3721633888048</v>
      </c>
    </row>
    <row r="251" spans="1:12" x14ac:dyDescent="0.2">
      <c r="A251" s="72" t="s">
        <v>527</v>
      </c>
      <c r="B251" s="66" t="s">
        <v>845</v>
      </c>
      <c r="C251" s="67">
        <v>27</v>
      </c>
      <c r="D251" s="67" t="s">
        <v>360</v>
      </c>
      <c r="E251" s="71">
        <v>9.2230902280699703E-2</v>
      </c>
      <c r="F251" s="68">
        <v>13.350983358547699</v>
      </c>
      <c r="G251" s="71">
        <v>0.21635260823593799</v>
      </c>
      <c r="H251" s="68">
        <v>7.1860816944024197</v>
      </c>
      <c r="I251" s="71">
        <v>6.0340098606161699E-2</v>
      </c>
      <c r="J251" s="68">
        <v>66.981845688351001</v>
      </c>
      <c r="K251" s="71">
        <v>0</v>
      </c>
      <c r="L251" s="68">
        <v>14.3721633888048</v>
      </c>
    </row>
    <row r="252" spans="1:12" x14ac:dyDescent="0.2">
      <c r="A252" s="72" t="s">
        <v>846</v>
      </c>
      <c r="B252" s="66" t="s">
        <v>847</v>
      </c>
      <c r="C252" s="67">
        <v>27</v>
      </c>
      <c r="D252" s="67" t="s">
        <v>360</v>
      </c>
      <c r="E252" s="71">
        <v>5.35408305622391E-2</v>
      </c>
      <c r="F252" s="68">
        <v>0.86989409984871402</v>
      </c>
      <c r="G252" s="71">
        <v>0.15638558495195701</v>
      </c>
      <c r="H252" s="68">
        <v>2.83661119515885</v>
      </c>
      <c r="I252" s="71">
        <v>4.2369067347603397E-3</v>
      </c>
      <c r="J252" s="68">
        <v>16.149773071104399</v>
      </c>
      <c r="K252" s="71">
        <v>0</v>
      </c>
      <c r="L252" s="68">
        <v>14.3721633888048</v>
      </c>
    </row>
    <row r="253" spans="1:12" x14ac:dyDescent="0.2">
      <c r="A253" s="72" t="s">
        <v>848</v>
      </c>
      <c r="B253" s="66" t="s">
        <v>849</v>
      </c>
      <c r="C253" s="67">
        <v>27</v>
      </c>
      <c r="D253" s="67" t="s">
        <v>360</v>
      </c>
      <c r="E253" s="71">
        <v>3.90480869734302E-2</v>
      </c>
      <c r="F253" s="68">
        <v>0.56732223903177004</v>
      </c>
      <c r="G253" s="71">
        <v>0.104478780142399</v>
      </c>
      <c r="H253" s="68">
        <v>1.62632375189107</v>
      </c>
      <c r="I253" s="71">
        <v>6.86434375503483E-3</v>
      </c>
      <c r="J253" s="68">
        <v>21.520423600605099</v>
      </c>
      <c r="K253" s="71">
        <v>5.8011370228564802E-3</v>
      </c>
      <c r="L253" s="68">
        <v>35.022692889561299</v>
      </c>
    </row>
    <row r="254" spans="1:12" x14ac:dyDescent="0.2">
      <c r="A254" s="72" t="s">
        <v>850</v>
      </c>
      <c r="B254" s="66" t="s">
        <v>851</v>
      </c>
      <c r="C254" s="67">
        <v>27</v>
      </c>
      <c r="D254" s="67" t="s">
        <v>360</v>
      </c>
      <c r="E254" s="71">
        <v>4.0516350831417997E-2</v>
      </c>
      <c r="F254" s="68">
        <v>0.642965204236006</v>
      </c>
      <c r="G254" s="71">
        <v>0.107850709183269</v>
      </c>
      <c r="H254" s="68">
        <v>1.73978819969743</v>
      </c>
      <c r="I254" s="71">
        <v>2.0960692652715399E-3</v>
      </c>
      <c r="J254" s="68">
        <v>8.8502269288956104</v>
      </c>
      <c r="K254" s="71">
        <v>1.1602274045713E-2</v>
      </c>
      <c r="L254" s="68">
        <v>42.586989409984902</v>
      </c>
    </row>
    <row r="255" spans="1:12" x14ac:dyDescent="0.2">
      <c r="A255" s="72" t="s">
        <v>852</v>
      </c>
      <c r="B255" s="66" t="s">
        <v>853</v>
      </c>
      <c r="C255" s="67">
        <v>27</v>
      </c>
      <c r="D255" s="67" t="s">
        <v>360</v>
      </c>
      <c r="E255" s="71">
        <v>1.12545485105294E-2</v>
      </c>
      <c r="F255" s="68">
        <v>0.15128593040847199</v>
      </c>
      <c r="G255" s="71">
        <v>1.7750524447313201E-2</v>
      </c>
      <c r="H255" s="68">
        <v>0.79425113464447805</v>
      </c>
      <c r="I255" s="71">
        <v>1.02119840614187E-2</v>
      </c>
      <c r="J255" s="68">
        <v>28.214826021179999</v>
      </c>
      <c r="K255" s="71">
        <v>5.8011370228564802E-3</v>
      </c>
      <c r="L255" s="68">
        <v>35.022692889561299</v>
      </c>
    </row>
    <row r="256" spans="1:12" x14ac:dyDescent="0.2">
      <c r="A256" s="72" t="s">
        <v>854</v>
      </c>
      <c r="B256" s="66" t="s">
        <v>855</v>
      </c>
      <c r="C256" s="67">
        <v>27</v>
      </c>
      <c r="D256" s="67" t="s">
        <v>360</v>
      </c>
      <c r="E256" s="71">
        <v>8.8657478033042997E-2</v>
      </c>
      <c r="F256" s="68">
        <v>9.3040847201210308</v>
      </c>
      <c r="G256" s="71">
        <v>0.26578923552142197</v>
      </c>
      <c r="H256" s="68">
        <v>65.733736762481101</v>
      </c>
      <c r="I256" s="71">
        <v>1.8319857770718E-4</v>
      </c>
      <c r="J256" s="68">
        <v>0.79425113464447805</v>
      </c>
      <c r="K256" s="71">
        <v>0</v>
      </c>
      <c r="L256" s="68">
        <v>14.3721633888048</v>
      </c>
    </row>
    <row r="257" spans="1:12" x14ac:dyDescent="0.2">
      <c r="A257" s="72" t="s">
        <v>856</v>
      </c>
      <c r="B257" s="66" t="s">
        <v>857</v>
      </c>
      <c r="C257" s="67">
        <v>27</v>
      </c>
      <c r="D257" s="67" t="s">
        <v>360</v>
      </c>
      <c r="E257" s="71">
        <v>8.9363951838388397E-2</v>
      </c>
      <c r="F257" s="68">
        <v>10.0983358547655</v>
      </c>
      <c r="G257" s="71">
        <v>0.25</v>
      </c>
      <c r="H257" s="68">
        <v>46.520423600605099</v>
      </c>
      <c r="I257" s="71">
        <v>1.8091855515165099E-2</v>
      </c>
      <c r="J257" s="68">
        <v>38.161875945537098</v>
      </c>
      <c r="K257" s="71">
        <v>0</v>
      </c>
      <c r="L257" s="68">
        <v>14.3721633888048</v>
      </c>
    </row>
    <row r="258" spans="1:12" x14ac:dyDescent="0.2">
      <c r="A258" s="72" t="s">
        <v>439</v>
      </c>
      <c r="B258" s="66" t="s">
        <v>858</v>
      </c>
      <c r="C258" s="67">
        <v>27</v>
      </c>
      <c r="D258" s="67" t="s">
        <v>360</v>
      </c>
      <c r="E258" s="71">
        <v>8.7829631806928501E-2</v>
      </c>
      <c r="F258" s="68">
        <v>8.5854765506807897</v>
      </c>
      <c r="G258" s="71">
        <v>0.25564789414232703</v>
      </c>
      <c r="H258" s="68">
        <v>55.521936459909199</v>
      </c>
      <c r="I258" s="71">
        <v>3.9735765965543297E-3</v>
      </c>
      <c r="J258" s="68">
        <v>15.2798789712557</v>
      </c>
      <c r="K258" s="71">
        <v>3.8674246819043199E-3</v>
      </c>
      <c r="L258" s="68">
        <v>30.975794251134602</v>
      </c>
    </row>
    <row r="259" spans="1:12" x14ac:dyDescent="0.2">
      <c r="A259" s="72" t="s">
        <v>441</v>
      </c>
      <c r="B259" s="66" t="s">
        <v>859</v>
      </c>
      <c r="C259" s="67">
        <v>27</v>
      </c>
      <c r="D259" s="67" t="s">
        <v>360</v>
      </c>
      <c r="E259" s="71">
        <v>8.5228559887609606E-2</v>
      </c>
      <c r="F259" s="68">
        <v>6.1649016641452299</v>
      </c>
      <c r="G259" s="71">
        <v>0.24290190492234101</v>
      </c>
      <c r="H259" s="68">
        <v>14.3721633888048</v>
      </c>
      <c r="I259" s="71">
        <v>8.9163500585832407E-3</v>
      </c>
      <c r="J259" s="68">
        <v>25.8698940998487</v>
      </c>
      <c r="K259" s="71">
        <v>3.8674246819043199E-3</v>
      </c>
      <c r="L259" s="68">
        <v>30.975794251134602</v>
      </c>
    </row>
    <row r="260" spans="1:12" x14ac:dyDescent="0.2">
      <c r="A260" s="72" t="s">
        <v>443</v>
      </c>
      <c r="B260" s="66" t="s">
        <v>860</v>
      </c>
      <c r="C260" s="67">
        <v>27</v>
      </c>
      <c r="D260" s="67" t="s">
        <v>360</v>
      </c>
      <c r="E260" s="71">
        <v>7.47461519211335E-2</v>
      </c>
      <c r="F260" s="68">
        <v>2.1558245083207299</v>
      </c>
      <c r="G260" s="71">
        <v>0.21579151883169401</v>
      </c>
      <c r="H260" s="68">
        <v>7.1104387291981803</v>
      </c>
      <c r="I260" s="71">
        <v>7.1208756789776703E-4</v>
      </c>
      <c r="J260" s="68">
        <v>3.8577912254160398</v>
      </c>
      <c r="K260" s="71">
        <v>7.7348493638086397E-3</v>
      </c>
      <c r="L260" s="68">
        <v>38.6157337367625</v>
      </c>
    </row>
    <row r="261" spans="1:12" x14ac:dyDescent="0.2">
      <c r="A261" s="72" t="s">
        <v>861</v>
      </c>
      <c r="B261" s="66" t="s">
        <v>862</v>
      </c>
      <c r="C261" s="67">
        <v>27</v>
      </c>
      <c r="D261" s="67" t="s">
        <v>360</v>
      </c>
      <c r="E261" s="71">
        <v>8.1476549150536301E-2</v>
      </c>
      <c r="F261" s="68">
        <v>3.97125567322239</v>
      </c>
      <c r="G261" s="71">
        <v>0.238398750980195</v>
      </c>
      <c r="H261" s="68">
        <v>12.5945537065053</v>
      </c>
      <c r="I261" s="71">
        <v>6.0308964714142297E-3</v>
      </c>
      <c r="J261" s="68">
        <v>20.0075642965204</v>
      </c>
      <c r="K261" s="71">
        <v>0</v>
      </c>
      <c r="L261" s="68">
        <v>14.3721633888048</v>
      </c>
    </row>
    <row r="262" spans="1:12" x14ac:dyDescent="0.2">
      <c r="A262" s="72" t="s">
        <v>863</v>
      </c>
      <c r="B262" s="66" t="s">
        <v>864</v>
      </c>
      <c r="C262" s="67">
        <v>27</v>
      </c>
      <c r="D262" s="67" t="s">
        <v>360</v>
      </c>
      <c r="E262" s="71">
        <v>8.5305932065671594E-2</v>
      </c>
      <c r="F262" s="68">
        <v>6.20272314674735</v>
      </c>
      <c r="G262" s="71">
        <v>0.25322054712741898</v>
      </c>
      <c r="H262" s="68">
        <v>51.3615733736763</v>
      </c>
      <c r="I262" s="71">
        <v>2.6972490695953998E-3</v>
      </c>
      <c r="J262" s="68">
        <v>11.1573373676248</v>
      </c>
      <c r="K262" s="71">
        <v>0</v>
      </c>
      <c r="L262" s="68">
        <v>14.3721633888048</v>
      </c>
    </row>
    <row r="263" spans="1:12" x14ac:dyDescent="0.2">
      <c r="A263" s="72" t="s">
        <v>865</v>
      </c>
      <c r="B263" s="66" t="s">
        <v>866</v>
      </c>
      <c r="C263" s="67">
        <v>27</v>
      </c>
      <c r="D263" s="67" t="s">
        <v>360</v>
      </c>
      <c r="E263" s="71">
        <v>8.1951565726038095E-2</v>
      </c>
      <c r="F263" s="68">
        <v>4.2360060514372204</v>
      </c>
      <c r="G263" s="71">
        <v>0.24080401401346399</v>
      </c>
      <c r="H263" s="68">
        <v>13.6535552193646</v>
      </c>
      <c r="I263" s="71">
        <v>5.0506831646505096E-3</v>
      </c>
      <c r="J263" s="68">
        <v>18.078668683812399</v>
      </c>
      <c r="K263" s="71">
        <v>0</v>
      </c>
      <c r="L263" s="68">
        <v>14.3721633888048</v>
      </c>
    </row>
    <row r="264" spans="1:12" x14ac:dyDescent="0.2">
      <c r="A264" s="72" t="s">
        <v>867</v>
      </c>
      <c r="B264" s="66" t="s">
        <v>868</v>
      </c>
      <c r="C264" s="67">
        <v>27</v>
      </c>
      <c r="D264" s="67" t="s">
        <v>360</v>
      </c>
      <c r="E264" s="71">
        <v>0.100100946723434</v>
      </c>
      <c r="F264" s="68">
        <v>22.239031770045401</v>
      </c>
      <c r="G264" s="71">
        <v>0.28969136406143198</v>
      </c>
      <c r="H264" s="68">
        <v>79.311649016641496</v>
      </c>
      <c r="I264" s="71">
        <v>1.06114761088684E-2</v>
      </c>
      <c r="J264" s="68">
        <v>28.706505295007599</v>
      </c>
      <c r="K264" s="71">
        <v>0</v>
      </c>
      <c r="L264" s="68">
        <v>14.3721633888048</v>
      </c>
    </row>
    <row r="265" spans="1:12" x14ac:dyDescent="0.2">
      <c r="A265" s="72" t="s">
        <v>869</v>
      </c>
      <c r="B265" s="66" t="s">
        <v>870</v>
      </c>
      <c r="C265" s="67">
        <v>27</v>
      </c>
      <c r="D265" s="67" t="s">
        <v>360</v>
      </c>
      <c r="E265" s="71">
        <v>8.4378789763340997E-2</v>
      </c>
      <c r="F265" s="68">
        <v>5.4084720121028704</v>
      </c>
      <c r="G265" s="71">
        <v>0.25</v>
      </c>
      <c r="H265" s="68">
        <v>46.520423600605099</v>
      </c>
      <c r="I265" s="71">
        <v>3.1363692900228798E-3</v>
      </c>
      <c r="J265" s="68">
        <v>12.5945537065053</v>
      </c>
      <c r="K265" s="71">
        <v>0</v>
      </c>
      <c r="L265" s="68">
        <v>14.3721633888048</v>
      </c>
    </row>
    <row r="266" spans="1:12" x14ac:dyDescent="0.2">
      <c r="A266" s="72" t="s">
        <v>484</v>
      </c>
      <c r="B266" s="66" t="s">
        <v>871</v>
      </c>
      <c r="C266" s="67">
        <v>27</v>
      </c>
      <c r="D266" s="67" t="s">
        <v>360</v>
      </c>
      <c r="E266" s="71">
        <v>8.1656153015591398E-2</v>
      </c>
      <c r="F266" s="68">
        <v>4.0847201210287398</v>
      </c>
      <c r="G266" s="71">
        <v>0.241639285286191</v>
      </c>
      <c r="H266" s="68">
        <v>13.8048411497731</v>
      </c>
      <c r="I266" s="71">
        <v>3.32917376058305E-3</v>
      </c>
      <c r="J266" s="68">
        <v>13.3131618759455</v>
      </c>
      <c r="K266" s="71">
        <v>0</v>
      </c>
      <c r="L266" s="68">
        <v>14.3721633888048</v>
      </c>
    </row>
    <row r="267" spans="1:12" x14ac:dyDescent="0.2">
      <c r="A267" s="72" t="s">
        <v>872</v>
      </c>
      <c r="B267" s="66" t="s">
        <v>873</v>
      </c>
      <c r="C267" s="67">
        <v>27</v>
      </c>
      <c r="D267" s="67" t="s">
        <v>360</v>
      </c>
      <c r="E267" s="71">
        <v>8.4426481165249798E-2</v>
      </c>
      <c r="F267" s="68">
        <v>5.5597579425113501</v>
      </c>
      <c r="G267" s="71">
        <v>0.25</v>
      </c>
      <c r="H267" s="68">
        <v>46.520423600605099</v>
      </c>
      <c r="I267" s="71">
        <v>3.2794434957494302E-3</v>
      </c>
      <c r="J267" s="68">
        <v>12.9727685325265</v>
      </c>
      <c r="K267" s="71">
        <v>0</v>
      </c>
      <c r="L267" s="68">
        <v>14.3721633888048</v>
      </c>
    </row>
    <row r="268" spans="1:12" x14ac:dyDescent="0.2">
      <c r="A268" s="72" t="s">
        <v>874</v>
      </c>
      <c r="B268" s="66" t="s">
        <v>875</v>
      </c>
      <c r="C268" s="67">
        <v>27</v>
      </c>
      <c r="D268" s="67" t="s">
        <v>360</v>
      </c>
      <c r="E268" s="71">
        <v>8.41832973962926E-2</v>
      </c>
      <c r="F268" s="68">
        <v>5.2950075642965198</v>
      </c>
      <c r="G268" s="71">
        <v>0.24456444971965299</v>
      </c>
      <c r="H268" s="68">
        <v>15.431164901664101</v>
      </c>
      <c r="I268" s="71">
        <v>4.1180177873208898E-3</v>
      </c>
      <c r="J268" s="68">
        <v>15.6202723146747</v>
      </c>
      <c r="K268" s="71">
        <v>3.8674246819043199E-3</v>
      </c>
      <c r="L268" s="68">
        <v>30.975794251134602</v>
      </c>
    </row>
    <row r="269" spans="1:12" x14ac:dyDescent="0.2">
      <c r="A269" s="72" t="s">
        <v>876</v>
      </c>
      <c r="B269" s="66" t="s">
        <v>877</v>
      </c>
      <c r="C269" s="67">
        <v>27</v>
      </c>
      <c r="D269" s="67" t="s">
        <v>360</v>
      </c>
      <c r="E269" s="71">
        <v>8.5058345241186203E-2</v>
      </c>
      <c r="F269" s="68">
        <v>6.0514372163388801</v>
      </c>
      <c r="G269" s="71">
        <v>0.25242052606099702</v>
      </c>
      <c r="H269" s="68">
        <v>51.096822995461402</v>
      </c>
      <c r="I269" s="71">
        <v>2.7545096625614901E-3</v>
      </c>
      <c r="J269" s="68">
        <v>11.3464447806354</v>
      </c>
      <c r="K269" s="71">
        <v>0</v>
      </c>
      <c r="L269" s="68">
        <v>14.3721633888048</v>
      </c>
    </row>
    <row r="270" spans="1:12" x14ac:dyDescent="0.2">
      <c r="A270" s="72" t="s">
        <v>878</v>
      </c>
      <c r="B270" s="66" t="s">
        <v>879</v>
      </c>
      <c r="C270" s="67">
        <v>27</v>
      </c>
      <c r="D270" s="67" t="s">
        <v>360</v>
      </c>
      <c r="E270" s="71">
        <v>8.3267516447404905E-2</v>
      </c>
      <c r="F270" s="68">
        <v>4.5763993948562796</v>
      </c>
      <c r="G270" s="71">
        <v>0.24932072381269901</v>
      </c>
      <c r="H270" s="68">
        <v>17.738275340393301</v>
      </c>
      <c r="I270" s="71">
        <v>4.8182552951595199E-4</v>
      </c>
      <c r="J270" s="68">
        <v>2.5340393343419101</v>
      </c>
      <c r="K270" s="71">
        <v>0</v>
      </c>
      <c r="L270" s="68">
        <v>14.3721633888048</v>
      </c>
    </row>
    <row r="271" spans="1:12" x14ac:dyDescent="0.2">
      <c r="A271" s="72" t="s">
        <v>880</v>
      </c>
      <c r="B271" s="66" t="s">
        <v>881</v>
      </c>
      <c r="C271" s="67">
        <v>27</v>
      </c>
      <c r="D271" s="67" t="s">
        <v>360</v>
      </c>
      <c r="E271" s="71">
        <v>8.2132871586098499E-2</v>
      </c>
      <c r="F271" s="68">
        <v>4.3116490166414501</v>
      </c>
      <c r="G271" s="71">
        <v>0.242262025219037</v>
      </c>
      <c r="H271" s="68">
        <v>14.0317700453858</v>
      </c>
      <c r="I271" s="71">
        <v>4.1365895392584898E-3</v>
      </c>
      <c r="J271" s="68">
        <v>15.695915279878999</v>
      </c>
      <c r="K271" s="71">
        <v>0</v>
      </c>
      <c r="L271" s="68">
        <v>14.3721633888048</v>
      </c>
    </row>
    <row r="272" spans="1:12" x14ac:dyDescent="0.2">
      <c r="A272" s="72" t="s">
        <v>882</v>
      </c>
      <c r="B272" s="66" t="s">
        <v>883</v>
      </c>
      <c r="C272" s="67">
        <v>27</v>
      </c>
      <c r="D272" s="67" t="s">
        <v>360</v>
      </c>
      <c r="E272" s="71">
        <v>8.1470331779225094E-2</v>
      </c>
      <c r="F272" s="68">
        <v>3.9334341906202699</v>
      </c>
      <c r="G272" s="71">
        <v>0.243558924610315</v>
      </c>
      <c r="H272" s="68">
        <v>14.7881996974281</v>
      </c>
      <c r="I272" s="71">
        <v>8.5207072736040695E-4</v>
      </c>
      <c r="J272" s="68">
        <v>4.3116490166414501</v>
      </c>
      <c r="K272" s="71">
        <v>0</v>
      </c>
      <c r="L272" s="68">
        <v>14.3721633888048</v>
      </c>
    </row>
    <row r="273" spans="1:12" x14ac:dyDescent="0.2">
      <c r="A273" s="72" t="s">
        <v>884</v>
      </c>
      <c r="B273" s="66" t="s">
        <v>885</v>
      </c>
      <c r="C273" s="67">
        <v>27</v>
      </c>
      <c r="D273" s="67" t="s">
        <v>360</v>
      </c>
      <c r="E273" s="71">
        <v>8.3590573155866002E-2</v>
      </c>
      <c r="F273" s="68">
        <v>4.6898638426626302</v>
      </c>
      <c r="G273" s="71">
        <v>0.24999999985336599</v>
      </c>
      <c r="H273" s="68">
        <v>19.326777609682299</v>
      </c>
      <c r="I273" s="71">
        <v>7.71719614231612E-4</v>
      </c>
      <c r="J273" s="68">
        <v>4.0090771558245102</v>
      </c>
      <c r="K273" s="71">
        <v>0</v>
      </c>
      <c r="L273" s="68">
        <v>14.3721633888048</v>
      </c>
    </row>
    <row r="274" spans="1:12" x14ac:dyDescent="0.2">
      <c r="A274" s="72" t="s">
        <v>886</v>
      </c>
      <c r="B274" s="66" t="s">
        <v>887</v>
      </c>
      <c r="C274" s="67">
        <v>27</v>
      </c>
      <c r="D274" s="67" t="s">
        <v>360</v>
      </c>
      <c r="E274" s="71">
        <v>7.6436519231833006E-2</v>
      </c>
      <c r="F274" s="68">
        <v>2.4962178517397899</v>
      </c>
      <c r="G274" s="71">
        <v>0.210936483459436</v>
      </c>
      <c r="H274" s="68">
        <v>6.3161875945537096</v>
      </c>
      <c r="I274" s="71">
        <v>1.8373074236062902E-2</v>
      </c>
      <c r="J274" s="68">
        <v>38.577912254160402</v>
      </c>
      <c r="K274" s="71">
        <v>0</v>
      </c>
      <c r="L274" s="68">
        <v>14.3721633888048</v>
      </c>
    </row>
    <row r="275" spans="1:12" x14ac:dyDescent="0.2">
      <c r="A275" s="72" t="s">
        <v>888</v>
      </c>
      <c r="B275" s="66" t="s">
        <v>889</v>
      </c>
      <c r="C275" s="67">
        <v>27</v>
      </c>
      <c r="D275" s="67" t="s">
        <v>360</v>
      </c>
      <c r="E275" s="71">
        <v>8.3604486226817598E-2</v>
      </c>
      <c r="F275" s="68">
        <v>4.7276853252647504</v>
      </c>
      <c r="G275" s="71">
        <v>0.25</v>
      </c>
      <c r="H275" s="68">
        <v>46.520423600605099</v>
      </c>
      <c r="I275" s="71">
        <v>8.1345868045278502E-4</v>
      </c>
      <c r="J275" s="68">
        <v>4.1603630862329801</v>
      </c>
      <c r="K275" s="71">
        <v>0</v>
      </c>
      <c r="L275" s="68">
        <v>14.3721633888048</v>
      </c>
    </row>
    <row r="276" spans="1:12" x14ac:dyDescent="0.2">
      <c r="A276" s="72" t="s">
        <v>890</v>
      </c>
      <c r="B276" s="66" t="s">
        <v>891</v>
      </c>
      <c r="C276" s="67">
        <v>27</v>
      </c>
      <c r="D276" s="67" t="s">
        <v>360</v>
      </c>
      <c r="E276" s="71">
        <v>8.3184295765412905E-2</v>
      </c>
      <c r="F276" s="68">
        <v>4.5385779122541603</v>
      </c>
      <c r="G276" s="71">
        <v>0.245957588502387</v>
      </c>
      <c r="H276" s="68">
        <v>15.9984871406959</v>
      </c>
      <c r="I276" s="71">
        <v>3.59529879385167E-3</v>
      </c>
      <c r="J276" s="68">
        <v>14.1830559757943</v>
      </c>
      <c r="K276" s="71">
        <v>0</v>
      </c>
      <c r="L276" s="68">
        <v>14.3721633888048</v>
      </c>
    </row>
    <row r="277" spans="1:12" x14ac:dyDescent="0.2">
      <c r="A277" s="72" t="s">
        <v>892</v>
      </c>
      <c r="B277" s="66" t="s">
        <v>893</v>
      </c>
      <c r="C277" s="67">
        <v>27</v>
      </c>
      <c r="D277" s="67" t="s">
        <v>360</v>
      </c>
      <c r="E277" s="71">
        <v>7.8695648952736896E-2</v>
      </c>
      <c r="F277" s="68">
        <v>3.02571860816944</v>
      </c>
      <c r="G277" s="71">
        <v>0.23517535707947401</v>
      </c>
      <c r="H277" s="68">
        <v>11.1573373676248</v>
      </c>
      <c r="I277" s="71">
        <v>9.1158977873632703E-4</v>
      </c>
      <c r="J277" s="68">
        <v>4.6142208774583997</v>
      </c>
      <c r="K277" s="71">
        <v>0</v>
      </c>
      <c r="L277" s="68">
        <v>14.3721633888048</v>
      </c>
    </row>
    <row r="278" spans="1:12" x14ac:dyDescent="0.2">
      <c r="A278" s="72" t="s">
        <v>894</v>
      </c>
      <c r="B278" s="66" t="s">
        <v>895</v>
      </c>
      <c r="C278" s="67">
        <v>27</v>
      </c>
      <c r="D278" s="67" t="s">
        <v>360</v>
      </c>
      <c r="E278" s="71">
        <v>8.6586044732483103E-2</v>
      </c>
      <c r="F278" s="68">
        <v>7.2239031770045399</v>
      </c>
      <c r="G278" s="71">
        <v>0.24997486186659301</v>
      </c>
      <c r="H278" s="68">
        <v>18.267776096822999</v>
      </c>
      <c r="I278" s="71">
        <v>9.78327233085605E-3</v>
      </c>
      <c r="J278" s="68">
        <v>27.458396369137699</v>
      </c>
      <c r="K278" s="71">
        <v>0</v>
      </c>
      <c r="L278" s="68">
        <v>14.3721633888048</v>
      </c>
    </row>
    <row r="279" spans="1:12" x14ac:dyDescent="0.2">
      <c r="A279" s="72" t="s">
        <v>896</v>
      </c>
      <c r="B279" s="66" t="s">
        <v>897</v>
      </c>
      <c r="C279" s="67">
        <v>27</v>
      </c>
      <c r="D279" s="67" t="s">
        <v>360</v>
      </c>
      <c r="E279" s="71">
        <v>8.3569268940557398E-2</v>
      </c>
      <c r="F279" s="68">
        <v>4.6520423600605101</v>
      </c>
      <c r="G279" s="71">
        <v>0.25</v>
      </c>
      <c r="H279" s="68">
        <v>46.520423600605099</v>
      </c>
      <c r="I279" s="71">
        <v>7.0780682167207603E-4</v>
      </c>
      <c r="J279" s="68">
        <v>3.8199697428139201</v>
      </c>
      <c r="K279" s="71">
        <v>0</v>
      </c>
      <c r="L279" s="68">
        <v>14.3721633888048</v>
      </c>
    </row>
    <row r="280" spans="1:12" x14ac:dyDescent="0.2">
      <c r="A280" s="72" t="s">
        <v>898</v>
      </c>
      <c r="B280" s="66" t="s">
        <v>899</v>
      </c>
      <c r="C280" s="67">
        <v>27</v>
      </c>
      <c r="D280" s="67" t="s">
        <v>360</v>
      </c>
      <c r="E280" s="71">
        <v>7.6173279285531803E-2</v>
      </c>
      <c r="F280" s="68">
        <v>2.3827534039334299</v>
      </c>
      <c r="G280" s="71">
        <v>0.225382910187957</v>
      </c>
      <c r="H280" s="68">
        <v>8.4341906202723091</v>
      </c>
      <c r="I280" s="71">
        <v>1.2032153276861899E-3</v>
      </c>
      <c r="J280" s="68">
        <v>5.5975794251134596</v>
      </c>
      <c r="K280" s="71">
        <v>1.9337123409521599E-3</v>
      </c>
      <c r="L280" s="68">
        <v>25.302571860816901</v>
      </c>
    </row>
    <row r="281" spans="1:12" x14ac:dyDescent="0.2">
      <c r="A281" s="72" t="s">
        <v>484</v>
      </c>
      <c r="B281" s="66" t="s">
        <v>900</v>
      </c>
      <c r="C281" s="67">
        <v>27</v>
      </c>
      <c r="D281" s="67" t="s">
        <v>360</v>
      </c>
      <c r="E281" s="71">
        <v>8.94640236133495E-2</v>
      </c>
      <c r="F281" s="68">
        <v>10.2874432677761</v>
      </c>
      <c r="G281" s="71">
        <v>0.25</v>
      </c>
      <c r="H281" s="68">
        <v>46.520423600605099</v>
      </c>
      <c r="I281" s="71">
        <v>1.83920708400486E-2</v>
      </c>
      <c r="J281" s="68">
        <v>38.6157337367625</v>
      </c>
      <c r="K281" s="71">
        <v>0</v>
      </c>
      <c r="L281" s="68">
        <v>14.3721633888048</v>
      </c>
    </row>
    <row r="282" spans="1:12" x14ac:dyDescent="0.2">
      <c r="A282" s="72" t="s">
        <v>901</v>
      </c>
      <c r="B282" s="66" t="s">
        <v>902</v>
      </c>
      <c r="C282" s="67">
        <v>27</v>
      </c>
      <c r="D282" s="67" t="s">
        <v>360</v>
      </c>
      <c r="E282" s="71">
        <v>8.3553871595745302E-2</v>
      </c>
      <c r="F282" s="68">
        <v>4.6142208774583997</v>
      </c>
      <c r="G282" s="71">
        <v>0.25</v>
      </c>
      <c r="H282" s="68">
        <v>46.520423600605099</v>
      </c>
      <c r="I282" s="71">
        <v>6.6161478723592904E-4</v>
      </c>
      <c r="J282" s="68">
        <v>3.4039334341906198</v>
      </c>
      <c r="K282" s="71">
        <v>0</v>
      </c>
      <c r="L282" s="68">
        <v>14.3721633888048</v>
      </c>
    </row>
    <row r="283" spans="1:12" x14ac:dyDescent="0.2">
      <c r="A283" s="72" t="s">
        <v>903</v>
      </c>
      <c r="B283" s="66" t="s">
        <v>904</v>
      </c>
      <c r="C283" s="67">
        <v>27</v>
      </c>
      <c r="D283" s="67" t="s">
        <v>360</v>
      </c>
      <c r="E283" s="71">
        <v>8.6228833921772302E-2</v>
      </c>
      <c r="F283" s="68">
        <v>6.9213313161875902</v>
      </c>
      <c r="G283" s="71">
        <v>0.241617574868804</v>
      </c>
      <c r="H283" s="68">
        <v>13.767019667171001</v>
      </c>
      <c r="I283" s="71">
        <v>1.7068926896513101E-2</v>
      </c>
      <c r="J283" s="68">
        <v>36.951588502269303</v>
      </c>
      <c r="K283" s="71">
        <v>0</v>
      </c>
      <c r="L283" s="68">
        <v>14.3721633888048</v>
      </c>
    </row>
    <row r="284" spans="1:12" x14ac:dyDescent="0.2">
      <c r="A284" s="72" t="s">
        <v>905</v>
      </c>
      <c r="B284" s="66" t="s">
        <v>906</v>
      </c>
      <c r="C284" s="67">
        <v>27</v>
      </c>
      <c r="D284" s="67" t="s">
        <v>360</v>
      </c>
      <c r="E284" s="71">
        <v>8.4387193966531604E-2</v>
      </c>
      <c r="F284" s="68">
        <v>5.4462934947049897</v>
      </c>
      <c r="G284" s="71">
        <v>0.24917044159733401</v>
      </c>
      <c r="H284" s="68">
        <v>17.586989409984898</v>
      </c>
      <c r="I284" s="71">
        <v>3.9911403022607596E-3</v>
      </c>
      <c r="J284" s="68">
        <v>15.355521936459899</v>
      </c>
      <c r="K284" s="71">
        <v>0</v>
      </c>
      <c r="L284" s="68">
        <v>14.3721633888048</v>
      </c>
    </row>
    <row r="285" spans="1:12" x14ac:dyDescent="0.2">
      <c r="A285" s="72" t="s">
        <v>907</v>
      </c>
      <c r="B285" s="66" t="s">
        <v>908</v>
      </c>
      <c r="C285" s="67">
        <v>27</v>
      </c>
      <c r="D285" s="67" t="s">
        <v>360</v>
      </c>
      <c r="E285" s="71">
        <v>8.0664761075662006E-2</v>
      </c>
      <c r="F285" s="68">
        <v>3.5930408472012099</v>
      </c>
      <c r="G285" s="71">
        <v>0.24020412662856899</v>
      </c>
      <c r="H285" s="68">
        <v>13.464447806354</v>
      </c>
      <c r="I285" s="71">
        <v>1.7901565984172799E-3</v>
      </c>
      <c r="J285" s="68">
        <v>7.5642965204235999</v>
      </c>
      <c r="K285" s="71">
        <v>0</v>
      </c>
      <c r="L285" s="68">
        <v>14.3721633888048</v>
      </c>
    </row>
    <row r="286" spans="1:12" x14ac:dyDescent="0.2">
      <c r="A286" s="72" t="s">
        <v>909</v>
      </c>
      <c r="B286" s="66" t="s">
        <v>910</v>
      </c>
      <c r="C286" s="67">
        <v>27</v>
      </c>
      <c r="D286" s="67" t="s">
        <v>360</v>
      </c>
      <c r="E286" s="71">
        <v>6.9199633908279698E-2</v>
      </c>
      <c r="F286" s="68">
        <v>1.3615733736762501</v>
      </c>
      <c r="G286" s="71">
        <v>0.20736115448786199</v>
      </c>
      <c r="H286" s="68">
        <v>6.0136157337367599</v>
      </c>
      <c r="I286" s="71">
        <v>2.37747236976553E-4</v>
      </c>
      <c r="J286" s="68">
        <v>1.2481089258698901</v>
      </c>
      <c r="K286" s="71">
        <v>0</v>
      </c>
      <c r="L286" s="68">
        <v>14.3721633888048</v>
      </c>
    </row>
    <row r="287" spans="1:12" x14ac:dyDescent="0.2">
      <c r="A287" s="72" t="s">
        <v>911</v>
      </c>
      <c r="B287" s="66" t="s">
        <v>912</v>
      </c>
      <c r="C287" s="67">
        <v>27</v>
      </c>
      <c r="D287" s="67" t="s">
        <v>360</v>
      </c>
      <c r="E287" s="71">
        <v>8.1290613447894497E-2</v>
      </c>
      <c r="F287" s="68">
        <v>3.8199697428139201</v>
      </c>
      <c r="G287" s="71">
        <v>0.24019498531892</v>
      </c>
      <c r="H287" s="68">
        <v>13.426626323751901</v>
      </c>
      <c r="I287" s="71">
        <v>3.6768550247639198E-3</v>
      </c>
      <c r="J287" s="68">
        <v>14.523449319213301</v>
      </c>
      <c r="K287" s="71">
        <v>0</v>
      </c>
      <c r="L287" s="68">
        <v>14.3721633888048</v>
      </c>
    </row>
    <row r="288" spans="1:12" x14ac:dyDescent="0.2">
      <c r="A288" s="72" t="s">
        <v>913</v>
      </c>
      <c r="B288" s="66" t="s">
        <v>914</v>
      </c>
      <c r="C288" s="67">
        <v>27</v>
      </c>
      <c r="D288" s="67" t="s">
        <v>360</v>
      </c>
      <c r="E288" s="71">
        <v>8.1337609518508505E-2</v>
      </c>
      <c r="F288" s="68">
        <v>3.8956127080181502</v>
      </c>
      <c r="G288" s="71">
        <v>0.24358063477851499</v>
      </c>
      <c r="H288" s="68">
        <v>14.826021180030301</v>
      </c>
      <c r="I288" s="71">
        <v>4.3219377701065101E-4</v>
      </c>
      <c r="J288" s="68">
        <v>2.1936459909228399</v>
      </c>
      <c r="K288" s="71">
        <v>0</v>
      </c>
      <c r="L288" s="68">
        <v>14.3721633888048</v>
      </c>
    </row>
    <row r="289" spans="1:12" x14ac:dyDescent="0.2">
      <c r="A289" s="72" t="s">
        <v>653</v>
      </c>
      <c r="B289" s="66" t="s">
        <v>915</v>
      </c>
      <c r="C289" s="67">
        <v>27</v>
      </c>
      <c r="D289" s="67" t="s">
        <v>360</v>
      </c>
      <c r="E289" s="71">
        <v>8.0498675674482406E-2</v>
      </c>
      <c r="F289" s="68">
        <v>3.4795763993948601</v>
      </c>
      <c r="G289" s="71">
        <v>0.23890836960206099</v>
      </c>
      <c r="H289" s="68">
        <v>12.859304084720099</v>
      </c>
      <c r="I289" s="71">
        <v>2.58765742138566E-3</v>
      </c>
      <c r="J289" s="68">
        <v>10.703479576399401</v>
      </c>
      <c r="K289" s="71">
        <v>0</v>
      </c>
      <c r="L289" s="68">
        <v>14.3721633888048</v>
      </c>
    </row>
    <row r="290" spans="1:12" x14ac:dyDescent="0.2">
      <c r="A290" s="72" t="s">
        <v>655</v>
      </c>
      <c r="B290" s="66" t="s">
        <v>916</v>
      </c>
      <c r="C290" s="67">
        <v>27</v>
      </c>
      <c r="D290" s="67" t="s">
        <v>360</v>
      </c>
      <c r="E290" s="71">
        <v>7.0247378676450201E-2</v>
      </c>
      <c r="F290" s="68">
        <v>1.4372163388804799</v>
      </c>
      <c r="G290" s="71">
        <v>0.20535810361113399</v>
      </c>
      <c r="H290" s="68">
        <v>5.8245083207261699</v>
      </c>
      <c r="I290" s="71">
        <v>3.4503200772647499E-3</v>
      </c>
      <c r="J290" s="68">
        <v>13.6535552193646</v>
      </c>
      <c r="K290" s="71">
        <v>1.9337123409521599E-3</v>
      </c>
      <c r="L290" s="68">
        <v>25.302571860816901</v>
      </c>
    </row>
    <row r="291" spans="1:12" x14ac:dyDescent="0.2">
      <c r="A291" s="72" t="s">
        <v>657</v>
      </c>
      <c r="B291" s="66" t="s">
        <v>917</v>
      </c>
      <c r="C291" s="67">
        <v>27</v>
      </c>
      <c r="D291" s="67" t="s">
        <v>360</v>
      </c>
      <c r="E291" s="71">
        <v>5.7920241598847601E-2</v>
      </c>
      <c r="F291" s="68">
        <v>0.98335854765506803</v>
      </c>
      <c r="G291" s="71">
        <v>0.17033953960268799</v>
      </c>
      <c r="H291" s="68">
        <v>3.5930408472012099</v>
      </c>
      <c r="I291" s="71">
        <v>1.48747285290258E-3</v>
      </c>
      <c r="J291" s="68">
        <v>6.5052950075642997</v>
      </c>
      <c r="K291" s="71">
        <v>1.9337123409521599E-3</v>
      </c>
      <c r="L291" s="68">
        <v>25.302571860816901</v>
      </c>
    </row>
    <row r="292" spans="1:12" x14ac:dyDescent="0.2">
      <c r="A292" s="72" t="s">
        <v>918</v>
      </c>
      <c r="B292" s="66" t="s">
        <v>919</v>
      </c>
      <c r="C292" s="67">
        <v>27</v>
      </c>
      <c r="D292" s="67" t="s">
        <v>360</v>
      </c>
      <c r="E292" s="71">
        <v>7.3499355455250701E-2</v>
      </c>
      <c r="F292" s="68">
        <v>1.9288956127080199</v>
      </c>
      <c r="G292" s="71">
        <v>0.17649609952723999</v>
      </c>
      <c r="H292" s="68">
        <v>3.8199697428139201</v>
      </c>
      <c r="I292" s="71">
        <v>4.4001966838512499E-2</v>
      </c>
      <c r="J292" s="68">
        <v>58.2450832072617</v>
      </c>
      <c r="K292" s="71">
        <v>0</v>
      </c>
      <c r="L292" s="68">
        <v>14.3721633888048</v>
      </c>
    </row>
    <row r="293" spans="1:12" x14ac:dyDescent="0.2">
      <c r="A293" s="72" t="s">
        <v>920</v>
      </c>
      <c r="B293" s="66" t="s">
        <v>921</v>
      </c>
      <c r="C293" s="67">
        <v>27</v>
      </c>
      <c r="D293" s="67" t="s">
        <v>360</v>
      </c>
      <c r="E293" s="71">
        <v>0.193814450640383</v>
      </c>
      <c r="F293" s="68">
        <v>80.7488653555219</v>
      </c>
      <c r="G293" s="71">
        <v>0.201947315203274</v>
      </c>
      <c r="H293" s="68">
        <v>5.4841149773071098</v>
      </c>
      <c r="I293" s="71">
        <v>0.37562861203597098</v>
      </c>
      <c r="J293" s="68">
        <v>97.541603630862298</v>
      </c>
      <c r="K293" s="71">
        <v>3.8674246819043199E-3</v>
      </c>
      <c r="L293" s="68">
        <v>30.975794251134602</v>
      </c>
    </row>
    <row r="294" spans="1:12" x14ac:dyDescent="0.2">
      <c r="A294" s="72" t="s">
        <v>922</v>
      </c>
      <c r="B294" s="66" t="s">
        <v>923</v>
      </c>
      <c r="C294" s="67">
        <v>27</v>
      </c>
      <c r="D294" s="67" t="s">
        <v>360</v>
      </c>
      <c r="E294" s="71">
        <v>5.9582655019000903E-2</v>
      </c>
      <c r="F294" s="68">
        <v>1.0590015128593</v>
      </c>
      <c r="G294" s="71">
        <v>0.16022829574568301</v>
      </c>
      <c r="H294" s="68">
        <v>3.1391830559757898</v>
      </c>
      <c r="I294" s="71">
        <v>1.46522446294157E-2</v>
      </c>
      <c r="J294" s="68">
        <v>34.7579425113464</v>
      </c>
      <c r="K294" s="71">
        <v>3.8674246819043199E-3</v>
      </c>
      <c r="L294" s="68">
        <v>30.975794251134602</v>
      </c>
    </row>
    <row r="295" spans="1:12" x14ac:dyDescent="0.2">
      <c r="A295" s="72" t="s">
        <v>924</v>
      </c>
      <c r="B295" s="66" t="s">
        <v>925</v>
      </c>
      <c r="C295" s="67">
        <v>27</v>
      </c>
      <c r="D295" s="67" t="s">
        <v>360</v>
      </c>
      <c r="E295" s="71">
        <v>0.188952338151639</v>
      </c>
      <c r="F295" s="68">
        <v>79.236006051437201</v>
      </c>
      <c r="G295" s="71">
        <v>0.188159050785598</v>
      </c>
      <c r="H295" s="68">
        <v>4.3872919818456904</v>
      </c>
      <c r="I295" s="71">
        <v>0.36902940196455702</v>
      </c>
      <c r="J295" s="68">
        <v>97.428139183056004</v>
      </c>
      <c r="K295" s="71">
        <v>9.6685617047607992E-3</v>
      </c>
      <c r="L295" s="68">
        <v>40.922844175491697</v>
      </c>
    </row>
    <row r="296" spans="1:12" x14ac:dyDescent="0.2">
      <c r="A296" s="72" t="s">
        <v>926</v>
      </c>
      <c r="B296" s="66" t="s">
        <v>927</v>
      </c>
      <c r="C296" s="67">
        <v>27</v>
      </c>
      <c r="D296" s="67" t="s">
        <v>360</v>
      </c>
      <c r="E296" s="71">
        <v>0.23803489250476101</v>
      </c>
      <c r="F296" s="68">
        <v>89.750378214826</v>
      </c>
      <c r="G296" s="71">
        <v>0.26574327968807598</v>
      </c>
      <c r="H296" s="68">
        <v>65.658093797276806</v>
      </c>
      <c r="I296" s="71">
        <v>0.43675912378049397</v>
      </c>
      <c r="J296" s="68">
        <v>98.335854765506795</v>
      </c>
      <c r="K296" s="71">
        <v>1.1602274045713E-2</v>
      </c>
      <c r="L296" s="68">
        <v>42.586989409984902</v>
      </c>
    </row>
    <row r="297" spans="1:12" x14ac:dyDescent="0.2">
      <c r="A297" s="72" t="s">
        <v>928</v>
      </c>
      <c r="B297" s="66" t="s">
        <v>929</v>
      </c>
      <c r="C297" s="67">
        <v>27</v>
      </c>
      <c r="D297" s="67" t="s">
        <v>360</v>
      </c>
      <c r="E297" s="71">
        <v>9.9877201923560699E-2</v>
      </c>
      <c r="F297" s="68">
        <v>22.087745839636899</v>
      </c>
      <c r="G297" s="71">
        <v>0.237389797833544</v>
      </c>
      <c r="H297" s="68">
        <v>12.2163388804841</v>
      </c>
      <c r="I297" s="71">
        <v>4.8705821550472699E-2</v>
      </c>
      <c r="J297" s="68">
        <v>60.930408472012097</v>
      </c>
      <c r="K297" s="71">
        <v>1.3535986386665101E-2</v>
      </c>
      <c r="L297" s="68">
        <v>44.553706505294997</v>
      </c>
    </row>
    <row r="298" spans="1:12" x14ac:dyDescent="0.2">
      <c r="A298" s="72" t="s">
        <v>930</v>
      </c>
      <c r="B298" s="66" t="s">
        <v>931</v>
      </c>
      <c r="C298" s="67">
        <v>27</v>
      </c>
      <c r="D298" s="67" t="s">
        <v>360</v>
      </c>
      <c r="E298" s="71">
        <v>0.177971865824193</v>
      </c>
      <c r="F298" s="68">
        <v>74.848714069591495</v>
      </c>
      <c r="G298" s="71">
        <v>0.25</v>
      </c>
      <c r="H298" s="68">
        <v>46.520423600605099</v>
      </c>
      <c r="I298" s="71">
        <v>0.252976200017345</v>
      </c>
      <c r="J298" s="68">
        <v>93.456883509833602</v>
      </c>
      <c r="K298" s="71">
        <v>3.09393974552345E-2</v>
      </c>
      <c r="L298" s="68">
        <v>53.290468986384298</v>
      </c>
    </row>
    <row r="299" spans="1:12" x14ac:dyDescent="0.2">
      <c r="A299" s="72" t="s">
        <v>932</v>
      </c>
      <c r="B299" s="66" t="s">
        <v>933</v>
      </c>
      <c r="C299" s="67">
        <v>27</v>
      </c>
      <c r="D299" s="67" t="s">
        <v>360</v>
      </c>
      <c r="E299" s="71">
        <v>8.4263010529795304E-2</v>
      </c>
      <c r="F299" s="68">
        <v>5.3328290468986399</v>
      </c>
      <c r="G299" s="71">
        <v>0.24822661889292599</v>
      </c>
      <c r="H299" s="68">
        <v>17.019667170953099</v>
      </c>
      <c r="I299" s="71">
        <v>4.56241269645983E-3</v>
      </c>
      <c r="J299" s="68">
        <v>17.208774583963699</v>
      </c>
      <c r="K299" s="71">
        <v>0</v>
      </c>
      <c r="L299" s="68">
        <v>14.3721633888048</v>
      </c>
    </row>
    <row r="300" spans="1:12" x14ac:dyDescent="0.2">
      <c r="A300" s="72" t="s">
        <v>934</v>
      </c>
      <c r="B300" s="66" t="s">
        <v>935</v>
      </c>
      <c r="C300" s="67">
        <v>27</v>
      </c>
      <c r="D300" s="67" t="s">
        <v>360</v>
      </c>
      <c r="E300" s="71">
        <v>7.2457633958918202E-2</v>
      </c>
      <c r="F300" s="68">
        <v>1.73978819969743</v>
      </c>
      <c r="G300" s="71">
        <v>0.21538022040471499</v>
      </c>
      <c r="H300" s="68">
        <v>6.9969742813918296</v>
      </c>
      <c r="I300" s="71">
        <v>1.99268147203917E-3</v>
      </c>
      <c r="J300" s="68">
        <v>8.4341906202723091</v>
      </c>
      <c r="K300" s="71">
        <v>0</v>
      </c>
      <c r="L300" s="68">
        <v>14.3721633888048</v>
      </c>
    </row>
    <row r="301" spans="1:12" x14ac:dyDescent="0.2">
      <c r="A301" s="72" t="s">
        <v>936</v>
      </c>
      <c r="B301" s="66" t="s">
        <v>937</v>
      </c>
      <c r="C301" s="67">
        <v>27</v>
      </c>
      <c r="D301" s="67" t="s">
        <v>360</v>
      </c>
      <c r="E301" s="71">
        <v>5.2451132290794102E-2</v>
      </c>
      <c r="F301" s="68">
        <v>0.83207261724659598</v>
      </c>
      <c r="G301" s="71">
        <v>0.15679008481411999</v>
      </c>
      <c r="H301" s="68">
        <v>2.9122541603630898</v>
      </c>
      <c r="I301" s="71">
        <v>5.6331205826236298E-4</v>
      </c>
      <c r="J301" s="68">
        <v>2.9500756429652002</v>
      </c>
      <c r="K301" s="71">
        <v>0</v>
      </c>
      <c r="L301" s="68">
        <v>14.3721633888048</v>
      </c>
    </row>
    <row r="302" spans="1:12" x14ac:dyDescent="0.2">
      <c r="A302" s="72" t="s">
        <v>938</v>
      </c>
      <c r="B302" s="66" t="s">
        <v>939</v>
      </c>
      <c r="C302" s="67">
        <v>27</v>
      </c>
      <c r="D302" s="67" t="s">
        <v>360</v>
      </c>
      <c r="E302" s="71">
        <v>5.6084809838550798E-2</v>
      </c>
      <c r="F302" s="68">
        <v>0.90771558245083195</v>
      </c>
      <c r="G302" s="71">
        <v>0.16229419241842599</v>
      </c>
      <c r="H302" s="68">
        <v>3.2148260211800301</v>
      </c>
      <c r="I302" s="71">
        <v>5.9602370972269897E-3</v>
      </c>
      <c r="J302" s="68">
        <v>19.8184568835098</v>
      </c>
      <c r="K302" s="71">
        <v>0</v>
      </c>
      <c r="L302" s="68">
        <v>14.3721633888048</v>
      </c>
    </row>
    <row r="303" spans="1:12" x14ac:dyDescent="0.2">
      <c r="A303" s="72" t="s">
        <v>940</v>
      </c>
      <c r="B303" s="66" t="s">
        <v>941</v>
      </c>
      <c r="C303" s="67">
        <v>27</v>
      </c>
      <c r="D303" s="67" t="s">
        <v>360</v>
      </c>
      <c r="E303" s="71">
        <v>8.8557898422536002E-2</v>
      </c>
      <c r="F303" s="68">
        <v>9.2284417549167905</v>
      </c>
      <c r="G303" s="71">
        <v>0.245884606220788</v>
      </c>
      <c r="H303" s="68">
        <v>15.922844175491701</v>
      </c>
      <c r="I303" s="71">
        <v>1.20542396830116E-2</v>
      </c>
      <c r="J303" s="68">
        <v>31.278366111951598</v>
      </c>
      <c r="K303" s="71">
        <v>7.7348493638086397E-3</v>
      </c>
      <c r="L303" s="68">
        <v>38.6157337367625</v>
      </c>
    </row>
    <row r="304" spans="1:12" x14ac:dyDescent="0.2">
      <c r="A304" s="72" t="s">
        <v>586</v>
      </c>
      <c r="B304" s="66" t="s">
        <v>942</v>
      </c>
      <c r="C304" s="67">
        <v>27</v>
      </c>
      <c r="D304" s="67" t="s">
        <v>360</v>
      </c>
      <c r="E304" s="71">
        <v>4.24925042273969E-2</v>
      </c>
      <c r="F304" s="68">
        <v>0.68078668683812404</v>
      </c>
      <c r="G304" s="71">
        <v>0.12213145159031</v>
      </c>
      <c r="H304" s="68">
        <v>1.9667170953101401</v>
      </c>
      <c r="I304" s="71">
        <v>5.3460610918805397E-3</v>
      </c>
      <c r="J304" s="68">
        <v>18.532526475037798</v>
      </c>
      <c r="K304" s="71">
        <v>0</v>
      </c>
      <c r="L304" s="68">
        <v>14.3721633888048</v>
      </c>
    </row>
    <row r="305" spans="1:12" x14ac:dyDescent="0.2">
      <c r="A305" s="72" t="s">
        <v>943</v>
      </c>
      <c r="B305" s="66" t="s">
        <v>944</v>
      </c>
      <c r="C305" s="67">
        <v>27</v>
      </c>
      <c r="D305" s="67" t="s">
        <v>360</v>
      </c>
      <c r="E305" s="71">
        <v>7.8151691061568301E-2</v>
      </c>
      <c r="F305" s="68">
        <v>2.7609682299546101</v>
      </c>
      <c r="G305" s="71">
        <v>0.147651231558559</v>
      </c>
      <c r="H305" s="68">
        <v>2.4962178517397899</v>
      </c>
      <c r="I305" s="71">
        <v>8.4870129285193496E-2</v>
      </c>
      <c r="J305" s="68">
        <v>75.037821482602098</v>
      </c>
      <c r="K305" s="71">
        <v>1.9337123409521599E-3</v>
      </c>
      <c r="L305" s="68">
        <v>25.302571860816901</v>
      </c>
    </row>
    <row r="306" spans="1:12" x14ac:dyDescent="0.2">
      <c r="A306" s="72" t="s">
        <v>945</v>
      </c>
      <c r="B306" s="66" t="s">
        <v>946</v>
      </c>
      <c r="C306" s="67">
        <v>27</v>
      </c>
      <c r="D306" s="67" t="s">
        <v>360</v>
      </c>
      <c r="E306" s="71">
        <v>5.6769178926792001E-2</v>
      </c>
      <c r="F306" s="68">
        <v>0.94553706505294999</v>
      </c>
      <c r="G306" s="71">
        <v>0.123428357836152</v>
      </c>
      <c r="H306" s="68">
        <v>2.0423600605143699</v>
      </c>
      <c r="I306" s="71">
        <v>4.6879178944224401E-2</v>
      </c>
      <c r="J306" s="68">
        <v>60.022692889561299</v>
      </c>
      <c r="K306" s="71">
        <v>0</v>
      </c>
      <c r="L306" s="68">
        <v>14.3721633888048</v>
      </c>
    </row>
    <row r="307" spans="1:12" x14ac:dyDescent="0.2">
      <c r="A307" s="72" t="s">
        <v>833</v>
      </c>
      <c r="B307" s="66" t="s">
        <v>947</v>
      </c>
      <c r="C307" s="67">
        <v>27</v>
      </c>
      <c r="D307" s="67" t="s">
        <v>360</v>
      </c>
      <c r="E307" s="71">
        <v>7.4119237577820199E-2</v>
      </c>
      <c r="F307" s="68">
        <v>1.9667170953101401</v>
      </c>
      <c r="G307" s="71">
        <v>0.135620159567059</v>
      </c>
      <c r="H307" s="68">
        <v>2.1936459909228399</v>
      </c>
      <c r="I307" s="71">
        <v>8.6737553166402206E-2</v>
      </c>
      <c r="J307" s="68">
        <v>75.567322239031796</v>
      </c>
      <c r="K307" s="71">
        <v>0</v>
      </c>
      <c r="L307" s="68">
        <v>14.3721633888048</v>
      </c>
    </row>
    <row r="308" spans="1:12" x14ac:dyDescent="0.2">
      <c r="A308" s="72" t="s">
        <v>948</v>
      </c>
      <c r="B308" s="66" t="s">
        <v>949</v>
      </c>
      <c r="C308" s="67">
        <v>27</v>
      </c>
      <c r="D308" s="67" t="s">
        <v>360</v>
      </c>
      <c r="E308" s="71">
        <v>9.6202342422963896E-2</v>
      </c>
      <c r="F308" s="68">
        <v>17.32223903177</v>
      </c>
      <c r="G308" s="71">
        <v>0.15671809855759999</v>
      </c>
      <c r="H308" s="68">
        <v>2.8744326777609701</v>
      </c>
      <c r="I308" s="71">
        <v>0.12995521637033999</v>
      </c>
      <c r="J308" s="68">
        <v>84.077155824508296</v>
      </c>
      <c r="K308" s="71">
        <v>1.9337123409521599E-3</v>
      </c>
      <c r="L308" s="68">
        <v>25.302571860816901</v>
      </c>
    </row>
    <row r="309" spans="1:12" x14ac:dyDescent="0.2">
      <c r="A309" s="72" t="s">
        <v>950</v>
      </c>
      <c r="B309" s="66" t="s">
        <v>951</v>
      </c>
      <c r="C309" s="67">
        <v>27</v>
      </c>
      <c r="D309" s="67" t="s">
        <v>360</v>
      </c>
      <c r="E309" s="71">
        <v>0.20866049198828099</v>
      </c>
      <c r="F309" s="68">
        <v>84.682299546142204</v>
      </c>
      <c r="G309" s="71">
        <v>0.20468658539079801</v>
      </c>
      <c r="H309" s="68">
        <v>5.7110438729198201</v>
      </c>
      <c r="I309" s="71">
        <v>0.42129489057404501</v>
      </c>
      <c r="J309" s="68">
        <v>98.184568835098304</v>
      </c>
      <c r="K309" s="71">
        <v>0</v>
      </c>
      <c r="L309" s="68">
        <v>14.3721633888048</v>
      </c>
    </row>
    <row r="310" spans="1:12" x14ac:dyDescent="0.2">
      <c r="A310" s="72" t="s">
        <v>952</v>
      </c>
      <c r="B310" s="66" t="s">
        <v>953</v>
      </c>
      <c r="C310" s="67">
        <v>27</v>
      </c>
      <c r="D310" s="67" t="s">
        <v>360</v>
      </c>
      <c r="E310" s="71">
        <v>7.7217812063358093E-2</v>
      </c>
      <c r="F310" s="68">
        <v>2.6096822995461402</v>
      </c>
      <c r="G310" s="71">
        <v>0.230071173617824</v>
      </c>
      <c r="H310" s="68">
        <v>9.7201210287443303</v>
      </c>
      <c r="I310" s="71">
        <v>1.5822625722497099E-3</v>
      </c>
      <c r="J310" s="68">
        <v>6.8078668683812396</v>
      </c>
      <c r="K310" s="71">
        <v>0</v>
      </c>
      <c r="L310" s="68">
        <v>14.3721633888048</v>
      </c>
    </row>
    <row r="311" spans="1:12" x14ac:dyDescent="0.2">
      <c r="A311" s="72" t="s">
        <v>954</v>
      </c>
      <c r="B311" s="66" t="s">
        <v>955</v>
      </c>
      <c r="C311" s="67">
        <v>27</v>
      </c>
      <c r="D311" s="67" t="s">
        <v>360</v>
      </c>
      <c r="E311" s="71">
        <v>7.2992153500740897E-2</v>
      </c>
      <c r="F311" s="68">
        <v>1.8154311649016599</v>
      </c>
      <c r="G311" s="71">
        <v>0.212567033629498</v>
      </c>
      <c r="H311" s="68">
        <v>6.6187594553706504</v>
      </c>
      <c r="I311" s="71">
        <v>6.4094268727245803E-3</v>
      </c>
      <c r="J311" s="68">
        <v>20.726172465960701</v>
      </c>
      <c r="K311" s="71">
        <v>0</v>
      </c>
      <c r="L311" s="68">
        <v>14.3721633888048</v>
      </c>
    </row>
    <row r="312" spans="1:12" x14ac:dyDescent="0.2">
      <c r="A312" s="72" t="s">
        <v>956</v>
      </c>
      <c r="B312" s="66" t="s">
        <v>957</v>
      </c>
      <c r="C312" s="67">
        <v>27</v>
      </c>
      <c r="D312" s="67" t="s">
        <v>360</v>
      </c>
      <c r="E312" s="71">
        <v>8.16620753547046E-2</v>
      </c>
      <c r="F312" s="68">
        <v>4.12254160363086</v>
      </c>
      <c r="G312" s="71">
        <v>0.242361435254624</v>
      </c>
      <c r="H312" s="68">
        <v>14.145234493192101</v>
      </c>
      <c r="I312" s="71">
        <v>2.6247908094898802E-3</v>
      </c>
      <c r="J312" s="68">
        <v>10.854765506807899</v>
      </c>
      <c r="K312" s="71">
        <v>0</v>
      </c>
      <c r="L312" s="68">
        <v>14.3721633888048</v>
      </c>
    </row>
    <row r="313" spans="1:12" x14ac:dyDescent="0.2">
      <c r="A313" s="72" t="s">
        <v>958</v>
      </c>
      <c r="B313" s="66" t="s">
        <v>959</v>
      </c>
      <c r="C313" s="67">
        <v>27</v>
      </c>
      <c r="D313" s="67" t="s">
        <v>360</v>
      </c>
      <c r="E313" s="71">
        <v>7.6711925343811702E-2</v>
      </c>
      <c r="F313" s="68">
        <v>2.5340393343419101</v>
      </c>
      <c r="G313" s="71">
        <v>0.22954670088607701</v>
      </c>
      <c r="H313" s="68">
        <v>9.6066565809379707</v>
      </c>
      <c r="I313" s="71">
        <v>5.8907514535792404E-4</v>
      </c>
      <c r="J313" s="68">
        <v>3.1013615733736799</v>
      </c>
      <c r="K313" s="71">
        <v>0</v>
      </c>
      <c r="L313" s="68">
        <v>14.3721633888048</v>
      </c>
    </row>
    <row r="314" spans="1:12" x14ac:dyDescent="0.2">
      <c r="A314" s="72" t="s">
        <v>960</v>
      </c>
      <c r="B314" s="66" t="s">
        <v>961</v>
      </c>
      <c r="C314" s="67">
        <v>27</v>
      </c>
      <c r="D314" s="67" t="s">
        <v>360</v>
      </c>
      <c r="E314" s="71">
        <v>8.3712683928194906E-2</v>
      </c>
      <c r="F314" s="68">
        <v>4.7655068078668696</v>
      </c>
      <c r="G314" s="71">
        <v>0.24405825957135899</v>
      </c>
      <c r="H314" s="68">
        <v>15.015128593040799</v>
      </c>
      <c r="I314" s="71">
        <v>7.0797922132255003E-3</v>
      </c>
      <c r="J314" s="68">
        <v>22.201210287443299</v>
      </c>
      <c r="K314" s="71">
        <v>0</v>
      </c>
      <c r="L314" s="68">
        <v>14.3721633888048</v>
      </c>
    </row>
    <row r="315" spans="1:12" x14ac:dyDescent="0.2">
      <c r="A315" s="72" t="s">
        <v>962</v>
      </c>
      <c r="B315" s="66" t="s">
        <v>963</v>
      </c>
      <c r="C315" s="67">
        <v>27</v>
      </c>
      <c r="D315" s="67" t="s">
        <v>360</v>
      </c>
      <c r="E315" s="71">
        <v>8.1640423758981506E-2</v>
      </c>
      <c r="F315" s="68">
        <v>4.0468986384266303</v>
      </c>
      <c r="G315" s="71">
        <v>0.23679905170676499</v>
      </c>
      <c r="H315" s="68">
        <v>11.989409984871401</v>
      </c>
      <c r="I315" s="71">
        <v>8.1222195701790897E-3</v>
      </c>
      <c r="J315" s="68">
        <v>24.167927382753401</v>
      </c>
      <c r="K315" s="71">
        <v>0</v>
      </c>
      <c r="L315" s="68">
        <v>14.3721633888048</v>
      </c>
    </row>
    <row r="316" spans="1:12" x14ac:dyDescent="0.2">
      <c r="A316" s="72" t="s">
        <v>964</v>
      </c>
      <c r="B316" s="66" t="s">
        <v>965</v>
      </c>
      <c r="C316" s="67">
        <v>27</v>
      </c>
      <c r="D316" s="67" t="s">
        <v>360</v>
      </c>
      <c r="E316" s="71">
        <v>5.2218492660920997E-2</v>
      </c>
      <c r="F316" s="68">
        <v>0.79425113464447805</v>
      </c>
      <c r="G316" s="71">
        <v>0.15111001049577599</v>
      </c>
      <c r="H316" s="68">
        <v>2.57186081694402</v>
      </c>
      <c r="I316" s="71">
        <v>1.67804280508279E-3</v>
      </c>
      <c r="J316" s="68">
        <v>7.2239031770045399</v>
      </c>
      <c r="K316" s="71">
        <v>3.8674246819043199E-3</v>
      </c>
      <c r="L316" s="68">
        <v>30.975794251134602</v>
      </c>
    </row>
    <row r="317" spans="1:12" x14ac:dyDescent="0.2">
      <c r="A317" s="72" t="s">
        <v>675</v>
      </c>
      <c r="B317" s="66" t="s">
        <v>966</v>
      </c>
      <c r="C317" s="67">
        <v>27</v>
      </c>
      <c r="D317" s="67" t="s">
        <v>360</v>
      </c>
      <c r="E317" s="71">
        <v>8.3021422339510598E-2</v>
      </c>
      <c r="F317" s="68">
        <v>4.46293494704992</v>
      </c>
      <c r="G317" s="71">
        <v>0.245389437889693</v>
      </c>
      <c r="H317" s="68">
        <v>15.771558245083201</v>
      </c>
      <c r="I317" s="71">
        <v>1.7411167878872099E-3</v>
      </c>
      <c r="J317" s="68">
        <v>7.4508320726172501</v>
      </c>
      <c r="K317" s="71">
        <v>1.9337123409521599E-3</v>
      </c>
      <c r="L317" s="68">
        <v>25.302571860816901</v>
      </c>
    </row>
    <row r="318" spans="1:12" x14ac:dyDescent="0.2">
      <c r="A318" s="72" t="s">
        <v>967</v>
      </c>
      <c r="B318" s="66" t="s">
        <v>968</v>
      </c>
      <c r="C318" s="67">
        <v>27</v>
      </c>
      <c r="D318" s="67" t="s">
        <v>360</v>
      </c>
      <c r="E318" s="71">
        <v>0.11010966716557399</v>
      </c>
      <c r="F318" s="68">
        <v>31.845688350983401</v>
      </c>
      <c r="G318" s="71">
        <v>0.25</v>
      </c>
      <c r="H318" s="68">
        <v>46.520423600605099</v>
      </c>
      <c r="I318" s="71">
        <v>4.9142201995874E-3</v>
      </c>
      <c r="J318" s="68">
        <v>17.851739788199701</v>
      </c>
      <c r="K318" s="71">
        <v>7.5414781297134206E-2</v>
      </c>
      <c r="L318" s="68">
        <v>63.767019667170999</v>
      </c>
    </row>
    <row r="319" spans="1:12" x14ac:dyDescent="0.2">
      <c r="A319" s="72" t="s">
        <v>969</v>
      </c>
      <c r="B319" s="66" t="s">
        <v>970</v>
      </c>
      <c r="C319" s="67">
        <v>27</v>
      </c>
      <c r="D319" s="67" t="s">
        <v>360</v>
      </c>
      <c r="E319" s="71">
        <v>0.10404044665887301</v>
      </c>
      <c r="F319" s="68">
        <v>26.664145234493201</v>
      </c>
      <c r="G319" s="71">
        <v>0.22396146407447101</v>
      </c>
      <c r="H319" s="68">
        <v>8.2072617246596096</v>
      </c>
      <c r="I319" s="71">
        <v>5.0102452412044297E-3</v>
      </c>
      <c r="J319" s="68">
        <v>17.965204236006102</v>
      </c>
      <c r="K319" s="71">
        <v>8.3149630660942803E-2</v>
      </c>
      <c r="L319" s="68">
        <v>64.485627836611201</v>
      </c>
    </row>
    <row r="320" spans="1:12" x14ac:dyDescent="0.2">
      <c r="A320" s="72" t="s">
        <v>971</v>
      </c>
      <c r="B320" s="66" t="s">
        <v>972</v>
      </c>
      <c r="C320" s="67">
        <v>27</v>
      </c>
      <c r="D320" s="67" t="s">
        <v>360</v>
      </c>
      <c r="E320" s="71">
        <v>0.121993790321599</v>
      </c>
      <c r="F320" s="68">
        <v>40.922844175491697</v>
      </c>
      <c r="G320" s="71">
        <v>0.25</v>
      </c>
      <c r="H320" s="68">
        <v>46.520423600605099</v>
      </c>
      <c r="I320" s="71">
        <v>2.4179664734210399E-3</v>
      </c>
      <c r="J320" s="68">
        <v>9.9092284417549195</v>
      </c>
      <c r="K320" s="71">
        <v>0.113563404491377</v>
      </c>
      <c r="L320" s="68">
        <v>69.402420574886506</v>
      </c>
    </row>
    <row r="321" spans="1:12" x14ac:dyDescent="0.2">
      <c r="A321" s="72" t="s">
        <v>973</v>
      </c>
      <c r="B321" s="66" t="s">
        <v>974</v>
      </c>
      <c r="C321" s="67">
        <v>27</v>
      </c>
      <c r="D321" s="67" t="s">
        <v>360</v>
      </c>
      <c r="E321" s="71">
        <v>0.10235637126726101</v>
      </c>
      <c r="F321" s="68">
        <v>25.1891074130106</v>
      </c>
      <c r="G321" s="71">
        <v>0.25</v>
      </c>
      <c r="H321" s="68">
        <v>46.520423600605099</v>
      </c>
      <c r="I321" s="71">
        <v>2.9251682551235999E-3</v>
      </c>
      <c r="J321" s="68">
        <v>11.989409984871401</v>
      </c>
      <c r="K321" s="71">
        <v>5.41439455466605E-2</v>
      </c>
      <c r="L321" s="68">
        <v>60.136157337367599</v>
      </c>
    </row>
    <row r="322" spans="1:12" x14ac:dyDescent="0.2">
      <c r="A322" s="72" t="s">
        <v>975</v>
      </c>
      <c r="B322" s="66" t="s">
        <v>976</v>
      </c>
      <c r="C322" s="67">
        <v>28</v>
      </c>
      <c r="D322" s="67" t="s">
        <v>360</v>
      </c>
      <c r="E322" s="71">
        <v>0.225524760695125</v>
      </c>
      <c r="F322" s="68">
        <v>49.802371541501998</v>
      </c>
      <c r="G322" s="71">
        <v>0.24391035440945699</v>
      </c>
      <c r="H322" s="68">
        <v>13.833992094861699</v>
      </c>
      <c r="I322" s="71">
        <v>7.52305232579304E-4</v>
      </c>
      <c r="J322" s="68">
        <v>10.671936758893301</v>
      </c>
      <c r="K322" s="71">
        <v>0.43191162244333903</v>
      </c>
      <c r="L322" s="68">
        <v>67.193675889328105</v>
      </c>
    </row>
    <row r="323" spans="1:12" x14ac:dyDescent="0.2">
      <c r="A323" s="72" t="s">
        <v>977</v>
      </c>
      <c r="B323" s="66" t="s">
        <v>978</v>
      </c>
      <c r="C323" s="67">
        <v>28</v>
      </c>
      <c r="D323" s="67" t="s">
        <v>360</v>
      </c>
      <c r="E323" s="71">
        <v>0.23808600579825101</v>
      </c>
      <c r="F323" s="68">
        <v>56.521739130434803</v>
      </c>
      <c r="G323" s="71">
        <v>0.28287438118811897</v>
      </c>
      <c r="H323" s="68">
        <v>78.260869565217405</v>
      </c>
      <c r="I323" s="71">
        <v>1.3117732989489999E-3</v>
      </c>
      <c r="J323" s="68">
        <v>16.600790513833999</v>
      </c>
      <c r="K323" s="71">
        <v>0.43007186290768401</v>
      </c>
      <c r="L323" s="68">
        <v>66.798418972332001</v>
      </c>
    </row>
    <row r="324" spans="1:12" x14ac:dyDescent="0.2">
      <c r="A324" s="72" t="s">
        <v>979</v>
      </c>
      <c r="B324" s="66" t="s">
        <v>980</v>
      </c>
      <c r="C324" s="67">
        <v>28</v>
      </c>
      <c r="D324" s="67" t="s">
        <v>360</v>
      </c>
      <c r="E324" s="71">
        <v>0.29679819103391297</v>
      </c>
      <c r="F324" s="68">
        <v>81.422924901185795</v>
      </c>
      <c r="G324" s="71">
        <v>0.25</v>
      </c>
      <c r="H324" s="68">
        <v>59.683794466403199</v>
      </c>
      <c r="I324" s="71">
        <v>0.19119093849698601</v>
      </c>
      <c r="J324" s="68">
        <v>90.513833992094902</v>
      </c>
      <c r="K324" s="71">
        <v>0.44920363460475399</v>
      </c>
      <c r="L324" s="68">
        <v>69.169960474308297</v>
      </c>
    </row>
    <row r="325" spans="1:12" x14ac:dyDescent="0.2">
      <c r="A325" s="72" t="s">
        <v>981</v>
      </c>
      <c r="B325" s="66" t="s">
        <v>982</v>
      </c>
      <c r="C325" s="67">
        <v>28</v>
      </c>
      <c r="D325" s="67" t="s">
        <v>360</v>
      </c>
      <c r="E325" s="71">
        <v>0.271454345962237</v>
      </c>
      <c r="F325" s="68">
        <v>73.517786561264799</v>
      </c>
      <c r="G325" s="71">
        <v>0.29488225104085503</v>
      </c>
      <c r="H325" s="68">
        <v>80.632411067193701</v>
      </c>
      <c r="I325" s="71">
        <v>1.1560319736956299E-2</v>
      </c>
      <c r="J325" s="68">
        <v>43.0830039525692</v>
      </c>
      <c r="K325" s="71">
        <v>0.50792046710890004</v>
      </c>
      <c r="L325" s="68">
        <v>79.051383399209499</v>
      </c>
    </row>
    <row r="326" spans="1:12" x14ac:dyDescent="0.2">
      <c r="A326" s="72" t="s">
        <v>983</v>
      </c>
      <c r="B326" s="66" t="s">
        <v>984</v>
      </c>
      <c r="C326" s="67">
        <v>28</v>
      </c>
      <c r="D326" s="67" t="s">
        <v>360</v>
      </c>
      <c r="E326" s="71">
        <v>0.20441285319435501</v>
      </c>
      <c r="F326" s="68">
        <v>36.7588932806324</v>
      </c>
      <c r="G326" s="71">
        <v>0.25</v>
      </c>
      <c r="H326" s="68">
        <v>59.683794466403199</v>
      </c>
      <c r="I326" s="71">
        <v>4.9498578538683096E-4</v>
      </c>
      <c r="J326" s="68">
        <v>7.9051383399209501</v>
      </c>
      <c r="K326" s="71">
        <v>0.36274357379767902</v>
      </c>
      <c r="L326" s="68">
        <v>54.545454545454497</v>
      </c>
    </row>
    <row r="327" spans="1:12" x14ac:dyDescent="0.2">
      <c r="A327" s="72" t="s">
        <v>985</v>
      </c>
      <c r="B327" s="66" t="s">
        <v>986</v>
      </c>
      <c r="C327" s="67">
        <v>28</v>
      </c>
      <c r="D327" s="67" t="s">
        <v>360</v>
      </c>
      <c r="E327" s="71">
        <v>0.270990709578117</v>
      </c>
      <c r="F327" s="68">
        <v>72.727272727272705</v>
      </c>
      <c r="G327" s="71">
        <v>0.25</v>
      </c>
      <c r="H327" s="68">
        <v>59.683794466403199</v>
      </c>
      <c r="I327" s="71">
        <v>4.8771867774695596E-3</v>
      </c>
      <c r="J327" s="68">
        <v>32.411067193675898</v>
      </c>
      <c r="K327" s="71">
        <v>0.55809494195688303</v>
      </c>
      <c r="L327" s="68">
        <v>83.794466403162104</v>
      </c>
    </row>
    <row r="328" spans="1:12" x14ac:dyDescent="0.2">
      <c r="A328" s="72" t="s">
        <v>987</v>
      </c>
      <c r="B328" s="66" t="s">
        <v>988</v>
      </c>
      <c r="C328" s="67">
        <v>28</v>
      </c>
      <c r="D328" s="67" t="s">
        <v>360</v>
      </c>
      <c r="E328" s="71">
        <v>0.303181605870388</v>
      </c>
      <c r="F328" s="68">
        <v>83.794466403162104</v>
      </c>
      <c r="G328" s="71">
        <v>0.25</v>
      </c>
      <c r="H328" s="68">
        <v>59.683794466403199</v>
      </c>
      <c r="I328" s="71">
        <v>0.317738225571363</v>
      </c>
      <c r="J328" s="68">
        <v>94.4664031620553</v>
      </c>
      <c r="K328" s="71">
        <v>0.34180659203980102</v>
      </c>
      <c r="L328" s="68">
        <v>49.011857707509897</v>
      </c>
    </row>
    <row r="329" spans="1:12" x14ac:dyDescent="0.2">
      <c r="A329" s="72" t="s">
        <v>989</v>
      </c>
      <c r="B329" s="66" t="s">
        <v>990</v>
      </c>
      <c r="C329" s="67">
        <v>27</v>
      </c>
      <c r="D329" s="67" t="s">
        <v>360</v>
      </c>
      <c r="E329" s="71">
        <v>8.0176074072586201E-2</v>
      </c>
      <c r="F329" s="68">
        <v>3.3282904689863799</v>
      </c>
      <c r="G329" s="71">
        <v>0.234661168486472</v>
      </c>
      <c r="H329" s="68">
        <v>10.9682299546142</v>
      </c>
      <c r="I329" s="71">
        <v>5.8670537312871503E-3</v>
      </c>
      <c r="J329" s="68">
        <v>19.6293494704992</v>
      </c>
      <c r="K329" s="71">
        <v>0</v>
      </c>
      <c r="L329" s="68">
        <v>14.3721633888048</v>
      </c>
    </row>
    <row r="330" spans="1:12" x14ac:dyDescent="0.2">
      <c r="A330" s="72" t="s">
        <v>991</v>
      </c>
      <c r="B330" s="66" t="s">
        <v>992</v>
      </c>
      <c r="C330" s="67">
        <v>27</v>
      </c>
      <c r="D330" s="67" t="s">
        <v>360</v>
      </c>
      <c r="E330" s="71">
        <v>8.1665672156207403E-2</v>
      </c>
      <c r="F330" s="68">
        <v>4.1603630862329801</v>
      </c>
      <c r="G330" s="71">
        <v>0.23412069746764799</v>
      </c>
      <c r="H330" s="68">
        <v>10.854765506807899</v>
      </c>
      <c r="I330" s="71">
        <v>1.08763190009738E-2</v>
      </c>
      <c r="J330" s="68">
        <v>29.198184568835099</v>
      </c>
      <c r="K330" s="71">
        <v>0</v>
      </c>
      <c r="L330" s="68">
        <v>14.3721633888048</v>
      </c>
    </row>
    <row r="331" spans="1:12" x14ac:dyDescent="0.2">
      <c r="A331" s="72" t="s">
        <v>993</v>
      </c>
      <c r="B331" s="66" t="s">
        <v>994</v>
      </c>
      <c r="C331" s="67">
        <v>27</v>
      </c>
      <c r="D331" s="67" t="s">
        <v>360</v>
      </c>
      <c r="E331" s="71">
        <v>9.5349809801102095E-2</v>
      </c>
      <c r="F331" s="68">
        <v>16.717095310136202</v>
      </c>
      <c r="G331" s="71">
        <v>0.23946826468759499</v>
      </c>
      <c r="H331" s="68">
        <v>13.086232980332801</v>
      </c>
      <c r="I331" s="71">
        <v>6.9769215765993001E-4</v>
      </c>
      <c r="J331" s="68">
        <v>3.7821482602118</v>
      </c>
      <c r="K331" s="71">
        <v>4.5883472558051502E-2</v>
      </c>
      <c r="L331" s="68">
        <v>57.677760968229997</v>
      </c>
    </row>
    <row r="332" spans="1:12" x14ac:dyDescent="0.2">
      <c r="A332" s="72" t="s">
        <v>995</v>
      </c>
      <c r="B332" s="66" t="s">
        <v>996</v>
      </c>
      <c r="C332" s="67">
        <v>27</v>
      </c>
      <c r="D332" s="67" t="s">
        <v>360</v>
      </c>
      <c r="E332" s="71">
        <v>0.101770038290216</v>
      </c>
      <c r="F332" s="68">
        <v>24.281391830559802</v>
      </c>
      <c r="G332" s="71">
        <v>0.24596647237854199</v>
      </c>
      <c r="H332" s="68">
        <v>16.036308623298002</v>
      </c>
      <c r="I332" s="71">
        <v>5.7253205702453604E-3</v>
      </c>
      <c r="J332" s="68">
        <v>19.175491679273801</v>
      </c>
      <c r="K332" s="71">
        <v>5.3618321921860099E-2</v>
      </c>
      <c r="L332" s="68">
        <v>59.947049924357003</v>
      </c>
    </row>
    <row r="333" spans="1:12" x14ac:dyDescent="0.2">
      <c r="A333" s="72" t="s">
        <v>997</v>
      </c>
      <c r="B333" s="66" t="s">
        <v>998</v>
      </c>
      <c r="C333" s="67">
        <v>27</v>
      </c>
      <c r="D333" s="67" t="s">
        <v>360</v>
      </c>
      <c r="E333" s="71">
        <v>8.0176895757439803E-2</v>
      </c>
      <c r="F333" s="68">
        <v>3.3661119515885001</v>
      </c>
      <c r="G333" s="71">
        <v>0.23601976969566199</v>
      </c>
      <c r="H333" s="68">
        <v>11.4599092284418</v>
      </c>
      <c r="I333" s="71">
        <v>6.4349289475329995E-4</v>
      </c>
      <c r="J333" s="68">
        <v>3.3282904689863799</v>
      </c>
      <c r="K333" s="71">
        <v>3.8674246819043199E-3</v>
      </c>
      <c r="L333" s="68">
        <v>30.975794251134602</v>
      </c>
    </row>
    <row r="334" spans="1:12" x14ac:dyDescent="0.2">
      <c r="A334" s="72" t="s">
        <v>999</v>
      </c>
      <c r="B334" s="66" t="s">
        <v>1000</v>
      </c>
      <c r="C334" s="67">
        <v>27</v>
      </c>
      <c r="D334" s="67" t="s">
        <v>360</v>
      </c>
      <c r="E334" s="71">
        <v>0.14600547777046599</v>
      </c>
      <c r="F334" s="68">
        <v>58.320726172466003</v>
      </c>
      <c r="G334" s="71">
        <v>0.23044015972616</v>
      </c>
      <c r="H334" s="68">
        <v>9.7957639939485599</v>
      </c>
      <c r="I334" s="71">
        <v>0.115809328469137</v>
      </c>
      <c r="J334" s="68">
        <v>81.429652042360104</v>
      </c>
      <c r="K334" s="71">
        <v>9.1766945116103005E-2</v>
      </c>
      <c r="L334" s="68">
        <v>66.036308623297998</v>
      </c>
    </row>
    <row r="335" spans="1:12" x14ac:dyDescent="0.2">
      <c r="A335" s="72" t="s">
        <v>1001</v>
      </c>
      <c r="B335" s="66" t="s">
        <v>1002</v>
      </c>
      <c r="C335" s="67">
        <v>27</v>
      </c>
      <c r="D335" s="67" t="s">
        <v>360</v>
      </c>
      <c r="E335" s="71">
        <v>9.2510108633601706E-2</v>
      </c>
      <c r="F335" s="68">
        <v>13.6913767019667</v>
      </c>
      <c r="G335" s="71">
        <v>0.22591995402482701</v>
      </c>
      <c r="H335" s="68">
        <v>8.5476550680786705</v>
      </c>
      <c r="I335" s="71">
        <v>5.7268993179265502E-3</v>
      </c>
      <c r="J335" s="68">
        <v>19.213313161875899</v>
      </c>
      <c r="K335" s="71">
        <v>4.5883472558051502E-2</v>
      </c>
      <c r="L335" s="68">
        <v>57.677760968229997</v>
      </c>
    </row>
    <row r="336" spans="1:12" x14ac:dyDescent="0.2">
      <c r="A336" s="72" t="s">
        <v>1003</v>
      </c>
      <c r="B336" s="66" t="s">
        <v>1004</v>
      </c>
      <c r="C336" s="67">
        <v>27</v>
      </c>
      <c r="D336" s="67" t="s">
        <v>360</v>
      </c>
      <c r="E336" s="71">
        <v>0.14297018189859501</v>
      </c>
      <c r="F336" s="68">
        <v>56.429652042360097</v>
      </c>
      <c r="G336" s="71">
        <v>0.231980528602442</v>
      </c>
      <c r="H336" s="68">
        <v>10.0226928895613</v>
      </c>
      <c r="I336" s="71">
        <v>3.2019415315748001E-3</v>
      </c>
      <c r="J336" s="68">
        <v>12.859304084720099</v>
      </c>
      <c r="K336" s="71">
        <v>0.19372807556176699</v>
      </c>
      <c r="L336" s="68">
        <v>80.295007564296498</v>
      </c>
    </row>
    <row r="337" spans="1:12" x14ac:dyDescent="0.2">
      <c r="A337" s="72" t="s">
        <v>1005</v>
      </c>
      <c r="B337" s="66" t="s">
        <v>1006</v>
      </c>
      <c r="C337" s="67">
        <v>27</v>
      </c>
      <c r="D337" s="67" t="s">
        <v>360</v>
      </c>
      <c r="E337" s="71">
        <v>0.140964540092337</v>
      </c>
      <c r="F337" s="68">
        <v>55.181543116490197</v>
      </c>
      <c r="G337" s="71">
        <v>0.22669580758827201</v>
      </c>
      <c r="H337" s="68">
        <v>8.6232980332829001</v>
      </c>
      <c r="I337" s="71">
        <v>3.3522022183220999E-3</v>
      </c>
      <c r="J337" s="68">
        <v>13.350983358547699</v>
      </c>
      <c r="K337" s="71">
        <v>0.19284561047041601</v>
      </c>
      <c r="L337" s="68">
        <v>79.954614220877502</v>
      </c>
    </row>
    <row r="338" spans="1:12" x14ac:dyDescent="0.2">
      <c r="A338" s="72" t="s">
        <v>1007</v>
      </c>
      <c r="B338" s="66" t="s">
        <v>1008</v>
      </c>
      <c r="C338" s="67">
        <v>27</v>
      </c>
      <c r="D338" s="67" t="s">
        <v>360</v>
      </c>
      <c r="E338" s="71">
        <v>0.15927758479158499</v>
      </c>
      <c r="F338" s="68">
        <v>66.868381240544593</v>
      </c>
      <c r="G338" s="71">
        <v>0.28046328308748802</v>
      </c>
      <c r="H338" s="68">
        <v>75.151285930408505</v>
      </c>
      <c r="I338" s="71">
        <v>8.3912854987553496E-3</v>
      </c>
      <c r="J338" s="68">
        <v>24.962178517397899</v>
      </c>
      <c r="K338" s="71">
        <v>0.188978185788511</v>
      </c>
      <c r="L338" s="68">
        <v>79.160363086233005</v>
      </c>
    </row>
    <row r="339" spans="1:12" x14ac:dyDescent="0.2">
      <c r="A339" s="72" t="s">
        <v>1009</v>
      </c>
      <c r="B339" s="66" t="s">
        <v>1010</v>
      </c>
      <c r="C339" s="67">
        <v>27</v>
      </c>
      <c r="D339" s="67" t="s">
        <v>360</v>
      </c>
      <c r="E339" s="71">
        <v>0.17675603379202401</v>
      </c>
      <c r="F339" s="68">
        <v>74.281391830559798</v>
      </c>
      <c r="G339" s="71">
        <v>0.25111956338171998</v>
      </c>
      <c r="H339" s="68">
        <v>48.071104387292003</v>
      </c>
      <c r="I339" s="71">
        <v>2.5475379863068699E-2</v>
      </c>
      <c r="J339" s="68">
        <v>45.310136157337404</v>
      </c>
      <c r="K339" s="71">
        <v>0.25367315813128399</v>
      </c>
      <c r="L339" s="68">
        <v>86.4977307110439</v>
      </c>
    </row>
    <row r="340" spans="1:12" x14ac:dyDescent="0.2">
      <c r="A340" s="72" t="s">
        <v>1011</v>
      </c>
      <c r="B340" s="66" t="s">
        <v>1012</v>
      </c>
      <c r="C340" s="67">
        <v>27</v>
      </c>
      <c r="D340" s="67" t="s">
        <v>360</v>
      </c>
      <c r="E340" s="71">
        <v>0.208906774048354</v>
      </c>
      <c r="F340" s="68">
        <v>84.7579425113464</v>
      </c>
      <c r="G340" s="71">
        <v>0.18083575384339001</v>
      </c>
      <c r="H340" s="68">
        <v>3.97125567322239</v>
      </c>
      <c r="I340" s="71">
        <v>1.2713726778335601E-2</v>
      </c>
      <c r="J340" s="68">
        <v>32.337367624810902</v>
      </c>
      <c r="K340" s="71">
        <v>0.43317084152333701</v>
      </c>
      <c r="L340" s="68">
        <v>94.553706505294997</v>
      </c>
    </row>
    <row r="341" spans="1:12" x14ac:dyDescent="0.2">
      <c r="A341" s="72" t="s">
        <v>1013</v>
      </c>
      <c r="B341" s="66" t="s">
        <v>1014</v>
      </c>
      <c r="C341" s="67">
        <v>27</v>
      </c>
      <c r="D341" s="67" t="s">
        <v>360</v>
      </c>
      <c r="E341" s="71">
        <v>0.24576051442101499</v>
      </c>
      <c r="F341" s="68">
        <v>90.620272314674693</v>
      </c>
      <c r="G341" s="71">
        <v>0.21922978258336501</v>
      </c>
      <c r="H341" s="68">
        <v>7.5642965204235999</v>
      </c>
      <c r="I341" s="71">
        <v>2.7825357450023702E-3</v>
      </c>
      <c r="J341" s="68">
        <v>11.573373676248099</v>
      </c>
      <c r="K341" s="71">
        <v>0.51526922493467897</v>
      </c>
      <c r="L341" s="68">
        <v>96.444780635400903</v>
      </c>
    </row>
    <row r="342" spans="1:12" x14ac:dyDescent="0.2">
      <c r="A342" s="72" t="s">
        <v>1015</v>
      </c>
      <c r="B342" s="66" t="s">
        <v>1016</v>
      </c>
      <c r="C342" s="67">
        <v>27</v>
      </c>
      <c r="D342" s="67" t="s">
        <v>360</v>
      </c>
      <c r="E342" s="71">
        <v>0.28096726930917798</v>
      </c>
      <c r="F342" s="68">
        <v>93.835098335854795</v>
      </c>
      <c r="G342" s="71">
        <v>0.18228129801093501</v>
      </c>
      <c r="H342" s="68">
        <v>4.0847201210287398</v>
      </c>
      <c r="I342" s="71">
        <v>3.6875334580297098E-2</v>
      </c>
      <c r="J342" s="68">
        <v>54.236006051437201</v>
      </c>
      <c r="K342" s="71">
        <v>0.62374517533630203</v>
      </c>
      <c r="L342" s="68">
        <v>97.314674735249596</v>
      </c>
    </row>
    <row r="343" spans="1:12" x14ac:dyDescent="0.2">
      <c r="A343" s="72" t="s">
        <v>1017</v>
      </c>
      <c r="B343" s="66" t="s">
        <v>1018</v>
      </c>
      <c r="C343" s="67">
        <v>27</v>
      </c>
      <c r="D343" s="67" t="s">
        <v>360</v>
      </c>
      <c r="E343" s="71">
        <v>0.23903035706294101</v>
      </c>
      <c r="F343" s="68">
        <v>89.901664145234506</v>
      </c>
      <c r="G343" s="71">
        <v>0.16664766067731401</v>
      </c>
      <c r="H343" s="68">
        <v>3.4039334341906198</v>
      </c>
      <c r="I343" s="71">
        <v>1.05615487692532E-2</v>
      </c>
      <c r="J343" s="68">
        <v>28.6308623298033</v>
      </c>
      <c r="K343" s="71">
        <v>0.53988186174225605</v>
      </c>
      <c r="L343" s="68">
        <v>96.7473524962179</v>
      </c>
    </row>
    <row r="344" spans="1:12" x14ac:dyDescent="0.2">
      <c r="A344" s="72" t="s">
        <v>1019</v>
      </c>
      <c r="B344" s="66" t="s">
        <v>1020</v>
      </c>
      <c r="C344" s="67">
        <v>27</v>
      </c>
      <c r="D344" s="67" t="s">
        <v>360</v>
      </c>
      <c r="E344" s="71">
        <v>0.301309223361792</v>
      </c>
      <c r="F344" s="68">
        <v>95.272314674735199</v>
      </c>
      <c r="G344" s="71">
        <v>0.185761784100895</v>
      </c>
      <c r="H344" s="68">
        <v>4.1981845688351003</v>
      </c>
      <c r="I344" s="71">
        <v>2.8225476903239702E-3</v>
      </c>
      <c r="J344" s="68">
        <v>11.649016641452301</v>
      </c>
      <c r="K344" s="71">
        <v>0.71534333829415597</v>
      </c>
      <c r="L344" s="68">
        <v>97.806354009077197</v>
      </c>
    </row>
    <row r="345" spans="1:12" x14ac:dyDescent="0.2">
      <c r="A345" s="72" t="s">
        <v>1021</v>
      </c>
      <c r="B345" s="66" t="s">
        <v>1022</v>
      </c>
      <c r="C345" s="67">
        <v>27</v>
      </c>
      <c r="D345" s="67" t="s">
        <v>360</v>
      </c>
      <c r="E345" s="71">
        <v>0.29010170476798602</v>
      </c>
      <c r="F345" s="68">
        <v>94.515885022692899</v>
      </c>
      <c r="G345" s="71">
        <v>0.21398733817075</v>
      </c>
      <c r="H345" s="68">
        <v>6.8078668683812396</v>
      </c>
      <c r="I345" s="71">
        <v>1.7628525694090201E-2</v>
      </c>
      <c r="J345" s="68">
        <v>37.708018154311702</v>
      </c>
      <c r="K345" s="71">
        <v>0.63868925043911895</v>
      </c>
      <c r="L345" s="68">
        <v>97.428139183056004</v>
      </c>
    </row>
    <row r="346" spans="1:12" x14ac:dyDescent="0.2">
      <c r="A346" s="72" t="s">
        <v>1023</v>
      </c>
      <c r="B346" s="66" t="s">
        <v>1024</v>
      </c>
      <c r="C346" s="67">
        <v>27</v>
      </c>
      <c r="D346" s="67" t="s">
        <v>360</v>
      </c>
      <c r="E346" s="71">
        <v>0.27741847416274601</v>
      </c>
      <c r="F346" s="68">
        <v>93.456883509833602</v>
      </c>
      <c r="G346" s="71">
        <v>0.17788783756535001</v>
      </c>
      <c r="H346" s="68">
        <v>3.8956127080181502</v>
      </c>
      <c r="I346" s="71">
        <v>2.6679717219059802E-3</v>
      </c>
      <c r="J346" s="68">
        <v>11.0060514372163</v>
      </c>
      <c r="K346" s="71">
        <v>0.65169961320098302</v>
      </c>
      <c r="L346" s="68">
        <v>97.465960665658102</v>
      </c>
    </row>
    <row r="347" spans="1:12" x14ac:dyDescent="0.2">
      <c r="A347" s="72" t="s">
        <v>1025</v>
      </c>
      <c r="B347" s="66" t="s">
        <v>1026</v>
      </c>
      <c r="C347" s="67">
        <v>27</v>
      </c>
      <c r="D347" s="67" t="s">
        <v>360</v>
      </c>
      <c r="E347" s="71">
        <v>0.14888449344712401</v>
      </c>
      <c r="F347" s="68">
        <v>60.552193645990897</v>
      </c>
      <c r="G347" s="71">
        <v>0.25</v>
      </c>
      <c r="H347" s="68">
        <v>46.520423600605099</v>
      </c>
      <c r="I347" s="71">
        <v>4.3334934957567602E-3</v>
      </c>
      <c r="J347" s="68">
        <v>16.4901664145235</v>
      </c>
      <c r="K347" s="71">
        <v>0.19231998684561499</v>
      </c>
      <c r="L347" s="68">
        <v>79.878971255673207</v>
      </c>
    </row>
    <row r="348" spans="1:12" x14ac:dyDescent="0.2">
      <c r="A348" s="72" t="s">
        <v>1027</v>
      </c>
      <c r="B348" s="66" t="s">
        <v>1028</v>
      </c>
      <c r="C348" s="67">
        <v>27</v>
      </c>
      <c r="D348" s="67" t="s">
        <v>360</v>
      </c>
      <c r="E348" s="71">
        <v>0.138381872747951</v>
      </c>
      <c r="F348" s="68">
        <v>53.139183055975799</v>
      </c>
      <c r="G348" s="71">
        <v>0.25</v>
      </c>
      <c r="H348" s="68">
        <v>46.520423600605099</v>
      </c>
      <c r="I348" s="71">
        <v>1.83131651251876E-3</v>
      </c>
      <c r="J348" s="68">
        <v>7.8290468986384303</v>
      </c>
      <c r="K348" s="71">
        <v>0.16331430173133299</v>
      </c>
      <c r="L348" s="68">
        <v>75.340393343419095</v>
      </c>
    </row>
    <row r="349" spans="1:12" x14ac:dyDescent="0.2">
      <c r="A349" s="72" t="s">
        <v>1029</v>
      </c>
      <c r="B349" s="66" t="s">
        <v>1030</v>
      </c>
      <c r="C349" s="67">
        <v>27</v>
      </c>
      <c r="D349" s="67" t="s">
        <v>360</v>
      </c>
      <c r="E349" s="71">
        <v>0.18107760881434801</v>
      </c>
      <c r="F349" s="68">
        <v>76.323751891074096</v>
      </c>
      <c r="G349" s="71">
        <v>0.249999998881828</v>
      </c>
      <c r="H349" s="68">
        <v>18.835098335854799</v>
      </c>
      <c r="I349" s="71">
        <v>8.8542261088731401E-4</v>
      </c>
      <c r="J349" s="68">
        <v>4.5007564296520401</v>
      </c>
      <c r="K349" s="71">
        <v>0.29234740495032702</v>
      </c>
      <c r="L349" s="68">
        <v>88.842662632375195</v>
      </c>
    </row>
    <row r="350" spans="1:12" x14ac:dyDescent="0.2">
      <c r="A350" s="72" t="s">
        <v>1031</v>
      </c>
      <c r="B350" s="66" t="s">
        <v>1032</v>
      </c>
      <c r="C350" s="67">
        <v>27</v>
      </c>
      <c r="D350" s="67" t="s">
        <v>360</v>
      </c>
      <c r="E350" s="71">
        <v>0.209387393536137</v>
      </c>
      <c r="F350" s="68">
        <v>84.871406959152793</v>
      </c>
      <c r="G350" s="71">
        <v>0.25161368404066498</v>
      </c>
      <c r="H350" s="68">
        <v>49.054462934947097</v>
      </c>
      <c r="I350" s="71">
        <v>8.6340164817434804E-4</v>
      </c>
      <c r="J350" s="68">
        <v>4.4251134644478096</v>
      </c>
      <c r="K350" s="71">
        <v>0.37568509491957203</v>
      </c>
      <c r="L350" s="68">
        <v>92.5113464447806</v>
      </c>
    </row>
    <row r="351" spans="1:12" x14ac:dyDescent="0.2">
      <c r="A351" s="72" t="s">
        <v>1033</v>
      </c>
      <c r="B351" s="66" t="s">
        <v>1034</v>
      </c>
      <c r="C351" s="67">
        <v>27</v>
      </c>
      <c r="D351" s="67" t="s">
        <v>360</v>
      </c>
      <c r="E351" s="71">
        <v>0.22768862312138299</v>
      </c>
      <c r="F351" s="68">
        <v>88.275340393343399</v>
      </c>
      <c r="G351" s="71">
        <v>0.203401896607112</v>
      </c>
      <c r="H351" s="68">
        <v>5.5975794251134596</v>
      </c>
      <c r="I351" s="71">
        <v>1.6609059252498E-3</v>
      </c>
      <c r="J351" s="68">
        <v>7.1860816944024197</v>
      </c>
      <c r="K351" s="71">
        <v>0.478003066831787</v>
      </c>
      <c r="L351" s="68">
        <v>95.612708018154294</v>
      </c>
    </row>
    <row r="352" spans="1:12" x14ac:dyDescent="0.2">
      <c r="A352" s="72" t="s">
        <v>1035</v>
      </c>
      <c r="B352" s="66" t="s">
        <v>1036</v>
      </c>
      <c r="C352" s="67">
        <v>28</v>
      </c>
      <c r="D352" s="67" t="s">
        <v>360</v>
      </c>
      <c r="E352" s="71">
        <v>0.19294164562518901</v>
      </c>
      <c r="F352" s="68">
        <v>29.249011857707501</v>
      </c>
      <c r="G352" s="71">
        <v>0.25</v>
      </c>
      <c r="H352" s="68">
        <v>59.683794466403199</v>
      </c>
      <c r="I352" s="71">
        <v>9.4178319950151998E-4</v>
      </c>
      <c r="J352" s="68">
        <v>13.438735177865601</v>
      </c>
      <c r="K352" s="71">
        <v>0.32788315367606402</v>
      </c>
      <c r="L352" s="68">
        <v>45.454545454545503</v>
      </c>
    </row>
    <row r="353" spans="1:12" x14ac:dyDescent="0.2">
      <c r="A353" s="72" t="s">
        <v>1037</v>
      </c>
      <c r="B353" s="66" t="s">
        <v>1038</v>
      </c>
      <c r="C353" s="67">
        <v>27</v>
      </c>
      <c r="D353" s="67" t="s">
        <v>360</v>
      </c>
      <c r="E353" s="71">
        <v>0.17427834990261501</v>
      </c>
      <c r="F353" s="68">
        <v>73.298033282904697</v>
      </c>
      <c r="G353" s="71">
        <v>0.19569706191219399</v>
      </c>
      <c r="H353" s="68">
        <v>4.9924357034795799</v>
      </c>
      <c r="I353" s="71">
        <v>6.78166491235871E-4</v>
      </c>
      <c r="J353" s="68">
        <v>3.5552193645990902</v>
      </c>
      <c r="K353" s="71">
        <v>0.32645982130441697</v>
      </c>
      <c r="L353" s="68">
        <v>90.771558245083199</v>
      </c>
    </row>
    <row r="354" spans="1:12" x14ac:dyDescent="0.2">
      <c r="A354" s="72" t="s">
        <v>1039</v>
      </c>
      <c r="B354" s="66" t="s">
        <v>1040</v>
      </c>
      <c r="C354" s="67">
        <v>28</v>
      </c>
      <c r="D354" s="67" t="s">
        <v>360</v>
      </c>
      <c r="E354" s="71">
        <v>0.209705215876791</v>
      </c>
      <c r="F354" s="68">
        <v>41.501976284584998</v>
      </c>
      <c r="G354" s="71">
        <v>0.25</v>
      </c>
      <c r="H354" s="68">
        <v>59.683794466403199</v>
      </c>
      <c r="I354" s="71">
        <v>2.6213828431968702E-3</v>
      </c>
      <c r="J354" s="68">
        <v>25.6916996047431</v>
      </c>
      <c r="K354" s="71">
        <v>0.37649426478717601</v>
      </c>
      <c r="L354" s="68">
        <v>56.126482213438699</v>
      </c>
    </row>
    <row r="355" spans="1:12" x14ac:dyDescent="0.2">
      <c r="A355" s="72" t="s">
        <v>1041</v>
      </c>
      <c r="B355" s="66" t="s">
        <v>1042</v>
      </c>
      <c r="C355" s="67">
        <v>27</v>
      </c>
      <c r="D355" s="67" t="s">
        <v>360</v>
      </c>
      <c r="E355" s="71">
        <v>0.25353929723376001</v>
      </c>
      <c r="F355" s="68">
        <v>91.830559757942495</v>
      </c>
      <c r="G355" s="71">
        <v>0.146801105976332</v>
      </c>
      <c r="H355" s="68">
        <v>2.3827534039334299</v>
      </c>
      <c r="I355" s="71">
        <v>4.4900618666628197E-3</v>
      </c>
      <c r="J355" s="68">
        <v>16.868381240544601</v>
      </c>
      <c r="K355" s="71">
        <v>0.60932672385828501</v>
      </c>
      <c r="L355" s="68">
        <v>97.163388804841105</v>
      </c>
    </row>
    <row r="356" spans="1:12" x14ac:dyDescent="0.2">
      <c r="A356" s="72" t="s">
        <v>1043</v>
      </c>
      <c r="B356" s="66" t="s">
        <v>1044</v>
      </c>
      <c r="C356" s="67">
        <v>28</v>
      </c>
      <c r="D356" s="67" t="s">
        <v>360</v>
      </c>
      <c r="E356" s="71">
        <v>0.20274703272317601</v>
      </c>
      <c r="F356" s="68">
        <v>35.573122529644301</v>
      </c>
      <c r="G356" s="71">
        <v>0.25</v>
      </c>
      <c r="H356" s="68">
        <v>59.683794466403199</v>
      </c>
      <c r="I356" s="71">
        <v>8.4405560457476202E-4</v>
      </c>
      <c r="J356" s="68">
        <v>12.6482213438735</v>
      </c>
      <c r="K356" s="71">
        <v>0.35739704256495303</v>
      </c>
      <c r="L356" s="68">
        <v>52.173913043478301</v>
      </c>
    </row>
    <row r="357" spans="1:12" x14ac:dyDescent="0.2">
      <c r="A357" s="72" t="s">
        <v>1045</v>
      </c>
      <c r="B357" s="66" t="s">
        <v>1046</v>
      </c>
      <c r="C357" s="67">
        <v>27</v>
      </c>
      <c r="D357" s="67" t="s">
        <v>360</v>
      </c>
      <c r="E357" s="71">
        <v>0.21642750313727399</v>
      </c>
      <c r="F357" s="68">
        <v>86.459909228441802</v>
      </c>
      <c r="G357" s="71">
        <v>0.22018845929636599</v>
      </c>
      <c r="H357" s="68">
        <v>7.7912254160363101</v>
      </c>
      <c r="I357" s="71">
        <v>1.0867283694935901E-2</v>
      </c>
      <c r="J357" s="68">
        <v>29.160363086233001</v>
      </c>
      <c r="K357" s="71">
        <v>0.41822676642051998</v>
      </c>
      <c r="L357" s="68">
        <v>93.835098335854795</v>
      </c>
    </row>
    <row r="358" spans="1:12" x14ac:dyDescent="0.2">
      <c r="A358" s="72" t="s">
        <v>1047</v>
      </c>
      <c r="B358" s="66" t="s">
        <v>1048</v>
      </c>
      <c r="C358" s="67">
        <v>29</v>
      </c>
      <c r="D358" s="67" t="s">
        <v>360</v>
      </c>
      <c r="E358" s="71">
        <v>0.29428560107013901</v>
      </c>
      <c r="F358" s="68">
        <v>76.206509539842898</v>
      </c>
      <c r="G358" s="71">
        <v>0.24998813651219201</v>
      </c>
      <c r="H358" s="68">
        <v>21.5488215488215</v>
      </c>
      <c r="I358" s="71">
        <v>5.0067947249209498E-5</v>
      </c>
      <c r="J358" s="68">
        <v>1.4590347923681299</v>
      </c>
      <c r="K358" s="71">
        <v>0.63281859875097601</v>
      </c>
      <c r="L358" s="68">
        <v>85.634118967452295</v>
      </c>
    </row>
    <row r="359" spans="1:12" x14ac:dyDescent="0.2">
      <c r="A359" s="72" t="s">
        <v>1049</v>
      </c>
      <c r="B359" s="66" t="s">
        <v>1050</v>
      </c>
      <c r="C359" s="67">
        <v>27</v>
      </c>
      <c r="D359" s="67" t="s">
        <v>360</v>
      </c>
      <c r="E359" s="71">
        <v>0.21368799925491699</v>
      </c>
      <c r="F359" s="68">
        <v>85.665658093797305</v>
      </c>
      <c r="G359" s="71">
        <v>4.9177161843191902E-2</v>
      </c>
      <c r="H359" s="68">
        <v>1.1346444780635401</v>
      </c>
      <c r="I359" s="71">
        <v>1.8972354727967899E-3</v>
      </c>
      <c r="J359" s="68">
        <v>8.0181543116490204</v>
      </c>
      <c r="K359" s="71">
        <v>0.58998960044876403</v>
      </c>
      <c r="L359" s="68">
        <v>97.012102874432699</v>
      </c>
    </row>
    <row r="360" spans="1:12" x14ac:dyDescent="0.2">
      <c r="A360" s="72" t="s">
        <v>1051</v>
      </c>
      <c r="B360" s="66" t="s">
        <v>1052</v>
      </c>
      <c r="C360" s="67">
        <v>27</v>
      </c>
      <c r="D360" s="67" t="s">
        <v>360</v>
      </c>
      <c r="E360" s="71">
        <v>0.22159564738847701</v>
      </c>
      <c r="F360" s="68">
        <v>87.556732223903197</v>
      </c>
      <c r="G360" s="71">
        <v>0.137903350881107</v>
      </c>
      <c r="H360" s="68">
        <v>2.2692889561270801</v>
      </c>
      <c r="I360" s="71">
        <v>8.4413474507911198E-3</v>
      </c>
      <c r="J360" s="68">
        <v>25</v>
      </c>
      <c r="K360" s="71">
        <v>0.51844224383353399</v>
      </c>
      <c r="L360" s="68">
        <v>96.520423600605099</v>
      </c>
    </row>
    <row r="361" spans="1:12" x14ac:dyDescent="0.2">
      <c r="A361" s="72" t="s">
        <v>1053</v>
      </c>
      <c r="B361" s="66" t="s">
        <v>1054</v>
      </c>
      <c r="C361" s="67">
        <v>27</v>
      </c>
      <c r="D361" s="67" t="s">
        <v>360</v>
      </c>
      <c r="E361" s="71">
        <v>0.14738139944688999</v>
      </c>
      <c r="F361" s="68">
        <v>59.682299546142197</v>
      </c>
      <c r="G361" s="71">
        <v>0.13732535951880701</v>
      </c>
      <c r="H361" s="68">
        <v>2.23146747352496</v>
      </c>
      <c r="I361" s="71">
        <v>2.97165432502388E-3</v>
      </c>
      <c r="J361" s="68">
        <v>12.178517397882</v>
      </c>
      <c r="K361" s="71">
        <v>0.301847184496839</v>
      </c>
      <c r="L361" s="68">
        <v>89.409984871407005</v>
      </c>
    </row>
    <row r="362" spans="1:12" x14ac:dyDescent="0.2">
      <c r="A362" s="72" t="s">
        <v>1055</v>
      </c>
      <c r="B362" s="66" t="s">
        <v>1056</v>
      </c>
      <c r="C362" s="67">
        <v>29</v>
      </c>
      <c r="D362" s="67" t="s">
        <v>360</v>
      </c>
      <c r="E362" s="71">
        <v>9.7594360249494597E-2</v>
      </c>
      <c r="F362" s="68">
        <v>2.4691358024691401</v>
      </c>
      <c r="G362" s="71">
        <v>0.14767318633339799</v>
      </c>
      <c r="H362" s="68">
        <v>3.4792368125701501</v>
      </c>
      <c r="I362" s="71">
        <v>2.8193809667852502E-3</v>
      </c>
      <c r="J362" s="68">
        <v>29.5173961840629</v>
      </c>
      <c r="K362" s="71">
        <v>0.14229051344829999</v>
      </c>
      <c r="L362" s="68">
        <v>10.2132435465769</v>
      </c>
    </row>
    <row r="363" spans="1:12" x14ac:dyDescent="0.2">
      <c r="A363" s="72" t="s">
        <v>1057</v>
      </c>
      <c r="B363" s="66" t="s">
        <v>1058</v>
      </c>
      <c r="C363" s="67">
        <v>29</v>
      </c>
      <c r="D363" s="67" t="s">
        <v>360</v>
      </c>
      <c r="E363" s="71">
        <v>0.231717743898323</v>
      </c>
      <c r="F363" s="68">
        <v>49.831649831649798</v>
      </c>
      <c r="G363" s="71">
        <v>0.180079698346889</v>
      </c>
      <c r="H363" s="68">
        <v>5.3872053872053902</v>
      </c>
      <c r="I363" s="71">
        <v>4.0811371329769197E-2</v>
      </c>
      <c r="J363" s="68">
        <v>76.206509539842898</v>
      </c>
      <c r="K363" s="71">
        <v>0.47426216201830901</v>
      </c>
      <c r="L363" s="68">
        <v>67.564534231200895</v>
      </c>
    </row>
    <row r="364" spans="1:12" x14ac:dyDescent="0.2">
      <c r="A364" s="72" t="s">
        <v>1059</v>
      </c>
      <c r="B364" s="66" t="s">
        <v>1060</v>
      </c>
      <c r="C364" s="67">
        <v>29</v>
      </c>
      <c r="D364" s="67" t="s">
        <v>360</v>
      </c>
      <c r="E364" s="71">
        <v>0.16481795954638401</v>
      </c>
      <c r="F364" s="68">
        <v>15.8249158249158</v>
      </c>
      <c r="G364" s="71">
        <v>0.18167662631478901</v>
      </c>
      <c r="H364" s="68">
        <v>5.7239057239057196</v>
      </c>
      <c r="I364" s="71">
        <v>4.5009145910600099E-3</v>
      </c>
      <c r="J364" s="68">
        <v>36.1391694725028</v>
      </c>
      <c r="K364" s="71">
        <v>0.30827633773330498</v>
      </c>
      <c r="L364" s="68">
        <v>36.475869809203097</v>
      </c>
    </row>
    <row r="365" spans="1:12" x14ac:dyDescent="0.2">
      <c r="A365" s="72" t="s">
        <v>1061</v>
      </c>
      <c r="B365" s="66" t="s">
        <v>1062</v>
      </c>
      <c r="C365" s="67">
        <v>29</v>
      </c>
      <c r="D365" s="67" t="s">
        <v>360</v>
      </c>
      <c r="E365" s="71">
        <v>0.102746550286682</v>
      </c>
      <c r="F365" s="68">
        <v>3.2547699214365902</v>
      </c>
      <c r="G365" s="71">
        <v>7.6510933346604304E-2</v>
      </c>
      <c r="H365" s="68">
        <v>1.34680134680135</v>
      </c>
      <c r="I365" s="71">
        <v>6.5728112612238902E-3</v>
      </c>
      <c r="J365" s="68">
        <v>43.322109988776702</v>
      </c>
      <c r="K365" s="71">
        <v>0.22515590625221801</v>
      </c>
      <c r="L365" s="68">
        <v>22.2222222222222</v>
      </c>
    </row>
    <row r="366" spans="1:12" x14ac:dyDescent="0.2">
      <c r="A366" s="72" t="s">
        <v>1063</v>
      </c>
      <c r="B366" s="66" t="s">
        <v>1064</v>
      </c>
      <c r="C366" s="67">
        <v>29</v>
      </c>
      <c r="D366" s="67" t="s">
        <v>360</v>
      </c>
      <c r="E366" s="71">
        <v>0.12658840092689899</v>
      </c>
      <c r="F366" s="68">
        <v>7.8563411896745201</v>
      </c>
      <c r="G366" s="71">
        <v>0.107227588707551</v>
      </c>
      <c r="H366" s="68">
        <v>2.1324354657688001</v>
      </c>
      <c r="I366" s="71">
        <v>7.8063583070538799E-3</v>
      </c>
      <c r="J366" s="68">
        <v>46.689113355780002</v>
      </c>
      <c r="K366" s="71">
        <v>0.26473125576609202</v>
      </c>
      <c r="L366" s="68">
        <v>28.282828282828302</v>
      </c>
    </row>
    <row r="367" spans="1:12" x14ac:dyDescent="0.2">
      <c r="A367" s="72" t="s">
        <v>1065</v>
      </c>
      <c r="B367" s="66" t="s">
        <v>1066</v>
      </c>
      <c r="C367" s="67">
        <v>40</v>
      </c>
      <c r="D367" s="67" t="s">
        <v>360</v>
      </c>
      <c r="E367" s="71">
        <v>0.20952853762347401</v>
      </c>
      <c r="F367" s="68">
        <v>83.746792130025696</v>
      </c>
      <c r="G367" s="71">
        <v>0.27136021872864002</v>
      </c>
      <c r="H367" s="68">
        <v>65.526090675791295</v>
      </c>
      <c r="I367" s="71">
        <v>3.7125080446169398E-4</v>
      </c>
      <c r="J367" s="68">
        <v>3.84944396920445</v>
      </c>
      <c r="K367" s="71">
        <v>0.35685414333732002</v>
      </c>
      <c r="L367" s="68">
        <v>88.622754491018</v>
      </c>
    </row>
    <row r="368" spans="1:12" x14ac:dyDescent="0.2">
      <c r="A368" s="72" t="s">
        <v>1067</v>
      </c>
      <c r="B368" s="66" t="s">
        <v>1068</v>
      </c>
      <c r="C368" s="67">
        <v>40</v>
      </c>
      <c r="D368" s="67" t="s">
        <v>360</v>
      </c>
      <c r="E368" s="71">
        <v>0.29326894864011299</v>
      </c>
      <c r="F368" s="68">
        <v>89.9059024807528</v>
      </c>
      <c r="G368" s="71">
        <v>0.25142401458190899</v>
      </c>
      <c r="H368" s="68">
        <v>43.969204448246401</v>
      </c>
      <c r="I368" s="71">
        <v>6.38320792727428E-3</v>
      </c>
      <c r="J368" s="68">
        <v>34.046193327630498</v>
      </c>
      <c r="K368" s="71">
        <v>0.621999623411155</v>
      </c>
      <c r="L368" s="68">
        <v>94.525235243798093</v>
      </c>
    </row>
    <row r="369" spans="1:12" x14ac:dyDescent="0.2">
      <c r="A369" s="72" t="s">
        <v>1069</v>
      </c>
      <c r="B369" s="66" t="s">
        <v>1070</v>
      </c>
      <c r="C369" s="67">
        <v>40</v>
      </c>
      <c r="D369" s="67" t="s">
        <v>360</v>
      </c>
      <c r="E369" s="71">
        <v>0.433230941112692</v>
      </c>
      <c r="F369" s="68">
        <v>98.032506415739903</v>
      </c>
      <c r="G369" s="71">
        <v>0.37428656869446397</v>
      </c>
      <c r="H369" s="68">
        <v>91.189050470487601</v>
      </c>
      <c r="I369" s="71">
        <v>9.17750108702624E-4</v>
      </c>
      <c r="J369" s="68">
        <v>9.0675791274593696</v>
      </c>
      <c r="K369" s="71">
        <v>0.92448850453490805</v>
      </c>
      <c r="L369" s="68">
        <v>98.802395209580794</v>
      </c>
    </row>
    <row r="370" spans="1:12" x14ac:dyDescent="0.2">
      <c r="A370" s="72" t="s">
        <v>1071</v>
      </c>
      <c r="B370" s="66" t="s">
        <v>1072</v>
      </c>
      <c r="C370" s="67">
        <v>40</v>
      </c>
      <c r="D370" s="67" t="s">
        <v>360</v>
      </c>
      <c r="E370" s="71">
        <v>0.17181910357368399</v>
      </c>
      <c r="F370" s="68">
        <v>78.956372968349001</v>
      </c>
      <c r="G370" s="71">
        <v>0.25284802916381899</v>
      </c>
      <c r="H370" s="68">
        <v>45.5945252352438</v>
      </c>
      <c r="I370" s="71">
        <v>3.7666857375515499E-3</v>
      </c>
      <c r="J370" s="68">
        <v>23.8665526090676</v>
      </c>
      <c r="K370" s="71">
        <v>0.258842595819683</v>
      </c>
      <c r="L370" s="68">
        <v>85.628742514970099</v>
      </c>
    </row>
    <row r="371" spans="1:12" x14ac:dyDescent="0.2">
      <c r="A371" s="72" t="s">
        <v>1073</v>
      </c>
      <c r="B371" s="66" t="s">
        <v>1074</v>
      </c>
      <c r="C371" s="67">
        <v>40</v>
      </c>
      <c r="D371" s="67" t="s">
        <v>360</v>
      </c>
      <c r="E371" s="71">
        <v>0.157883821862282</v>
      </c>
      <c r="F371" s="68">
        <v>76.903336184773295</v>
      </c>
      <c r="G371" s="71">
        <v>0.232280571212889</v>
      </c>
      <c r="H371" s="68">
        <v>7.5278015397775899</v>
      </c>
      <c r="I371" s="71">
        <v>4.0791837643824498E-3</v>
      </c>
      <c r="J371" s="68">
        <v>25.491873396064999</v>
      </c>
      <c r="K371" s="71">
        <v>0.23729171060957599</v>
      </c>
      <c r="L371" s="68">
        <v>84.858853721129194</v>
      </c>
    </row>
    <row r="372" spans="1:12" x14ac:dyDescent="0.2">
      <c r="A372" s="72" t="s">
        <v>1075</v>
      </c>
      <c r="B372" s="66" t="s">
        <v>1076</v>
      </c>
      <c r="C372" s="67">
        <v>40</v>
      </c>
      <c r="D372" s="67" t="s">
        <v>360</v>
      </c>
      <c r="E372" s="71">
        <v>0.306351271412932</v>
      </c>
      <c r="F372" s="68">
        <v>90.419161676646695</v>
      </c>
      <c r="G372" s="71">
        <v>0.26250000000000001</v>
      </c>
      <c r="H372" s="68">
        <v>56.458511548331899</v>
      </c>
      <c r="I372" s="71">
        <v>1.19529894032491E-3</v>
      </c>
      <c r="J372" s="68">
        <v>11.976047904191599</v>
      </c>
      <c r="K372" s="71">
        <v>0.655358515298471</v>
      </c>
      <c r="L372" s="68">
        <v>95.038494439692002</v>
      </c>
    </row>
    <row r="373" spans="1:12" x14ac:dyDescent="0.2">
      <c r="A373" s="72" t="s">
        <v>1077</v>
      </c>
      <c r="B373" s="66" t="s">
        <v>1078</v>
      </c>
      <c r="C373" s="67">
        <v>40</v>
      </c>
      <c r="D373" s="67" t="s">
        <v>360</v>
      </c>
      <c r="E373" s="71">
        <v>0.27024808058063199</v>
      </c>
      <c r="F373" s="68">
        <v>88.1950384944397</v>
      </c>
      <c r="G373" s="71">
        <v>0.204594683898004</v>
      </c>
      <c r="H373" s="68">
        <v>5.3892215568862296</v>
      </c>
      <c r="I373" s="71">
        <v>6.1591083543233198E-3</v>
      </c>
      <c r="J373" s="68">
        <v>32.934131736526901</v>
      </c>
      <c r="K373" s="71">
        <v>0.59999044948957003</v>
      </c>
      <c r="L373" s="68">
        <v>93.840889649272896</v>
      </c>
    </row>
    <row r="374" spans="1:12" x14ac:dyDescent="0.2">
      <c r="A374" s="72" t="s">
        <v>1079</v>
      </c>
      <c r="B374" s="66" t="s">
        <v>1080</v>
      </c>
      <c r="C374" s="67">
        <v>40</v>
      </c>
      <c r="D374" s="67" t="s">
        <v>360</v>
      </c>
      <c r="E374" s="71">
        <v>5.4233293760385E-2</v>
      </c>
      <c r="F374" s="68">
        <v>1.2831479897348199</v>
      </c>
      <c r="G374" s="71">
        <v>2.8480291638186498E-3</v>
      </c>
      <c r="H374" s="68">
        <v>0.34217279726261801</v>
      </c>
      <c r="I374" s="71">
        <v>6.9305275022760199E-3</v>
      </c>
      <c r="J374" s="68">
        <v>36.099230111206197</v>
      </c>
      <c r="K374" s="71">
        <v>0.15292132461506</v>
      </c>
      <c r="L374" s="68">
        <v>81.693755346450004</v>
      </c>
    </row>
    <row r="375" spans="1:12" x14ac:dyDescent="0.2">
      <c r="A375" s="72" t="s">
        <v>734</v>
      </c>
      <c r="B375" s="66" t="s">
        <v>1081</v>
      </c>
      <c r="C375" s="67">
        <v>40</v>
      </c>
      <c r="D375" s="67" t="s">
        <v>360</v>
      </c>
      <c r="E375" s="71">
        <v>0.19756963144499801</v>
      </c>
      <c r="F375" s="68">
        <v>81.950384944396902</v>
      </c>
      <c r="G375" s="71">
        <v>0.26993620414673097</v>
      </c>
      <c r="H375" s="68">
        <v>63.7296834901625</v>
      </c>
      <c r="I375" s="71">
        <v>1.9401616121530901E-4</v>
      </c>
      <c r="J375" s="68">
        <v>2.22412318220701</v>
      </c>
      <c r="K375" s="71">
        <v>0.32257867402704798</v>
      </c>
      <c r="L375" s="68">
        <v>87.510692899914503</v>
      </c>
    </row>
    <row r="376" spans="1:12" x14ac:dyDescent="0.2">
      <c r="A376" s="72" t="s">
        <v>1082</v>
      </c>
      <c r="B376" s="66" t="s">
        <v>1083</v>
      </c>
      <c r="C376" s="67">
        <v>40</v>
      </c>
      <c r="D376" s="67" t="s">
        <v>360</v>
      </c>
      <c r="E376" s="71">
        <v>0.20609137916220799</v>
      </c>
      <c r="F376" s="68">
        <v>83.575705731394393</v>
      </c>
      <c r="G376" s="71">
        <v>0.390582991569834</v>
      </c>
      <c r="H376" s="68">
        <v>92.814371257485007</v>
      </c>
      <c r="I376" s="71">
        <v>4.87444845051544E-4</v>
      </c>
      <c r="J376" s="68">
        <v>5.4747647562018802</v>
      </c>
      <c r="K376" s="71">
        <v>0.22720370107174001</v>
      </c>
      <c r="L376" s="68">
        <v>84.431137724550894</v>
      </c>
    </row>
    <row r="377" spans="1:12" x14ac:dyDescent="0.2">
      <c r="A377" s="72" t="s">
        <v>1073</v>
      </c>
      <c r="B377" s="66" t="s">
        <v>1084</v>
      </c>
      <c r="C377" s="67">
        <v>40</v>
      </c>
      <c r="D377" s="67" t="s">
        <v>360</v>
      </c>
      <c r="E377" s="71">
        <v>0.20223105679714701</v>
      </c>
      <c r="F377" s="68">
        <v>82.891360136869096</v>
      </c>
      <c r="G377" s="71">
        <v>0.29841649578491702</v>
      </c>
      <c r="H377" s="68">
        <v>78.186484174508095</v>
      </c>
      <c r="I377" s="71">
        <v>9.8854603519125204E-3</v>
      </c>
      <c r="J377" s="68">
        <v>41.317365269461099</v>
      </c>
      <c r="K377" s="71">
        <v>0.29839121425461201</v>
      </c>
      <c r="L377" s="68">
        <v>86.826347305389206</v>
      </c>
    </row>
    <row r="378" spans="1:12" x14ac:dyDescent="0.2">
      <c r="A378" s="72" t="s">
        <v>1085</v>
      </c>
      <c r="B378" s="66" t="s">
        <v>1086</v>
      </c>
      <c r="C378" s="67">
        <v>40</v>
      </c>
      <c r="D378" s="67" t="s">
        <v>360</v>
      </c>
      <c r="E378" s="71">
        <v>0.21303700899487901</v>
      </c>
      <c r="F378" s="68">
        <v>84.088964927288302</v>
      </c>
      <c r="G378" s="71">
        <v>0.25</v>
      </c>
      <c r="H378" s="68">
        <v>40.205303678357602</v>
      </c>
      <c r="I378" s="71">
        <v>1.5970018789444E-4</v>
      </c>
      <c r="J378" s="68">
        <v>2.1385799828913599</v>
      </c>
      <c r="K378" s="71">
        <v>0.38895132679674099</v>
      </c>
      <c r="L378" s="68">
        <v>89.9059024807528</v>
      </c>
    </row>
    <row r="379" spans="1:12" x14ac:dyDescent="0.2">
      <c r="A379" s="72" t="s">
        <v>1087</v>
      </c>
      <c r="B379" s="66" t="s">
        <v>1088</v>
      </c>
      <c r="C379" s="67">
        <v>40</v>
      </c>
      <c r="D379" s="67" t="s">
        <v>360</v>
      </c>
      <c r="E379" s="71">
        <v>0.100806045369719</v>
      </c>
      <c r="F379" s="68">
        <v>45.5945252352438</v>
      </c>
      <c r="G379" s="71">
        <v>6.8907651614241602E-2</v>
      </c>
      <c r="H379" s="68">
        <v>1.7108639863130899</v>
      </c>
      <c r="I379" s="71">
        <v>1.0336342985175699E-3</v>
      </c>
      <c r="J379" s="68">
        <v>10.5218135158255</v>
      </c>
      <c r="K379" s="71">
        <v>0.23247685019639699</v>
      </c>
      <c r="L379" s="68">
        <v>84.687767322497905</v>
      </c>
    </row>
    <row r="380" spans="1:12" x14ac:dyDescent="0.2">
      <c r="A380" s="72" t="s">
        <v>773</v>
      </c>
      <c r="B380" s="66" t="s">
        <v>1089</v>
      </c>
      <c r="C380" s="67">
        <v>40</v>
      </c>
      <c r="D380" s="67" t="s">
        <v>360</v>
      </c>
      <c r="E380" s="71">
        <v>0.19320580851393099</v>
      </c>
      <c r="F380" s="68">
        <v>81.266039349871704</v>
      </c>
      <c r="G380" s="71">
        <v>0.192601551274699</v>
      </c>
      <c r="H380" s="68">
        <v>4.7048759623609904</v>
      </c>
      <c r="I380" s="71">
        <v>7.0112203268241102E-4</v>
      </c>
      <c r="J380" s="68">
        <v>7.2711719418306204</v>
      </c>
      <c r="K380" s="71">
        <v>0.38631475223441297</v>
      </c>
      <c r="L380" s="68">
        <v>89.820359281437106</v>
      </c>
    </row>
    <row r="381" spans="1:12" x14ac:dyDescent="0.2">
      <c r="A381" s="72" t="s">
        <v>1090</v>
      </c>
      <c r="B381" s="66" t="s">
        <v>1091</v>
      </c>
      <c r="C381" s="67">
        <v>40</v>
      </c>
      <c r="D381" s="67" t="s">
        <v>360</v>
      </c>
      <c r="E381" s="71">
        <v>0.25963767507408603</v>
      </c>
      <c r="F381" s="68">
        <v>87.510692899914503</v>
      </c>
      <c r="G381" s="71">
        <v>0.160867224215958</v>
      </c>
      <c r="H381" s="68">
        <v>3.59281437125748</v>
      </c>
      <c r="I381" s="71">
        <v>1.0603916541221101E-2</v>
      </c>
      <c r="J381" s="68">
        <v>42.429426860564597</v>
      </c>
      <c r="K381" s="71">
        <v>0.60744188446507796</v>
      </c>
      <c r="L381" s="68">
        <v>94.097519247219793</v>
      </c>
    </row>
    <row r="382" spans="1:12" x14ac:dyDescent="0.2">
      <c r="A382" s="72" t="s">
        <v>1092</v>
      </c>
      <c r="B382" s="66" t="s">
        <v>1093</v>
      </c>
      <c r="C382" s="67">
        <v>40</v>
      </c>
      <c r="D382" s="67" t="s">
        <v>360</v>
      </c>
      <c r="E382" s="71">
        <v>4.7978420335834403E-2</v>
      </c>
      <c r="F382" s="68">
        <v>1.02651839178785</v>
      </c>
      <c r="G382" s="71">
        <v>4.8746687430571499E-2</v>
      </c>
      <c r="H382" s="68">
        <v>1.36869118905047</v>
      </c>
      <c r="I382" s="71">
        <v>3.4547358643373501E-2</v>
      </c>
      <c r="J382" s="68">
        <v>70.402053036783599</v>
      </c>
      <c r="K382" s="71">
        <v>6.0641214933558299E-2</v>
      </c>
      <c r="L382" s="68">
        <v>77.587681779298507</v>
      </c>
    </row>
    <row r="383" spans="1:12" x14ac:dyDescent="0.2">
      <c r="A383" s="72" t="s">
        <v>1094</v>
      </c>
      <c r="B383" s="66" t="s">
        <v>1095</v>
      </c>
      <c r="C383" s="67">
        <v>40</v>
      </c>
      <c r="D383" s="67" t="s">
        <v>360</v>
      </c>
      <c r="E383" s="71">
        <v>0.25497639849611398</v>
      </c>
      <c r="F383" s="68">
        <v>87.168520102651797</v>
      </c>
      <c r="G383" s="71">
        <v>0.22243868705473599</v>
      </c>
      <c r="H383" s="68">
        <v>6.8434559452523498</v>
      </c>
      <c r="I383" s="71">
        <v>9.6298802674493202E-4</v>
      </c>
      <c r="J383" s="68">
        <v>9.9230111206159108</v>
      </c>
      <c r="K383" s="71">
        <v>0.54152752040686203</v>
      </c>
      <c r="L383" s="68">
        <v>93.156544054747599</v>
      </c>
    </row>
    <row r="384" spans="1:12" x14ac:dyDescent="0.2">
      <c r="A384" s="72" t="s">
        <v>1096</v>
      </c>
      <c r="B384" s="66" t="s">
        <v>1097</v>
      </c>
      <c r="C384" s="67">
        <v>40</v>
      </c>
      <c r="D384" s="67" t="s">
        <v>360</v>
      </c>
      <c r="E384" s="71">
        <v>0.12106902286006201</v>
      </c>
      <c r="F384" s="68">
        <v>64.499572284003406</v>
      </c>
      <c r="G384" s="71">
        <v>3.32387874490339E-3</v>
      </c>
      <c r="H384" s="68">
        <v>0.42771599657827197</v>
      </c>
      <c r="I384" s="71">
        <v>5.20733234881216E-3</v>
      </c>
      <c r="J384" s="68">
        <v>29.683490162532099</v>
      </c>
      <c r="K384" s="71">
        <v>0.35467585748646902</v>
      </c>
      <c r="L384" s="68">
        <v>88.451668092386697</v>
      </c>
    </row>
    <row r="385" spans="1:12" x14ac:dyDescent="0.2">
      <c r="A385" s="72" t="s">
        <v>1098</v>
      </c>
      <c r="B385" s="66" t="s">
        <v>1099</v>
      </c>
      <c r="C385" s="67">
        <v>40</v>
      </c>
      <c r="D385" s="67" t="s">
        <v>360</v>
      </c>
      <c r="E385" s="71">
        <v>0.345590954459565</v>
      </c>
      <c r="F385" s="68">
        <v>92.728828058169398</v>
      </c>
      <c r="G385" s="71">
        <v>0.16819048469317999</v>
      </c>
      <c r="H385" s="68">
        <v>4.1060735671514097</v>
      </c>
      <c r="I385" s="71">
        <v>1.31893276550086E-2</v>
      </c>
      <c r="J385" s="68">
        <v>47.305389221556901</v>
      </c>
      <c r="K385" s="71">
        <v>0.855393051030507</v>
      </c>
      <c r="L385" s="68">
        <v>97.8614200171086</v>
      </c>
    </row>
    <row r="386" spans="1:12" x14ac:dyDescent="0.2">
      <c r="A386" s="72" t="s">
        <v>1100</v>
      </c>
      <c r="B386" s="66" t="s">
        <v>1101</v>
      </c>
      <c r="C386" s="67">
        <v>40</v>
      </c>
      <c r="D386" s="67" t="s">
        <v>360</v>
      </c>
      <c r="E386" s="71">
        <v>0.13741024666837001</v>
      </c>
      <c r="F386" s="68">
        <v>72.027373823781005</v>
      </c>
      <c r="G386" s="71">
        <v>1.6619393724516901E-2</v>
      </c>
      <c r="H386" s="68">
        <v>0.76988879384089004</v>
      </c>
      <c r="I386" s="71">
        <v>2.1562889434866402E-2</v>
      </c>
      <c r="J386" s="68">
        <v>60.136869118904997</v>
      </c>
      <c r="K386" s="71">
        <v>0.37404845684572502</v>
      </c>
      <c r="L386" s="68">
        <v>89.392643284858806</v>
      </c>
    </row>
    <row r="387" spans="1:12" x14ac:dyDescent="0.2">
      <c r="A387" s="72" t="s">
        <v>1102</v>
      </c>
      <c r="B387" s="66" t="s">
        <v>1103</v>
      </c>
      <c r="C387" s="67">
        <v>40</v>
      </c>
      <c r="D387" s="67" t="s">
        <v>360</v>
      </c>
      <c r="E387" s="71">
        <v>0.16417790416344799</v>
      </c>
      <c r="F387" s="68">
        <v>77.758768177929895</v>
      </c>
      <c r="G387" s="71">
        <v>2.6111646216797499E-2</v>
      </c>
      <c r="H387" s="68">
        <v>1.02651839178785</v>
      </c>
      <c r="I387" s="71">
        <v>3.9642118181247701E-2</v>
      </c>
      <c r="J387" s="68">
        <v>72.797262617621897</v>
      </c>
      <c r="K387" s="71">
        <v>0.42677994809229802</v>
      </c>
      <c r="L387" s="68">
        <v>91.017964071856298</v>
      </c>
    </row>
    <row r="388" spans="1:12" x14ac:dyDescent="0.2">
      <c r="A388" s="72" t="s">
        <v>1104</v>
      </c>
      <c r="B388" s="66" t="s">
        <v>1105</v>
      </c>
      <c r="C388" s="67">
        <v>40</v>
      </c>
      <c r="D388" s="67" t="s">
        <v>360</v>
      </c>
      <c r="E388" s="71">
        <v>0.204019200457353</v>
      </c>
      <c r="F388" s="68">
        <v>83.404619332763005</v>
      </c>
      <c r="G388" s="71">
        <v>0.28323878744903402</v>
      </c>
      <c r="H388" s="68">
        <v>72.198460222412294</v>
      </c>
      <c r="I388" s="71">
        <v>2.06847211355141E-2</v>
      </c>
      <c r="J388" s="68">
        <v>59.024807527801499</v>
      </c>
      <c r="K388" s="71">
        <v>0.30813409278751003</v>
      </c>
      <c r="L388" s="68">
        <v>87.254063301967506</v>
      </c>
    </row>
    <row r="389" spans="1:12" x14ac:dyDescent="0.2">
      <c r="A389" s="72" t="s">
        <v>1106</v>
      </c>
      <c r="B389" s="66" t="s">
        <v>1107</v>
      </c>
      <c r="C389" s="67">
        <v>40</v>
      </c>
      <c r="D389" s="67" t="s">
        <v>360</v>
      </c>
      <c r="E389" s="71">
        <v>0.31110959381097703</v>
      </c>
      <c r="F389" s="68">
        <v>90.761334473909301</v>
      </c>
      <c r="G389" s="71">
        <v>0.34194643239337202</v>
      </c>
      <c r="H389" s="68">
        <v>88.1950384944397</v>
      </c>
      <c r="I389" s="71">
        <v>3.0940517984917301E-2</v>
      </c>
      <c r="J389" s="68">
        <v>67.835757057313899</v>
      </c>
      <c r="K389" s="71">
        <v>0.56044183105464096</v>
      </c>
      <c r="L389" s="68">
        <v>93.413173652694596</v>
      </c>
    </row>
    <row r="390" spans="1:12" x14ac:dyDescent="0.2">
      <c r="A390" s="72" t="s">
        <v>993</v>
      </c>
      <c r="B390" s="66" t="s">
        <v>1108</v>
      </c>
      <c r="C390" s="67">
        <v>40</v>
      </c>
      <c r="D390" s="67" t="s">
        <v>360</v>
      </c>
      <c r="E390" s="71">
        <v>0.419891153414723</v>
      </c>
      <c r="F390" s="68">
        <v>97.262617621899096</v>
      </c>
      <c r="G390" s="71">
        <v>0.28798668077584699</v>
      </c>
      <c r="H390" s="68">
        <v>74.764756201881994</v>
      </c>
      <c r="I390" s="71">
        <v>1.56781957773314E-2</v>
      </c>
      <c r="J390" s="68">
        <v>52.181351582549198</v>
      </c>
      <c r="K390" s="71">
        <v>0.95600858369098995</v>
      </c>
      <c r="L390" s="68">
        <v>99.230111206159094</v>
      </c>
    </row>
    <row r="391" spans="1:12" x14ac:dyDescent="0.2">
      <c r="A391" s="72" t="s">
        <v>1109</v>
      </c>
      <c r="B391" s="66" t="s">
        <v>1110</v>
      </c>
      <c r="C391" s="67">
        <v>40</v>
      </c>
      <c r="D391" s="67" t="s">
        <v>360</v>
      </c>
      <c r="E391" s="71">
        <v>0.37126509307455702</v>
      </c>
      <c r="F391" s="68">
        <v>94.011976047904199</v>
      </c>
      <c r="G391" s="71">
        <v>0.59341092372516502</v>
      </c>
      <c r="H391" s="68">
        <v>96.578272027373799</v>
      </c>
      <c r="I391" s="71">
        <v>0.141062749528123</v>
      </c>
      <c r="J391" s="68">
        <v>91.445680068434598</v>
      </c>
      <c r="K391" s="71">
        <v>0.379321605970383</v>
      </c>
      <c r="L391" s="68">
        <v>89.649272882805803</v>
      </c>
    </row>
    <row r="392" spans="1:12" x14ac:dyDescent="0.2">
      <c r="A392" s="72" t="s">
        <v>1111</v>
      </c>
      <c r="B392" s="66" t="s">
        <v>1112</v>
      </c>
      <c r="C392" s="67">
        <v>40</v>
      </c>
      <c r="D392" s="67" t="s">
        <v>360</v>
      </c>
      <c r="E392" s="71">
        <v>0.375425439379106</v>
      </c>
      <c r="F392" s="68">
        <v>94.439692044482499</v>
      </c>
      <c r="G392" s="71">
        <v>0.26756755872534099</v>
      </c>
      <c r="H392" s="68">
        <v>61.420017108639897</v>
      </c>
      <c r="I392" s="71">
        <v>2.1771730317770899E-2</v>
      </c>
      <c r="J392" s="68">
        <v>60.393498716852001</v>
      </c>
      <c r="K392" s="71">
        <v>0.83693702909420697</v>
      </c>
      <c r="L392" s="68">
        <v>97.433704020530399</v>
      </c>
    </row>
    <row r="393" spans="1:12" x14ac:dyDescent="0.2">
      <c r="A393" s="72" t="s">
        <v>1113</v>
      </c>
      <c r="B393" s="66" t="s">
        <v>1114</v>
      </c>
      <c r="C393" s="67">
        <v>40</v>
      </c>
      <c r="D393" s="67" t="s">
        <v>360</v>
      </c>
      <c r="E393" s="71">
        <v>0.37988820180847199</v>
      </c>
      <c r="F393" s="68">
        <v>94.952951240376393</v>
      </c>
      <c r="G393" s="71">
        <v>0.30427573038089101</v>
      </c>
      <c r="H393" s="68">
        <v>79.555175363558604</v>
      </c>
      <c r="I393" s="71">
        <v>8.9928535915402605E-2</v>
      </c>
      <c r="J393" s="68">
        <v>86.655260906757903</v>
      </c>
      <c r="K393" s="71">
        <v>0.74546033912912202</v>
      </c>
      <c r="L393" s="68">
        <v>96.321642429426902</v>
      </c>
    </row>
    <row r="394" spans="1:12" x14ac:dyDescent="0.2">
      <c r="A394" s="72" t="s">
        <v>1115</v>
      </c>
      <c r="B394" s="66" t="s">
        <v>1116</v>
      </c>
      <c r="C394" s="67">
        <v>40</v>
      </c>
      <c r="D394" s="67" t="s">
        <v>360</v>
      </c>
      <c r="E394" s="71">
        <v>0.28772062741231302</v>
      </c>
      <c r="F394" s="68">
        <v>89.563729683490195</v>
      </c>
      <c r="G394" s="71">
        <v>0.308923276725521</v>
      </c>
      <c r="H394" s="68">
        <v>81.180496150555996</v>
      </c>
      <c r="I394" s="71">
        <v>5.5354566813289999E-2</v>
      </c>
      <c r="J394" s="68">
        <v>79.298545765611607</v>
      </c>
      <c r="K394" s="71">
        <v>0.49888403869812697</v>
      </c>
      <c r="L394" s="68">
        <v>92.643284858853704</v>
      </c>
    </row>
    <row r="395" spans="1:12" x14ac:dyDescent="0.2">
      <c r="A395" s="72" t="s">
        <v>1117</v>
      </c>
      <c r="B395" s="66" t="s">
        <v>1118</v>
      </c>
      <c r="C395" s="67">
        <v>40</v>
      </c>
      <c r="D395" s="67" t="s">
        <v>360</v>
      </c>
      <c r="E395" s="71">
        <v>0.26379883231842899</v>
      </c>
      <c r="F395" s="68">
        <v>87.7673224978614</v>
      </c>
      <c r="G395" s="71">
        <v>0.43055500187027901</v>
      </c>
      <c r="H395" s="68">
        <v>94.097519247219793</v>
      </c>
      <c r="I395" s="71">
        <v>5.3623979720455697E-2</v>
      </c>
      <c r="J395" s="68">
        <v>79.041916167664695</v>
      </c>
      <c r="K395" s="71">
        <v>0.30721751536455399</v>
      </c>
      <c r="L395" s="68">
        <v>87.168520102651797</v>
      </c>
    </row>
    <row r="396" spans="1:12" x14ac:dyDescent="0.2">
      <c r="A396" s="72" t="s">
        <v>1119</v>
      </c>
      <c r="B396" s="66" t="s">
        <v>1120</v>
      </c>
      <c r="C396" s="67">
        <v>40</v>
      </c>
      <c r="D396" s="67" t="s">
        <v>360</v>
      </c>
      <c r="E396" s="71">
        <v>0.38729357606416498</v>
      </c>
      <c r="F396" s="68">
        <v>95.380667236954693</v>
      </c>
      <c r="G396" s="71">
        <v>0.73920514979613505</v>
      </c>
      <c r="H396" s="68">
        <v>98.032506415739903</v>
      </c>
      <c r="I396" s="71">
        <v>0.12864093584344699</v>
      </c>
      <c r="J396" s="68">
        <v>90.504704875962403</v>
      </c>
      <c r="K396" s="71">
        <v>0.29403464255291101</v>
      </c>
      <c r="L396" s="68">
        <v>86.655260906757903</v>
      </c>
    </row>
    <row r="397" spans="1:12" x14ac:dyDescent="0.2">
      <c r="A397" s="72" t="s">
        <v>1121</v>
      </c>
      <c r="B397" s="66" t="s">
        <v>1122</v>
      </c>
      <c r="C397" s="67">
        <v>40</v>
      </c>
      <c r="D397" s="67" t="s">
        <v>360</v>
      </c>
      <c r="E397" s="71">
        <v>0.27284223201914198</v>
      </c>
      <c r="F397" s="68">
        <v>88.537211291702306</v>
      </c>
      <c r="G397" s="71">
        <v>0.52334999725749098</v>
      </c>
      <c r="H397" s="68">
        <v>95.979469632164196</v>
      </c>
      <c r="I397" s="71">
        <v>7.2787858141373202E-2</v>
      </c>
      <c r="J397" s="68">
        <v>84.088964927288302</v>
      </c>
      <c r="K397" s="71">
        <v>0.22238884065855999</v>
      </c>
      <c r="L397" s="68">
        <v>84.088964927288302</v>
      </c>
    </row>
    <row r="398" spans="1:12" x14ac:dyDescent="0.2">
      <c r="A398" s="72" t="s">
        <v>773</v>
      </c>
      <c r="B398" s="66" t="s">
        <v>1123</v>
      </c>
      <c r="C398" s="67">
        <v>40</v>
      </c>
      <c r="D398" s="67" t="s">
        <v>360</v>
      </c>
      <c r="E398" s="71">
        <v>0.214915290573058</v>
      </c>
      <c r="F398" s="68">
        <v>84.260051325919605</v>
      </c>
      <c r="G398" s="71">
        <v>0.336168595339293</v>
      </c>
      <c r="H398" s="68">
        <v>87.425149700598794</v>
      </c>
      <c r="I398" s="71">
        <v>0.10464445765762</v>
      </c>
      <c r="J398" s="68">
        <v>88.964927288280606</v>
      </c>
      <c r="K398" s="71">
        <v>0.20393281872225999</v>
      </c>
      <c r="L398" s="68">
        <v>83.661248930710002</v>
      </c>
    </row>
    <row r="399" spans="1:12" x14ac:dyDescent="0.2">
      <c r="A399" s="72" t="s">
        <v>1124</v>
      </c>
      <c r="B399" s="66" t="s">
        <v>1125</v>
      </c>
      <c r="C399" s="67">
        <v>40</v>
      </c>
      <c r="D399" s="67" t="s">
        <v>360</v>
      </c>
      <c r="E399" s="71">
        <v>0.25587479122865098</v>
      </c>
      <c r="F399" s="68">
        <v>87.254063301967506</v>
      </c>
      <c r="G399" s="71">
        <v>0.26986156997988803</v>
      </c>
      <c r="H399" s="68">
        <v>63.558597091531198</v>
      </c>
      <c r="I399" s="71">
        <v>4.1519141325961203E-3</v>
      </c>
      <c r="J399" s="68">
        <v>25.748502994012</v>
      </c>
      <c r="K399" s="71">
        <v>0.49361088957346899</v>
      </c>
      <c r="L399" s="68">
        <v>92.557741659538095</v>
      </c>
    </row>
    <row r="400" spans="1:12" x14ac:dyDescent="0.2">
      <c r="A400" s="72" t="s">
        <v>1126</v>
      </c>
      <c r="B400" s="66" t="s">
        <v>1127</v>
      </c>
      <c r="C400" s="67">
        <v>40</v>
      </c>
      <c r="D400" s="67" t="s">
        <v>360</v>
      </c>
      <c r="E400" s="71">
        <v>0.39810080008260801</v>
      </c>
      <c r="F400" s="68">
        <v>96.150556030795599</v>
      </c>
      <c r="G400" s="71">
        <v>0.61696064527565997</v>
      </c>
      <c r="H400" s="68">
        <v>96.920444824636405</v>
      </c>
      <c r="I400" s="71">
        <v>0.35495291431360299</v>
      </c>
      <c r="J400" s="68">
        <v>97.519247219845994</v>
      </c>
      <c r="K400" s="71">
        <v>0.22238884065855999</v>
      </c>
      <c r="L400" s="68">
        <v>84.088964927288302</v>
      </c>
    </row>
    <row r="401" spans="1:12" x14ac:dyDescent="0.2">
      <c r="A401" s="72" t="s">
        <v>1128</v>
      </c>
      <c r="B401" s="66" t="s">
        <v>1129</v>
      </c>
      <c r="C401" s="67">
        <v>40</v>
      </c>
      <c r="D401" s="67" t="s">
        <v>360</v>
      </c>
      <c r="E401" s="71">
        <v>0.33424999386166399</v>
      </c>
      <c r="F401" s="68">
        <v>92.130025662959795</v>
      </c>
      <c r="G401" s="71">
        <v>0.30872185782662698</v>
      </c>
      <c r="H401" s="68">
        <v>81.094952951240401</v>
      </c>
      <c r="I401" s="71">
        <v>4.9674195420686497E-2</v>
      </c>
      <c r="J401" s="68">
        <v>77.245508982035901</v>
      </c>
      <c r="K401" s="71">
        <v>0.64435392833767902</v>
      </c>
      <c r="L401" s="68">
        <v>94.952951240376393</v>
      </c>
    </row>
    <row r="402" spans="1:12" x14ac:dyDescent="0.2">
      <c r="A402" s="72" t="s">
        <v>1130</v>
      </c>
      <c r="B402" s="66" t="s">
        <v>1131</v>
      </c>
      <c r="C402" s="67">
        <v>40</v>
      </c>
      <c r="D402" s="67" t="s">
        <v>360</v>
      </c>
      <c r="E402" s="71">
        <v>0.43493015939065899</v>
      </c>
      <c r="F402" s="68">
        <v>98.118049615055597</v>
      </c>
      <c r="G402" s="71">
        <v>0.28860818829236201</v>
      </c>
      <c r="H402" s="68">
        <v>75.278015397775903</v>
      </c>
      <c r="I402" s="71">
        <v>0.34328433006780101</v>
      </c>
      <c r="J402" s="68">
        <v>97.091531223267793</v>
      </c>
      <c r="K402" s="71">
        <v>0.67289795981181599</v>
      </c>
      <c r="L402" s="68">
        <v>95.295124037638999</v>
      </c>
    </row>
    <row r="403" spans="1:12" x14ac:dyDescent="0.2">
      <c r="A403" s="72" t="s">
        <v>1132</v>
      </c>
      <c r="B403" s="66" t="s">
        <v>1133</v>
      </c>
      <c r="C403" s="67">
        <v>40</v>
      </c>
      <c r="D403" s="67" t="s">
        <v>360</v>
      </c>
      <c r="E403" s="71">
        <v>0.29772464764871698</v>
      </c>
      <c r="F403" s="68">
        <v>90.248075278015406</v>
      </c>
      <c r="G403" s="71">
        <v>0.26994327246942001</v>
      </c>
      <c r="H403" s="68">
        <v>63.900769888793803</v>
      </c>
      <c r="I403" s="71">
        <v>0.172721551323474</v>
      </c>
      <c r="J403" s="68">
        <v>93.156544054747599</v>
      </c>
      <c r="K403" s="71">
        <v>0.45050911915325598</v>
      </c>
      <c r="L403" s="68">
        <v>91.445680068434598</v>
      </c>
    </row>
    <row r="404" spans="1:12" x14ac:dyDescent="0.2">
      <c r="A404" s="72" t="s">
        <v>1041</v>
      </c>
      <c r="B404" s="66" t="s">
        <v>1134</v>
      </c>
      <c r="C404" s="67">
        <v>40</v>
      </c>
      <c r="D404" s="67" t="s">
        <v>360</v>
      </c>
      <c r="E404" s="71">
        <v>0.26160441768923998</v>
      </c>
      <c r="F404" s="68">
        <v>87.596236099230097</v>
      </c>
      <c r="G404" s="71">
        <v>0.36028791994571202</v>
      </c>
      <c r="H404" s="68">
        <v>90.248075278015406</v>
      </c>
      <c r="I404" s="71">
        <v>9.6215221258824604E-2</v>
      </c>
      <c r="J404" s="68">
        <v>87.852865697177094</v>
      </c>
      <c r="K404" s="71">
        <v>0.32831011186318299</v>
      </c>
      <c r="L404" s="68">
        <v>87.938408896492703</v>
      </c>
    </row>
    <row r="405" spans="1:12" x14ac:dyDescent="0.2">
      <c r="A405" s="72" t="s">
        <v>1135</v>
      </c>
      <c r="B405" s="66" t="s">
        <v>1136</v>
      </c>
      <c r="C405" s="67">
        <v>40</v>
      </c>
      <c r="D405" s="67" t="s">
        <v>360</v>
      </c>
      <c r="E405" s="71">
        <v>0.243696973824857</v>
      </c>
      <c r="F405" s="68">
        <v>86.655260906757903</v>
      </c>
      <c r="G405" s="71">
        <v>0.32777369994461297</v>
      </c>
      <c r="H405" s="68">
        <v>85.714285714285694</v>
      </c>
      <c r="I405" s="71">
        <v>1.34493173102614E-2</v>
      </c>
      <c r="J405" s="68">
        <v>47.818648417450802</v>
      </c>
      <c r="K405" s="71">
        <v>0.38986790421969703</v>
      </c>
      <c r="L405" s="68">
        <v>89.991445680068395</v>
      </c>
    </row>
    <row r="406" spans="1:12" x14ac:dyDescent="0.2">
      <c r="A406" s="72" t="s">
        <v>1137</v>
      </c>
      <c r="B406" s="66" t="s">
        <v>1138</v>
      </c>
      <c r="C406" s="67">
        <v>40</v>
      </c>
      <c r="D406" s="67" t="s">
        <v>360</v>
      </c>
      <c r="E406" s="71">
        <v>0.22920048158810399</v>
      </c>
      <c r="F406" s="68">
        <v>85.543199315654405</v>
      </c>
      <c r="G406" s="71">
        <v>0.27041205372781502</v>
      </c>
      <c r="H406" s="68">
        <v>63.986313088109497</v>
      </c>
      <c r="I406" s="71">
        <v>2.5143200965948902E-2</v>
      </c>
      <c r="J406" s="68">
        <v>63.3019674935843</v>
      </c>
      <c r="K406" s="71">
        <v>0.39204619007054797</v>
      </c>
      <c r="L406" s="68">
        <v>90.076988879384103</v>
      </c>
    </row>
    <row r="407" spans="1:12" x14ac:dyDescent="0.2">
      <c r="A407" s="72" t="s">
        <v>1139</v>
      </c>
      <c r="B407" s="66" t="s">
        <v>1140</v>
      </c>
      <c r="C407" s="67">
        <v>40</v>
      </c>
      <c r="D407" s="67" t="s">
        <v>360</v>
      </c>
      <c r="E407" s="71">
        <v>0.262178323471559</v>
      </c>
      <c r="F407" s="68">
        <v>87.681779298545806</v>
      </c>
      <c r="G407" s="71">
        <v>0.23431596386754699</v>
      </c>
      <c r="H407" s="68">
        <v>7.9555175363558597</v>
      </c>
      <c r="I407" s="71">
        <v>0.18218199039816599</v>
      </c>
      <c r="J407" s="68">
        <v>93.584260051325899</v>
      </c>
      <c r="K407" s="71">
        <v>0.370037016148963</v>
      </c>
      <c r="L407" s="68">
        <v>88.964927288280606</v>
      </c>
    </row>
    <row r="408" spans="1:12" x14ac:dyDescent="0.2">
      <c r="A408" s="72" t="s">
        <v>1141</v>
      </c>
      <c r="B408" s="66" t="s">
        <v>1142</v>
      </c>
      <c r="C408" s="67">
        <v>40</v>
      </c>
      <c r="D408" s="67" t="s">
        <v>360</v>
      </c>
      <c r="E408" s="71">
        <v>0.31625444947064701</v>
      </c>
      <c r="F408" s="68">
        <v>91.360136869118904</v>
      </c>
      <c r="G408" s="71">
        <v>0.32840227578381798</v>
      </c>
      <c r="H408" s="68">
        <v>85.885372112916997</v>
      </c>
      <c r="I408" s="71">
        <v>0.31887499509970402</v>
      </c>
      <c r="J408" s="68">
        <v>96.321642429426902</v>
      </c>
      <c r="K408" s="71">
        <v>0.30148607752841899</v>
      </c>
      <c r="L408" s="68">
        <v>86.997433704020494</v>
      </c>
    </row>
    <row r="409" spans="1:12" x14ac:dyDescent="0.2">
      <c r="A409" s="72" t="s">
        <v>1041</v>
      </c>
      <c r="B409" s="66" t="s">
        <v>1143</v>
      </c>
      <c r="C409" s="67">
        <v>40</v>
      </c>
      <c r="D409" s="67" t="s">
        <v>360</v>
      </c>
      <c r="E409" s="71">
        <v>0.30949967226744801</v>
      </c>
      <c r="F409" s="68">
        <v>90.675791274593706</v>
      </c>
      <c r="G409" s="71">
        <v>0.46458232853056802</v>
      </c>
      <c r="H409" s="68">
        <v>95.038494439692002</v>
      </c>
      <c r="I409" s="71">
        <v>9.1243097560484099E-2</v>
      </c>
      <c r="J409" s="68">
        <v>86.9118905047049</v>
      </c>
      <c r="K409" s="71">
        <v>0.37267359071129202</v>
      </c>
      <c r="L409" s="68">
        <v>89.221556886227503</v>
      </c>
    </row>
    <row r="410" spans="1:12" x14ac:dyDescent="0.2">
      <c r="A410" s="72" t="s">
        <v>1144</v>
      </c>
      <c r="B410" s="66" t="s">
        <v>1145</v>
      </c>
      <c r="C410" s="67">
        <v>40</v>
      </c>
      <c r="D410" s="67" t="s">
        <v>360</v>
      </c>
      <c r="E410" s="71">
        <v>0.229031650257118</v>
      </c>
      <c r="F410" s="68">
        <v>85.457656116338796</v>
      </c>
      <c r="G410" s="71">
        <v>0.21312587816376499</v>
      </c>
      <c r="H410" s="68">
        <v>6.24465355004277</v>
      </c>
      <c r="I410" s="71">
        <v>4.9825699077618801E-2</v>
      </c>
      <c r="J410" s="68">
        <v>77.416595380667204</v>
      </c>
      <c r="K410" s="71">
        <v>0.424143373529969</v>
      </c>
      <c r="L410" s="68">
        <v>90.932420872540604</v>
      </c>
    </row>
    <row r="411" spans="1:12" x14ac:dyDescent="0.2">
      <c r="A411" s="72" t="s">
        <v>1146</v>
      </c>
      <c r="B411" s="66" t="s">
        <v>1147</v>
      </c>
      <c r="C411" s="67">
        <v>40</v>
      </c>
      <c r="D411" s="67" t="s">
        <v>360</v>
      </c>
      <c r="E411" s="71">
        <v>0.33140298003963597</v>
      </c>
      <c r="F411" s="68">
        <v>91.873396065012798</v>
      </c>
      <c r="G411" s="71">
        <v>0.30262677772079399</v>
      </c>
      <c r="H411" s="68">
        <v>79.041916167664695</v>
      </c>
      <c r="I411" s="71">
        <v>0.156244368538864</v>
      </c>
      <c r="J411" s="68">
        <v>92.728828058169398</v>
      </c>
      <c r="K411" s="71">
        <v>0.53533779385924896</v>
      </c>
      <c r="L411" s="68">
        <v>92.899914456800701</v>
      </c>
    </row>
    <row r="412" spans="1:12" x14ac:dyDescent="0.2">
      <c r="A412" s="72" t="s">
        <v>1148</v>
      </c>
      <c r="B412" s="66" t="s">
        <v>1149</v>
      </c>
      <c r="C412" s="67">
        <v>28</v>
      </c>
      <c r="D412" s="67" t="s">
        <v>360</v>
      </c>
      <c r="E412" s="71">
        <v>0.220976890846831</v>
      </c>
      <c r="F412" s="68">
        <v>45.059288537549399</v>
      </c>
      <c r="G412" s="71">
        <v>0.25</v>
      </c>
      <c r="H412" s="68">
        <v>59.683794466403199</v>
      </c>
      <c r="I412" s="71">
        <v>1.2623894830906E-5</v>
      </c>
      <c r="J412" s="68">
        <v>1.5810276679841899</v>
      </c>
      <c r="K412" s="71">
        <v>0.41291804864566101</v>
      </c>
      <c r="L412" s="68">
        <v>61.660079051383399</v>
      </c>
    </row>
    <row r="413" spans="1:12" x14ac:dyDescent="0.2">
      <c r="A413" s="72" t="s">
        <v>1150</v>
      </c>
      <c r="B413" s="66" t="s">
        <v>1151</v>
      </c>
      <c r="C413" s="67">
        <v>28</v>
      </c>
      <c r="D413" s="67" t="s">
        <v>360</v>
      </c>
      <c r="E413" s="71">
        <v>0.20174523879805201</v>
      </c>
      <c r="F413" s="68">
        <v>34.7826086956522</v>
      </c>
      <c r="G413" s="71">
        <v>0.27388034049586801</v>
      </c>
      <c r="H413" s="68">
        <v>74.308300395256893</v>
      </c>
      <c r="I413" s="71">
        <v>0</v>
      </c>
      <c r="J413" s="68">
        <v>1.1857707509881401</v>
      </c>
      <c r="K413" s="71">
        <v>0.33135537589828701</v>
      </c>
      <c r="L413" s="68">
        <v>46.245059288537497</v>
      </c>
    </row>
    <row r="414" spans="1:12" x14ac:dyDescent="0.2">
      <c r="A414" s="72" t="s">
        <v>880</v>
      </c>
      <c r="B414" s="66" t="s">
        <v>1152</v>
      </c>
      <c r="C414" s="67">
        <v>29</v>
      </c>
      <c r="D414" s="67" t="s">
        <v>360</v>
      </c>
      <c r="E414" s="71">
        <v>0.179045763998991</v>
      </c>
      <c r="F414" s="68">
        <v>20.650953984287298</v>
      </c>
      <c r="G414" s="71">
        <v>7.5172429673504404E-2</v>
      </c>
      <c r="H414" s="68">
        <v>1.2345679012345701</v>
      </c>
      <c r="I414" s="71">
        <v>0</v>
      </c>
      <c r="J414" s="68">
        <v>0.336700336700337</v>
      </c>
      <c r="K414" s="71">
        <v>0.46196486232346901</v>
      </c>
      <c r="L414" s="68">
        <v>65.207631874298499</v>
      </c>
    </row>
    <row r="415" spans="1:12" x14ac:dyDescent="0.2">
      <c r="A415" s="72" t="s">
        <v>894</v>
      </c>
      <c r="B415" s="66" t="s">
        <v>1153</v>
      </c>
      <c r="C415" s="67">
        <v>29</v>
      </c>
      <c r="D415" s="67" t="s">
        <v>360</v>
      </c>
      <c r="E415" s="71">
        <v>0.23040582952434599</v>
      </c>
      <c r="F415" s="68">
        <v>48.709315375982001</v>
      </c>
      <c r="G415" s="71">
        <v>0.15556612462844899</v>
      </c>
      <c r="H415" s="68">
        <v>4.2648709315376001</v>
      </c>
      <c r="I415" s="71">
        <v>1.6883076738337499E-4</v>
      </c>
      <c r="J415" s="68">
        <v>4.8260381593714898</v>
      </c>
      <c r="K415" s="71">
        <v>0.53548253317720496</v>
      </c>
      <c r="L415" s="68">
        <v>76.3187429854096</v>
      </c>
    </row>
    <row r="416" spans="1:12" x14ac:dyDescent="0.2">
      <c r="A416" s="72" t="s">
        <v>1154</v>
      </c>
      <c r="B416" s="66" t="s">
        <v>1155</v>
      </c>
      <c r="C416" s="67">
        <v>29</v>
      </c>
      <c r="D416" s="67" t="s">
        <v>360</v>
      </c>
      <c r="E416" s="71">
        <v>0.15095920940990001</v>
      </c>
      <c r="F416" s="68">
        <v>12.233445566778901</v>
      </c>
      <c r="G416" s="71">
        <v>9.3848654093976205E-2</v>
      </c>
      <c r="H416" s="68">
        <v>1.6835016835016801</v>
      </c>
      <c r="I416" s="71">
        <v>2.6546139347562E-2</v>
      </c>
      <c r="J416" s="68">
        <v>69.360269360269399</v>
      </c>
      <c r="K416" s="71">
        <v>0.33248283478816298</v>
      </c>
      <c r="L416" s="68">
        <v>41.077441077441101</v>
      </c>
    </row>
    <row r="417" spans="1:12" x14ac:dyDescent="0.2">
      <c r="A417" s="72" t="s">
        <v>1156</v>
      </c>
      <c r="B417" s="66" t="s">
        <v>1157</v>
      </c>
      <c r="C417" s="67">
        <v>29</v>
      </c>
      <c r="D417" s="67" t="s">
        <v>360</v>
      </c>
      <c r="E417" s="71">
        <v>0.21871182751102</v>
      </c>
      <c r="F417" s="68">
        <v>41.301907968574596</v>
      </c>
      <c r="G417" s="71">
        <v>0.16493363346061099</v>
      </c>
      <c r="H417" s="68">
        <v>5.0505050505050502</v>
      </c>
      <c r="I417" s="71">
        <v>5.2855283712916999E-3</v>
      </c>
      <c r="J417" s="68">
        <v>39.842873176206503</v>
      </c>
      <c r="K417" s="71">
        <v>0.48591632070115698</v>
      </c>
      <c r="L417" s="68">
        <v>69.248035914702598</v>
      </c>
    </row>
    <row r="418" spans="1:12" x14ac:dyDescent="0.2">
      <c r="A418" s="72" t="s">
        <v>1158</v>
      </c>
      <c r="B418" s="66" t="s">
        <v>1159</v>
      </c>
      <c r="C418" s="67">
        <v>40</v>
      </c>
      <c r="D418" s="67" t="s">
        <v>360</v>
      </c>
      <c r="E418" s="71">
        <v>0.22432700473106601</v>
      </c>
      <c r="F418" s="68">
        <v>84.944396920444802</v>
      </c>
      <c r="G418" s="71">
        <v>0.205947929209056</v>
      </c>
      <c r="H418" s="68">
        <v>5.7313943541488497</v>
      </c>
      <c r="I418" s="71">
        <v>3.3410930192445398E-3</v>
      </c>
      <c r="J418" s="68">
        <v>21.642429426860598</v>
      </c>
      <c r="K418" s="71">
        <v>0.46369199196489902</v>
      </c>
      <c r="L418" s="68">
        <v>92.044482463644101</v>
      </c>
    </row>
    <row r="419" spans="1:12" x14ac:dyDescent="0.2">
      <c r="A419" s="72" t="s">
        <v>1160</v>
      </c>
      <c r="B419" s="66" t="s">
        <v>1161</v>
      </c>
      <c r="C419" s="67">
        <v>40</v>
      </c>
      <c r="D419" s="67" t="s">
        <v>360</v>
      </c>
      <c r="E419" s="71">
        <v>8.2844114933222898E-2</v>
      </c>
      <c r="F419" s="68">
        <v>3.84944396920445</v>
      </c>
      <c r="G419" s="71">
        <v>0</v>
      </c>
      <c r="H419" s="68">
        <v>0.256629597946963</v>
      </c>
      <c r="I419" s="71">
        <v>5.5091963539574303E-3</v>
      </c>
      <c r="J419" s="68">
        <v>30.881094952951202</v>
      </c>
      <c r="K419" s="71">
        <v>0.24302314844571099</v>
      </c>
      <c r="L419" s="68">
        <v>84.944396920444802</v>
      </c>
    </row>
    <row r="420" spans="1:12" x14ac:dyDescent="0.2">
      <c r="A420" s="72" t="s">
        <v>1162</v>
      </c>
      <c r="B420" s="66" t="s">
        <v>1163</v>
      </c>
      <c r="C420" s="67">
        <v>40</v>
      </c>
      <c r="D420" s="67" t="s">
        <v>360</v>
      </c>
      <c r="E420" s="71">
        <v>0.15864051409820601</v>
      </c>
      <c r="F420" s="68">
        <v>77.074422583404598</v>
      </c>
      <c r="G420" s="71">
        <v>0.193974532269276</v>
      </c>
      <c r="H420" s="68">
        <v>4.8759623609923004</v>
      </c>
      <c r="I420" s="71">
        <v>3.73181484640135E-3</v>
      </c>
      <c r="J420" s="68">
        <v>23.6099230111206</v>
      </c>
      <c r="K420" s="71">
        <v>0.278215195178939</v>
      </c>
      <c r="L420" s="68">
        <v>85.970915312232705</v>
      </c>
    </row>
    <row r="421" spans="1:12" x14ac:dyDescent="0.2">
      <c r="A421" s="72" t="s">
        <v>1164</v>
      </c>
      <c r="B421" s="66" t="s">
        <v>1165</v>
      </c>
      <c r="C421" s="67">
        <v>29</v>
      </c>
      <c r="D421" s="67" t="s">
        <v>360</v>
      </c>
      <c r="E421" s="71">
        <v>0.215598229370978</v>
      </c>
      <c r="F421" s="68">
        <v>39.169472502805803</v>
      </c>
      <c r="G421" s="71">
        <v>0.249999999749517</v>
      </c>
      <c r="H421" s="68">
        <v>22.2222222222222</v>
      </c>
      <c r="I421" s="71">
        <v>1.0520869968697799E-2</v>
      </c>
      <c r="J421" s="68">
        <v>52.188552188552201</v>
      </c>
      <c r="K421" s="71">
        <v>0.38627381839472003</v>
      </c>
      <c r="L421" s="68">
        <v>51.4029180695847</v>
      </c>
    </row>
    <row r="422" spans="1:12" x14ac:dyDescent="0.2">
      <c r="A422" s="72" t="s">
        <v>1166</v>
      </c>
      <c r="B422" s="66" t="s">
        <v>1167</v>
      </c>
      <c r="C422" s="67">
        <v>29</v>
      </c>
      <c r="D422" s="67" t="s">
        <v>360</v>
      </c>
      <c r="E422" s="71">
        <v>0.31283210681819201</v>
      </c>
      <c r="F422" s="68">
        <v>80.920314253647604</v>
      </c>
      <c r="G422" s="71">
        <v>0.246797374291816</v>
      </c>
      <c r="H422" s="68">
        <v>19.304152637485998</v>
      </c>
      <c r="I422" s="71">
        <v>4.7649033989567398E-4</v>
      </c>
      <c r="J422" s="68">
        <v>9.5398428731762106</v>
      </c>
      <c r="K422" s="71">
        <v>0.69122245582286501</v>
      </c>
      <c r="L422" s="68">
        <v>89.898989898989896</v>
      </c>
    </row>
    <row r="423" spans="1:12" x14ac:dyDescent="0.2">
      <c r="A423" s="72" t="s">
        <v>1168</v>
      </c>
      <c r="B423" s="66" t="s">
        <v>1169</v>
      </c>
      <c r="C423" s="67">
        <v>29</v>
      </c>
      <c r="D423" s="67" t="s">
        <v>360</v>
      </c>
      <c r="E423" s="71">
        <v>0.18122955910567101</v>
      </c>
      <c r="F423" s="68">
        <v>21.773288439955099</v>
      </c>
      <c r="G423" s="71">
        <v>0.28212761771883199</v>
      </c>
      <c r="H423" s="68">
        <v>77.665544332210999</v>
      </c>
      <c r="I423" s="71">
        <v>5.4449760825831005E-4</v>
      </c>
      <c r="J423" s="68">
        <v>11.1111111111111</v>
      </c>
      <c r="K423" s="71">
        <v>0.26101656198992301</v>
      </c>
      <c r="L423" s="68">
        <v>27.497194163860801</v>
      </c>
    </row>
    <row r="424" spans="1:12" x14ac:dyDescent="0.2">
      <c r="A424" s="72" t="s">
        <v>1170</v>
      </c>
      <c r="B424" s="66" t="s">
        <v>1171</v>
      </c>
      <c r="C424" s="67">
        <v>29</v>
      </c>
      <c r="D424" s="67" t="s">
        <v>360</v>
      </c>
      <c r="E424" s="71">
        <v>0.21572268514215701</v>
      </c>
      <c r="F424" s="68">
        <v>39.281705948372597</v>
      </c>
      <c r="G424" s="71">
        <v>0.27468624426288801</v>
      </c>
      <c r="H424" s="68">
        <v>73.961840628507304</v>
      </c>
      <c r="I424" s="71">
        <v>2.9851022713817798E-3</v>
      </c>
      <c r="J424" s="68">
        <v>29.966329966330001</v>
      </c>
      <c r="K424" s="71">
        <v>0.36949670889220099</v>
      </c>
      <c r="L424" s="68">
        <v>47.9236812570146</v>
      </c>
    </row>
    <row r="425" spans="1:12" x14ac:dyDescent="0.2">
      <c r="A425" s="72" t="s">
        <v>1172</v>
      </c>
      <c r="B425" s="66" t="s">
        <v>1173</v>
      </c>
      <c r="C425" s="67">
        <v>40</v>
      </c>
      <c r="D425" s="67" t="s">
        <v>360</v>
      </c>
      <c r="E425" s="71">
        <v>0.29471900566593501</v>
      </c>
      <c r="F425" s="68">
        <v>89.991445680068395</v>
      </c>
      <c r="G425" s="71">
        <v>0.25</v>
      </c>
      <c r="H425" s="68">
        <v>40.205303678357602</v>
      </c>
      <c r="I425" s="71">
        <v>8.0767562091717195E-4</v>
      </c>
      <c r="J425" s="68">
        <v>8.1266039349871697</v>
      </c>
      <c r="K425" s="71">
        <v>0.63334934137688603</v>
      </c>
      <c r="L425" s="68">
        <v>94.867408041060699</v>
      </c>
    </row>
    <row r="426" spans="1:12" x14ac:dyDescent="0.2">
      <c r="A426" s="72" t="s">
        <v>1174</v>
      </c>
      <c r="B426" s="66" t="s">
        <v>1175</v>
      </c>
      <c r="C426" s="67">
        <v>40</v>
      </c>
      <c r="D426" s="67" t="s">
        <v>360</v>
      </c>
      <c r="E426" s="71">
        <v>0.424948670577042</v>
      </c>
      <c r="F426" s="68">
        <v>97.690333618477297</v>
      </c>
      <c r="G426" s="71">
        <v>0.25427204374572798</v>
      </c>
      <c r="H426" s="68">
        <v>47.476475620188197</v>
      </c>
      <c r="I426" s="71">
        <v>3.77413499596451E-2</v>
      </c>
      <c r="J426" s="68">
        <v>71.856287425149702</v>
      </c>
      <c r="K426" s="71">
        <v>0.98283261802575395</v>
      </c>
      <c r="L426" s="68">
        <v>99.657827202737394</v>
      </c>
    </row>
    <row r="427" spans="1:12" x14ac:dyDescent="0.2">
      <c r="A427" s="72" t="s">
        <v>1176</v>
      </c>
      <c r="B427" s="66" t="s">
        <v>1177</v>
      </c>
      <c r="C427" s="67">
        <v>40</v>
      </c>
      <c r="D427" s="67" t="s">
        <v>360</v>
      </c>
      <c r="E427" s="71">
        <v>0.27673132297230701</v>
      </c>
      <c r="F427" s="68">
        <v>88.964927288280606</v>
      </c>
      <c r="G427" s="71">
        <v>0.25</v>
      </c>
      <c r="H427" s="68">
        <v>40.205303678357602</v>
      </c>
      <c r="I427" s="71">
        <v>0.20660380078267401</v>
      </c>
      <c r="J427" s="68">
        <v>94.610778443113801</v>
      </c>
      <c r="K427" s="71">
        <v>0.373590168134248</v>
      </c>
      <c r="L427" s="68">
        <v>89.307100085543198</v>
      </c>
    </row>
    <row r="428" spans="1:12" x14ac:dyDescent="0.2">
      <c r="A428" s="72" t="s">
        <v>1178</v>
      </c>
      <c r="B428" s="66" t="s">
        <v>1179</v>
      </c>
      <c r="C428" s="67">
        <v>28</v>
      </c>
      <c r="D428" s="67" t="s">
        <v>360</v>
      </c>
      <c r="E428" s="71">
        <v>0.14789158948387501</v>
      </c>
      <c r="F428" s="68">
        <v>13.438735177865601</v>
      </c>
      <c r="G428" s="71">
        <v>2.3915923786062901E-2</v>
      </c>
      <c r="H428" s="68">
        <v>1.1857707509881401</v>
      </c>
      <c r="I428" s="71">
        <v>0</v>
      </c>
      <c r="J428" s="68">
        <v>1.1857707509881401</v>
      </c>
      <c r="K428" s="71">
        <v>0.41975884466556201</v>
      </c>
      <c r="L428" s="68">
        <v>64.426877470355706</v>
      </c>
    </row>
    <row r="429" spans="1:12" x14ac:dyDescent="0.2">
      <c r="A429" s="72" t="s">
        <v>688</v>
      </c>
      <c r="B429" s="66" t="s">
        <v>1180</v>
      </c>
      <c r="C429" s="67">
        <v>29</v>
      </c>
      <c r="D429" s="67" t="s">
        <v>360</v>
      </c>
      <c r="E429" s="71">
        <v>0.203385290309436</v>
      </c>
      <c r="F429" s="68">
        <v>31.986531986532</v>
      </c>
      <c r="G429" s="71">
        <v>0.15348021477649201</v>
      </c>
      <c r="H429" s="68">
        <v>4.0404040404040398</v>
      </c>
      <c r="I429" s="71">
        <v>3.4382200235982298E-4</v>
      </c>
      <c r="J429" s="68">
        <v>7.2951739618406304</v>
      </c>
      <c r="K429" s="71">
        <v>0.45633183414945699</v>
      </c>
      <c r="L429" s="68">
        <v>64.534231200897906</v>
      </c>
    </row>
    <row r="430" spans="1:12" x14ac:dyDescent="0.2">
      <c r="A430" s="72" t="s">
        <v>439</v>
      </c>
      <c r="B430" s="66" t="s">
        <v>1181</v>
      </c>
      <c r="C430" s="67">
        <v>29</v>
      </c>
      <c r="D430" s="67" t="s">
        <v>360</v>
      </c>
      <c r="E430" s="71">
        <v>0.34760131140898198</v>
      </c>
      <c r="F430" s="68">
        <v>88.664421997755298</v>
      </c>
      <c r="G430" s="71">
        <v>0.14699346195322899</v>
      </c>
      <c r="H430" s="68">
        <v>3.2547699214365902</v>
      </c>
      <c r="I430" s="71">
        <v>4.40483214881389E-3</v>
      </c>
      <c r="J430" s="68">
        <v>35.578002244668902</v>
      </c>
      <c r="K430" s="71">
        <v>0.89140564012490198</v>
      </c>
      <c r="L430" s="68">
        <v>97.979797979797993</v>
      </c>
    </row>
    <row r="431" spans="1:12" x14ac:dyDescent="0.2">
      <c r="A431" s="72" t="s">
        <v>441</v>
      </c>
      <c r="B431" s="66" t="s">
        <v>1182</v>
      </c>
      <c r="C431" s="67">
        <v>29</v>
      </c>
      <c r="D431" s="67" t="s">
        <v>360</v>
      </c>
      <c r="E431" s="71">
        <v>0.191644824943077</v>
      </c>
      <c r="F431" s="68">
        <v>27.384960718294</v>
      </c>
      <c r="G431" s="71">
        <v>0.25974059208897499</v>
      </c>
      <c r="H431" s="68">
        <v>62.401795735129099</v>
      </c>
      <c r="I431" s="71">
        <v>6.4137582094647802E-4</v>
      </c>
      <c r="J431" s="68">
        <v>12.3456790123457</v>
      </c>
      <c r="K431" s="71">
        <v>0.31455250691931003</v>
      </c>
      <c r="L431" s="68">
        <v>37.4859708193042</v>
      </c>
    </row>
    <row r="432" spans="1:12" x14ac:dyDescent="0.2">
      <c r="A432" s="72" t="s">
        <v>1183</v>
      </c>
      <c r="B432" s="66" t="s">
        <v>1184</v>
      </c>
      <c r="C432" s="67">
        <v>29</v>
      </c>
      <c r="D432" s="67" t="s">
        <v>360</v>
      </c>
      <c r="E432" s="71">
        <v>0.23539995785965501</v>
      </c>
      <c r="F432" s="68">
        <v>51.851851851851798</v>
      </c>
      <c r="G432" s="71">
        <v>0.238599815469236</v>
      </c>
      <c r="H432" s="68">
        <v>14.702581369248</v>
      </c>
      <c r="I432" s="71">
        <v>1.0223223209275499E-3</v>
      </c>
      <c r="J432" s="68">
        <v>16.7227833894501</v>
      </c>
      <c r="K432" s="71">
        <v>0.46657773578880102</v>
      </c>
      <c r="L432" s="68">
        <v>66.442199775533098</v>
      </c>
    </row>
    <row r="433" spans="1:12" x14ac:dyDescent="0.2">
      <c r="A433" s="72" t="s">
        <v>443</v>
      </c>
      <c r="B433" s="66" t="s">
        <v>1185</v>
      </c>
      <c r="C433" s="67">
        <v>29</v>
      </c>
      <c r="D433" s="67" t="s">
        <v>360</v>
      </c>
      <c r="E433" s="71">
        <v>0.19263340075006</v>
      </c>
      <c r="F433" s="68">
        <v>28.058361391694699</v>
      </c>
      <c r="G433" s="71">
        <v>0.25</v>
      </c>
      <c r="H433" s="68">
        <v>41.526374859708199</v>
      </c>
      <c r="I433" s="71">
        <v>5.4031828169004003E-4</v>
      </c>
      <c r="J433" s="68">
        <v>10.7744107744108</v>
      </c>
      <c r="K433" s="71">
        <v>0.32735988396848997</v>
      </c>
      <c r="L433" s="68">
        <v>39.955106621773297</v>
      </c>
    </row>
    <row r="434" spans="1:12" x14ac:dyDescent="0.2">
      <c r="A434" s="72" t="s">
        <v>1186</v>
      </c>
      <c r="B434" s="66" t="s">
        <v>1187</v>
      </c>
      <c r="C434" s="67">
        <v>29</v>
      </c>
      <c r="D434" s="67" t="s">
        <v>360</v>
      </c>
      <c r="E434" s="71">
        <v>0.23584515569624701</v>
      </c>
      <c r="F434" s="68">
        <v>52.0763187429854</v>
      </c>
      <c r="G434" s="71">
        <v>0.25</v>
      </c>
      <c r="H434" s="68">
        <v>41.526374859708199</v>
      </c>
      <c r="I434" s="71">
        <v>3.0278042136643899E-2</v>
      </c>
      <c r="J434" s="68">
        <v>71.043771043771002</v>
      </c>
      <c r="K434" s="71">
        <v>0.42725742495209701</v>
      </c>
      <c r="L434" s="68">
        <v>60.381593714927</v>
      </c>
    </row>
    <row r="435" spans="1:12" x14ac:dyDescent="0.2">
      <c r="A435" s="72" t="s">
        <v>1188</v>
      </c>
      <c r="B435" s="66" t="s">
        <v>1189</v>
      </c>
      <c r="C435" s="67">
        <v>40</v>
      </c>
      <c r="D435" s="67" t="s">
        <v>360</v>
      </c>
      <c r="E435" s="71">
        <v>0.34979055703161799</v>
      </c>
      <c r="F435" s="68">
        <v>92.899914456800701</v>
      </c>
      <c r="G435" s="71">
        <v>0.27278423331054902</v>
      </c>
      <c r="H435" s="68">
        <v>66.638152266894807</v>
      </c>
      <c r="I435" s="71">
        <v>3.8447756089406899E-3</v>
      </c>
      <c r="J435" s="68">
        <v>24.379811804961498</v>
      </c>
      <c r="K435" s="71">
        <v>0.77274266217536403</v>
      </c>
      <c r="L435" s="68">
        <v>96.749358426005102</v>
      </c>
    </row>
    <row r="436" spans="1:12" x14ac:dyDescent="0.2">
      <c r="A436" s="72" t="s">
        <v>1190</v>
      </c>
      <c r="B436" s="66" t="s">
        <v>1191</v>
      </c>
      <c r="C436" s="67">
        <v>40</v>
      </c>
      <c r="D436" s="67" t="s">
        <v>360</v>
      </c>
      <c r="E436" s="71">
        <v>0.369308289749539</v>
      </c>
      <c r="F436" s="68">
        <v>93.926432848588504</v>
      </c>
      <c r="G436" s="71">
        <v>0.32998262702210102</v>
      </c>
      <c r="H436" s="68">
        <v>86.313088109495297</v>
      </c>
      <c r="I436" s="71">
        <v>7.15722328208446E-2</v>
      </c>
      <c r="J436" s="68">
        <v>83.490162532078699</v>
      </c>
      <c r="K436" s="71">
        <v>0.70637000940567096</v>
      </c>
      <c r="L436" s="68">
        <v>95.808383233532894</v>
      </c>
    </row>
    <row r="437" spans="1:12" x14ac:dyDescent="0.2">
      <c r="A437" s="72" t="s">
        <v>1192</v>
      </c>
      <c r="B437" s="66" t="s">
        <v>1193</v>
      </c>
      <c r="C437" s="67">
        <v>40</v>
      </c>
      <c r="D437" s="67" t="s">
        <v>360</v>
      </c>
      <c r="E437" s="71">
        <v>0.42180260366441302</v>
      </c>
      <c r="F437" s="68">
        <v>97.433704020530399</v>
      </c>
      <c r="G437" s="71">
        <v>0.25767401458190897</v>
      </c>
      <c r="H437" s="68">
        <v>51.924721984602201</v>
      </c>
      <c r="I437" s="71">
        <v>7.7337964113293302E-3</v>
      </c>
      <c r="J437" s="68">
        <v>38.152266894781903</v>
      </c>
      <c r="K437" s="71">
        <v>1</v>
      </c>
      <c r="L437" s="68">
        <v>100</v>
      </c>
    </row>
    <row r="438" spans="1:12" x14ac:dyDescent="0.2">
      <c r="A438" s="72" t="s">
        <v>1194</v>
      </c>
      <c r="B438" s="66" t="s">
        <v>1195</v>
      </c>
      <c r="C438" s="67">
        <v>40</v>
      </c>
      <c r="D438" s="67" t="s">
        <v>360</v>
      </c>
      <c r="E438" s="71">
        <v>0.42289560483564897</v>
      </c>
      <c r="F438" s="68">
        <v>97.519247219845994</v>
      </c>
      <c r="G438" s="71">
        <v>0.26566416040100299</v>
      </c>
      <c r="H438" s="68">
        <v>60.307955517536399</v>
      </c>
      <c r="I438" s="71">
        <v>3.0226541059456E-3</v>
      </c>
      <c r="J438" s="68">
        <v>20.530367835757101</v>
      </c>
      <c r="K438" s="71">
        <v>1</v>
      </c>
      <c r="L438" s="68">
        <v>100</v>
      </c>
    </row>
    <row r="439" spans="1:12" x14ac:dyDescent="0.2">
      <c r="A439" s="72" t="s">
        <v>1090</v>
      </c>
      <c r="B439" s="66" t="s">
        <v>1196</v>
      </c>
      <c r="C439" s="67">
        <v>40</v>
      </c>
      <c r="D439" s="67" t="s">
        <v>360</v>
      </c>
      <c r="E439" s="71">
        <v>0.424366658254755</v>
      </c>
      <c r="F439" s="68">
        <v>97.604790419161702</v>
      </c>
      <c r="G439" s="71">
        <v>0.29952437912964203</v>
      </c>
      <c r="H439" s="68">
        <v>78.528656971770701</v>
      </c>
      <c r="I439" s="71">
        <v>1.7567011943631299E-2</v>
      </c>
      <c r="J439" s="68">
        <v>54.918733960650101</v>
      </c>
      <c r="K439" s="71">
        <v>0.95600858369098995</v>
      </c>
      <c r="L439" s="68">
        <v>99.230111206159094</v>
      </c>
    </row>
    <row r="440" spans="1:12" x14ac:dyDescent="0.2">
      <c r="A440" s="72" t="s">
        <v>1197</v>
      </c>
      <c r="B440" s="66" t="s">
        <v>1198</v>
      </c>
      <c r="C440" s="67">
        <v>40</v>
      </c>
      <c r="D440" s="67" t="s">
        <v>360</v>
      </c>
      <c r="E440" s="71">
        <v>0.375219255043032</v>
      </c>
      <c r="F440" s="68">
        <v>94.354148845166804</v>
      </c>
      <c r="G440" s="71">
        <v>0.25</v>
      </c>
      <c r="H440" s="68">
        <v>40.205303678357602</v>
      </c>
      <c r="I440" s="71">
        <v>1.3504034508113299E-3</v>
      </c>
      <c r="J440" s="68">
        <v>13.2591958939264</v>
      </c>
      <c r="K440" s="71">
        <v>0.87430736167828604</v>
      </c>
      <c r="L440" s="68">
        <v>98.460222412318203</v>
      </c>
    </row>
    <row r="441" spans="1:12" x14ac:dyDescent="0.2">
      <c r="A441" s="72" t="s">
        <v>1199</v>
      </c>
      <c r="B441" s="66" t="s">
        <v>1200</v>
      </c>
      <c r="C441" s="67">
        <v>40</v>
      </c>
      <c r="D441" s="67" t="s">
        <v>360</v>
      </c>
      <c r="E441" s="71">
        <v>0.37868442678161002</v>
      </c>
      <c r="F441" s="68">
        <v>94.696321642429396</v>
      </c>
      <c r="G441" s="71">
        <v>0.28473029163818597</v>
      </c>
      <c r="H441" s="68">
        <v>73.139435414884503</v>
      </c>
      <c r="I441" s="71">
        <v>2.6105423547092901E-3</v>
      </c>
      <c r="J441" s="68">
        <v>18.905047048759599</v>
      </c>
      <c r="K441" s="71">
        <v>0.84871244635193399</v>
      </c>
      <c r="L441" s="68">
        <v>97.690333618477297</v>
      </c>
    </row>
    <row r="442" spans="1:12" x14ac:dyDescent="0.2">
      <c r="A442" s="72" t="s">
        <v>1201</v>
      </c>
      <c r="B442" s="66" t="s">
        <v>1202</v>
      </c>
      <c r="C442" s="67">
        <v>40</v>
      </c>
      <c r="D442" s="67" t="s">
        <v>360</v>
      </c>
      <c r="E442" s="71">
        <v>0.39711060125995401</v>
      </c>
      <c r="F442" s="68">
        <v>96.065012831479905</v>
      </c>
      <c r="G442" s="71">
        <v>0.25775571707144102</v>
      </c>
      <c r="H442" s="68">
        <v>52.095808383233503</v>
      </c>
      <c r="I442" s="71">
        <v>3.1215571686957499E-2</v>
      </c>
      <c r="J442" s="68">
        <v>68.092386655260896</v>
      </c>
      <c r="K442" s="71">
        <v>0.90236051502146197</v>
      </c>
      <c r="L442" s="68">
        <v>98.7168520102652</v>
      </c>
    </row>
    <row r="443" spans="1:12" x14ac:dyDescent="0.2">
      <c r="A443" s="72" t="s">
        <v>1203</v>
      </c>
      <c r="B443" s="66" t="s">
        <v>1204</v>
      </c>
      <c r="C443" s="67">
        <v>40</v>
      </c>
      <c r="D443" s="67" t="s">
        <v>360</v>
      </c>
      <c r="E443" s="71">
        <v>0.472296445833988</v>
      </c>
      <c r="F443" s="68">
        <v>98.887938408896503</v>
      </c>
      <c r="G443" s="71">
        <v>0.48110917225336802</v>
      </c>
      <c r="H443" s="68">
        <v>95.380667236954693</v>
      </c>
      <c r="I443" s="71">
        <v>8.7067718896663093E-2</v>
      </c>
      <c r="J443" s="68">
        <v>86.313088109495297</v>
      </c>
      <c r="K443" s="71">
        <v>0.84871244635193399</v>
      </c>
      <c r="L443" s="68">
        <v>97.690333618477297</v>
      </c>
    </row>
    <row r="444" spans="1:12" x14ac:dyDescent="0.2">
      <c r="A444" s="72" t="s">
        <v>1205</v>
      </c>
      <c r="B444" s="66" t="s">
        <v>1206</v>
      </c>
      <c r="C444" s="67">
        <v>40</v>
      </c>
      <c r="D444" s="67" t="s">
        <v>360</v>
      </c>
      <c r="E444" s="71">
        <v>0.40909741044528702</v>
      </c>
      <c r="F444" s="68">
        <v>96.578272027373799</v>
      </c>
      <c r="G444" s="71">
        <v>0.276821848308625</v>
      </c>
      <c r="H444" s="68">
        <v>69.118905047048798</v>
      </c>
      <c r="I444" s="71">
        <v>2.1285833671008302E-2</v>
      </c>
      <c r="J444" s="68">
        <v>59.965782720273701</v>
      </c>
      <c r="K444" s="71">
        <v>0.92918454935622596</v>
      </c>
      <c r="L444" s="68">
        <v>98.887938408896503</v>
      </c>
    </row>
    <row r="445" spans="1:12" x14ac:dyDescent="0.2">
      <c r="A445" s="72" t="s">
        <v>1207</v>
      </c>
      <c r="B445" s="66" t="s">
        <v>1208</v>
      </c>
      <c r="C445" s="67">
        <v>40</v>
      </c>
      <c r="D445" s="67" t="s">
        <v>360</v>
      </c>
      <c r="E445" s="71">
        <v>0.40987064821830299</v>
      </c>
      <c r="F445" s="68">
        <v>96.663815226689493</v>
      </c>
      <c r="G445" s="71">
        <v>0.38196803278360802</v>
      </c>
      <c r="H445" s="68">
        <v>91.873396065012798</v>
      </c>
      <c r="I445" s="71">
        <v>4.2345777525038097E-2</v>
      </c>
      <c r="J445" s="68">
        <v>74.251497005988</v>
      </c>
      <c r="K445" s="71">
        <v>0.80529813434626396</v>
      </c>
      <c r="L445" s="68">
        <v>97.091531223267793</v>
      </c>
    </row>
    <row r="446" spans="1:12" x14ac:dyDescent="0.2">
      <c r="A446" s="72" t="s">
        <v>1209</v>
      </c>
      <c r="B446" s="66" t="s">
        <v>1210</v>
      </c>
      <c r="C446" s="67">
        <v>28</v>
      </c>
      <c r="D446" s="67" t="s">
        <v>360</v>
      </c>
      <c r="E446" s="71">
        <v>0.204277878818622</v>
      </c>
      <c r="F446" s="68">
        <v>36.363636363636402</v>
      </c>
      <c r="G446" s="71">
        <v>0.16003463913466801</v>
      </c>
      <c r="H446" s="68">
        <v>3.1620553359683798</v>
      </c>
      <c r="I446" s="71">
        <v>1.9223944391647701E-4</v>
      </c>
      <c r="J446" s="68">
        <v>2.7667984189723298</v>
      </c>
      <c r="K446" s="71">
        <v>0.452606757877281</v>
      </c>
      <c r="L446" s="68">
        <v>69.565217391304301</v>
      </c>
    </row>
    <row r="447" spans="1:12" x14ac:dyDescent="0.2">
      <c r="A447" s="72" t="s">
        <v>1211</v>
      </c>
      <c r="B447" s="66" t="s">
        <v>1212</v>
      </c>
      <c r="C447" s="67">
        <v>28</v>
      </c>
      <c r="D447" s="67" t="s">
        <v>360</v>
      </c>
      <c r="E447" s="71">
        <v>0.20621764222151201</v>
      </c>
      <c r="F447" s="68">
        <v>38.339920948616601</v>
      </c>
      <c r="G447" s="71">
        <v>0.25</v>
      </c>
      <c r="H447" s="68">
        <v>59.683794466403199</v>
      </c>
      <c r="I447" s="71">
        <v>7.35569008371663E-4</v>
      </c>
      <c r="J447" s="68">
        <v>10.276679841897201</v>
      </c>
      <c r="K447" s="71">
        <v>0.36791735765616401</v>
      </c>
      <c r="L447" s="68">
        <v>55.335968379446598</v>
      </c>
    </row>
    <row r="448" spans="1:12" x14ac:dyDescent="0.2">
      <c r="A448" s="72" t="s">
        <v>619</v>
      </c>
      <c r="B448" s="66" t="s">
        <v>1213</v>
      </c>
      <c r="C448" s="67">
        <v>28</v>
      </c>
      <c r="D448" s="67" t="s">
        <v>360</v>
      </c>
      <c r="E448" s="71">
        <v>0.25683544180895901</v>
      </c>
      <c r="F448" s="68">
        <v>67.193675889328105</v>
      </c>
      <c r="G448" s="71">
        <v>0.25</v>
      </c>
      <c r="H448" s="68">
        <v>59.683794466403199</v>
      </c>
      <c r="I448" s="71">
        <v>9.8976820175357E-2</v>
      </c>
      <c r="J448" s="68">
        <v>85.375494071146207</v>
      </c>
      <c r="K448" s="71">
        <v>0.421529505251521</v>
      </c>
      <c r="L448" s="68">
        <v>64.822134387351795</v>
      </c>
    </row>
    <row r="449" spans="1:12" x14ac:dyDescent="0.2">
      <c r="A449" s="72" t="s">
        <v>1214</v>
      </c>
      <c r="B449" s="66" t="s">
        <v>1215</v>
      </c>
      <c r="C449" s="67">
        <v>29</v>
      </c>
      <c r="D449" s="67" t="s">
        <v>360</v>
      </c>
      <c r="E449" s="71">
        <v>0.33425405284715898</v>
      </c>
      <c r="F449" s="68">
        <v>86.195286195286201</v>
      </c>
      <c r="G449" s="71">
        <v>0.24564150365609699</v>
      </c>
      <c r="H449" s="68">
        <v>18.630751964085299</v>
      </c>
      <c r="I449" s="71">
        <v>6.7051417428847307E-2</v>
      </c>
      <c r="J449" s="68">
        <v>83.052749719416397</v>
      </c>
      <c r="K449" s="71">
        <v>0.69006923745653204</v>
      </c>
      <c r="L449" s="68">
        <v>89.674523007856394</v>
      </c>
    </row>
    <row r="450" spans="1:12" x14ac:dyDescent="0.2">
      <c r="A450" s="72" t="s">
        <v>1216</v>
      </c>
      <c r="B450" s="66" t="s">
        <v>1217</v>
      </c>
      <c r="C450" s="67">
        <v>29</v>
      </c>
      <c r="D450" s="67" t="s">
        <v>360</v>
      </c>
      <c r="E450" s="71">
        <v>0.31702123283501799</v>
      </c>
      <c r="F450" s="68">
        <v>81.818181818181799</v>
      </c>
      <c r="G450" s="71">
        <v>0.25</v>
      </c>
      <c r="H450" s="68">
        <v>41.526374859708199</v>
      </c>
      <c r="I450" s="71">
        <v>9.8412426821875894E-3</v>
      </c>
      <c r="J450" s="68">
        <v>51.066217732884397</v>
      </c>
      <c r="K450" s="71">
        <v>0.69122245582286501</v>
      </c>
      <c r="L450" s="68">
        <v>89.898989898989896</v>
      </c>
    </row>
    <row r="451" spans="1:12" x14ac:dyDescent="0.2">
      <c r="A451" s="72" t="s">
        <v>1218</v>
      </c>
      <c r="B451" s="66" t="s">
        <v>1219</v>
      </c>
      <c r="C451" s="67">
        <v>28</v>
      </c>
      <c r="D451" s="67" t="s">
        <v>360</v>
      </c>
      <c r="E451" s="71">
        <v>0.22153987009397499</v>
      </c>
      <c r="F451" s="68">
        <v>46.245059288537497</v>
      </c>
      <c r="G451" s="71">
        <v>0.25</v>
      </c>
      <c r="H451" s="68">
        <v>59.683794466403199</v>
      </c>
      <c r="I451" s="71">
        <v>0</v>
      </c>
      <c r="J451" s="68">
        <v>1.1857707509881401</v>
      </c>
      <c r="K451" s="71">
        <v>0.41461961028192401</v>
      </c>
      <c r="L451" s="68">
        <v>62.450592885375499</v>
      </c>
    </row>
    <row r="452" spans="1:12" x14ac:dyDescent="0.2">
      <c r="A452" s="72" t="s">
        <v>1220</v>
      </c>
      <c r="B452" s="66" t="s">
        <v>1221</v>
      </c>
      <c r="C452" s="67">
        <v>29</v>
      </c>
      <c r="D452" s="67" t="s">
        <v>360</v>
      </c>
      <c r="E452" s="71">
        <v>0.39230700736619301</v>
      </c>
      <c r="F452" s="68">
        <v>94.837261503928204</v>
      </c>
      <c r="G452" s="71">
        <v>0.25</v>
      </c>
      <c r="H452" s="68">
        <v>41.526374859708199</v>
      </c>
      <c r="I452" s="71">
        <v>3.3694200121423801E-3</v>
      </c>
      <c r="J452" s="68">
        <v>31.537598204264899</v>
      </c>
      <c r="K452" s="71">
        <v>0.92355160208643805</v>
      </c>
      <c r="L452" s="68">
        <v>98.204264870931496</v>
      </c>
    </row>
    <row r="453" spans="1:12" x14ac:dyDescent="0.2">
      <c r="A453" s="72" t="s">
        <v>1222</v>
      </c>
      <c r="B453" s="66" t="s">
        <v>1223</v>
      </c>
      <c r="C453" s="67">
        <v>29</v>
      </c>
      <c r="D453" s="67" t="s">
        <v>360</v>
      </c>
      <c r="E453" s="71">
        <v>0.37165035366761501</v>
      </c>
      <c r="F453" s="68">
        <v>92.480359147025794</v>
      </c>
      <c r="G453" s="71">
        <v>0.25</v>
      </c>
      <c r="H453" s="68">
        <v>41.526374859708199</v>
      </c>
      <c r="I453" s="71">
        <v>5.8354665468237397E-5</v>
      </c>
      <c r="J453" s="68">
        <v>1.79573512906846</v>
      </c>
      <c r="K453" s="71">
        <v>0.86489270633737803</v>
      </c>
      <c r="L453" s="68">
        <v>97.081930415263798</v>
      </c>
    </row>
    <row r="454" spans="1:12" x14ac:dyDescent="0.2">
      <c r="A454" s="72" t="s">
        <v>1224</v>
      </c>
      <c r="B454" s="66" t="s">
        <v>1225</v>
      </c>
      <c r="C454" s="67">
        <v>29</v>
      </c>
      <c r="D454" s="67" t="s">
        <v>360</v>
      </c>
      <c r="E454" s="71">
        <v>0.339520624141947</v>
      </c>
      <c r="F454" s="68">
        <v>87.093153759820396</v>
      </c>
      <c r="G454" s="71">
        <v>0.249480161042089</v>
      </c>
      <c r="H454" s="68">
        <v>20.763187429854099</v>
      </c>
      <c r="I454" s="71">
        <v>4.3151818189515301E-2</v>
      </c>
      <c r="J454" s="68">
        <v>77.216610549943894</v>
      </c>
      <c r="K454" s="71">
        <v>0.72592989319423695</v>
      </c>
      <c r="L454" s="68">
        <v>91.806958473625102</v>
      </c>
    </row>
    <row r="455" spans="1:12" x14ac:dyDescent="0.2">
      <c r="A455" s="72" t="s">
        <v>1226</v>
      </c>
      <c r="B455" s="66" t="s">
        <v>1227</v>
      </c>
      <c r="C455" s="67">
        <v>29</v>
      </c>
      <c r="D455" s="67" t="s">
        <v>360</v>
      </c>
      <c r="E455" s="71">
        <v>0.37437785027194198</v>
      </c>
      <c r="F455" s="68">
        <v>92.929292929292899</v>
      </c>
      <c r="G455" s="71">
        <v>0.25047310616882701</v>
      </c>
      <c r="H455" s="68">
        <v>45.005611672278299</v>
      </c>
      <c r="I455" s="71">
        <v>4.6950766816321104E-3</v>
      </c>
      <c r="J455" s="68">
        <v>37.4859708193042</v>
      </c>
      <c r="K455" s="71">
        <v>0.86796536796536805</v>
      </c>
      <c r="L455" s="68">
        <v>97.418630751964102</v>
      </c>
    </row>
    <row r="456" spans="1:12" x14ac:dyDescent="0.2">
      <c r="A456" s="72" t="s">
        <v>1228</v>
      </c>
      <c r="B456" s="66" t="s">
        <v>1229</v>
      </c>
      <c r="C456" s="67">
        <v>29</v>
      </c>
      <c r="D456" s="67" t="s">
        <v>360</v>
      </c>
      <c r="E456" s="71">
        <v>0.32669611190382902</v>
      </c>
      <c r="F456" s="68">
        <v>84.399551066217697</v>
      </c>
      <c r="G456" s="71">
        <v>0.233867203859769</v>
      </c>
      <c r="H456" s="68">
        <v>13.1313131313131</v>
      </c>
      <c r="I456" s="71">
        <v>5.44740559607901E-5</v>
      </c>
      <c r="J456" s="68">
        <v>1.5712682379348999</v>
      </c>
      <c r="K456" s="71">
        <v>0.74616665779575597</v>
      </c>
      <c r="L456" s="68">
        <v>93.0415263748597</v>
      </c>
    </row>
    <row r="457" spans="1:12" x14ac:dyDescent="0.2">
      <c r="A457" s="72" t="s">
        <v>1230</v>
      </c>
      <c r="B457" s="66" t="s">
        <v>1231</v>
      </c>
      <c r="C457" s="67">
        <v>29</v>
      </c>
      <c r="D457" s="67" t="s">
        <v>360</v>
      </c>
      <c r="E457" s="71">
        <v>0.31812222949552499</v>
      </c>
      <c r="F457" s="68">
        <v>82.154882154882202</v>
      </c>
      <c r="G457" s="71">
        <v>0.224573967332826</v>
      </c>
      <c r="H457" s="68">
        <v>10.4377104377104</v>
      </c>
      <c r="I457" s="71">
        <v>1.48134183343657E-4</v>
      </c>
      <c r="J457" s="68">
        <v>4.2648709315376001</v>
      </c>
      <c r="K457" s="71">
        <v>0.72964458697040602</v>
      </c>
      <c r="L457" s="68">
        <v>92.143658810325505</v>
      </c>
    </row>
    <row r="458" spans="1:12" x14ac:dyDescent="0.2">
      <c r="A458" s="72" t="s">
        <v>1183</v>
      </c>
      <c r="B458" s="66" t="s">
        <v>1232</v>
      </c>
      <c r="C458" s="67">
        <v>29</v>
      </c>
      <c r="D458" s="67" t="s">
        <v>360</v>
      </c>
      <c r="E458" s="71">
        <v>0.36962315220713599</v>
      </c>
      <c r="F458" s="68">
        <v>92.143658810325505</v>
      </c>
      <c r="G458" s="71">
        <v>0.214831980785538</v>
      </c>
      <c r="H458" s="68">
        <v>8.1930415263748593</v>
      </c>
      <c r="I458" s="71">
        <v>7.0360301131902194E-5</v>
      </c>
      <c r="J458" s="68">
        <v>2.1324354657688001</v>
      </c>
      <c r="K458" s="71">
        <v>0.89396711553473795</v>
      </c>
      <c r="L458" s="68">
        <v>98.092031425364794</v>
      </c>
    </row>
    <row r="459" spans="1:12" x14ac:dyDescent="0.2">
      <c r="A459" s="72" t="s">
        <v>1073</v>
      </c>
      <c r="B459" s="66" t="s">
        <v>1233</v>
      </c>
      <c r="C459" s="67">
        <v>29</v>
      </c>
      <c r="D459" s="67" t="s">
        <v>360</v>
      </c>
      <c r="E459" s="71">
        <v>0.33372771054043798</v>
      </c>
      <c r="F459" s="68">
        <v>85.970819304152599</v>
      </c>
      <c r="G459" s="71">
        <v>0.18512013575092601</v>
      </c>
      <c r="H459" s="68">
        <v>6.0606060606060597</v>
      </c>
      <c r="I459" s="71">
        <v>9.3360997066667403E-5</v>
      </c>
      <c r="J459" s="68">
        <v>2.6936026936026898</v>
      </c>
      <c r="K459" s="71">
        <v>0.81596963487332297</v>
      </c>
      <c r="L459" s="68">
        <v>96.071829405162703</v>
      </c>
    </row>
    <row r="460" spans="1:12" x14ac:dyDescent="0.2">
      <c r="A460" s="72" t="s">
        <v>1234</v>
      </c>
      <c r="B460" s="66" t="s">
        <v>1235</v>
      </c>
      <c r="C460" s="67">
        <v>29</v>
      </c>
      <c r="D460" s="67" t="s">
        <v>360</v>
      </c>
      <c r="E460" s="71">
        <v>0.28109562331687998</v>
      </c>
      <c r="F460" s="68">
        <v>72.390572390572402</v>
      </c>
      <c r="G460" s="71">
        <v>0.18637817804732401</v>
      </c>
      <c r="H460" s="68">
        <v>6.28507295173962</v>
      </c>
      <c r="I460" s="71">
        <v>1.38634774653551E-4</v>
      </c>
      <c r="J460" s="68">
        <v>3.7037037037037002</v>
      </c>
      <c r="K460" s="71">
        <v>0.65677005712866299</v>
      </c>
      <c r="L460" s="68">
        <v>87.093153759820396</v>
      </c>
    </row>
    <row r="461" spans="1:12" x14ac:dyDescent="0.2">
      <c r="A461" s="72" t="s">
        <v>1236</v>
      </c>
      <c r="B461" s="66" t="s">
        <v>1237</v>
      </c>
      <c r="C461" s="67">
        <v>29</v>
      </c>
      <c r="D461" s="67" t="s">
        <v>360</v>
      </c>
      <c r="E461" s="71">
        <v>0.20846092421699799</v>
      </c>
      <c r="F461" s="68">
        <v>34.567901234567898</v>
      </c>
      <c r="G461" s="71">
        <v>0.105563175692602</v>
      </c>
      <c r="H461" s="68">
        <v>2.0202020202020199</v>
      </c>
      <c r="I461" s="71">
        <v>8.5913460653625005E-4</v>
      </c>
      <c r="J461" s="68">
        <v>14.9270482603816</v>
      </c>
      <c r="K461" s="71">
        <v>0.518960462351856</v>
      </c>
      <c r="L461" s="68">
        <v>73.176206509539796</v>
      </c>
    </row>
    <row r="462" spans="1:12" x14ac:dyDescent="0.2">
      <c r="A462" s="72" t="s">
        <v>1238</v>
      </c>
      <c r="B462" s="66" t="s">
        <v>1239</v>
      </c>
      <c r="C462" s="67">
        <v>29</v>
      </c>
      <c r="D462" s="67" t="s">
        <v>360</v>
      </c>
      <c r="E462" s="71">
        <v>0.109614790401701</v>
      </c>
      <c r="F462" s="68">
        <v>4.9382716049382704</v>
      </c>
      <c r="G462" s="71">
        <v>8.89965022348264E-2</v>
      </c>
      <c r="H462" s="68">
        <v>1.4590347923681299</v>
      </c>
      <c r="I462" s="71">
        <v>1.88458566887917E-3</v>
      </c>
      <c r="J462" s="68">
        <v>23.2323232323232</v>
      </c>
      <c r="K462" s="71">
        <v>0.23796328330139799</v>
      </c>
      <c r="L462" s="68">
        <v>24.130190796857502</v>
      </c>
    </row>
    <row r="463" spans="1:12" x14ac:dyDescent="0.2">
      <c r="A463" s="72" t="s">
        <v>1240</v>
      </c>
      <c r="B463" s="66" t="s">
        <v>1241</v>
      </c>
      <c r="C463" s="67">
        <v>29</v>
      </c>
      <c r="D463" s="67" t="s">
        <v>360</v>
      </c>
      <c r="E463" s="71">
        <v>0.180532438295151</v>
      </c>
      <c r="F463" s="68">
        <v>20.987654320987701</v>
      </c>
      <c r="G463" s="71">
        <v>0.24890443269474399</v>
      </c>
      <c r="H463" s="68">
        <v>20.426487093153799</v>
      </c>
      <c r="I463" s="71">
        <v>2.2838675604944202E-2</v>
      </c>
      <c r="J463" s="68">
        <v>67.227833894500606</v>
      </c>
      <c r="K463" s="71">
        <v>0.26985420658576398</v>
      </c>
      <c r="L463" s="68">
        <v>29.629629629629601</v>
      </c>
    </row>
    <row r="464" spans="1:12" x14ac:dyDescent="0.2">
      <c r="A464" s="72" t="s">
        <v>1242</v>
      </c>
      <c r="B464" s="66" t="s">
        <v>1243</v>
      </c>
      <c r="C464" s="67">
        <v>40</v>
      </c>
      <c r="D464" s="67" t="s">
        <v>360</v>
      </c>
      <c r="E464" s="71">
        <v>0.43030754219008099</v>
      </c>
      <c r="F464" s="68">
        <v>97.8614200171086</v>
      </c>
      <c r="G464" s="71">
        <v>0.38061089100443501</v>
      </c>
      <c r="H464" s="68">
        <v>91.787852865697204</v>
      </c>
      <c r="I464" s="71">
        <v>4.9187246699164501E-2</v>
      </c>
      <c r="J464" s="68">
        <v>77.074422583404598</v>
      </c>
      <c r="K464" s="71">
        <v>0.86112448886664295</v>
      </c>
      <c r="L464" s="68">
        <v>98.032506415739903</v>
      </c>
    </row>
    <row r="465" spans="1:12" x14ac:dyDescent="0.2">
      <c r="A465" s="72" t="s">
        <v>1244</v>
      </c>
      <c r="B465" s="66" t="s">
        <v>1245</v>
      </c>
      <c r="C465" s="67">
        <v>29</v>
      </c>
      <c r="D465" s="67" t="s">
        <v>360</v>
      </c>
      <c r="E465" s="71">
        <v>0.41685736871707701</v>
      </c>
      <c r="F465" s="68">
        <v>97.418630751964102</v>
      </c>
      <c r="G465" s="71">
        <v>0.24816477004328599</v>
      </c>
      <c r="H465" s="68">
        <v>20.0897867564534</v>
      </c>
      <c r="I465" s="71">
        <v>2.40733610794487E-3</v>
      </c>
      <c r="J465" s="68">
        <v>27.497194163860801</v>
      </c>
      <c r="K465" s="71">
        <v>1</v>
      </c>
      <c r="L465" s="68">
        <v>100</v>
      </c>
    </row>
    <row r="466" spans="1:12" x14ac:dyDescent="0.2">
      <c r="A466" s="72" t="s">
        <v>1246</v>
      </c>
      <c r="B466" s="66" t="s">
        <v>1247</v>
      </c>
      <c r="C466" s="67">
        <v>29</v>
      </c>
      <c r="D466" s="67" t="s">
        <v>360</v>
      </c>
      <c r="E466" s="71">
        <v>0.29838083780184499</v>
      </c>
      <c r="F466" s="68">
        <v>77.665544332210999</v>
      </c>
      <c r="G466" s="71">
        <v>0.18958132102446501</v>
      </c>
      <c r="H466" s="68">
        <v>6.3973063973063997</v>
      </c>
      <c r="I466" s="71">
        <v>3.7814114269130899E-4</v>
      </c>
      <c r="J466" s="68">
        <v>7.6318742985409704</v>
      </c>
      <c r="K466" s="71">
        <v>0.70518305123837899</v>
      </c>
      <c r="L466" s="68">
        <v>90.909090909090907</v>
      </c>
    </row>
    <row r="467" spans="1:12" x14ac:dyDescent="0.2">
      <c r="A467" s="72" t="s">
        <v>1248</v>
      </c>
      <c r="B467" s="66" t="s">
        <v>1249</v>
      </c>
      <c r="C467" s="67">
        <v>29</v>
      </c>
      <c r="D467" s="67" t="s">
        <v>360</v>
      </c>
      <c r="E467" s="71">
        <v>0.24122630229943701</v>
      </c>
      <c r="F467" s="68">
        <v>54.8821548821549</v>
      </c>
      <c r="G467" s="71">
        <v>0.25</v>
      </c>
      <c r="H467" s="68">
        <v>41.526374859708199</v>
      </c>
      <c r="I467" s="71">
        <v>9.6626465193455809E-3</v>
      </c>
      <c r="J467" s="68">
        <v>50.392817059483697</v>
      </c>
      <c r="K467" s="71">
        <v>0.46401626037896498</v>
      </c>
      <c r="L467" s="68">
        <v>65.656565656565704</v>
      </c>
    </row>
    <row r="468" spans="1:12" x14ac:dyDescent="0.2">
      <c r="A468" s="72" t="s">
        <v>1250</v>
      </c>
      <c r="B468" s="66" t="s">
        <v>1251</v>
      </c>
      <c r="C468" s="67">
        <v>29</v>
      </c>
      <c r="D468" s="67" t="s">
        <v>360</v>
      </c>
      <c r="E468" s="71">
        <v>0.24074580585400701</v>
      </c>
      <c r="F468" s="68">
        <v>54.769921436588099</v>
      </c>
      <c r="G468" s="71">
        <v>0.25510339640032698</v>
      </c>
      <c r="H468" s="68">
        <v>56.341189674523001</v>
      </c>
      <c r="I468" s="71">
        <v>5.5628537289255701E-4</v>
      </c>
      <c r="J468" s="68">
        <v>11.560044893378199</v>
      </c>
      <c r="K468" s="71">
        <v>0.46657773578880102</v>
      </c>
      <c r="L468" s="68">
        <v>66.442199775533098</v>
      </c>
    </row>
    <row r="469" spans="1:12" x14ac:dyDescent="0.2">
      <c r="A469" s="72" t="s">
        <v>1130</v>
      </c>
      <c r="B469" s="66" t="s">
        <v>1252</v>
      </c>
      <c r="C469" s="67">
        <v>29</v>
      </c>
      <c r="D469" s="67" t="s">
        <v>360</v>
      </c>
      <c r="E469" s="71">
        <v>0.183458547342257</v>
      </c>
      <c r="F469" s="68">
        <v>23.120089786756498</v>
      </c>
      <c r="G469" s="71">
        <v>0.25</v>
      </c>
      <c r="H469" s="68">
        <v>41.526374859708199</v>
      </c>
      <c r="I469" s="71">
        <v>2.3452059328100201E-3</v>
      </c>
      <c r="J469" s="68">
        <v>26.599326599326599</v>
      </c>
      <c r="K469" s="71">
        <v>0.29803043609396102</v>
      </c>
      <c r="L469" s="68">
        <v>34.343434343434303</v>
      </c>
    </row>
    <row r="470" spans="1:12" x14ac:dyDescent="0.2">
      <c r="A470" s="72" t="s">
        <v>1253</v>
      </c>
      <c r="B470" s="66" t="s">
        <v>1254</v>
      </c>
      <c r="C470" s="67">
        <v>40</v>
      </c>
      <c r="D470" s="67" t="s">
        <v>360</v>
      </c>
      <c r="E470" s="71">
        <v>0.29566175886102503</v>
      </c>
      <c r="F470" s="68">
        <v>90.162532078699698</v>
      </c>
      <c r="G470" s="71">
        <v>0.25443183832653798</v>
      </c>
      <c r="H470" s="68">
        <v>47.989734816082098</v>
      </c>
      <c r="I470" s="71">
        <v>8.8338177060079508E-3</v>
      </c>
      <c r="J470" s="68">
        <v>39.606501283147999</v>
      </c>
      <c r="K470" s="71">
        <v>0.62371962055052799</v>
      </c>
      <c r="L470" s="68">
        <v>94.610778443113801</v>
      </c>
    </row>
    <row r="471" spans="1:12" x14ac:dyDescent="0.2">
      <c r="A471" s="72" t="s">
        <v>1255</v>
      </c>
      <c r="B471" s="66" t="s">
        <v>1256</v>
      </c>
      <c r="C471" s="67">
        <v>40</v>
      </c>
      <c r="D471" s="67" t="s">
        <v>360</v>
      </c>
      <c r="E471" s="71">
        <v>0.37142400236828799</v>
      </c>
      <c r="F471" s="68">
        <v>94.097519247219793</v>
      </c>
      <c r="G471" s="71">
        <v>0.28718770787179698</v>
      </c>
      <c r="H471" s="68">
        <v>74.337040205303694</v>
      </c>
      <c r="I471" s="71">
        <v>6.7524509869344607E-2</v>
      </c>
      <c r="J471" s="68">
        <v>82.549187339606505</v>
      </c>
      <c r="K471" s="71">
        <v>0.75955978936372104</v>
      </c>
      <c r="L471" s="68">
        <v>96.578272027373799</v>
      </c>
    </row>
    <row r="472" spans="1:12" x14ac:dyDescent="0.2">
      <c r="A472" s="72" t="s">
        <v>1257</v>
      </c>
      <c r="B472" s="66" t="s">
        <v>1258</v>
      </c>
      <c r="C472" s="67">
        <v>29</v>
      </c>
      <c r="D472" s="67" t="s">
        <v>360</v>
      </c>
      <c r="E472" s="71">
        <v>0.213787547401288</v>
      </c>
      <c r="F472" s="68">
        <v>37.934904601571297</v>
      </c>
      <c r="G472" s="71">
        <v>0.253548112404201</v>
      </c>
      <c r="H472" s="68">
        <v>53.086419753086403</v>
      </c>
      <c r="I472" s="71">
        <v>3.6248148776314597E-2</v>
      </c>
      <c r="J472" s="68">
        <v>74.298540965207593</v>
      </c>
      <c r="K472" s="71">
        <v>0.35156638102334797</v>
      </c>
      <c r="L472" s="68">
        <v>44.332210998877699</v>
      </c>
    </row>
    <row r="473" spans="1:12" x14ac:dyDescent="0.2">
      <c r="A473" s="72" t="s">
        <v>1259</v>
      </c>
      <c r="B473" s="66" t="s">
        <v>1260</v>
      </c>
      <c r="C473" s="67">
        <v>40</v>
      </c>
      <c r="D473" s="67" t="s">
        <v>360</v>
      </c>
      <c r="E473" s="71">
        <v>0.36862014154992601</v>
      </c>
      <c r="F473" s="68">
        <v>93.755346449957202</v>
      </c>
      <c r="G473" s="71">
        <v>0.59753339418957296</v>
      </c>
      <c r="H473" s="68">
        <v>96.663815226689493</v>
      </c>
      <c r="I473" s="71">
        <v>0.28593818980164498</v>
      </c>
      <c r="J473" s="68">
        <v>95.979469632164196</v>
      </c>
      <c r="K473" s="71">
        <v>0.22238884065855999</v>
      </c>
      <c r="L473" s="68">
        <v>84.088964927288302</v>
      </c>
    </row>
    <row r="474" spans="1:12" x14ac:dyDescent="0.2">
      <c r="A474" s="72" t="s">
        <v>1261</v>
      </c>
      <c r="B474" s="66" t="s">
        <v>1262</v>
      </c>
      <c r="C474" s="67">
        <v>40</v>
      </c>
      <c r="D474" s="67" t="s">
        <v>360</v>
      </c>
      <c r="E474" s="71">
        <v>0.53352741275468296</v>
      </c>
      <c r="F474" s="68">
        <v>99.828913601368697</v>
      </c>
      <c r="G474" s="71">
        <v>0.8125</v>
      </c>
      <c r="H474" s="68">
        <v>98.460222412318203</v>
      </c>
      <c r="I474" s="71">
        <v>0.60570030475189596</v>
      </c>
      <c r="J474" s="68">
        <v>99.059024807527805</v>
      </c>
      <c r="K474" s="71">
        <v>0.18238193351215301</v>
      </c>
      <c r="L474" s="68">
        <v>82.378100940975202</v>
      </c>
    </row>
    <row r="475" spans="1:12" x14ac:dyDescent="0.2">
      <c r="A475" s="72" t="s">
        <v>1263</v>
      </c>
      <c r="B475" s="66" t="s">
        <v>1264</v>
      </c>
      <c r="C475" s="67">
        <v>40</v>
      </c>
      <c r="D475" s="67" t="s">
        <v>360</v>
      </c>
      <c r="E475" s="71">
        <v>0.46277762393754102</v>
      </c>
      <c r="F475" s="68">
        <v>98.802395209580794</v>
      </c>
      <c r="G475" s="71">
        <v>0.73360884594929998</v>
      </c>
      <c r="H475" s="68">
        <v>97.946963216424294</v>
      </c>
      <c r="I475" s="71">
        <v>0.40069629045681898</v>
      </c>
      <c r="J475" s="68">
        <v>97.8614200171086</v>
      </c>
      <c r="K475" s="71">
        <v>0.25402773540650397</v>
      </c>
      <c r="L475" s="68">
        <v>85.372112917023102</v>
      </c>
    </row>
    <row r="476" spans="1:12" x14ac:dyDescent="0.2">
      <c r="A476" s="72" t="s">
        <v>1265</v>
      </c>
      <c r="B476" s="66" t="s">
        <v>1266</v>
      </c>
      <c r="C476" s="67">
        <v>40</v>
      </c>
      <c r="D476" s="67" t="s">
        <v>360</v>
      </c>
      <c r="E476" s="71">
        <v>0.47880497298754598</v>
      </c>
      <c r="F476" s="68">
        <v>98.973481608212097</v>
      </c>
      <c r="G476" s="71">
        <v>0.85692061623952698</v>
      </c>
      <c r="H476" s="68">
        <v>98.973481608212097</v>
      </c>
      <c r="I476" s="71">
        <v>0.16326065288012601</v>
      </c>
      <c r="J476" s="68">
        <v>92.814371257485007</v>
      </c>
      <c r="K476" s="71">
        <v>0.416233649842983</v>
      </c>
      <c r="L476" s="68">
        <v>90.675791274593706</v>
      </c>
    </row>
    <row r="477" spans="1:12" x14ac:dyDescent="0.2">
      <c r="A477" s="72" t="s">
        <v>1267</v>
      </c>
      <c r="B477" s="66" t="s">
        <v>1268</v>
      </c>
      <c r="C477" s="67">
        <v>40</v>
      </c>
      <c r="D477" s="67" t="s">
        <v>360</v>
      </c>
      <c r="E477" s="71">
        <v>0.15339168992268001</v>
      </c>
      <c r="F477" s="68">
        <v>75.876817792985506</v>
      </c>
      <c r="G477" s="71">
        <v>0.26677204374572799</v>
      </c>
      <c r="H477" s="68">
        <v>60.906757912745903</v>
      </c>
      <c r="I477" s="71">
        <v>2.2025679470950101E-2</v>
      </c>
      <c r="J477" s="68">
        <v>60.564585115483297</v>
      </c>
      <c r="K477" s="71">
        <v>0.171377346551361</v>
      </c>
      <c r="L477" s="68">
        <v>82.035928143712596</v>
      </c>
    </row>
    <row r="478" spans="1:12" x14ac:dyDescent="0.2">
      <c r="A478" s="72" t="s">
        <v>1269</v>
      </c>
      <c r="B478" s="66" t="s">
        <v>1270</v>
      </c>
      <c r="C478" s="67">
        <v>40</v>
      </c>
      <c r="D478" s="67" t="s">
        <v>360</v>
      </c>
      <c r="E478" s="71">
        <v>0.15053694474746701</v>
      </c>
      <c r="F478" s="68">
        <v>75.1069289991446</v>
      </c>
      <c r="G478" s="71">
        <v>0.25</v>
      </c>
      <c r="H478" s="68">
        <v>40.205303678357602</v>
      </c>
      <c r="I478" s="71">
        <v>4.0779785940355202E-2</v>
      </c>
      <c r="J478" s="68">
        <v>73.139435414884503</v>
      </c>
      <c r="K478" s="71">
        <v>0.160831048302046</v>
      </c>
      <c r="L478" s="68">
        <v>81.779298545765599</v>
      </c>
    </row>
    <row r="479" spans="1:12" x14ac:dyDescent="0.2">
      <c r="A479" s="72" t="s">
        <v>1271</v>
      </c>
      <c r="B479" s="66" t="s">
        <v>1272</v>
      </c>
      <c r="C479" s="67">
        <v>40</v>
      </c>
      <c r="D479" s="67" t="s">
        <v>360</v>
      </c>
      <c r="E479" s="71">
        <v>0.17107532828838801</v>
      </c>
      <c r="F479" s="68">
        <v>78.699743370402004</v>
      </c>
      <c r="G479" s="71">
        <v>0.25</v>
      </c>
      <c r="H479" s="68">
        <v>40.205303678357602</v>
      </c>
      <c r="I479" s="71">
        <v>0.189401897119962</v>
      </c>
      <c r="J479" s="68">
        <v>93.926432848588504</v>
      </c>
      <c r="K479" s="71">
        <v>7.3824087745201494E-2</v>
      </c>
      <c r="L479" s="68">
        <v>78.785286569717698</v>
      </c>
    </row>
    <row r="480" spans="1:12" x14ac:dyDescent="0.2">
      <c r="A480" s="72" t="s">
        <v>999</v>
      </c>
      <c r="B480" s="66" t="s">
        <v>1273</v>
      </c>
      <c r="C480" s="67">
        <v>40</v>
      </c>
      <c r="D480" s="67" t="s">
        <v>360</v>
      </c>
      <c r="E480" s="71">
        <v>0.17039666729047001</v>
      </c>
      <c r="F480" s="68">
        <v>78.614200171086395</v>
      </c>
      <c r="G480" s="71">
        <v>0.25</v>
      </c>
      <c r="H480" s="68">
        <v>40.205303678357602</v>
      </c>
      <c r="I480" s="71">
        <v>5.4422693255323003E-3</v>
      </c>
      <c r="J480" s="68">
        <v>30.6244653550043</v>
      </c>
      <c r="K480" s="71">
        <v>0.25574773254587702</v>
      </c>
      <c r="L480" s="68">
        <v>85.543199315654405</v>
      </c>
    </row>
    <row r="481" spans="1:12" x14ac:dyDescent="0.2">
      <c r="A481" s="72" t="s">
        <v>1274</v>
      </c>
      <c r="B481" s="66" t="s">
        <v>1275</v>
      </c>
      <c r="C481" s="67">
        <v>40</v>
      </c>
      <c r="D481" s="67" t="s">
        <v>360</v>
      </c>
      <c r="E481" s="71">
        <v>0.22742423661849401</v>
      </c>
      <c r="F481" s="68">
        <v>85.115483319076105</v>
      </c>
      <c r="G481" s="71">
        <v>0.25</v>
      </c>
      <c r="H481" s="68">
        <v>40.205303678357602</v>
      </c>
      <c r="I481" s="71">
        <v>0.411180113356854</v>
      </c>
      <c r="J481" s="68">
        <v>97.946963216424294</v>
      </c>
      <c r="K481" s="71">
        <v>2.1092596498629001E-2</v>
      </c>
      <c r="L481" s="68">
        <v>69.375534644995696</v>
      </c>
    </row>
    <row r="482" spans="1:12" x14ac:dyDescent="0.2">
      <c r="A482" s="72" t="s">
        <v>1276</v>
      </c>
      <c r="B482" s="66" t="s">
        <v>1277</v>
      </c>
      <c r="C482" s="67">
        <v>40</v>
      </c>
      <c r="D482" s="67" t="s">
        <v>360</v>
      </c>
      <c r="E482" s="71">
        <v>0.173428751304567</v>
      </c>
      <c r="F482" s="68">
        <v>79.127459366980304</v>
      </c>
      <c r="G482" s="71">
        <v>0.25427204374572798</v>
      </c>
      <c r="H482" s="68">
        <v>47.476475620188197</v>
      </c>
      <c r="I482" s="71">
        <v>8.4090565367297296E-2</v>
      </c>
      <c r="J482" s="68">
        <v>85.543199315654405</v>
      </c>
      <c r="K482" s="71">
        <v>0.18192364480067499</v>
      </c>
      <c r="L482" s="68">
        <v>82.292557741659493</v>
      </c>
    </row>
    <row r="483" spans="1:12" x14ac:dyDescent="0.2">
      <c r="A483" s="72" t="s">
        <v>1278</v>
      </c>
      <c r="B483" s="66" t="s">
        <v>1279</v>
      </c>
      <c r="C483" s="67">
        <v>40</v>
      </c>
      <c r="D483" s="67" t="s">
        <v>360</v>
      </c>
      <c r="E483" s="71">
        <v>0.19903807858223699</v>
      </c>
      <c r="F483" s="68">
        <v>82.121471343028205</v>
      </c>
      <c r="G483" s="71">
        <v>0.25</v>
      </c>
      <c r="H483" s="68">
        <v>40.205303678357602</v>
      </c>
      <c r="I483" s="71">
        <v>0.120368823386448</v>
      </c>
      <c r="J483" s="68">
        <v>89.734816082121498</v>
      </c>
      <c r="K483" s="71">
        <v>0.22674541236026199</v>
      </c>
      <c r="L483" s="68">
        <v>84.3455945252352</v>
      </c>
    </row>
    <row r="484" spans="1:12" x14ac:dyDescent="0.2">
      <c r="A484" s="72" t="s">
        <v>1280</v>
      </c>
      <c r="B484" s="66" t="s">
        <v>1281</v>
      </c>
      <c r="C484" s="67">
        <v>39</v>
      </c>
      <c r="D484" s="67" t="s">
        <v>360</v>
      </c>
      <c r="E484" s="71">
        <v>0.15690411520257</v>
      </c>
      <c r="F484" s="68">
        <v>73.637961335676593</v>
      </c>
      <c r="G484" s="71">
        <v>0.280510129362949</v>
      </c>
      <c r="H484" s="68">
        <v>58.963093145869898</v>
      </c>
      <c r="I484" s="71">
        <v>3.3394342077049902E-2</v>
      </c>
      <c r="J484" s="68">
        <v>71.968365553602794</v>
      </c>
      <c r="K484" s="71">
        <v>0.156807874167712</v>
      </c>
      <c r="L484" s="68">
        <v>87.697715289982398</v>
      </c>
    </row>
    <row r="485" spans="1:12" x14ac:dyDescent="0.2">
      <c r="A485" s="72" t="s">
        <v>1043</v>
      </c>
      <c r="B485" s="66" t="s">
        <v>1282</v>
      </c>
      <c r="C485" s="67">
        <v>39</v>
      </c>
      <c r="D485" s="67" t="s">
        <v>360</v>
      </c>
      <c r="E485" s="71">
        <v>0.15720389371084101</v>
      </c>
      <c r="F485" s="68">
        <v>73.725834797890997</v>
      </c>
      <c r="G485" s="71">
        <v>0.26816284045997002</v>
      </c>
      <c r="H485" s="68">
        <v>48.242530755711797</v>
      </c>
      <c r="I485" s="71">
        <v>5.3878253004889999E-2</v>
      </c>
      <c r="J485" s="68">
        <v>81.195079086115996</v>
      </c>
      <c r="K485" s="71">
        <v>0.14957058766766401</v>
      </c>
      <c r="L485" s="68">
        <v>85.676625659050998</v>
      </c>
    </row>
    <row r="486" spans="1:12" x14ac:dyDescent="0.2">
      <c r="A486" s="72" t="s">
        <v>1283</v>
      </c>
      <c r="B486" s="66" t="s">
        <v>1284</v>
      </c>
      <c r="C486" s="67">
        <v>39</v>
      </c>
      <c r="D486" s="67" t="s">
        <v>360</v>
      </c>
      <c r="E486" s="71">
        <v>0.138012883459978</v>
      </c>
      <c r="F486" s="68">
        <v>62.214411247803199</v>
      </c>
      <c r="G486" s="71">
        <v>0.25092363394539502</v>
      </c>
      <c r="H486" s="68">
        <v>28.383128295254799</v>
      </c>
      <c r="I486" s="71">
        <v>2.5606572933622E-2</v>
      </c>
      <c r="J486" s="68">
        <v>67.223198594024595</v>
      </c>
      <c r="K486" s="71">
        <v>0.13750844350091701</v>
      </c>
      <c r="L486" s="68">
        <v>83.216168717047495</v>
      </c>
    </row>
    <row r="487" spans="1:12" x14ac:dyDescent="0.2">
      <c r="A487" s="72" t="s">
        <v>1285</v>
      </c>
      <c r="B487" s="66" t="s">
        <v>1286</v>
      </c>
      <c r="C487" s="67">
        <v>39</v>
      </c>
      <c r="D487" s="67" t="s">
        <v>360</v>
      </c>
      <c r="E487" s="71">
        <v>0.236505728009924</v>
      </c>
      <c r="F487" s="68">
        <v>89.630931458699493</v>
      </c>
      <c r="G487" s="71">
        <v>0.25092363394539502</v>
      </c>
      <c r="H487" s="68">
        <v>28.383128295254799</v>
      </c>
      <c r="I487" s="71">
        <v>7.0192507915122104E-2</v>
      </c>
      <c r="J487" s="68">
        <v>84.885764499121294</v>
      </c>
      <c r="K487" s="71">
        <v>0.38840104216925597</v>
      </c>
      <c r="L487" s="68">
        <v>95.518453427064998</v>
      </c>
    </row>
    <row r="488" spans="1:12" x14ac:dyDescent="0.2">
      <c r="A488" s="72" t="s">
        <v>1287</v>
      </c>
      <c r="B488" s="66" t="s">
        <v>1288</v>
      </c>
      <c r="C488" s="67">
        <v>39</v>
      </c>
      <c r="D488" s="67" t="s">
        <v>360</v>
      </c>
      <c r="E488" s="71">
        <v>0.20831067973349801</v>
      </c>
      <c r="F488" s="68">
        <v>86.291739894551796</v>
      </c>
      <c r="G488" s="71">
        <v>0.25184726789078998</v>
      </c>
      <c r="H488" s="68">
        <v>29.525483304042201</v>
      </c>
      <c r="I488" s="71">
        <v>1.52869353202255E-2</v>
      </c>
      <c r="J488" s="68">
        <v>54.481546572935002</v>
      </c>
      <c r="K488" s="71">
        <v>0.35779783598948001</v>
      </c>
      <c r="L488" s="68">
        <v>94.727592267135293</v>
      </c>
    </row>
    <row r="489" spans="1:12" x14ac:dyDescent="0.2">
      <c r="A489" s="72" t="s">
        <v>1289</v>
      </c>
      <c r="B489" s="66" t="s">
        <v>1290</v>
      </c>
      <c r="C489" s="67">
        <v>39</v>
      </c>
      <c r="D489" s="67" t="s">
        <v>360</v>
      </c>
      <c r="E489" s="71">
        <v>0.23825739029420401</v>
      </c>
      <c r="F489" s="68">
        <v>89.894551845342704</v>
      </c>
      <c r="G489" s="71">
        <v>0.33715527526446698</v>
      </c>
      <c r="H489" s="68">
        <v>80.755711775043906</v>
      </c>
      <c r="I489" s="71">
        <v>7.1238433782770005E-2</v>
      </c>
      <c r="J489" s="68">
        <v>85.061511423550101</v>
      </c>
      <c r="K489" s="71">
        <v>0.30637846183537598</v>
      </c>
      <c r="L489" s="68">
        <v>93.848857644991199</v>
      </c>
    </row>
    <row r="490" spans="1:12" x14ac:dyDescent="0.2">
      <c r="A490" s="72" t="s">
        <v>1291</v>
      </c>
      <c r="B490" s="66" t="s">
        <v>1292</v>
      </c>
      <c r="C490" s="67">
        <v>39</v>
      </c>
      <c r="D490" s="67" t="s">
        <v>360</v>
      </c>
      <c r="E490" s="71">
        <v>0.25833032888884999</v>
      </c>
      <c r="F490" s="68">
        <v>91.915641476274203</v>
      </c>
      <c r="G490" s="71">
        <v>0.30542598537349702</v>
      </c>
      <c r="H490" s="68">
        <v>72.144112478031602</v>
      </c>
      <c r="I490" s="71">
        <v>0.16725302847060899</v>
      </c>
      <c r="J490" s="68">
        <v>92.530755711775001</v>
      </c>
      <c r="K490" s="71">
        <v>0.30231197282244299</v>
      </c>
      <c r="L490" s="68">
        <v>93.760984182776795</v>
      </c>
    </row>
    <row r="491" spans="1:12" x14ac:dyDescent="0.2">
      <c r="A491" s="72" t="s">
        <v>1293</v>
      </c>
      <c r="B491" s="66" t="s">
        <v>1294</v>
      </c>
      <c r="C491" s="67">
        <v>40</v>
      </c>
      <c r="D491" s="67" t="s">
        <v>360</v>
      </c>
      <c r="E491" s="71">
        <v>0.204888993299253</v>
      </c>
      <c r="F491" s="68">
        <v>83.490162532078699</v>
      </c>
      <c r="G491" s="71">
        <v>0.25</v>
      </c>
      <c r="H491" s="68">
        <v>40.205303678357602</v>
      </c>
      <c r="I491" s="71">
        <v>0.11155582191421</v>
      </c>
      <c r="J491" s="68">
        <v>89.392643284858806</v>
      </c>
      <c r="K491" s="71">
        <v>0.253111157983548</v>
      </c>
      <c r="L491" s="68">
        <v>85.115483319076105</v>
      </c>
    </row>
    <row r="492" spans="1:12" x14ac:dyDescent="0.2">
      <c r="A492" s="72" t="s">
        <v>1295</v>
      </c>
      <c r="B492" s="66" t="s">
        <v>1296</v>
      </c>
      <c r="C492" s="67">
        <v>39</v>
      </c>
      <c r="D492" s="67" t="s">
        <v>360</v>
      </c>
      <c r="E492" s="71">
        <v>0.217715687531367</v>
      </c>
      <c r="F492" s="68">
        <v>87.609841827767994</v>
      </c>
      <c r="G492" s="71">
        <v>0.27309084863486899</v>
      </c>
      <c r="H492" s="68">
        <v>51.669595782073799</v>
      </c>
      <c r="I492" s="71">
        <v>3.7007596713954698E-2</v>
      </c>
      <c r="J492" s="68">
        <v>74.165202108963101</v>
      </c>
      <c r="K492" s="71">
        <v>0.34304861724527902</v>
      </c>
      <c r="L492" s="68">
        <v>94.200351493848899</v>
      </c>
    </row>
    <row r="493" spans="1:12" x14ac:dyDescent="0.2">
      <c r="A493" s="72" t="s">
        <v>1297</v>
      </c>
      <c r="B493" s="66" t="s">
        <v>1298</v>
      </c>
      <c r="C493" s="67">
        <v>39</v>
      </c>
      <c r="D493" s="67" t="s">
        <v>360</v>
      </c>
      <c r="E493" s="71">
        <v>0.22921769687934801</v>
      </c>
      <c r="F493" s="68">
        <v>88.752196836555399</v>
      </c>
      <c r="G493" s="71">
        <v>0.268472678907895</v>
      </c>
      <c r="H493" s="68">
        <v>48.769771528998199</v>
      </c>
      <c r="I493" s="71">
        <v>4.93204315739212E-2</v>
      </c>
      <c r="J493" s="68">
        <v>80.228471001757498</v>
      </c>
      <c r="K493" s="71">
        <v>0.36985998015622701</v>
      </c>
      <c r="L493" s="68">
        <v>94.991212653778604</v>
      </c>
    </row>
    <row r="494" spans="1:12" x14ac:dyDescent="0.2">
      <c r="A494" s="72" t="s">
        <v>1299</v>
      </c>
      <c r="B494" s="66" t="s">
        <v>1300</v>
      </c>
      <c r="C494" s="67">
        <v>39</v>
      </c>
      <c r="D494" s="67" t="s">
        <v>360</v>
      </c>
      <c r="E494" s="71">
        <v>0.23162315745808701</v>
      </c>
      <c r="F494" s="68">
        <v>89.015817223198596</v>
      </c>
      <c r="G494" s="71">
        <v>0.40122601128915403</v>
      </c>
      <c r="H494" s="68">
        <v>90.333919156414794</v>
      </c>
      <c r="I494" s="71">
        <v>3.8821696275887503E-2</v>
      </c>
      <c r="J494" s="68">
        <v>75.219683655536002</v>
      </c>
      <c r="K494" s="71">
        <v>0.25482176480921997</v>
      </c>
      <c r="L494" s="68">
        <v>92.794376098418297</v>
      </c>
    </row>
    <row r="495" spans="1:12" x14ac:dyDescent="0.2">
      <c r="A495" s="72" t="s">
        <v>1301</v>
      </c>
      <c r="B495" s="66" t="s">
        <v>1302</v>
      </c>
      <c r="C495" s="67">
        <v>39</v>
      </c>
      <c r="D495" s="67" t="s">
        <v>360</v>
      </c>
      <c r="E495" s="71">
        <v>0.29857073465198702</v>
      </c>
      <c r="F495" s="68">
        <v>94.463971880492096</v>
      </c>
      <c r="G495" s="71">
        <v>0.38283663302632098</v>
      </c>
      <c r="H495" s="68">
        <v>88.224956063268905</v>
      </c>
      <c r="I495" s="71">
        <v>4.67930831835391E-2</v>
      </c>
      <c r="J495" s="68">
        <v>78.734622144112507</v>
      </c>
      <c r="K495" s="71">
        <v>0.46608248774609901</v>
      </c>
      <c r="L495" s="68">
        <v>96.924428822495599</v>
      </c>
    </row>
    <row r="496" spans="1:12" x14ac:dyDescent="0.2">
      <c r="A496" s="72" t="s">
        <v>1303</v>
      </c>
      <c r="B496" s="66" t="s">
        <v>1304</v>
      </c>
      <c r="C496" s="67">
        <v>39</v>
      </c>
      <c r="D496" s="67" t="s">
        <v>360</v>
      </c>
      <c r="E496" s="71">
        <v>0.175914585374503</v>
      </c>
      <c r="F496" s="68">
        <v>80.052724077328605</v>
      </c>
      <c r="G496" s="71">
        <v>0.372818793167561</v>
      </c>
      <c r="H496" s="68">
        <v>86.994727592267097</v>
      </c>
      <c r="I496" s="71">
        <v>1.2591661788332299E-2</v>
      </c>
      <c r="J496" s="68">
        <v>48.242530755711797</v>
      </c>
      <c r="K496" s="71">
        <v>0.142333301167616</v>
      </c>
      <c r="L496" s="68">
        <v>84.270650263620396</v>
      </c>
    </row>
    <row r="497" spans="1:12" x14ac:dyDescent="0.2">
      <c r="A497" s="72" t="s">
        <v>1305</v>
      </c>
      <c r="B497" s="66" t="s">
        <v>1306</v>
      </c>
      <c r="C497" s="67">
        <v>39</v>
      </c>
      <c r="D497" s="67" t="s">
        <v>360</v>
      </c>
      <c r="E497" s="71">
        <v>0.240975784260413</v>
      </c>
      <c r="F497" s="68">
        <v>90.421792618629198</v>
      </c>
      <c r="G497" s="71">
        <v>0.45123796084516699</v>
      </c>
      <c r="H497" s="68">
        <v>93.585237258348002</v>
      </c>
      <c r="I497" s="71">
        <v>0.110056660101662</v>
      </c>
      <c r="J497" s="68">
        <v>89.279437609841807</v>
      </c>
      <c r="K497" s="71">
        <v>0.16163273183441099</v>
      </c>
      <c r="L497" s="68">
        <v>88.312829525483295</v>
      </c>
    </row>
    <row r="498" spans="1:12" x14ac:dyDescent="0.2">
      <c r="A498" s="72" t="s">
        <v>1307</v>
      </c>
      <c r="B498" s="66" t="s">
        <v>1308</v>
      </c>
      <c r="C498" s="67">
        <v>39</v>
      </c>
      <c r="D498" s="67" t="s">
        <v>360</v>
      </c>
      <c r="E498" s="71">
        <v>0.149706460733776</v>
      </c>
      <c r="F498" s="68">
        <v>69.332161687170498</v>
      </c>
      <c r="G498" s="71">
        <v>0.25</v>
      </c>
      <c r="H498" s="68">
        <v>26.977152899824301</v>
      </c>
      <c r="I498" s="71">
        <v>1.81872197001221E-2</v>
      </c>
      <c r="J498" s="68">
        <v>58.875219683655502</v>
      </c>
      <c r="K498" s="71">
        <v>0.180932162501206</v>
      </c>
      <c r="L498" s="68">
        <v>90.421792618629198</v>
      </c>
    </row>
    <row r="499" spans="1:12" x14ac:dyDescent="0.2">
      <c r="A499" s="72" t="s">
        <v>1309</v>
      </c>
      <c r="B499" s="66" t="s">
        <v>1310</v>
      </c>
      <c r="C499" s="67">
        <v>39</v>
      </c>
      <c r="D499" s="67" t="s">
        <v>360</v>
      </c>
      <c r="E499" s="71">
        <v>0.20213807232111999</v>
      </c>
      <c r="F499" s="68">
        <v>85.325131810193298</v>
      </c>
      <c r="G499" s="71">
        <v>0.26981541896754102</v>
      </c>
      <c r="H499" s="68">
        <v>49.033391915641502</v>
      </c>
      <c r="I499" s="71">
        <v>6.6406768660685303E-2</v>
      </c>
      <c r="J499" s="68">
        <v>83.391915641476302</v>
      </c>
      <c r="K499" s="71">
        <v>0.27019202933513498</v>
      </c>
      <c r="L499" s="68">
        <v>93.409490333919194</v>
      </c>
    </row>
    <row r="500" spans="1:12" x14ac:dyDescent="0.2">
      <c r="A500" s="72" t="s">
        <v>1311</v>
      </c>
      <c r="B500" s="66" t="s">
        <v>1312</v>
      </c>
      <c r="C500" s="67">
        <v>40</v>
      </c>
      <c r="D500" s="67" t="s">
        <v>360</v>
      </c>
      <c r="E500" s="71">
        <v>0.19271979708082199</v>
      </c>
      <c r="F500" s="68">
        <v>81.094952951240401</v>
      </c>
      <c r="G500" s="71">
        <v>0.25142401458190899</v>
      </c>
      <c r="H500" s="68">
        <v>43.969204448246401</v>
      </c>
      <c r="I500" s="71">
        <v>2.5707587843614599E-2</v>
      </c>
      <c r="J500" s="68">
        <v>63.644140290846899</v>
      </c>
      <c r="K500" s="71">
        <v>0.30102778881694098</v>
      </c>
      <c r="L500" s="68">
        <v>86.9118905047049</v>
      </c>
    </row>
    <row r="501" spans="1:12" x14ac:dyDescent="0.2">
      <c r="A501" s="72" t="s">
        <v>1313</v>
      </c>
      <c r="B501" s="66" t="s">
        <v>1314</v>
      </c>
      <c r="C501" s="67">
        <v>40</v>
      </c>
      <c r="D501" s="67" t="s">
        <v>360</v>
      </c>
      <c r="E501" s="71">
        <v>0.210867622118001</v>
      </c>
      <c r="F501" s="68">
        <v>83.832335329341305</v>
      </c>
      <c r="G501" s="71">
        <v>0.25494024141742599</v>
      </c>
      <c r="H501" s="68">
        <v>48.075278015397799</v>
      </c>
      <c r="I501" s="71">
        <v>7.1673200761366903E-3</v>
      </c>
      <c r="J501" s="68">
        <v>36.954662104362697</v>
      </c>
      <c r="K501" s="71">
        <v>0.37049530486044102</v>
      </c>
      <c r="L501" s="68">
        <v>89.136013686911895</v>
      </c>
    </row>
    <row r="502" spans="1:12" x14ac:dyDescent="0.2">
      <c r="A502" s="72" t="s">
        <v>1315</v>
      </c>
      <c r="B502" s="66" t="s">
        <v>1316</v>
      </c>
      <c r="C502" s="67">
        <v>40</v>
      </c>
      <c r="D502" s="67" t="s">
        <v>360</v>
      </c>
      <c r="E502" s="71">
        <v>0.24726505822595099</v>
      </c>
      <c r="F502" s="68">
        <v>86.9118905047049</v>
      </c>
      <c r="G502" s="71">
        <v>0.25</v>
      </c>
      <c r="H502" s="68">
        <v>40.205303678357602</v>
      </c>
      <c r="I502" s="71">
        <v>4.3740116519980603E-3</v>
      </c>
      <c r="J502" s="68">
        <v>26.6039349871685</v>
      </c>
      <c r="K502" s="71">
        <v>0.48742116302585597</v>
      </c>
      <c r="L502" s="68">
        <v>92.386655260906807</v>
      </c>
    </row>
    <row r="503" spans="1:12" x14ac:dyDescent="0.2">
      <c r="A503" s="72" t="s">
        <v>1317</v>
      </c>
      <c r="B503" s="66" t="s">
        <v>1318</v>
      </c>
      <c r="C503" s="67">
        <v>40</v>
      </c>
      <c r="D503" s="67" t="s">
        <v>360</v>
      </c>
      <c r="E503" s="71">
        <v>0.20919494623941201</v>
      </c>
      <c r="F503" s="68">
        <v>83.661248930710002</v>
      </c>
      <c r="G503" s="71">
        <v>0.25569605832763698</v>
      </c>
      <c r="H503" s="68">
        <v>49.615055603079597</v>
      </c>
      <c r="I503" s="71">
        <v>9.7614879286217603E-3</v>
      </c>
      <c r="J503" s="68">
        <v>41.146278870829804</v>
      </c>
      <c r="K503" s="71">
        <v>0.362127292461977</v>
      </c>
      <c r="L503" s="68">
        <v>88.793840889649303</v>
      </c>
    </row>
    <row r="504" spans="1:12" x14ac:dyDescent="0.2">
      <c r="A504" s="72" t="s">
        <v>1319</v>
      </c>
      <c r="B504" s="66" t="s">
        <v>1320</v>
      </c>
      <c r="C504" s="67">
        <v>40</v>
      </c>
      <c r="D504" s="67" t="s">
        <v>360</v>
      </c>
      <c r="E504" s="71">
        <v>0.156726681750574</v>
      </c>
      <c r="F504" s="68">
        <v>76.561163387510703</v>
      </c>
      <c r="G504" s="71">
        <v>0.25</v>
      </c>
      <c r="H504" s="68">
        <v>40.205303678357602</v>
      </c>
      <c r="I504" s="71">
        <v>8.86067866968458E-4</v>
      </c>
      <c r="J504" s="68">
        <v>8.8964927288280595</v>
      </c>
      <c r="K504" s="71">
        <v>0.21929397738475401</v>
      </c>
      <c r="L504" s="68">
        <v>83.832335329341305</v>
      </c>
    </row>
    <row r="505" spans="1:12" x14ac:dyDescent="0.2">
      <c r="A505" s="72" t="s">
        <v>1321</v>
      </c>
      <c r="B505" s="66" t="s">
        <v>1322</v>
      </c>
      <c r="C505" s="67">
        <v>40</v>
      </c>
      <c r="D505" s="67" t="s">
        <v>360</v>
      </c>
      <c r="E505" s="71">
        <v>0.183669872352582</v>
      </c>
      <c r="F505" s="68">
        <v>80.325064157399495</v>
      </c>
      <c r="G505" s="71">
        <v>0.25569605832763698</v>
      </c>
      <c r="H505" s="68">
        <v>49.615055603079597</v>
      </c>
      <c r="I505" s="71">
        <v>1.7372048886765501E-3</v>
      </c>
      <c r="J505" s="68">
        <v>15.6544054747648</v>
      </c>
      <c r="K505" s="71">
        <v>0.29357635384143299</v>
      </c>
      <c r="L505" s="68">
        <v>86.569717707442294</v>
      </c>
    </row>
    <row r="506" spans="1:12" x14ac:dyDescent="0.2">
      <c r="A506" s="72" t="s">
        <v>1323</v>
      </c>
      <c r="B506" s="66" t="s">
        <v>1324</v>
      </c>
      <c r="C506" s="67">
        <v>40</v>
      </c>
      <c r="D506" s="67" t="s">
        <v>360</v>
      </c>
      <c r="E506" s="71">
        <v>0.189195858438617</v>
      </c>
      <c r="F506" s="68">
        <v>80.838323353293404</v>
      </c>
      <c r="G506" s="71">
        <v>0.28417634996582403</v>
      </c>
      <c r="H506" s="68">
        <v>72.711719418306203</v>
      </c>
      <c r="I506" s="71">
        <v>3.4760330317162198E-3</v>
      </c>
      <c r="J506" s="68">
        <v>22.497861420017099</v>
      </c>
      <c r="K506" s="71">
        <v>0.27993519231831199</v>
      </c>
      <c r="L506" s="68">
        <v>86.142001710863994</v>
      </c>
    </row>
    <row r="507" spans="1:12" x14ac:dyDescent="0.2">
      <c r="A507" s="72" t="s">
        <v>1325</v>
      </c>
      <c r="B507" s="66" t="s">
        <v>1326</v>
      </c>
      <c r="C507" s="67">
        <v>40</v>
      </c>
      <c r="D507" s="67" t="s">
        <v>360</v>
      </c>
      <c r="E507" s="71">
        <v>0.235692919339447</v>
      </c>
      <c r="F507" s="68">
        <v>86.0564585115483</v>
      </c>
      <c r="G507" s="71">
        <v>0.25</v>
      </c>
      <c r="H507" s="68">
        <v>40.205303678357602</v>
      </c>
      <c r="I507" s="71">
        <v>1.1842787989741199E-2</v>
      </c>
      <c r="J507" s="68">
        <v>45.252352437981202</v>
      </c>
      <c r="K507" s="71">
        <v>0.44523597002859799</v>
      </c>
      <c r="L507" s="68">
        <v>91.274593669803295</v>
      </c>
    </row>
    <row r="508" spans="1:12" x14ac:dyDescent="0.2">
      <c r="A508" s="72" t="s">
        <v>1327</v>
      </c>
      <c r="B508" s="66" t="s">
        <v>1328</v>
      </c>
      <c r="C508" s="67">
        <v>40</v>
      </c>
      <c r="D508" s="67" t="s">
        <v>360</v>
      </c>
      <c r="E508" s="71">
        <v>0.18188777765912301</v>
      </c>
      <c r="F508" s="68">
        <v>80.068434559452498</v>
      </c>
      <c r="G508" s="71">
        <v>0.25996810207336501</v>
      </c>
      <c r="H508" s="68">
        <v>54.234388366124897</v>
      </c>
      <c r="I508" s="71">
        <v>5.7600385856914297E-3</v>
      </c>
      <c r="J508" s="68">
        <v>31.993156544054699</v>
      </c>
      <c r="K508" s="71">
        <v>0.27993519231831199</v>
      </c>
      <c r="L508" s="68">
        <v>86.142001710863994</v>
      </c>
    </row>
    <row r="509" spans="1:12" x14ac:dyDescent="0.2">
      <c r="A509" s="72" t="s">
        <v>1329</v>
      </c>
      <c r="B509" s="66" t="s">
        <v>1330</v>
      </c>
      <c r="C509" s="67">
        <v>40</v>
      </c>
      <c r="D509" s="67" t="s">
        <v>360</v>
      </c>
      <c r="E509" s="71">
        <v>0.224279776220105</v>
      </c>
      <c r="F509" s="68">
        <v>84.858853721129194</v>
      </c>
      <c r="G509" s="71">
        <v>0.244085749136738</v>
      </c>
      <c r="H509" s="68">
        <v>9.7519247219846008</v>
      </c>
      <c r="I509" s="71">
        <v>5.8258274663135899E-2</v>
      </c>
      <c r="J509" s="68">
        <v>80.153977758768207</v>
      </c>
      <c r="K509" s="71">
        <v>0.37049530486044102</v>
      </c>
      <c r="L509" s="68">
        <v>89.136013686911895</v>
      </c>
    </row>
    <row r="510" spans="1:12" x14ac:dyDescent="0.2">
      <c r="A510" s="72" t="s">
        <v>1331</v>
      </c>
      <c r="B510" s="66" t="s">
        <v>1332</v>
      </c>
      <c r="C510" s="67">
        <v>40</v>
      </c>
      <c r="D510" s="67" t="s">
        <v>360</v>
      </c>
      <c r="E510" s="71">
        <v>0.28299353425878299</v>
      </c>
      <c r="F510" s="68">
        <v>89.221556886227503</v>
      </c>
      <c r="G510" s="71">
        <v>0.249861288111249</v>
      </c>
      <c r="H510" s="68">
        <v>12.0615911035073</v>
      </c>
      <c r="I510" s="71">
        <v>0.10688329122606501</v>
      </c>
      <c r="J510" s="68">
        <v>89.136013686911895</v>
      </c>
      <c r="K510" s="71">
        <v>0.492236023439036</v>
      </c>
      <c r="L510" s="68">
        <v>92.472198460222401</v>
      </c>
    </row>
    <row r="511" spans="1:12" x14ac:dyDescent="0.2">
      <c r="A511" s="72" t="s">
        <v>1333</v>
      </c>
      <c r="B511" s="66" t="s">
        <v>1334</v>
      </c>
      <c r="C511" s="67">
        <v>39</v>
      </c>
      <c r="D511" s="67" t="s">
        <v>360</v>
      </c>
      <c r="E511" s="71">
        <v>0.27845452493388101</v>
      </c>
      <c r="F511" s="68">
        <v>92.794376098418297</v>
      </c>
      <c r="G511" s="71">
        <v>0.25610202587259001</v>
      </c>
      <c r="H511" s="68">
        <v>36.9068541300527</v>
      </c>
      <c r="I511" s="71">
        <v>4.3355947887873801E-2</v>
      </c>
      <c r="J511" s="68">
        <v>77.328646748681905</v>
      </c>
      <c r="K511" s="71">
        <v>0.53590560104118001</v>
      </c>
      <c r="L511" s="68">
        <v>97.363796133567703</v>
      </c>
    </row>
    <row r="512" spans="1:12" x14ac:dyDescent="0.2">
      <c r="A512" s="72" t="s">
        <v>1335</v>
      </c>
      <c r="B512" s="66" t="s">
        <v>1336</v>
      </c>
      <c r="C512" s="67">
        <v>39</v>
      </c>
      <c r="D512" s="67" t="s">
        <v>360</v>
      </c>
      <c r="E512" s="71">
        <v>0.232794689829983</v>
      </c>
      <c r="F512" s="68">
        <v>89.191564147627403</v>
      </c>
      <c r="G512" s="71">
        <v>0.284454567079717</v>
      </c>
      <c r="H512" s="68">
        <v>62.126537785588802</v>
      </c>
      <c r="I512" s="71">
        <v>1.5878744907577E-2</v>
      </c>
      <c r="J512" s="68">
        <v>55.623901581722301</v>
      </c>
      <c r="K512" s="71">
        <v>0.39805075750265401</v>
      </c>
      <c r="L512" s="68">
        <v>95.869947275922698</v>
      </c>
    </row>
    <row r="513" spans="1:12" x14ac:dyDescent="0.2">
      <c r="A513" s="72" t="s">
        <v>1337</v>
      </c>
      <c r="B513" s="66" t="s">
        <v>1338</v>
      </c>
      <c r="C513" s="67">
        <v>39</v>
      </c>
      <c r="D513" s="67" t="s">
        <v>360</v>
      </c>
      <c r="E513" s="71">
        <v>0.23680985053241499</v>
      </c>
      <c r="F513" s="68">
        <v>89.718804920913897</v>
      </c>
      <c r="G513" s="71">
        <v>0.27493811652565903</v>
      </c>
      <c r="H513" s="68">
        <v>54.042179261862898</v>
      </c>
      <c r="I513" s="71">
        <v>1.97953070817199E-2</v>
      </c>
      <c r="J513" s="68">
        <v>60.456942003514897</v>
      </c>
      <c r="K513" s="71">
        <v>0.41569612798986599</v>
      </c>
      <c r="L513" s="68">
        <v>96.133567662565895</v>
      </c>
    </row>
    <row r="514" spans="1:12" x14ac:dyDescent="0.2">
      <c r="A514" s="72" t="s">
        <v>1339</v>
      </c>
      <c r="B514" s="66" t="s">
        <v>1340</v>
      </c>
      <c r="C514" s="67">
        <v>39</v>
      </c>
      <c r="D514" s="67" t="s">
        <v>360</v>
      </c>
      <c r="E514" s="71">
        <v>0.221946335921231</v>
      </c>
      <c r="F514" s="68">
        <v>88.137082601054502</v>
      </c>
      <c r="G514" s="71">
        <v>0.25092363394539502</v>
      </c>
      <c r="H514" s="68">
        <v>28.383128295254799</v>
      </c>
      <c r="I514" s="71">
        <v>2.2585165508159501E-2</v>
      </c>
      <c r="J514" s="68">
        <v>63.884007029876997</v>
      </c>
      <c r="K514" s="71">
        <v>0.39233020831013699</v>
      </c>
      <c r="L514" s="68">
        <v>95.606326889279401</v>
      </c>
    </row>
    <row r="515" spans="1:12" x14ac:dyDescent="0.2">
      <c r="A515" s="72" t="s">
        <v>734</v>
      </c>
      <c r="B515" s="66" t="s">
        <v>1341</v>
      </c>
      <c r="C515" s="67">
        <v>39</v>
      </c>
      <c r="D515" s="67" t="s">
        <v>360</v>
      </c>
      <c r="E515" s="71">
        <v>0.242684305471036</v>
      </c>
      <c r="F515" s="68">
        <v>90.949033391915606</v>
      </c>
      <c r="G515" s="71">
        <v>0.31553445272702202</v>
      </c>
      <c r="H515" s="68">
        <v>75.483304042179299</v>
      </c>
      <c r="I515" s="71">
        <v>1.5363397709251001E-2</v>
      </c>
      <c r="J515" s="68">
        <v>54.657293497363803</v>
      </c>
      <c r="K515" s="71">
        <v>0.39715506597683597</v>
      </c>
      <c r="L515" s="68">
        <v>95.782073813708294</v>
      </c>
    </row>
    <row r="516" spans="1:12" x14ac:dyDescent="0.2">
      <c r="A516" s="72" t="s">
        <v>1342</v>
      </c>
      <c r="B516" s="66" t="s">
        <v>1343</v>
      </c>
      <c r="C516" s="67">
        <v>39</v>
      </c>
      <c r="D516" s="67" t="s">
        <v>360</v>
      </c>
      <c r="E516" s="71">
        <v>0.13985618972717301</v>
      </c>
      <c r="F516" s="68">
        <v>63.884007029876997</v>
      </c>
      <c r="G516" s="71">
        <v>6.3233916273034402E-2</v>
      </c>
      <c r="H516" s="68">
        <v>1.9332161687170499</v>
      </c>
      <c r="I516" s="71">
        <v>9.0822237782210106E-3</v>
      </c>
      <c r="J516" s="68">
        <v>39.4551845342706</v>
      </c>
      <c r="K516" s="71">
        <v>0.347252429130264</v>
      </c>
      <c r="L516" s="68">
        <v>94.376098418277707</v>
      </c>
    </row>
    <row r="517" spans="1:12" x14ac:dyDescent="0.2">
      <c r="A517" s="72" t="s">
        <v>1344</v>
      </c>
      <c r="B517" s="66" t="s">
        <v>1345</v>
      </c>
      <c r="C517" s="67">
        <v>39</v>
      </c>
      <c r="D517" s="67" t="s">
        <v>360</v>
      </c>
      <c r="E517" s="71">
        <v>0.158230809642878</v>
      </c>
      <c r="F517" s="68">
        <v>74.253075571177504</v>
      </c>
      <c r="G517" s="71">
        <v>0.15708145249250299</v>
      </c>
      <c r="H517" s="68">
        <v>6.5026362038664303</v>
      </c>
      <c r="I517" s="71">
        <v>7.3033484598730202E-3</v>
      </c>
      <c r="J517" s="68">
        <v>33.304042179261899</v>
      </c>
      <c r="K517" s="71">
        <v>0.31030762797625699</v>
      </c>
      <c r="L517" s="68">
        <v>93.936731107205603</v>
      </c>
    </row>
    <row r="518" spans="1:12" x14ac:dyDescent="0.2">
      <c r="A518" s="72" t="s">
        <v>1346</v>
      </c>
      <c r="B518" s="66" t="s">
        <v>1347</v>
      </c>
      <c r="C518" s="67">
        <v>39</v>
      </c>
      <c r="D518" s="67" t="s">
        <v>360</v>
      </c>
      <c r="E518" s="71">
        <v>0.109653787635264</v>
      </c>
      <c r="F518" s="68">
        <v>37.434094903339201</v>
      </c>
      <c r="G518" s="71">
        <v>5.9882624821564298E-2</v>
      </c>
      <c r="H518" s="68">
        <v>1.75746924428823</v>
      </c>
      <c r="I518" s="71">
        <v>1.29913758244198E-3</v>
      </c>
      <c r="J518" s="68">
        <v>5.4481546572935002</v>
      </c>
      <c r="K518" s="71">
        <v>0.26777960050178501</v>
      </c>
      <c r="L518" s="68">
        <v>93.321616871704705</v>
      </c>
    </row>
    <row r="519" spans="1:12" x14ac:dyDescent="0.2">
      <c r="A519" s="72" t="s">
        <v>1348</v>
      </c>
      <c r="B519" s="66" t="s">
        <v>1349</v>
      </c>
      <c r="C519" s="67">
        <v>39</v>
      </c>
      <c r="D519" s="67" t="s">
        <v>360</v>
      </c>
      <c r="E519" s="71">
        <v>0.204755689253697</v>
      </c>
      <c r="F519" s="68">
        <v>85.852372583479806</v>
      </c>
      <c r="G519" s="71">
        <v>0.25092363394539502</v>
      </c>
      <c r="H519" s="68">
        <v>28.383128295254799</v>
      </c>
      <c r="I519" s="71">
        <v>1.12661470187322E-2</v>
      </c>
      <c r="J519" s="68">
        <v>45.166959578207397</v>
      </c>
      <c r="K519" s="71">
        <v>0.35207728679696298</v>
      </c>
      <c r="L519" s="68">
        <v>94.463971880492096</v>
      </c>
    </row>
    <row r="520" spans="1:12" x14ac:dyDescent="0.2">
      <c r="A520" s="72" t="s">
        <v>1350</v>
      </c>
      <c r="B520" s="66" t="s">
        <v>1351</v>
      </c>
      <c r="C520" s="67">
        <v>40</v>
      </c>
      <c r="D520" s="67" t="s">
        <v>360</v>
      </c>
      <c r="E520" s="71">
        <v>0.21845293322485601</v>
      </c>
      <c r="F520" s="68">
        <v>84.431137724550894</v>
      </c>
      <c r="G520" s="71">
        <v>0.256647757489807</v>
      </c>
      <c r="H520" s="68">
        <v>50.299401197604801</v>
      </c>
      <c r="I520" s="71">
        <v>6.2065634027340198E-3</v>
      </c>
      <c r="J520" s="68">
        <v>33.190761334473898</v>
      </c>
      <c r="K520" s="71">
        <v>0.39250447878202599</v>
      </c>
      <c r="L520" s="68">
        <v>90.248075278015406</v>
      </c>
    </row>
    <row r="521" spans="1:12" x14ac:dyDescent="0.2">
      <c r="A521" s="72" t="s">
        <v>1352</v>
      </c>
      <c r="B521" s="66" t="s">
        <v>1353</v>
      </c>
      <c r="C521" s="67">
        <v>40</v>
      </c>
      <c r="D521" s="67" t="s">
        <v>360</v>
      </c>
      <c r="E521" s="71">
        <v>0.228414396482229</v>
      </c>
      <c r="F521" s="68">
        <v>85.372112917023102</v>
      </c>
      <c r="G521" s="71">
        <v>0.31734403740936001</v>
      </c>
      <c r="H521" s="68">
        <v>82.891360136869096</v>
      </c>
      <c r="I521" s="71">
        <v>4.2225614736471101E-2</v>
      </c>
      <c r="J521" s="68">
        <v>74.165953806672405</v>
      </c>
      <c r="K521" s="71">
        <v>0.32567353730085402</v>
      </c>
      <c r="L521" s="68">
        <v>87.7673224978614</v>
      </c>
    </row>
    <row r="522" spans="1:12" x14ac:dyDescent="0.2">
      <c r="A522" s="72" t="s">
        <v>1354</v>
      </c>
      <c r="B522" s="66" t="s">
        <v>1355</v>
      </c>
      <c r="C522" s="67">
        <v>40</v>
      </c>
      <c r="D522" s="67" t="s">
        <v>360</v>
      </c>
      <c r="E522" s="71">
        <v>0.317919692108248</v>
      </c>
      <c r="F522" s="68">
        <v>91.531223267750207</v>
      </c>
      <c r="G522" s="71">
        <v>0.27105123205105502</v>
      </c>
      <c r="H522" s="68">
        <v>64.927288280581706</v>
      </c>
      <c r="I522" s="71">
        <v>6.4261372847818299E-2</v>
      </c>
      <c r="J522" s="68">
        <v>81.693755346450004</v>
      </c>
      <c r="K522" s="71">
        <v>0.61844647142587095</v>
      </c>
      <c r="L522" s="68">
        <v>94.354148845166804</v>
      </c>
    </row>
    <row r="523" spans="1:12" x14ac:dyDescent="0.2">
      <c r="A523" s="72" t="s">
        <v>1356</v>
      </c>
      <c r="B523" s="66" t="s">
        <v>1357</v>
      </c>
      <c r="C523" s="67">
        <v>40</v>
      </c>
      <c r="D523" s="67" t="s">
        <v>360</v>
      </c>
      <c r="E523" s="71">
        <v>0.27905116252536599</v>
      </c>
      <c r="F523" s="68">
        <v>89.050470487596201</v>
      </c>
      <c r="G523" s="71">
        <v>0.25</v>
      </c>
      <c r="H523" s="68">
        <v>40.205303678357602</v>
      </c>
      <c r="I523" s="71">
        <v>1.18087865704416E-2</v>
      </c>
      <c r="J523" s="68">
        <v>45.081266039349899</v>
      </c>
      <c r="K523" s="71">
        <v>0.57534470100565704</v>
      </c>
      <c r="L523" s="68">
        <v>93.584260051325899</v>
      </c>
    </row>
    <row r="524" spans="1:12" x14ac:dyDescent="0.2">
      <c r="A524" s="72" t="s">
        <v>1358</v>
      </c>
      <c r="B524" s="66" t="s">
        <v>1359</v>
      </c>
      <c r="C524" s="67">
        <v>40</v>
      </c>
      <c r="D524" s="67" t="s">
        <v>360</v>
      </c>
      <c r="E524" s="71">
        <v>0.35809538641543898</v>
      </c>
      <c r="F524" s="68">
        <v>93.242087254063307</v>
      </c>
      <c r="G524" s="71">
        <v>0.26534810540072801</v>
      </c>
      <c r="H524" s="68">
        <v>59.794696321642398</v>
      </c>
      <c r="I524" s="71">
        <v>0.197597886390288</v>
      </c>
      <c r="J524" s="68">
        <v>94.354148845166804</v>
      </c>
      <c r="K524" s="71">
        <v>0.61134016745530195</v>
      </c>
      <c r="L524" s="68">
        <v>94.183062446535502</v>
      </c>
    </row>
    <row r="525" spans="1:12" x14ac:dyDescent="0.2">
      <c r="A525" s="72" t="s">
        <v>1360</v>
      </c>
      <c r="B525" s="66" t="s">
        <v>1361</v>
      </c>
      <c r="C525" s="67">
        <v>40</v>
      </c>
      <c r="D525" s="67" t="s">
        <v>360</v>
      </c>
      <c r="E525" s="71">
        <v>0.36788687300232498</v>
      </c>
      <c r="F525" s="68">
        <v>93.669803250641607</v>
      </c>
      <c r="G525" s="71">
        <v>0.26234381581744398</v>
      </c>
      <c r="H525" s="68">
        <v>56.372968349016197</v>
      </c>
      <c r="I525" s="71">
        <v>9.0125026224273694E-2</v>
      </c>
      <c r="J525" s="68">
        <v>86.740804106073597</v>
      </c>
      <c r="K525" s="71">
        <v>0.75119177696525696</v>
      </c>
      <c r="L525" s="68">
        <v>96.407185628742496</v>
      </c>
    </row>
    <row r="526" spans="1:12" x14ac:dyDescent="0.2">
      <c r="A526" s="72" t="s">
        <v>1362</v>
      </c>
      <c r="B526" s="66" t="s">
        <v>1363</v>
      </c>
      <c r="C526" s="67">
        <v>40</v>
      </c>
      <c r="D526" s="67" t="s">
        <v>360</v>
      </c>
      <c r="E526" s="71">
        <v>0.40221172817935402</v>
      </c>
      <c r="F526" s="68">
        <v>96.236099230111193</v>
      </c>
      <c r="G526" s="71">
        <v>0.52523496240601497</v>
      </c>
      <c r="H526" s="68">
        <v>96.150556030795599</v>
      </c>
      <c r="I526" s="71">
        <v>6.6965191402937302E-2</v>
      </c>
      <c r="J526" s="68">
        <v>82.378100940975202</v>
      </c>
      <c r="K526" s="71">
        <v>0.61443503072910799</v>
      </c>
      <c r="L526" s="68">
        <v>94.268605645851196</v>
      </c>
    </row>
    <row r="527" spans="1:12" x14ac:dyDescent="0.2">
      <c r="A527" s="72" t="s">
        <v>1364</v>
      </c>
      <c r="B527" s="66" t="s">
        <v>1365</v>
      </c>
      <c r="C527" s="67">
        <v>39</v>
      </c>
      <c r="D527" s="67" t="s">
        <v>360</v>
      </c>
      <c r="E527" s="71">
        <v>0.21384221717037</v>
      </c>
      <c r="F527" s="68">
        <v>87.082601054481501</v>
      </c>
      <c r="G527" s="71">
        <v>0.27401448258026401</v>
      </c>
      <c r="H527" s="68">
        <v>52.7240773286467</v>
      </c>
      <c r="I527" s="71">
        <v>1.2885130428481099E-2</v>
      </c>
      <c r="J527" s="68">
        <v>49.121265377855899</v>
      </c>
      <c r="K527" s="71">
        <v>0.35462703850236499</v>
      </c>
      <c r="L527" s="68">
        <v>94.639718804920903</v>
      </c>
    </row>
    <row r="528" spans="1:12" x14ac:dyDescent="0.2">
      <c r="A528" s="72" t="s">
        <v>688</v>
      </c>
      <c r="B528" s="66" t="s">
        <v>1366</v>
      </c>
      <c r="C528" s="67">
        <v>40</v>
      </c>
      <c r="D528" s="67" t="s">
        <v>360</v>
      </c>
      <c r="E528" s="71">
        <v>0.31768161698476999</v>
      </c>
      <c r="F528" s="68">
        <v>91.445680068434598</v>
      </c>
      <c r="G528" s="71">
        <v>0.25</v>
      </c>
      <c r="H528" s="68">
        <v>40.205303678357602</v>
      </c>
      <c r="I528" s="71">
        <v>1.6964018330851999E-2</v>
      </c>
      <c r="J528" s="68">
        <v>54.148845166809203</v>
      </c>
      <c r="K528" s="71">
        <v>0.68608083262345898</v>
      </c>
      <c r="L528" s="68">
        <v>95.551753635585996</v>
      </c>
    </row>
    <row r="529" spans="1:12" x14ac:dyDescent="0.2">
      <c r="A529" s="72" t="s">
        <v>1367</v>
      </c>
      <c r="B529" s="66" t="s">
        <v>1368</v>
      </c>
      <c r="C529" s="67">
        <v>39</v>
      </c>
      <c r="D529" s="67" t="s">
        <v>360</v>
      </c>
      <c r="E529" s="71">
        <v>0.28429614083919102</v>
      </c>
      <c r="F529" s="68">
        <v>93.673110720562406</v>
      </c>
      <c r="G529" s="71">
        <v>0.25</v>
      </c>
      <c r="H529" s="68">
        <v>26.977152899824301</v>
      </c>
      <c r="I529" s="71">
        <v>0.114198383745511</v>
      </c>
      <c r="J529" s="68">
        <v>89.4551845342706</v>
      </c>
      <c r="K529" s="71">
        <v>0.48869003877206202</v>
      </c>
      <c r="L529" s="68">
        <v>97.012302284710003</v>
      </c>
    </row>
    <row r="530" spans="1:12" x14ac:dyDescent="0.2">
      <c r="A530" s="72" t="s">
        <v>1369</v>
      </c>
      <c r="B530" s="66" t="s">
        <v>1370</v>
      </c>
      <c r="C530" s="67">
        <v>39</v>
      </c>
      <c r="D530" s="67" t="s">
        <v>360</v>
      </c>
      <c r="E530" s="71">
        <v>0.210922737977425</v>
      </c>
      <c r="F530" s="68">
        <v>86.643233743409496</v>
      </c>
      <c r="G530" s="71">
        <v>7.8057481146157296E-3</v>
      </c>
      <c r="H530" s="68">
        <v>0.96660808435852397</v>
      </c>
      <c r="I530" s="71">
        <v>1.061705054587E-2</v>
      </c>
      <c r="J530" s="68">
        <v>43.497363796133598</v>
      </c>
      <c r="K530" s="71">
        <v>0.61434541527178799</v>
      </c>
      <c r="L530" s="68">
        <v>97.6274165202109</v>
      </c>
    </row>
    <row r="531" spans="1:12" x14ac:dyDescent="0.2">
      <c r="A531" s="72" t="s">
        <v>1371</v>
      </c>
      <c r="B531" s="66" t="s">
        <v>1372</v>
      </c>
      <c r="C531" s="67">
        <v>39</v>
      </c>
      <c r="D531" s="67" t="s">
        <v>360</v>
      </c>
      <c r="E531" s="71">
        <v>0.34570983764450602</v>
      </c>
      <c r="F531" s="68">
        <v>95.957820738137102</v>
      </c>
      <c r="G531" s="71">
        <v>0.25</v>
      </c>
      <c r="H531" s="68">
        <v>26.977152899824301</v>
      </c>
      <c r="I531" s="71">
        <v>3.56767928966199E-3</v>
      </c>
      <c r="J531" s="68">
        <v>15.377855887521999</v>
      </c>
      <c r="K531" s="71">
        <v>0.78356183364385701</v>
      </c>
      <c r="L531" s="68">
        <v>98.066783831283004</v>
      </c>
    </row>
    <row r="532" spans="1:12" x14ac:dyDescent="0.2">
      <c r="A532" s="72" t="s">
        <v>1373</v>
      </c>
      <c r="B532" s="66" t="s">
        <v>1374</v>
      </c>
      <c r="C532" s="67">
        <v>39</v>
      </c>
      <c r="D532" s="67" t="s">
        <v>360</v>
      </c>
      <c r="E532" s="71">
        <v>0.216610182806172</v>
      </c>
      <c r="F532" s="68">
        <v>87.434094903339201</v>
      </c>
      <c r="G532" s="71">
        <v>0.20643449599390701</v>
      </c>
      <c r="H532" s="68">
        <v>10.4569420035149</v>
      </c>
      <c r="I532" s="71">
        <v>2.4666449819679699E-2</v>
      </c>
      <c r="J532" s="68">
        <v>65.992970123022801</v>
      </c>
      <c r="K532" s="71">
        <v>0.41872960260492897</v>
      </c>
      <c r="L532" s="68">
        <v>96.221441124780299</v>
      </c>
    </row>
    <row r="533" spans="1:12" x14ac:dyDescent="0.2">
      <c r="A533" s="72" t="s">
        <v>1375</v>
      </c>
      <c r="B533" s="66" t="s">
        <v>1376</v>
      </c>
      <c r="C533" s="67">
        <v>39</v>
      </c>
      <c r="D533" s="67" t="s">
        <v>360</v>
      </c>
      <c r="E533" s="71">
        <v>0.27525464194589599</v>
      </c>
      <c r="F533" s="68">
        <v>92.618629173989405</v>
      </c>
      <c r="G533" s="71">
        <v>0.25</v>
      </c>
      <c r="H533" s="68">
        <v>26.977152899824301</v>
      </c>
      <c r="I533" s="71">
        <v>0.12643111705298399</v>
      </c>
      <c r="J533" s="68">
        <v>90.333919156414794</v>
      </c>
      <c r="K533" s="71">
        <v>0.449332808784705</v>
      </c>
      <c r="L533" s="68">
        <v>96.660808435852402</v>
      </c>
    </row>
    <row r="534" spans="1:12" x14ac:dyDescent="0.2">
      <c r="A534" s="72" t="s">
        <v>1377</v>
      </c>
      <c r="B534" s="66" t="s">
        <v>1378</v>
      </c>
      <c r="C534" s="67">
        <v>39</v>
      </c>
      <c r="D534" s="67" t="s">
        <v>360</v>
      </c>
      <c r="E534" s="71">
        <v>0.33520849428674798</v>
      </c>
      <c r="F534" s="68">
        <v>95.694200351493805</v>
      </c>
      <c r="G534" s="71">
        <v>0.41675530567235802</v>
      </c>
      <c r="H534" s="68">
        <v>91.564147627416503</v>
      </c>
      <c r="I534" s="71">
        <v>5.1310515967121502E-2</v>
      </c>
      <c r="J534" s="68">
        <v>80.843585237258395</v>
      </c>
      <c r="K534" s="71">
        <v>0.53755966122076404</v>
      </c>
      <c r="L534" s="68">
        <v>97.451669595782107</v>
      </c>
    </row>
    <row r="535" spans="1:12" x14ac:dyDescent="0.2">
      <c r="A535" s="72" t="s">
        <v>1379</v>
      </c>
      <c r="B535" s="66" t="s">
        <v>1380</v>
      </c>
      <c r="C535" s="67">
        <v>39</v>
      </c>
      <c r="D535" s="67" t="s">
        <v>360</v>
      </c>
      <c r="E535" s="71">
        <v>0.41382557551510502</v>
      </c>
      <c r="F535" s="68">
        <v>97.978910369068501</v>
      </c>
      <c r="G535" s="71">
        <v>0.25092363394539502</v>
      </c>
      <c r="H535" s="68">
        <v>28.383128295254799</v>
      </c>
      <c r="I535" s="71">
        <v>3.24246826333916E-3</v>
      </c>
      <c r="J535" s="68">
        <v>13.971880492091399</v>
      </c>
      <c r="K535" s="71">
        <v>0.98731062433658301</v>
      </c>
      <c r="L535" s="68">
        <v>98.945518453427098</v>
      </c>
    </row>
    <row r="536" spans="1:12" x14ac:dyDescent="0.2">
      <c r="A536" s="72" t="s">
        <v>550</v>
      </c>
      <c r="B536" s="66" t="s">
        <v>1381</v>
      </c>
      <c r="C536" s="67">
        <v>39</v>
      </c>
      <c r="D536" s="67" t="s">
        <v>360</v>
      </c>
      <c r="E536" s="71">
        <v>0.38796202937012397</v>
      </c>
      <c r="F536" s="68">
        <v>97.012302284710003</v>
      </c>
      <c r="G536" s="71">
        <v>0.25489828082708399</v>
      </c>
      <c r="H536" s="68">
        <v>33.304042179261899</v>
      </c>
      <c r="I536" s="71">
        <v>3.55450610237888E-2</v>
      </c>
      <c r="J536" s="68">
        <v>73.198594024604603</v>
      </c>
      <c r="K536" s="71">
        <v>0.87344274625949903</v>
      </c>
      <c r="L536" s="68">
        <v>98.330404217926201</v>
      </c>
    </row>
    <row r="537" spans="1:12" x14ac:dyDescent="0.2">
      <c r="A537" s="72" t="s">
        <v>1382</v>
      </c>
      <c r="B537" s="66" t="s">
        <v>1383</v>
      </c>
      <c r="C537" s="67">
        <v>39</v>
      </c>
      <c r="D537" s="67" t="s">
        <v>360</v>
      </c>
      <c r="E537" s="71">
        <v>0.20716809141912801</v>
      </c>
      <c r="F537" s="68">
        <v>85.940246045694195</v>
      </c>
      <c r="G537" s="71">
        <v>0.25092363394539502</v>
      </c>
      <c r="H537" s="68">
        <v>28.383128295254799</v>
      </c>
      <c r="I537" s="71">
        <v>5.6828406945138004E-3</v>
      </c>
      <c r="J537" s="68">
        <v>26.713532513181001</v>
      </c>
      <c r="K537" s="71">
        <v>0.36489779961747598</v>
      </c>
      <c r="L537" s="68">
        <v>94.815465729349697</v>
      </c>
    </row>
    <row r="538" spans="1:12" x14ac:dyDescent="0.2">
      <c r="A538" s="72" t="s">
        <v>423</v>
      </c>
      <c r="B538" s="66" t="s">
        <v>1384</v>
      </c>
      <c r="C538" s="67">
        <v>39</v>
      </c>
      <c r="D538" s="67" t="s">
        <v>360</v>
      </c>
      <c r="E538" s="71">
        <v>0.274430730005923</v>
      </c>
      <c r="F538" s="68">
        <v>92.442882249560597</v>
      </c>
      <c r="G538" s="71">
        <v>0.25</v>
      </c>
      <c r="H538" s="68">
        <v>26.977152899824301</v>
      </c>
      <c r="I538" s="71">
        <v>3.7386588976588503E-2</v>
      </c>
      <c r="J538" s="68">
        <v>74.340949033391894</v>
      </c>
      <c r="K538" s="71">
        <v>0.53590560104118001</v>
      </c>
      <c r="L538" s="68">
        <v>97.363796133567703</v>
      </c>
    </row>
    <row r="539" spans="1:12" x14ac:dyDescent="0.2">
      <c r="A539" s="72" t="s">
        <v>552</v>
      </c>
      <c r="B539" s="66" t="s">
        <v>1385</v>
      </c>
      <c r="C539" s="67">
        <v>39</v>
      </c>
      <c r="D539" s="67" t="s">
        <v>360</v>
      </c>
      <c r="E539" s="71">
        <v>0.21090400073302501</v>
      </c>
      <c r="F539" s="68">
        <v>86.555360281195107</v>
      </c>
      <c r="G539" s="71">
        <v>0.249930355237826</v>
      </c>
      <c r="H539" s="68">
        <v>18.2776801405975</v>
      </c>
      <c r="I539" s="71">
        <v>1.5471418510423499E-2</v>
      </c>
      <c r="J539" s="68">
        <v>54.745166959578199</v>
      </c>
      <c r="K539" s="71">
        <v>0.367310228450825</v>
      </c>
      <c r="L539" s="68">
        <v>94.9033391915642</v>
      </c>
    </row>
    <row r="540" spans="1:12" x14ac:dyDescent="0.2">
      <c r="A540" s="72" t="s">
        <v>1386</v>
      </c>
      <c r="B540" s="66" t="s">
        <v>1387</v>
      </c>
      <c r="C540" s="67">
        <v>40</v>
      </c>
      <c r="D540" s="67" t="s">
        <v>360</v>
      </c>
      <c r="E540" s="71">
        <v>0.41135394003462999</v>
      </c>
      <c r="F540" s="68">
        <v>96.834901625320796</v>
      </c>
      <c r="G540" s="71">
        <v>0.26756402456399703</v>
      </c>
      <c r="H540" s="68">
        <v>61.334473909324203</v>
      </c>
      <c r="I540" s="71">
        <v>6.4137280518432302E-2</v>
      </c>
      <c r="J540" s="68">
        <v>81.608212147134296</v>
      </c>
      <c r="K540" s="71">
        <v>0.90236051502146197</v>
      </c>
      <c r="L540" s="68">
        <v>98.7168520102652</v>
      </c>
    </row>
    <row r="541" spans="1:12" x14ac:dyDescent="0.2">
      <c r="A541" s="72" t="s">
        <v>1388</v>
      </c>
      <c r="B541" s="66" t="s">
        <v>1389</v>
      </c>
      <c r="C541" s="67">
        <v>40</v>
      </c>
      <c r="D541" s="67" t="s">
        <v>360</v>
      </c>
      <c r="E541" s="71">
        <v>0.33002299879061903</v>
      </c>
      <c r="F541" s="68">
        <v>91.702309666381495</v>
      </c>
      <c r="G541" s="71">
        <v>0.278718102073365</v>
      </c>
      <c r="H541" s="68">
        <v>69.974337040205299</v>
      </c>
      <c r="I541" s="71">
        <v>8.5911276608589701E-2</v>
      </c>
      <c r="J541" s="68">
        <v>86.0564585115483</v>
      </c>
      <c r="K541" s="71">
        <v>0.62543961768990097</v>
      </c>
      <c r="L541" s="68">
        <v>94.696321642429396</v>
      </c>
    </row>
    <row r="542" spans="1:12" x14ac:dyDescent="0.2">
      <c r="A542" s="72" t="s">
        <v>734</v>
      </c>
      <c r="B542" s="66" t="s">
        <v>1390</v>
      </c>
      <c r="C542" s="67">
        <v>40</v>
      </c>
      <c r="D542" s="67" t="s">
        <v>360</v>
      </c>
      <c r="E542" s="71">
        <v>0.33418346791442699</v>
      </c>
      <c r="F542" s="68">
        <v>92.044482463644101</v>
      </c>
      <c r="G542" s="71">
        <v>0.25</v>
      </c>
      <c r="H542" s="68">
        <v>40.205303678357602</v>
      </c>
      <c r="I542" s="71">
        <v>3.7958129065168801E-2</v>
      </c>
      <c r="J542" s="68">
        <v>72.027373823781005</v>
      </c>
      <c r="K542" s="71">
        <v>0.71459227467811304</v>
      </c>
      <c r="L542" s="68">
        <v>95.893926432848602</v>
      </c>
    </row>
    <row r="543" spans="1:12" x14ac:dyDescent="0.2">
      <c r="A543" s="72" t="s">
        <v>1391</v>
      </c>
      <c r="B543" s="66" t="s">
        <v>1392</v>
      </c>
      <c r="C543" s="67">
        <v>39</v>
      </c>
      <c r="D543" s="67" t="s">
        <v>360</v>
      </c>
      <c r="E543" s="71">
        <v>0.208475639905573</v>
      </c>
      <c r="F543" s="68">
        <v>86.379613356766299</v>
      </c>
      <c r="G543" s="71">
        <v>0.24349555084662899</v>
      </c>
      <c r="H543" s="68">
        <v>15.9050966608084</v>
      </c>
      <c r="I543" s="71">
        <v>7.3838539192157297E-3</v>
      </c>
      <c r="J543" s="68">
        <v>33.479789103690699</v>
      </c>
      <c r="K543" s="71">
        <v>0.37454751495087302</v>
      </c>
      <c r="L543" s="68">
        <v>95.166959578207397</v>
      </c>
    </row>
    <row r="544" spans="1:12" x14ac:dyDescent="0.2">
      <c r="A544" s="72" t="s">
        <v>1393</v>
      </c>
      <c r="B544" s="66" t="s">
        <v>1394</v>
      </c>
      <c r="C544" s="67">
        <v>40</v>
      </c>
      <c r="D544" s="67" t="s">
        <v>360</v>
      </c>
      <c r="E544" s="71">
        <v>0.17958217636736701</v>
      </c>
      <c r="F544" s="68">
        <v>79.726261762189907</v>
      </c>
      <c r="G544" s="71">
        <v>1.3291980818268601E-2</v>
      </c>
      <c r="H544" s="68">
        <v>0.59880239520958101</v>
      </c>
      <c r="I544" s="71">
        <v>6.7952282866546504E-2</v>
      </c>
      <c r="J544" s="68">
        <v>82.720273738237793</v>
      </c>
      <c r="K544" s="71">
        <v>0.457502265417286</v>
      </c>
      <c r="L544" s="68">
        <v>91.958939264328507</v>
      </c>
    </row>
    <row r="545" spans="1:12" x14ac:dyDescent="0.2">
      <c r="A545" s="72" t="s">
        <v>1395</v>
      </c>
      <c r="B545" s="66" t="s">
        <v>1396</v>
      </c>
      <c r="C545" s="67">
        <v>39</v>
      </c>
      <c r="D545" s="67" t="s">
        <v>360</v>
      </c>
      <c r="E545" s="71">
        <v>0.303187555726598</v>
      </c>
      <c r="F545" s="68">
        <v>94.639718804920903</v>
      </c>
      <c r="G545" s="71">
        <v>0.237017721270743</v>
      </c>
      <c r="H545" s="68">
        <v>14.4991212653779</v>
      </c>
      <c r="I545" s="71">
        <v>2.1254729483255699E-2</v>
      </c>
      <c r="J545" s="68">
        <v>61.862917398945498</v>
      </c>
      <c r="K545" s="71">
        <v>0.65129021642579499</v>
      </c>
      <c r="L545" s="68">
        <v>97.715289982425304</v>
      </c>
    </row>
    <row r="546" spans="1:12" x14ac:dyDescent="0.2">
      <c r="A546" s="72" t="s">
        <v>1397</v>
      </c>
      <c r="B546" s="66" t="s">
        <v>1398</v>
      </c>
      <c r="C546" s="67">
        <v>39</v>
      </c>
      <c r="D546" s="67" t="s">
        <v>360</v>
      </c>
      <c r="E546" s="71">
        <v>0.16212521740519401</v>
      </c>
      <c r="F546" s="68">
        <v>75.571177504393702</v>
      </c>
      <c r="G546" s="71">
        <v>0.165245607991024</v>
      </c>
      <c r="H546" s="68">
        <v>7.1177504393673097</v>
      </c>
      <c r="I546" s="71">
        <v>2.37802519408674E-2</v>
      </c>
      <c r="J546" s="68">
        <v>65.289982425307599</v>
      </c>
      <c r="K546" s="71">
        <v>0.29734979228369202</v>
      </c>
      <c r="L546" s="68">
        <v>93.673110720562406</v>
      </c>
    </row>
    <row r="547" spans="1:12" x14ac:dyDescent="0.2">
      <c r="A547" s="72" t="s">
        <v>1399</v>
      </c>
      <c r="B547" s="66" t="s">
        <v>1400</v>
      </c>
      <c r="C547" s="67">
        <v>40</v>
      </c>
      <c r="D547" s="67" t="s">
        <v>360</v>
      </c>
      <c r="E547" s="71">
        <v>0.14882674060591899</v>
      </c>
      <c r="F547" s="68">
        <v>74.6792130025663</v>
      </c>
      <c r="G547" s="71">
        <v>3.8380827867399402E-2</v>
      </c>
      <c r="H547" s="68">
        <v>1.1120615911035101</v>
      </c>
      <c r="I547" s="71">
        <v>6.3969834713201904E-2</v>
      </c>
      <c r="J547" s="68">
        <v>81.437125748502993</v>
      </c>
      <c r="K547" s="71">
        <v>0.34412955923715499</v>
      </c>
      <c r="L547" s="68">
        <v>88.280581693755394</v>
      </c>
    </row>
    <row r="548" spans="1:12" x14ac:dyDescent="0.2">
      <c r="A548" s="72" t="s">
        <v>1401</v>
      </c>
      <c r="B548" s="66" t="s">
        <v>1402</v>
      </c>
      <c r="C548" s="67">
        <v>39</v>
      </c>
      <c r="D548" s="67" t="s">
        <v>360</v>
      </c>
      <c r="E548" s="71">
        <v>0.423532372094724</v>
      </c>
      <c r="F548" s="68">
        <v>98.506151142354994</v>
      </c>
      <c r="G548" s="71">
        <v>0.25563517403907199</v>
      </c>
      <c r="H548" s="68">
        <v>35.413005272407702</v>
      </c>
      <c r="I548" s="71">
        <v>1.4961942245100701E-2</v>
      </c>
      <c r="J548" s="68">
        <v>53.339191564147598</v>
      </c>
      <c r="K548" s="71">
        <v>1</v>
      </c>
      <c r="L548" s="68">
        <v>100</v>
      </c>
    </row>
    <row r="549" spans="1:12" x14ac:dyDescent="0.2">
      <c r="A549" s="72" t="s">
        <v>1403</v>
      </c>
      <c r="B549" s="66" t="s">
        <v>1404</v>
      </c>
      <c r="C549" s="67">
        <v>39</v>
      </c>
      <c r="D549" s="67" t="s">
        <v>360</v>
      </c>
      <c r="E549" s="71">
        <v>0.41005218826388301</v>
      </c>
      <c r="F549" s="68">
        <v>97.715289982425304</v>
      </c>
      <c r="G549" s="71">
        <v>0.250361977530419</v>
      </c>
      <c r="H549" s="68">
        <v>27.152899824253101</v>
      </c>
      <c r="I549" s="71">
        <v>2.12957860527896E-2</v>
      </c>
      <c r="J549" s="68">
        <v>61.950790861159902</v>
      </c>
      <c r="K549" s="71">
        <v>0.958498801208442</v>
      </c>
      <c r="L549" s="68">
        <v>98.857644991212695</v>
      </c>
    </row>
    <row r="550" spans="1:12" x14ac:dyDescent="0.2">
      <c r="A550" s="72" t="s">
        <v>1405</v>
      </c>
      <c r="B550" s="66" t="s">
        <v>1406</v>
      </c>
      <c r="C550" s="67">
        <v>39</v>
      </c>
      <c r="D550" s="67" t="s">
        <v>360</v>
      </c>
      <c r="E550" s="71">
        <v>0.43390352879539801</v>
      </c>
      <c r="F550" s="68">
        <v>98.769771528998206</v>
      </c>
      <c r="G550" s="71">
        <v>0.25554863135357198</v>
      </c>
      <c r="H550" s="68">
        <v>35.149384885764498</v>
      </c>
      <c r="I550" s="71">
        <v>4.6161955032621299E-2</v>
      </c>
      <c r="J550" s="68">
        <v>78.471001757469296</v>
      </c>
      <c r="K550" s="71">
        <v>1</v>
      </c>
      <c r="L550" s="68">
        <v>100</v>
      </c>
    </row>
    <row r="551" spans="1:12" x14ac:dyDescent="0.2">
      <c r="A551" s="72" t="s">
        <v>1407</v>
      </c>
      <c r="B551" s="66" t="s">
        <v>1408</v>
      </c>
      <c r="C551" s="67">
        <v>39</v>
      </c>
      <c r="D551" s="67" t="s">
        <v>360</v>
      </c>
      <c r="E551" s="71">
        <v>0.434189030419942</v>
      </c>
      <c r="F551" s="68">
        <v>98.857644991212695</v>
      </c>
      <c r="G551" s="71">
        <v>0.268472678907895</v>
      </c>
      <c r="H551" s="68">
        <v>48.769771528998199</v>
      </c>
      <c r="I551" s="71">
        <v>3.4094412351931197E-2</v>
      </c>
      <c r="J551" s="68">
        <v>72.759226713532499</v>
      </c>
      <c r="K551" s="71">
        <v>1</v>
      </c>
      <c r="L551" s="68">
        <v>100</v>
      </c>
    </row>
    <row r="552" spans="1:12" x14ac:dyDescent="0.2">
      <c r="A552" s="72" t="s">
        <v>1409</v>
      </c>
      <c r="B552" s="66" t="s">
        <v>1410</v>
      </c>
      <c r="C552" s="67">
        <v>40</v>
      </c>
      <c r="D552" s="67" t="s">
        <v>360</v>
      </c>
      <c r="E552" s="71">
        <v>0.16430721595905801</v>
      </c>
      <c r="F552" s="68">
        <v>77.844311377245504</v>
      </c>
      <c r="G552" s="71">
        <v>8.8224719921752501E-2</v>
      </c>
      <c r="H552" s="68">
        <v>2.1385799828913599</v>
      </c>
      <c r="I552" s="71">
        <v>1.8382175721007799E-2</v>
      </c>
      <c r="J552" s="68">
        <v>55.859709153122303</v>
      </c>
      <c r="K552" s="71">
        <v>0.38631475223441297</v>
      </c>
      <c r="L552" s="68">
        <v>89.820359281437106</v>
      </c>
    </row>
    <row r="553" spans="1:12" x14ac:dyDescent="0.2">
      <c r="A553" s="72" t="s">
        <v>1411</v>
      </c>
      <c r="B553" s="66" t="s">
        <v>1412</v>
      </c>
      <c r="C553" s="67">
        <v>38</v>
      </c>
      <c r="D553" s="67" t="s">
        <v>360</v>
      </c>
      <c r="E553" s="71">
        <v>0.452276982074024</v>
      </c>
      <c r="F553" s="68">
        <v>98.026315789473699</v>
      </c>
      <c r="G553" s="71">
        <v>0.324530980351314</v>
      </c>
      <c r="H553" s="68">
        <v>79.605263157894697</v>
      </c>
      <c r="I553" s="71">
        <v>0.70207522939539002</v>
      </c>
      <c r="J553" s="68">
        <v>99.342105263157904</v>
      </c>
      <c r="K553" s="71">
        <v>0.33022473647536699</v>
      </c>
      <c r="L553" s="68">
        <v>84.210526315789494</v>
      </c>
    </row>
    <row r="554" spans="1:12" x14ac:dyDescent="0.2">
      <c r="A554" s="72" t="s">
        <v>1413</v>
      </c>
      <c r="B554" s="66" t="s">
        <v>1414</v>
      </c>
      <c r="C554" s="67">
        <v>26</v>
      </c>
      <c r="D554" s="67" t="s">
        <v>360</v>
      </c>
      <c r="E554" s="71">
        <v>0.21693295856939099</v>
      </c>
      <c r="F554" s="68">
        <v>75.249500998003995</v>
      </c>
      <c r="G554" s="71">
        <v>0.42074997796774499</v>
      </c>
      <c r="H554" s="68">
        <v>95.958083832335305</v>
      </c>
      <c r="I554" s="71">
        <v>6.3825365100156602E-3</v>
      </c>
      <c r="J554" s="68">
        <v>66.866267465069896</v>
      </c>
      <c r="K554" s="71">
        <v>0.223666361230413</v>
      </c>
      <c r="L554" s="68">
        <v>53.193612774451097</v>
      </c>
    </row>
    <row r="555" spans="1:12" x14ac:dyDescent="0.2">
      <c r="A555" s="72" t="s">
        <v>1415</v>
      </c>
      <c r="B555" s="66" t="s">
        <v>1416</v>
      </c>
      <c r="C555" s="67">
        <v>26</v>
      </c>
      <c r="D555" s="67" t="s">
        <v>360</v>
      </c>
      <c r="E555" s="71">
        <v>0.14131160427790701</v>
      </c>
      <c r="F555" s="68">
        <v>37.574850299401199</v>
      </c>
      <c r="G555" s="71">
        <v>0.24812851168538599</v>
      </c>
      <c r="H555" s="68">
        <v>36.327345309381201</v>
      </c>
      <c r="I555" s="71">
        <v>1.44322987219085E-2</v>
      </c>
      <c r="J555" s="68">
        <v>75.598802395209603</v>
      </c>
      <c r="K555" s="71">
        <v>0.16137400242642599</v>
      </c>
      <c r="L555" s="68">
        <v>39.221556886227503</v>
      </c>
    </row>
    <row r="556" spans="1:12" x14ac:dyDescent="0.2">
      <c r="A556" s="72" t="s">
        <v>1417</v>
      </c>
      <c r="B556" s="66" t="s">
        <v>1418</v>
      </c>
      <c r="C556" s="67">
        <v>27</v>
      </c>
      <c r="D556" s="67" t="s">
        <v>360</v>
      </c>
      <c r="E556" s="71">
        <v>0.171652105728445</v>
      </c>
      <c r="F556" s="68">
        <v>72.428139183056004</v>
      </c>
      <c r="G556" s="71">
        <v>0.25870139287689398</v>
      </c>
      <c r="H556" s="68">
        <v>59.077155824508303</v>
      </c>
      <c r="I556" s="71">
        <v>1.36584165980689E-2</v>
      </c>
      <c r="J556" s="68">
        <v>33.320726172466003</v>
      </c>
      <c r="K556" s="71">
        <v>0.242596507710371</v>
      </c>
      <c r="L556" s="68">
        <v>85.816944024205696</v>
      </c>
    </row>
    <row r="557" spans="1:12" x14ac:dyDescent="0.2">
      <c r="A557" s="72" t="s">
        <v>1164</v>
      </c>
      <c r="B557" s="66" t="s">
        <v>1419</v>
      </c>
      <c r="C557" s="67">
        <v>26</v>
      </c>
      <c r="D557" s="67" t="s">
        <v>360</v>
      </c>
      <c r="E557" s="71">
        <v>0.102743735948577</v>
      </c>
      <c r="F557" s="68">
        <v>18.313373253493001</v>
      </c>
      <c r="G557" s="71">
        <v>0.19836470486802801</v>
      </c>
      <c r="H557" s="68">
        <v>14.820359281437099</v>
      </c>
      <c r="I557" s="71">
        <v>2.2706104980898499E-3</v>
      </c>
      <c r="J557" s="68">
        <v>56.636726546906203</v>
      </c>
      <c r="K557" s="71">
        <v>0.107595892479613</v>
      </c>
      <c r="L557" s="68">
        <v>28.0439121756487</v>
      </c>
    </row>
    <row r="558" spans="1:12" x14ac:dyDescent="0.2">
      <c r="A558" s="72" t="s">
        <v>1420</v>
      </c>
      <c r="B558" s="66" t="s">
        <v>1421</v>
      </c>
      <c r="C558" s="67">
        <v>26</v>
      </c>
      <c r="D558" s="67" t="s">
        <v>360</v>
      </c>
      <c r="E558" s="71">
        <v>0.134551413832422</v>
      </c>
      <c r="F558" s="68">
        <v>33.782435129740499</v>
      </c>
      <c r="G558" s="71">
        <v>0.211543094263902</v>
      </c>
      <c r="H558" s="68">
        <v>19.161676646706599</v>
      </c>
      <c r="I558" s="71">
        <v>8.0853779691240999E-3</v>
      </c>
      <c r="J558" s="68">
        <v>69.461077844311404</v>
      </c>
      <c r="K558" s="71">
        <v>0.18402576926424</v>
      </c>
      <c r="L558" s="68">
        <v>44.760479041916199</v>
      </c>
    </row>
    <row r="559" spans="1:12" x14ac:dyDescent="0.2">
      <c r="A559" s="72" t="s">
        <v>651</v>
      </c>
      <c r="B559" s="66" t="s">
        <v>1422</v>
      </c>
      <c r="C559" s="67">
        <v>26</v>
      </c>
      <c r="D559" s="67" t="s">
        <v>360</v>
      </c>
      <c r="E559" s="71">
        <v>0.14213522304925499</v>
      </c>
      <c r="F559" s="68">
        <v>38.073852295409203</v>
      </c>
      <c r="G559" s="71">
        <v>0.26045138658739497</v>
      </c>
      <c r="H559" s="68">
        <v>72.205588822355296</v>
      </c>
      <c r="I559" s="71">
        <v>3.0043681533490501E-2</v>
      </c>
      <c r="J559" s="68">
        <v>82.684630738522998</v>
      </c>
      <c r="K559" s="71">
        <v>0.13591060102687999</v>
      </c>
      <c r="L559" s="68">
        <v>33.383233532934099</v>
      </c>
    </row>
    <row r="560" spans="1:12" x14ac:dyDescent="0.2">
      <c r="A560" s="72" t="s">
        <v>1423</v>
      </c>
      <c r="B560" s="66" t="s">
        <v>1424</v>
      </c>
      <c r="C560" s="67">
        <v>27</v>
      </c>
      <c r="D560" s="67" t="s">
        <v>360</v>
      </c>
      <c r="E560" s="71">
        <v>0.12918242177259001</v>
      </c>
      <c r="F560" s="68">
        <v>46.104387291981801</v>
      </c>
      <c r="G560" s="71">
        <v>0.26823841642231999</v>
      </c>
      <c r="H560" s="68">
        <v>68.154311649016606</v>
      </c>
      <c r="I560" s="71">
        <v>3.2291793552603601E-2</v>
      </c>
      <c r="J560" s="68">
        <v>50.605143721633901</v>
      </c>
      <c r="K560" s="71">
        <v>8.7017055342847094E-2</v>
      </c>
      <c r="L560" s="68">
        <v>65.279878971255698</v>
      </c>
    </row>
    <row r="561" spans="1:12" x14ac:dyDescent="0.2">
      <c r="A561" s="72" t="s">
        <v>819</v>
      </c>
      <c r="B561" s="66" t="s">
        <v>1425</v>
      </c>
      <c r="C561" s="67">
        <v>27</v>
      </c>
      <c r="D561" s="67" t="s">
        <v>360</v>
      </c>
      <c r="E561" s="71">
        <v>0.139489594324681</v>
      </c>
      <c r="F561" s="68">
        <v>54.046898638426597</v>
      </c>
      <c r="G561" s="71">
        <v>0.22880365078978199</v>
      </c>
      <c r="H561" s="68">
        <v>9.1527987897125591</v>
      </c>
      <c r="I561" s="71">
        <v>1.61322770949237E-4</v>
      </c>
      <c r="J561" s="68">
        <v>0.642965204236006</v>
      </c>
      <c r="K561" s="71">
        <v>0.18950380941331199</v>
      </c>
      <c r="L561" s="68">
        <v>79.538577912254198</v>
      </c>
    </row>
    <row r="562" spans="1:12" x14ac:dyDescent="0.2">
      <c r="A562" s="72" t="s">
        <v>1426</v>
      </c>
      <c r="B562" s="66" t="s">
        <v>1427</v>
      </c>
      <c r="C562" s="67">
        <v>27</v>
      </c>
      <c r="D562" s="67" t="s">
        <v>360</v>
      </c>
      <c r="E562" s="71">
        <v>0.15538557804084599</v>
      </c>
      <c r="F562" s="68">
        <v>64.674735249621804</v>
      </c>
      <c r="G562" s="71">
        <v>0.23335947589676401</v>
      </c>
      <c r="H562" s="68">
        <v>10.4387291981846</v>
      </c>
      <c r="I562" s="71">
        <v>1.8030245611141899E-3</v>
      </c>
      <c r="J562" s="68">
        <v>7.6399394856278402</v>
      </c>
      <c r="K562" s="71">
        <v>0.23099423366465799</v>
      </c>
      <c r="L562" s="68">
        <v>84.947049924357003</v>
      </c>
    </row>
    <row r="563" spans="1:12" x14ac:dyDescent="0.2">
      <c r="A563" s="72" t="s">
        <v>1428</v>
      </c>
      <c r="B563" s="66" t="s">
        <v>1429</v>
      </c>
      <c r="C563" s="67">
        <v>27</v>
      </c>
      <c r="D563" s="67" t="s">
        <v>360</v>
      </c>
      <c r="E563" s="71">
        <v>0.15910529825719699</v>
      </c>
      <c r="F563" s="68">
        <v>66.792738275340398</v>
      </c>
      <c r="G563" s="71">
        <v>0.248639295267986</v>
      </c>
      <c r="H563" s="68">
        <v>17.284417549167902</v>
      </c>
      <c r="I563" s="71">
        <v>2.9578792370021402E-3</v>
      </c>
      <c r="J563" s="68">
        <v>12.140695915279901</v>
      </c>
      <c r="K563" s="71">
        <v>0.225718720266602</v>
      </c>
      <c r="L563" s="68">
        <v>84.152798789712605</v>
      </c>
    </row>
    <row r="564" spans="1:12" x14ac:dyDescent="0.2">
      <c r="A564" s="72" t="s">
        <v>1430</v>
      </c>
      <c r="B564" s="66" t="s">
        <v>1431</v>
      </c>
      <c r="C564" s="67">
        <v>27</v>
      </c>
      <c r="D564" s="67" t="s">
        <v>360</v>
      </c>
      <c r="E564" s="71">
        <v>0.122737829162155</v>
      </c>
      <c r="F564" s="68">
        <v>41.4901664145235</v>
      </c>
      <c r="G564" s="71">
        <v>0.15182089242924901</v>
      </c>
      <c r="H564" s="68">
        <v>2.6096822995461402</v>
      </c>
      <c r="I564" s="71">
        <v>3.4243649537334998E-4</v>
      </c>
      <c r="J564" s="68">
        <v>1.73978819969743</v>
      </c>
      <c r="K564" s="71">
        <v>0.21605015856184101</v>
      </c>
      <c r="L564" s="68">
        <v>82.829046898638396</v>
      </c>
    </row>
    <row r="565" spans="1:12" x14ac:dyDescent="0.2">
      <c r="A565" s="72" t="s">
        <v>1432</v>
      </c>
      <c r="B565" s="66" t="s">
        <v>1433</v>
      </c>
      <c r="C565" s="67">
        <v>27</v>
      </c>
      <c r="D565" s="67" t="s">
        <v>360</v>
      </c>
      <c r="E565" s="71">
        <v>0.169189632175862</v>
      </c>
      <c r="F565" s="68">
        <v>71.558245083207296</v>
      </c>
      <c r="G565" s="71">
        <v>0.15858905635937501</v>
      </c>
      <c r="H565" s="68">
        <v>2.9878971255673199</v>
      </c>
      <c r="I565" s="71">
        <v>3.1828954542730899E-3</v>
      </c>
      <c r="J565" s="68">
        <v>12.670196671709499</v>
      </c>
      <c r="K565" s="71">
        <v>0.34579694471393801</v>
      </c>
      <c r="L565" s="68">
        <v>91.527987897125598</v>
      </c>
    </row>
    <row r="566" spans="1:12" x14ac:dyDescent="0.2">
      <c r="A566" s="72" t="s">
        <v>1434</v>
      </c>
      <c r="B566" s="66" t="s">
        <v>1435</v>
      </c>
      <c r="C566" s="67">
        <v>27</v>
      </c>
      <c r="D566" s="67" t="s">
        <v>360</v>
      </c>
      <c r="E566" s="71">
        <v>7.4393840334146602E-2</v>
      </c>
      <c r="F566" s="68">
        <v>2.0423600605143699</v>
      </c>
      <c r="G566" s="71">
        <v>1.61368404066483E-3</v>
      </c>
      <c r="H566" s="68">
        <v>0.37821482602118001</v>
      </c>
      <c r="I566" s="71">
        <v>3.5839660589813598E-3</v>
      </c>
      <c r="J566" s="68">
        <v>14.107413010589999</v>
      </c>
      <c r="K566" s="71">
        <v>0.217983870902794</v>
      </c>
      <c r="L566" s="68">
        <v>83.282904689863798</v>
      </c>
    </row>
    <row r="567" spans="1:12" x14ac:dyDescent="0.2">
      <c r="A567" s="72" t="s">
        <v>1436</v>
      </c>
      <c r="B567" s="66" t="s">
        <v>1437</v>
      </c>
      <c r="C567" s="67">
        <v>27</v>
      </c>
      <c r="D567" s="67" t="s">
        <v>360</v>
      </c>
      <c r="E567" s="71">
        <v>0.1515494517522</v>
      </c>
      <c r="F567" s="68">
        <v>62.3676248108926</v>
      </c>
      <c r="G567" s="71">
        <v>0.22422652266873999</v>
      </c>
      <c r="H567" s="68">
        <v>8.2829046898638392</v>
      </c>
      <c r="I567" s="71">
        <v>1.36131126415414E-3</v>
      </c>
      <c r="J567" s="68">
        <v>5.9757942511346398</v>
      </c>
      <c r="K567" s="71">
        <v>0.229060521323706</v>
      </c>
      <c r="L567" s="68">
        <v>84.682299546142204</v>
      </c>
    </row>
    <row r="568" spans="1:12" x14ac:dyDescent="0.2">
      <c r="A568" s="72" t="s">
        <v>1438</v>
      </c>
      <c r="B568" s="66" t="s">
        <v>1439</v>
      </c>
      <c r="C568" s="67">
        <v>27</v>
      </c>
      <c r="D568" s="67" t="s">
        <v>360</v>
      </c>
      <c r="E568" s="71">
        <v>0.14276281492876999</v>
      </c>
      <c r="F568" s="68">
        <v>56.354009077155801</v>
      </c>
      <c r="G568" s="71">
        <v>0.249999999432158</v>
      </c>
      <c r="H568" s="68">
        <v>18.986384266263201</v>
      </c>
      <c r="I568" s="71">
        <v>9.1253361135373596E-4</v>
      </c>
      <c r="J568" s="68">
        <v>4.6520423600605101</v>
      </c>
      <c r="K568" s="71">
        <v>0.17737591174279799</v>
      </c>
      <c r="L568" s="68">
        <v>77.4962178517398</v>
      </c>
    </row>
    <row r="569" spans="1:12" x14ac:dyDescent="0.2">
      <c r="A569" s="72" t="s">
        <v>1440</v>
      </c>
      <c r="B569" s="66" t="s">
        <v>1441</v>
      </c>
      <c r="C569" s="67">
        <v>27</v>
      </c>
      <c r="D569" s="67" t="s">
        <v>360</v>
      </c>
      <c r="E569" s="71">
        <v>0.137230102400277</v>
      </c>
      <c r="F569" s="68">
        <v>52.080181543116502</v>
      </c>
      <c r="G569" s="71">
        <v>0.23057393085040001</v>
      </c>
      <c r="H569" s="68">
        <v>9.8335854765506792</v>
      </c>
      <c r="I569" s="71">
        <v>6.1998005733847998E-3</v>
      </c>
      <c r="J569" s="68">
        <v>20.272314674735298</v>
      </c>
      <c r="K569" s="71">
        <v>0.174916575777046</v>
      </c>
      <c r="L569" s="68">
        <v>77.155824508320705</v>
      </c>
    </row>
    <row r="570" spans="1:12" x14ac:dyDescent="0.2">
      <c r="A570" s="72" t="s">
        <v>1442</v>
      </c>
      <c r="B570" s="66" t="s">
        <v>1443</v>
      </c>
      <c r="C570" s="67">
        <v>27</v>
      </c>
      <c r="D570" s="67" t="s">
        <v>360</v>
      </c>
      <c r="E570" s="71">
        <v>0.126371300328496</v>
      </c>
      <c r="F570" s="68">
        <v>44.213313161875902</v>
      </c>
      <c r="G570" s="71">
        <v>0.20919509608313999</v>
      </c>
      <c r="H570" s="68">
        <v>6.1270801815431204</v>
      </c>
      <c r="I570" s="71">
        <v>2.77742523357722E-4</v>
      </c>
      <c r="J570" s="68">
        <v>1.4372163388804799</v>
      </c>
      <c r="K570" s="71">
        <v>0.16964106237898999</v>
      </c>
      <c r="L570" s="68">
        <v>76.323751891074096</v>
      </c>
    </row>
    <row r="571" spans="1:12" x14ac:dyDescent="0.2">
      <c r="A571" s="72" t="s">
        <v>1444</v>
      </c>
      <c r="B571" s="66" t="s">
        <v>1445</v>
      </c>
      <c r="C571" s="67">
        <v>27</v>
      </c>
      <c r="D571" s="67" t="s">
        <v>360</v>
      </c>
      <c r="E571" s="71">
        <v>0.119204301291431</v>
      </c>
      <c r="F571" s="68">
        <v>39.107413010590001</v>
      </c>
      <c r="G571" s="71">
        <v>0.23525433170996601</v>
      </c>
      <c r="H571" s="68">
        <v>11.1951588502269</v>
      </c>
      <c r="I571" s="71">
        <v>1.12545036387043E-2</v>
      </c>
      <c r="J571" s="68">
        <v>29.6898638426626</v>
      </c>
      <c r="K571" s="71">
        <v>0.111104068525625</v>
      </c>
      <c r="L571" s="68">
        <v>68.835098335854795</v>
      </c>
    </row>
    <row r="572" spans="1:12" x14ac:dyDescent="0.2">
      <c r="A572" s="72" t="s">
        <v>1446</v>
      </c>
      <c r="B572" s="66" t="s">
        <v>1447</v>
      </c>
      <c r="C572" s="67">
        <v>27</v>
      </c>
      <c r="D572" s="67" t="s">
        <v>360</v>
      </c>
      <c r="E572" s="71">
        <v>9.3527067258343199E-2</v>
      </c>
      <c r="F572" s="68">
        <v>14.5612708018154</v>
      </c>
      <c r="G572" s="71">
        <v>0.15810640940221601</v>
      </c>
      <c r="H572" s="68">
        <v>2.9500756429652002</v>
      </c>
      <c r="I572" s="71">
        <v>2.94073426276482E-4</v>
      </c>
      <c r="J572" s="68">
        <v>1.55068078668684</v>
      </c>
      <c r="K572" s="71">
        <v>0.122180718946537</v>
      </c>
      <c r="L572" s="68">
        <v>70.688350983358504</v>
      </c>
    </row>
    <row r="573" spans="1:12" x14ac:dyDescent="0.2">
      <c r="A573" s="72" t="s">
        <v>819</v>
      </c>
      <c r="B573" s="66" t="s">
        <v>1448</v>
      </c>
      <c r="C573" s="67">
        <v>27</v>
      </c>
      <c r="D573" s="67" t="s">
        <v>360</v>
      </c>
      <c r="E573" s="71">
        <v>9.2835120372307803E-2</v>
      </c>
      <c r="F573" s="68">
        <v>13.9939485627837</v>
      </c>
      <c r="G573" s="71">
        <v>0.218154059067382</v>
      </c>
      <c r="H573" s="68">
        <v>7.3751891074130098</v>
      </c>
      <c r="I573" s="71">
        <v>9.3184310482460301E-4</v>
      </c>
      <c r="J573" s="68">
        <v>4.6898638426626302</v>
      </c>
      <c r="K573" s="71">
        <v>5.9419458944716598E-2</v>
      </c>
      <c r="L573" s="68">
        <v>61.043872919818497</v>
      </c>
    </row>
    <row r="574" spans="1:12" x14ac:dyDescent="0.2">
      <c r="A574" s="72" t="s">
        <v>1449</v>
      </c>
      <c r="B574" s="66" t="s">
        <v>1450</v>
      </c>
      <c r="C574" s="67">
        <v>27</v>
      </c>
      <c r="D574" s="67" t="s">
        <v>360</v>
      </c>
      <c r="E574" s="71">
        <v>4.4682287441812803E-2</v>
      </c>
      <c r="F574" s="68">
        <v>0.71860816944024197</v>
      </c>
      <c r="G574" s="71">
        <v>9.4550277411370495E-2</v>
      </c>
      <c r="H574" s="68">
        <v>1.51285930408472</v>
      </c>
      <c r="I574" s="71">
        <v>3.2816740607772401E-3</v>
      </c>
      <c r="J574" s="68">
        <v>13.010590015128599</v>
      </c>
      <c r="K574" s="71">
        <v>3.6214910853290698E-2</v>
      </c>
      <c r="L574" s="68">
        <v>54.614220877458401</v>
      </c>
    </row>
    <row r="575" spans="1:12" x14ac:dyDescent="0.2">
      <c r="A575" s="72" t="s">
        <v>1451</v>
      </c>
      <c r="B575" s="66" t="s">
        <v>1452</v>
      </c>
      <c r="C575" s="67">
        <v>27</v>
      </c>
      <c r="D575" s="67" t="s">
        <v>360</v>
      </c>
      <c r="E575" s="71">
        <v>0.103835398424133</v>
      </c>
      <c r="F575" s="68">
        <v>26.512859304084699</v>
      </c>
      <c r="G575" s="71">
        <v>0.25</v>
      </c>
      <c r="H575" s="68">
        <v>46.520423600605099</v>
      </c>
      <c r="I575" s="71">
        <v>6.7864761153202597E-4</v>
      </c>
      <c r="J575" s="68">
        <v>3.5930408472012099</v>
      </c>
      <c r="K575" s="71">
        <v>6.0827547660868397E-2</v>
      </c>
      <c r="L575" s="68">
        <v>61.3842662632375</v>
      </c>
    </row>
    <row r="576" spans="1:12" x14ac:dyDescent="0.2">
      <c r="A576" s="72" t="s">
        <v>1453</v>
      </c>
      <c r="B576" s="66" t="s">
        <v>1454</v>
      </c>
      <c r="C576" s="67">
        <v>27</v>
      </c>
      <c r="D576" s="67" t="s">
        <v>360</v>
      </c>
      <c r="E576" s="71">
        <v>9.8692140326427896E-2</v>
      </c>
      <c r="F576" s="68">
        <v>20.574886535552199</v>
      </c>
      <c r="G576" s="71">
        <v>0.251955942623041</v>
      </c>
      <c r="H576" s="68">
        <v>49.659606656580898</v>
      </c>
      <c r="I576" s="71">
        <v>2.4783354946721101E-2</v>
      </c>
      <c r="J576" s="68">
        <v>44.6293494704992</v>
      </c>
      <c r="K576" s="71">
        <v>1.9337123409521598E-2</v>
      </c>
      <c r="L576" s="68">
        <v>48.411497730710998</v>
      </c>
    </row>
    <row r="577" spans="1:12" x14ac:dyDescent="0.2">
      <c r="A577" s="72" t="s">
        <v>1455</v>
      </c>
      <c r="B577" s="66" t="s">
        <v>1456</v>
      </c>
      <c r="C577" s="67">
        <v>27</v>
      </c>
      <c r="D577" s="67" t="s">
        <v>360</v>
      </c>
      <c r="E577" s="71">
        <v>0.10050563664960301</v>
      </c>
      <c r="F577" s="68">
        <v>22.655068078668702</v>
      </c>
      <c r="G577" s="71">
        <v>0.23530899674063799</v>
      </c>
      <c r="H577" s="68">
        <v>11.232980332828999</v>
      </c>
      <c r="I577" s="71">
        <v>1.5129408653982599E-3</v>
      </c>
      <c r="J577" s="68">
        <v>6.5809379727685302</v>
      </c>
      <c r="K577" s="71">
        <v>6.46949723427728E-2</v>
      </c>
      <c r="L577" s="68">
        <v>61.989409984871401</v>
      </c>
    </row>
    <row r="578" spans="1:12" x14ac:dyDescent="0.2">
      <c r="A578" s="72" t="s">
        <v>1457</v>
      </c>
      <c r="B578" s="66" t="s">
        <v>1458</v>
      </c>
      <c r="C578" s="67">
        <v>27</v>
      </c>
      <c r="D578" s="67" t="s">
        <v>360</v>
      </c>
      <c r="E578" s="71">
        <v>0.100248739342473</v>
      </c>
      <c r="F578" s="68">
        <v>22.428139183056</v>
      </c>
      <c r="G578" s="71">
        <v>0.24412354174489001</v>
      </c>
      <c r="H578" s="68">
        <v>15.0907715582451</v>
      </c>
      <c r="I578" s="71">
        <v>8.8054913835270993E-3</v>
      </c>
      <c r="J578" s="68">
        <v>25.642965204235999</v>
      </c>
      <c r="K578" s="71">
        <v>4.7817184899003599E-2</v>
      </c>
      <c r="L578" s="68">
        <v>58.320726172466003</v>
      </c>
    </row>
    <row r="579" spans="1:12" x14ac:dyDescent="0.2">
      <c r="A579" s="72" t="s">
        <v>1459</v>
      </c>
      <c r="B579" s="66" t="s">
        <v>1460</v>
      </c>
      <c r="C579" s="67">
        <v>27</v>
      </c>
      <c r="D579" s="67" t="s">
        <v>360</v>
      </c>
      <c r="E579" s="71">
        <v>0.115415833499175</v>
      </c>
      <c r="F579" s="68">
        <v>36.195158850226903</v>
      </c>
      <c r="G579" s="71">
        <v>0.25660781460909998</v>
      </c>
      <c r="H579" s="68">
        <v>56.429652042360097</v>
      </c>
      <c r="I579" s="71">
        <v>3.6738777951796902E-3</v>
      </c>
      <c r="J579" s="68">
        <v>14.485627836611201</v>
      </c>
      <c r="K579" s="71">
        <v>8.5965808093246499E-2</v>
      </c>
      <c r="L579" s="68">
        <v>64.939485627836603</v>
      </c>
    </row>
    <row r="580" spans="1:12" x14ac:dyDescent="0.2">
      <c r="A580" s="72" t="s">
        <v>1461</v>
      </c>
      <c r="B580" s="66" t="s">
        <v>1462</v>
      </c>
      <c r="C580" s="67">
        <v>27</v>
      </c>
      <c r="D580" s="67" t="s">
        <v>360</v>
      </c>
      <c r="E580" s="71">
        <v>9.4193662020750801E-2</v>
      </c>
      <c r="F580" s="68">
        <v>15.3177004538578</v>
      </c>
      <c r="G580" s="71">
        <v>0.24037108894669401</v>
      </c>
      <c r="H580" s="68">
        <v>13.5022692889561</v>
      </c>
      <c r="I580" s="71">
        <v>1.9384923941149099E-4</v>
      </c>
      <c r="J580" s="68">
        <v>0.90771558245083195</v>
      </c>
      <c r="K580" s="71">
        <v>4.2016047876147197E-2</v>
      </c>
      <c r="L580" s="68">
        <v>56.5052950075643</v>
      </c>
    </row>
    <row r="581" spans="1:12" x14ac:dyDescent="0.2">
      <c r="A581" s="72" t="s">
        <v>1463</v>
      </c>
      <c r="B581" s="66" t="s">
        <v>1464</v>
      </c>
      <c r="C581" s="67">
        <v>27</v>
      </c>
      <c r="D581" s="67" t="s">
        <v>360</v>
      </c>
      <c r="E581" s="71">
        <v>0.115974912702813</v>
      </c>
      <c r="F581" s="68">
        <v>36.800302571860797</v>
      </c>
      <c r="G581" s="71">
        <v>0.26330978671568001</v>
      </c>
      <c r="H581" s="68">
        <v>63.653555219364598</v>
      </c>
      <c r="I581" s="71">
        <v>1.10847926526446E-3</v>
      </c>
      <c r="J581" s="68">
        <v>5.3328290468986399</v>
      </c>
      <c r="K581" s="71">
        <v>8.3506472127494E-2</v>
      </c>
      <c r="L581" s="68">
        <v>64.523449319213299</v>
      </c>
    </row>
    <row r="582" spans="1:12" x14ac:dyDescent="0.2">
      <c r="A582" s="72" t="s">
        <v>1465</v>
      </c>
      <c r="B582" s="66" t="s">
        <v>1466</v>
      </c>
      <c r="C582" s="67">
        <v>27</v>
      </c>
      <c r="D582" s="67" t="s">
        <v>360</v>
      </c>
      <c r="E582" s="71">
        <v>6.9137304027103705E-2</v>
      </c>
      <c r="F582" s="68">
        <v>1.3237518910741299</v>
      </c>
      <c r="G582" s="71">
        <v>0.192756444203736</v>
      </c>
      <c r="H582" s="68">
        <v>4.7276853252647504</v>
      </c>
      <c r="I582" s="71">
        <v>1.1194814909094501E-3</v>
      </c>
      <c r="J582" s="68">
        <v>5.3706505295007601</v>
      </c>
      <c r="K582" s="71">
        <v>1.3535986386665101E-2</v>
      </c>
      <c r="L582" s="68">
        <v>44.553706505294997</v>
      </c>
    </row>
    <row r="583" spans="1:12" x14ac:dyDescent="0.2">
      <c r="A583" s="72" t="s">
        <v>1467</v>
      </c>
      <c r="B583" s="66" t="s">
        <v>1468</v>
      </c>
      <c r="C583" s="67">
        <v>27</v>
      </c>
      <c r="D583" s="67" t="s">
        <v>360</v>
      </c>
      <c r="E583" s="71">
        <v>9.7961932165955307E-2</v>
      </c>
      <c r="F583" s="68">
        <v>19.704992435703499</v>
      </c>
      <c r="G583" s="71">
        <v>0.26836284062745402</v>
      </c>
      <c r="H583" s="68">
        <v>68.192133131618803</v>
      </c>
      <c r="I583" s="71">
        <v>3.84695438033777E-4</v>
      </c>
      <c r="J583" s="68">
        <v>1.9667170953101401</v>
      </c>
      <c r="K583" s="71">
        <v>2.5138260432378001E-2</v>
      </c>
      <c r="L583" s="68">
        <v>51.437216338880503</v>
      </c>
    </row>
    <row r="584" spans="1:12" x14ac:dyDescent="0.2">
      <c r="A584" s="72" t="s">
        <v>1469</v>
      </c>
      <c r="B584" s="66" t="s">
        <v>1470</v>
      </c>
      <c r="C584" s="67">
        <v>27</v>
      </c>
      <c r="D584" s="67" t="s">
        <v>360</v>
      </c>
      <c r="E584" s="71">
        <v>8.6023683117162297E-2</v>
      </c>
      <c r="F584" s="68">
        <v>6.6944024205748898</v>
      </c>
      <c r="G584" s="71">
        <v>0.23480171229235899</v>
      </c>
      <c r="H584" s="68">
        <v>11.0060514372163</v>
      </c>
      <c r="I584" s="71">
        <v>7.7996383315107496E-3</v>
      </c>
      <c r="J584" s="68">
        <v>23.487140695915301</v>
      </c>
      <c r="K584" s="71">
        <v>1.54696987276173E-2</v>
      </c>
      <c r="L584" s="68">
        <v>45.726172465960701</v>
      </c>
    </row>
    <row r="585" spans="1:12" x14ac:dyDescent="0.2">
      <c r="A585" s="72" t="s">
        <v>1471</v>
      </c>
      <c r="B585" s="66" t="s">
        <v>1472</v>
      </c>
      <c r="C585" s="67">
        <v>27</v>
      </c>
      <c r="D585" s="67" t="s">
        <v>360</v>
      </c>
      <c r="E585" s="71">
        <v>0.102638330634132</v>
      </c>
      <c r="F585" s="68">
        <v>25.453857791225399</v>
      </c>
      <c r="G585" s="71">
        <v>0.27973815754334003</v>
      </c>
      <c r="H585" s="68">
        <v>74.848714069591495</v>
      </c>
      <c r="I585" s="71">
        <v>6.9059986085831604E-3</v>
      </c>
      <c r="J585" s="68">
        <v>21.785173978820001</v>
      </c>
      <c r="K585" s="71">
        <v>2.12708357504738E-2</v>
      </c>
      <c r="L585" s="68">
        <v>49.357034795764001</v>
      </c>
    </row>
    <row r="586" spans="1:12" x14ac:dyDescent="0.2">
      <c r="A586" s="72" t="s">
        <v>647</v>
      </c>
      <c r="B586" s="66" t="s">
        <v>1473</v>
      </c>
      <c r="C586" s="67">
        <v>27</v>
      </c>
      <c r="D586" s="67" t="s">
        <v>360</v>
      </c>
      <c r="E586" s="71">
        <v>8.7777277069177401E-2</v>
      </c>
      <c r="F586" s="68">
        <v>8.5098335854765494</v>
      </c>
      <c r="G586" s="71">
        <v>0.24835230964778601</v>
      </c>
      <c r="H586" s="68">
        <v>17.095310136157298</v>
      </c>
      <c r="I586" s="71">
        <v>1.4435351730814701E-3</v>
      </c>
      <c r="J586" s="68">
        <v>6.3918305597579401</v>
      </c>
      <c r="K586" s="71">
        <v>1.3535986386665101E-2</v>
      </c>
      <c r="L586" s="68">
        <v>44.553706505294997</v>
      </c>
    </row>
    <row r="587" spans="1:12" x14ac:dyDescent="0.2">
      <c r="A587" s="72" t="s">
        <v>1415</v>
      </c>
      <c r="B587" s="66" t="s">
        <v>1474</v>
      </c>
      <c r="C587" s="67">
        <v>27</v>
      </c>
      <c r="D587" s="67" t="s">
        <v>360</v>
      </c>
      <c r="E587" s="71">
        <v>8.4170834732414795E-2</v>
      </c>
      <c r="F587" s="68">
        <v>5.2571860816943996</v>
      </c>
      <c r="G587" s="71">
        <v>0.2438834348616</v>
      </c>
      <c r="H587" s="68">
        <v>14.9773071104387</v>
      </c>
      <c r="I587" s="71">
        <v>4.7616446537402501E-3</v>
      </c>
      <c r="J587" s="68">
        <v>17.549167927382801</v>
      </c>
      <c r="K587" s="71">
        <v>3.8674246819043199E-3</v>
      </c>
      <c r="L587" s="68">
        <v>30.975794251134602</v>
      </c>
    </row>
    <row r="588" spans="1:12" x14ac:dyDescent="0.2">
      <c r="A588" s="72" t="s">
        <v>1475</v>
      </c>
      <c r="B588" s="66" t="s">
        <v>1476</v>
      </c>
      <c r="C588" s="67">
        <v>27</v>
      </c>
      <c r="D588" s="67" t="s">
        <v>360</v>
      </c>
      <c r="E588" s="71">
        <v>9.3383203486864005E-2</v>
      </c>
      <c r="F588" s="68">
        <v>14.447806354009099</v>
      </c>
      <c r="G588" s="71">
        <v>0.25780010215544902</v>
      </c>
      <c r="H588" s="68">
        <v>58.169440242057497</v>
      </c>
      <c r="I588" s="71">
        <v>1.0747234259429901E-2</v>
      </c>
      <c r="J588" s="68">
        <v>28.9334341906203</v>
      </c>
      <c r="K588" s="71">
        <v>1.1602274045713E-2</v>
      </c>
      <c r="L588" s="68">
        <v>42.586989409984902</v>
      </c>
    </row>
    <row r="589" spans="1:12" x14ac:dyDescent="0.2">
      <c r="A589" s="72" t="s">
        <v>1477</v>
      </c>
      <c r="B589" s="66" t="s">
        <v>1478</v>
      </c>
      <c r="C589" s="67">
        <v>27</v>
      </c>
      <c r="D589" s="67" t="s">
        <v>360</v>
      </c>
      <c r="E589" s="71">
        <v>8.8461444601498199E-2</v>
      </c>
      <c r="F589" s="68">
        <v>9.0771558245083206</v>
      </c>
      <c r="G589" s="71">
        <v>0.25140809368061001</v>
      </c>
      <c r="H589" s="68">
        <v>48.184568835098297</v>
      </c>
      <c r="I589" s="71">
        <v>4.4025373721931802E-4</v>
      </c>
      <c r="J589" s="68">
        <v>2.2692889561270801</v>
      </c>
      <c r="K589" s="71">
        <v>1.3535986386665101E-2</v>
      </c>
      <c r="L589" s="68">
        <v>44.553706505294997</v>
      </c>
    </row>
    <row r="590" spans="1:12" x14ac:dyDescent="0.2">
      <c r="A590" s="72" t="s">
        <v>1479</v>
      </c>
      <c r="B590" s="66" t="s">
        <v>1480</v>
      </c>
      <c r="C590" s="67">
        <v>27</v>
      </c>
      <c r="D590" s="67" t="s">
        <v>360</v>
      </c>
      <c r="E590" s="71">
        <v>8.7821159373398502E-2</v>
      </c>
      <c r="F590" s="68">
        <v>8.5476550680786705</v>
      </c>
      <c r="G590" s="71">
        <v>0.23575951972033901</v>
      </c>
      <c r="H590" s="68">
        <v>11.3086232980333</v>
      </c>
      <c r="I590" s="71">
        <v>1.41679720131916E-2</v>
      </c>
      <c r="J590" s="68">
        <v>33.888048411497699</v>
      </c>
      <c r="K590" s="71">
        <v>1.3535986386665101E-2</v>
      </c>
      <c r="L590" s="68">
        <v>44.553706505294997</v>
      </c>
    </row>
    <row r="591" spans="1:12" x14ac:dyDescent="0.2">
      <c r="A591" s="72" t="s">
        <v>1481</v>
      </c>
      <c r="B591" s="66" t="s">
        <v>1482</v>
      </c>
      <c r="C591" s="67">
        <v>27</v>
      </c>
      <c r="D591" s="67" t="s">
        <v>360</v>
      </c>
      <c r="E591" s="71">
        <v>9.4751506193829493E-2</v>
      </c>
      <c r="F591" s="68">
        <v>15.9984871406959</v>
      </c>
      <c r="G591" s="71">
        <v>0.27332523674449299</v>
      </c>
      <c r="H591" s="68">
        <v>71.633888048411507</v>
      </c>
      <c r="I591" s="71">
        <v>3.1944324731862398E-3</v>
      </c>
      <c r="J591" s="68">
        <v>12.708018154311601</v>
      </c>
      <c r="K591" s="71">
        <v>7.7348493638086397E-3</v>
      </c>
      <c r="L591" s="68">
        <v>38.6157337367625</v>
      </c>
    </row>
    <row r="592" spans="1:12" x14ac:dyDescent="0.2">
      <c r="A592" s="72" t="s">
        <v>1483</v>
      </c>
      <c r="B592" s="66" t="s">
        <v>1484</v>
      </c>
      <c r="C592" s="67">
        <v>27</v>
      </c>
      <c r="D592" s="67" t="s">
        <v>360</v>
      </c>
      <c r="E592" s="71">
        <v>8.6762377627443502E-2</v>
      </c>
      <c r="F592" s="68">
        <v>7.3751891074130098</v>
      </c>
      <c r="G592" s="71">
        <v>0.25</v>
      </c>
      <c r="H592" s="68">
        <v>46.520423600605099</v>
      </c>
      <c r="I592" s="71">
        <v>1.02871328823306E-2</v>
      </c>
      <c r="J592" s="68">
        <v>28.290468986384301</v>
      </c>
      <c r="K592" s="71">
        <v>0</v>
      </c>
      <c r="L592" s="68">
        <v>14.3721633888048</v>
      </c>
    </row>
    <row r="593" spans="1:12" x14ac:dyDescent="0.2">
      <c r="A593" s="72" t="s">
        <v>1485</v>
      </c>
      <c r="B593" s="66" t="s">
        <v>1486</v>
      </c>
      <c r="C593" s="67">
        <v>27</v>
      </c>
      <c r="D593" s="67" t="s">
        <v>360</v>
      </c>
      <c r="E593" s="71">
        <v>8.9270718737109497E-2</v>
      </c>
      <c r="F593" s="68">
        <v>9.9470499243570405</v>
      </c>
      <c r="G593" s="71">
        <v>0.25</v>
      </c>
      <c r="H593" s="68">
        <v>46.520423600605099</v>
      </c>
      <c r="I593" s="71">
        <v>1.7812156211328398E-2</v>
      </c>
      <c r="J593" s="68">
        <v>37.859304084720101</v>
      </c>
      <c r="K593" s="71">
        <v>0</v>
      </c>
      <c r="L593" s="68">
        <v>14.3721633888048</v>
      </c>
    </row>
    <row r="594" spans="1:12" x14ac:dyDescent="0.2">
      <c r="A594" s="72" t="s">
        <v>1487</v>
      </c>
      <c r="B594" s="66" t="s">
        <v>1488</v>
      </c>
      <c r="C594" s="67">
        <v>27</v>
      </c>
      <c r="D594" s="67" t="s">
        <v>360</v>
      </c>
      <c r="E594" s="71">
        <v>8.8463256309344804E-2</v>
      </c>
      <c r="F594" s="68">
        <v>9.1149773071104399</v>
      </c>
      <c r="G594" s="71">
        <v>0.26210263030498598</v>
      </c>
      <c r="H594" s="68">
        <v>62.7458396369138</v>
      </c>
      <c r="I594" s="71">
        <v>3.2871386230480699E-3</v>
      </c>
      <c r="J594" s="68">
        <v>13.086232980332801</v>
      </c>
      <c r="K594" s="71">
        <v>0</v>
      </c>
      <c r="L594" s="68">
        <v>14.3721633888048</v>
      </c>
    </row>
    <row r="595" spans="1:12" x14ac:dyDescent="0.2">
      <c r="A595" s="72" t="s">
        <v>1489</v>
      </c>
      <c r="B595" s="66" t="s">
        <v>1490</v>
      </c>
      <c r="C595" s="67">
        <v>27</v>
      </c>
      <c r="D595" s="67" t="s">
        <v>360</v>
      </c>
      <c r="E595" s="71">
        <v>0.108052073259475</v>
      </c>
      <c r="F595" s="68">
        <v>30.143721633887999</v>
      </c>
      <c r="G595" s="71">
        <v>0.27447846524229702</v>
      </c>
      <c r="H595" s="68">
        <v>72.655068078668705</v>
      </c>
      <c r="I595" s="71">
        <v>4.9677754536129201E-2</v>
      </c>
      <c r="J595" s="68">
        <v>61.535552193645998</v>
      </c>
      <c r="K595" s="71">
        <v>0</v>
      </c>
      <c r="L595" s="68">
        <v>14.3721633888048</v>
      </c>
    </row>
    <row r="596" spans="1:12" x14ac:dyDescent="0.2">
      <c r="A596" s="72" t="s">
        <v>1491</v>
      </c>
      <c r="B596" s="66" t="s">
        <v>1492</v>
      </c>
      <c r="C596" s="67">
        <v>27</v>
      </c>
      <c r="D596" s="67" t="s">
        <v>360</v>
      </c>
      <c r="E596" s="71">
        <v>8.5485288841381901E-2</v>
      </c>
      <c r="F596" s="68">
        <v>6.35400907715582</v>
      </c>
      <c r="G596" s="71">
        <v>0.25175882932320198</v>
      </c>
      <c r="H596" s="68">
        <v>49.583963691376702</v>
      </c>
      <c r="I596" s="71">
        <v>2.7633248599910599E-3</v>
      </c>
      <c r="J596" s="68">
        <v>11.422087745839599</v>
      </c>
      <c r="K596" s="71">
        <v>1.9337123409521599E-3</v>
      </c>
      <c r="L596" s="68">
        <v>25.302571860816901</v>
      </c>
    </row>
    <row r="597" spans="1:12" x14ac:dyDescent="0.2">
      <c r="A597" s="72" t="s">
        <v>1493</v>
      </c>
      <c r="B597" s="66" t="s">
        <v>1494</v>
      </c>
      <c r="C597" s="67">
        <v>27</v>
      </c>
      <c r="D597" s="67" t="s">
        <v>360</v>
      </c>
      <c r="E597" s="71">
        <v>9.5310999174306799E-2</v>
      </c>
      <c r="F597" s="68">
        <v>16.679273827534001</v>
      </c>
      <c r="G597" s="71">
        <v>0.27189636679885398</v>
      </c>
      <c r="H597" s="68">
        <v>70.763993948562799</v>
      </c>
      <c r="I597" s="71">
        <v>4.3680690193050303E-3</v>
      </c>
      <c r="J597" s="68">
        <v>16.5658093797277</v>
      </c>
      <c r="K597" s="71">
        <v>9.6685617047607992E-3</v>
      </c>
      <c r="L597" s="68">
        <v>40.922844175491697</v>
      </c>
    </row>
    <row r="598" spans="1:12" x14ac:dyDescent="0.2">
      <c r="A598" s="72" t="s">
        <v>803</v>
      </c>
      <c r="B598" s="66" t="s">
        <v>1495</v>
      </c>
      <c r="C598" s="67">
        <v>27</v>
      </c>
      <c r="D598" s="67" t="s">
        <v>360</v>
      </c>
      <c r="E598" s="71">
        <v>0.21850694394134701</v>
      </c>
      <c r="F598" s="68">
        <v>86.875945537065107</v>
      </c>
      <c r="G598" s="71">
        <v>0.31996462294806</v>
      </c>
      <c r="H598" s="68">
        <v>86.308623298033297</v>
      </c>
      <c r="I598" s="71">
        <v>0.31621908546645899</v>
      </c>
      <c r="J598" s="68">
        <v>95.574886535552196</v>
      </c>
      <c r="K598" s="71">
        <v>1.9337123409521598E-2</v>
      </c>
      <c r="L598" s="68">
        <v>48.411497730710998</v>
      </c>
    </row>
    <row r="599" spans="1:12" x14ac:dyDescent="0.2">
      <c r="A599" s="72" t="s">
        <v>1496</v>
      </c>
      <c r="B599" s="66" t="s">
        <v>1497</v>
      </c>
      <c r="C599" s="67">
        <v>27</v>
      </c>
      <c r="D599" s="67" t="s">
        <v>360</v>
      </c>
      <c r="E599" s="71">
        <v>0.13555931032490801</v>
      </c>
      <c r="F599" s="68">
        <v>50.794251134644497</v>
      </c>
      <c r="G599" s="71">
        <v>0.28719270014366599</v>
      </c>
      <c r="H599" s="68">
        <v>78.328290468986395</v>
      </c>
      <c r="I599" s="71">
        <v>0.11755151849010601</v>
      </c>
      <c r="J599" s="68">
        <v>81.921331316187604</v>
      </c>
      <c r="K599" s="71">
        <v>1.9337123409521599E-3</v>
      </c>
      <c r="L599" s="68">
        <v>25.302571860816901</v>
      </c>
    </row>
    <row r="600" spans="1:12" x14ac:dyDescent="0.2">
      <c r="A600" s="72" t="s">
        <v>1498</v>
      </c>
      <c r="B600" s="66" t="s">
        <v>1499</v>
      </c>
      <c r="C600" s="67">
        <v>27</v>
      </c>
      <c r="D600" s="67" t="s">
        <v>360</v>
      </c>
      <c r="E600" s="71">
        <v>0.107611138780416</v>
      </c>
      <c r="F600" s="68">
        <v>29.841149773071098</v>
      </c>
      <c r="G600" s="71">
        <v>0.28646096995999398</v>
      </c>
      <c r="H600" s="68">
        <v>77.950075642965203</v>
      </c>
      <c r="I600" s="71">
        <v>3.2505021699348498E-2</v>
      </c>
      <c r="J600" s="68">
        <v>50.8698940998487</v>
      </c>
      <c r="K600" s="71">
        <v>3.8674246819043199E-3</v>
      </c>
      <c r="L600" s="68">
        <v>30.975794251134602</v>
      </c>
    </row>
    <row r="601" spans="1:12" x14ac:dyDescent="0.2">
      <c r="A601" s="72" t="s">
        <v>1500</v>
      </c>
      <c r="B601" s="66" t="s">
        <v>1501</v>
      </c>
      <c r="C601" s="67">
        <v>27</v>
      </c>
      <c r="D601" s="67" t="s">
        <v>360</v>
      </c>
      <c r="E601" s="71">
        <v>8.7581328905522907E-2</v>
      </c>
      <c r="F601" s="68">
        <v>8.3207261724659602</v>
      </c>
      <c r="G601" s="71">
        <v>0.24302988100559</v>
      </c>
      <c r="H601" s="68">
        <v>14.523449319213301</v>
      </c>
      <c r="I601" s="71">
        <v>1.1979256347170101E-2</v>
      </c>
      <c r="J601" s="68">
        <v>31.013615733736799</v>
      </c>
      <c r="K601" s="71">
        <v>7.7348493638086397E-3</v>
      </c>
      <c r="L601" s="68">
        <v>38.6157337367625</v>
      </c>
    </row>
    <row r="602" spans="1:12" x14ac:dyDescent="0.2">
      <c r="A602" s="72" t="s">
        <v>1502</v>
      </c>
      <c r="B602" s="66" t="s">
        <v>1503</v>
      </c>
      <c r="C602" s="67">
        <v>27</v>
      </c>
      <c r="D602" s="67" t="s">
        <v>360</v>
      </c>
      <c r="E602" s="71">
        <v>8.7833202225518006E-2</v>
      </c>
      <c r="F602" s="68">
        <v>8.6232980332829001</v>
      </c>
      <c r="G602" s="71">
        <v>0.25298169994980901</v>
      </c>
      <c r="H602" s="68">
        <v>51.2481089258699</v>
      </c>
      <c r="I602" s="71">
        <v>8.49345021983855E-4</v>
      </c>
      <c r="J602" s="68">
        <v>4.2738275340393299</v>
      </c>
      <c r="K602" s="71">
        <v>9.6685617047607992E-3</v>
      </c>
      <c r="L602" s="68">
        <v>40.922844175491697</v>
      </c>
    </row>
    <row r="603" spans="1:12" x14ac:dyDescent="0.2">
      <c r="A603" s="72" t="s">
        <v>1504</v>
      </c>
      <c r="B603" s="66" t="s">
        <v>1505</v>
      </c>
      <c r="C603" s="67">
        <v>27</v>
      </c>
      <c r="D603" s="67" t="s">
        <v>360</v>
      </c>
      <c r="E603" s="71">
        <v>8.7168750424811203E-2</v>
      </c>
      <c r="F603" s="68">
        <v>7.7912254160363101</v>
      </c>
      <c r="G603" s="71">
        <v>0.25020260611366302</v>
      </c>
      <c r="H603" s="68">
        <v>46.596066565809402</v>
      </c>
      <c r="I603" s="71">
        <v>1.63508345601002E-3</v>
      </c>
      <c r="J603" s="68">
        <v>7.0726172465960699</v>
      </c>
      <c r="K603" s="71">
        <v>9.6685617047607992E-3</v>
      </c>
      <c r="L603" s="68">
        <v>40.922844175491697</v>
      </c>
    </row>
    <row r="604" spans="1:12" x14ac:dyDescent="0.2">
      <c r="A604" s="72" t="s">
        <v>1506</v>
      </c>
      <c r="B604" s="66" t="s">
        <v>1507</v>
      </c>
      <c r="C604" s="67">
        <v>27</v>
      </c>
      <c r="D604" s="67" t="s">
        <v>360</v>
      </c>
      <c r="E604" s="71">
        <v>8.98425355864228E-2</v>
      </c>
      <c r="F604" s="68">
        <v>10.476550680786699</v>
      </c>
      <c r="G604" s="71">
        <v>0.24407553540566801</v>
      </c>
      <c r="H604" s="68">
        <v>15.052950075643</v>
      </c>
      <c r="I604" s="71">
        <v>1.19160849669354E-2</v>
      </c>
      <c r="J604" s="68">
        <v>30.824508320726199</v>
      </c>
      <c r="K604" s="71">
        <v>1.3535986386665101E-2</v>
      </c>
      <c r="L604" s="68">
        <v>44.553706505294997</v>
      </c>
    </row>
    <row r="605" spans="1:12" x14ac:dyDescent="0.2">
      <c r="A605" s="72" t="s">
        <v>1508</v>
      </c>
      <c r="B605" s="66" t="s">
        <v>1509</v>
      </c>
      <c r="C605" s="67">
        <v>27</v>
      </c>
      <c r="D605" s="67" t="s">
        <v>360</v>
      </c>
      <c r="E605" s="71">
        <v>8.6073276852032504E-2</v>
      </c>
      <c r="F605" s="68">
        <v>6.7322239031770099</v>
      </c>
      <c r="G605" s="71">
        <v>0.23678830800461401</v>
      </c>
      <c r="H605" s="68">
        <v>11.951588502269299</v>
      </c>
      <c r="I605" s="71">
        <v>4.02811148291403E-3</v>
      </c>
      <c r="J605" s="68">
        <v>15.5068078668684</v>
      </c>
      <c r="K605" s="71">
        <v>1.7403411068569401E-2</v>
      </c>
      <c r="L605" s="68">
        <v>47.239031770045401</v>
      </c>
    </row>
    <row r="606" spans="1:12" x14ac:dyDescent="0.2">
      <c r="A606" s="72" t="s">
        <v>1510</v>
      </c>
      <c r="B606" s="66" t="s">
        <v>1511</v>
      </c>
      <c r="C606" s="67">
        <v>27</v>
      </c>
      <c r="D606" s="67" t="s">
        <v>360</v>
      </c>
      <c r="E606" s="71">
        <v>9.6807846438370607E-2</v>
      </c>
      <c r="F606" s="68">
        <v>18.3812405446293</v>
      </c>
      <c r="G606" s="71">
        <v>0.26048894626432101</v>
      </c>
      <c r="H606" s="68">
        <v>61.686838124054503</v>
      </c>
      <c r="I606" s="71">
        <v>4.7963326184125204E-3</v>
      </c>
      <c r="J606" s="68">
        <v>17.624810892587</v>
      </c>
      <c r="K606" s="71">
        <v>2.5138260432378001E-2</v>
      </c>
      <c r="L606" s="68">
        <v>51.437216338880503</v>
      </c>
    </row>
    <row r="607" spans="1:12" x14ac:dyDescent="0.2">
      <c r="A607" s="72" t="s">
        <v>1512</v>
      </c>
      <c r="B607" s="66" t="s">
        <v>1513</v>
      </c>
      <c r="C607" s="67">
        <v>27</v>
      </c>
      <c r="D607" s="67" t="s">
        <v>360</v>
      </c>
      <c r="E607" s="71">
        <v>8.7062654563442102E-2</v>
      </c>
      <c r="F607" s="68">
        <v>7.6399394856278402</v>
      </c>
      <c r="G607" s="71">
        <v>0.24199693245241399</v>
      </c>
      <c r="H607" s="68">
        <v>13.956127080181499</v>
      </c>
      <c r="I607" s="71">
        <v>3.7213325102953801E-3</v>
      </c>
      <c r="J607" s="68">
        <v>14.5990922844175</v>
      </c>
      <c r="K607" s="71">
        <v>1.54696987276173E-2</v>
      </c>
      <c r="L607" s="68">
        <v>45.726172465960701</v>
      </c>
    </row>
    <row r="608" spans="1:12" x14ac:dyDescent="0.2">
      <c r="A608" s="72" t="s">
        <v>1514</v>
      </c>
      <c r="B608" s="66" t="s">
        <v>1515</v>
      </c>
      <c r="C608" s="67">
        <v>27</v>
      </c>
      <c r="D608" s="67" t="s">
        <v>360</v>
      </c>
      <c r="E608" s="71">
        <v>0.101951222388142</v>
      </c>
      <c r="F608" s="68">
        <v>24.583963691376699</v>
      </c>
      <c r="G608" s="71">
        <v>0.24290348682934801</v>
      </c>
      <c r="H608" s="68">
        <v>14.409984871407</v>
      </c>
      <c r="I608" s="71">
        <v>3.9745632243652899E-2</v>
      </c>
      <c r="J608" s="68">
        <v>55.673222390317697</v>
      </c>
      <c r="K608" s="71">
        <v>2.32045480914259E-2</v>
      </c>
      <c r="L608" s="68">
        <v>50.302571860816897</v>
      </c>
    </row>
    <row r="609" spans="1:12" x14ac:dyDescent="0.2">
      <c r="A609" s="72" t="s">
        <v>1516</v>
      </c>
      <c r="B609" s="66" t="s">
        <v>1517</v>
      </c>
      <c r="C609" s="67">
        <v>27</v>
      </c>
      <c r="D609" s="67" t="s">
        <v>360</v>
      </c>
      <c r="E609" s="71">
        <v>0.102286781234759</v>
      </c>
      <c r="F609" s="68">
        <v>25</v>
      </c>
      <c r="G609" s="71">
        <v>0.25118869363304602</v>
      </c>
      <c r="H609" s="68">
        <v>48.146747352496199</v>
      </c>
      <c r="I609" s="71">
        <v>1.1196266229331999E-2</v>
      </c>
      <c r="J609" s="68">
        <v>29.614220877458401</v>
      </c>
      <c r="K609" s="71">
        <v>4.4475383841899599E-2</v>
      </c>
      <c r="L609" s="68">
        <v>57.450832072617203</v>
      </c>
    </row>
    <row r="610" spans="1:12" x14ac:dyDescent="0.2">
      <c r="A610" s="72" t="s">
        <v>1518</v>
      </c>
      <c r="B610" s="66" t="s">
        <v>1519</v>
      </c>
      <c r="C610" s="67">
        <v>27</v>
      </c>
      <c r="D610" s="67" t="s">
        <v>360</v>
      </c>
      <c r="E610" s="71">
        <v>0.13033132292500599</v>
      </c>
      <c r="F610" s="68">
        <v>46.860816944024201</v>
      </c>
      <c r="G610" s="71">
        <v>0.323612095821878</v>
      </c>
      <c r="H610" s="68">
        <v>86.875945537065107</v>
      </c>
      <c r="I610" s="71">
        <v>9.8961263493760193E-3</v>
      </c>
      <c r="J610" s="68">
        <v>27.647503782148299</v>
      </c>
      <c r="K610" s="71">
        <v>5.7485746603764397E-2</v>
      </c>
      <c r="L610" s="68">
        <v>60.665658093797298</v>
      </c>
    </row>
    <row r="611" spans="1:12" x14ac:dyDescent="0.2">
      <c r="A611" s="72" t="s">
        <v>1520</v>
      </c>
      <c r="B611" s="66" t="s">
        <v>1521</v>
      </c>
      <c r="C611" s="67">
        <v>27</v>
      </c>
      <c r="D611" s="67" t="s">
        <v>360</v>
      </c>
      <c r="E611" s="71">
        <v>9.0079374513904395E-2</v>
      </c>
      <c r="F611" s="68">
        <v>10.703479576399401</v>
      </c>
      <c r="G611" s="71">
        <v>0.25146392624234898</v>
      </c>
      <c r="H611" s="68">
        <v>48.222390317700501</v>
      </c>
      <c r="I611" s="71">
        <v>1.3707862307949701E-3</v>
      </c>
      <c r="J611" s="68">
        <v>6.0514372163388801</v>
      </c>
      <c r="K611" s="71">
        <v>1.7403411068569401E-2</v>
      </c>
      <c r="L611" s="68">
        <v>47.239031770045401</v>
      </c>
    </row>
    <row r="612" spans="1:12" x14ac:dyDescent="0.2">
      <c r="A612" s="72" t="s">
        <v>1522</v>
      </c>
      <c r="B612" s="66" t="s">
        <v>1523</v>
      </c>
      <c r="C612" s="67">
        <v>29</v>
      </c>
      <c r="D612" s="67" t="s">
        <v>360</v>
      </c>
      <c r="E612" s="71">
        <v>7.7647930033735699E-2</v>
      </c>
      <c r="F612" s="68">
        <v>0.673400673400673</v>
      </c>
      <c r="G612" s="71">
        <v>0.23119398787620399</v>
      </c>
      <c r="H612" s="68">
        <v>12.570145903479199</v>
      </c>
      <c r="I612" s="71">
        <v>1.49365468401957E-3</v>
      </c>
      <c r="J612" s="68">
        <v>21.324354657688001</v>
      </c>
      <c r="K612" s="71">
        <v>2.56147540983578E-4</v>
      </c>
      <c r="L612" s="68">
        <v>1.34680134680135</v>
      </c>
    </row>
    <row r="613" spans="1:12" x14ac:dyDescent="0.2">
      <c r="A613" s="72" t="s">
        <v>1524</v>
      </c>
      <c r="B613" s="66" t="s">
        <v>1525</v>
      </c>
      <c r="C613" s="67">
        <v>27</v>
      </c>
      <c r="D613" s="67" t="s">
        <v>360</v>
      </c>
      <c r="E613" s="71">
        <v>9.0838663916195897E-2</v>
      </c>
      <c r="F613" s="68">
        <v>11.800302571860801</v>
      </c>
      <c r="G613" s="71">
        <v>0.20191478451591999</v>
      </c>
      <c r="H613" s="68">
        <v>5.4462934947049897</v>
      </c>
      <c r="I613" s="71">
        <v>2.9993248072672202E-2</v>
      </c>
      <c r="J613" s="68">
        <v>48.789712556732198</v>
      </c>
      <c r="K613" s="71">
        <v>4.0607959159995301E-2</v>
      </c>
      <c r="L613" s="68">
        <v>56.164901664145198</v>
      </c>
    </row>
    <row r="614" spans="1:12" x14ac:dyDescent="0.2">
      <c r="A614" s="72" t="s">
        <v>1526</v>
      </c>
      <c r="B614" s="66" t="s">
        <v>1527</v>
      </c>
      <c r="C614" s="67">
        <v>27</v>
      </c>
      <c r="D614" s="67" t="s">
        <v>360</v>
      </c>
      <c r="E614" s="71">
        <v>9.0428910889892106E-2</v>
      </c>
      <c r="F614" s="68">
        <v>11.2708018154312</v>
      </c>
      <c r="G614" s="71">
        <v>0.246525066593725</v>
      </c>
      <c r="H614" s="68">
        <v>16.263237518910699</v>
      </c>
      <c r="I614" s="71">
        <v>1.8960529053095102E-2</v>
      </c>
      <c r="J614" s="68">
        <v>39.107413010590001</v>
      </c>
      <c r="K614" s="71">
        <v>5.8011370228564802E-3</v>
      </c>
      <c r="L614" s="68">
        <v>35.022692889561299</v>
      </c>
    </row>
    <row r="615" spans="1:12" x14ac:dyDescent="0.2">
      <c r="A615" s="72" t="s">
        <v>1528</v>
      </c>
      <c r="B615" s="66" t="s">
        <v>1529</v>
      </c>
      <c r="C615" s="67">
        <v>27</v>
      </c>
      <c r="D615" s="67" t="s">
        <v>360</v>
      </c>
      <c r="E615" s="71">
        <v>0.101627114583363</v>
      </c>
      <c r="F615" s="68">
        <v>24.092284417549202</v>
      </c>
      <c r="G615" s="71">
        <v>0.26224777558752399</v>
      </c>
      <c r="H615" s="68">
        <v>62.821482602118003</v>
      </c>
      <c r="I615" s="71">
        <v>4.2633568162564903E-2</v>
      </c>
      <c r="J615" s="68">
        <v>57.186081694402397</v>
      </c>
      <c r="K615" s="71">
        <v>0</v>
      </c>
      <c r="L615" s="68">
        <v>14.3721633888048</v>
      </c>
    </row>
    <row r="616" spans="1:12" x14ac:dyDescent="0.2">
      <c r="A616" s="72" t="s">
        <v>1530</v>
      </c>
      <c r="B616" s="66" t="s">
        <v>1531</v>
      </c>
      <c r="C616" s="67">
        <v>27</v>
      </c>
      <c r="D616" s="67" t="s">
        <v>360</v>
      </c>
      <c r="E616" s="71">
        <v>0.13533557316069</v>
      </c>
      <c r="F616" s="68">
        <v>50.491679273827501</v>
      </c>
      <c r="G616" s="71">
        <v>0.31241712613067102</v>
      </c>
      <c r="H616" s="68">
        <v>84.644478063540106</v>
      </c>
      <c r="I616" s="71">
        <v>4.9114209509499997E-2</v>
      </c>
      <c r="J616" s="68">
        <v>61.157337367624798</v>
      </c>
      <c r="K616" s="71">
        <v>4.4475383841899599E-2</v>
      </c>
      <c r="L616" s="68">
        <v>57.450832072617203</v>
      </c>
    </row>
    <row r="617" spans="1:12" x14ac:dyDescent="0.2">
      <c r="A617" s="72" t="s">
        <v>1532</v>
      </c>
      <c r="B617" s="66" t="s">
        <v>1533</v>
      </c>
      <c r="C617" s="67">
        <v>29</v>
      </c>
      <c r="D617" s="67" t="s">
        <v>360</v>
      </c>
      <c r="E617" s="71">
        <v>0.124545955096186</v>
      </c>
      <c r="F617" s="68">
        <v>7.5196408529741898</v>
      </c>
      <c r="G617" s="71">
        <v>0.31834442051598999</v>
      </c>
      <c r="H617" s="68">
        <v>85.072951739618404</v>
      </c>
      <c r="I617" s="71">
        <v>3.7106969362733701E-2</v>
      </c>
      <c r="J617" s="68">
        <v>74.747474747474797</v>
      </c>
      <c r="K617" s="71">
        <v>1.81864754098361E-2</v>
      </c>
      <c r="L617" s="68">
        <v>2.0202020202020199</v>
      </c>
    </row>
    <row r="618" spans="1:12" x14ac:dyDescent="0.2">
      <c r="A618" s="72" t="s">
        <v>1534</v>
      </c>
      <c r="B618" s="66" t="s">
        <v>1535</v>
      </c>
      <c r="C618" s="67">
        <v>27</v>
      </c>
      <c r="D618" s="67" t="s">
        <v>360</v>
      </c>
      <c r="E618" s="71">
        <v>0.12724915083250199</v>
      </c>
      <c r="F618" s="68">
        <v>44.667170953101397</v>
      </c>
      <c r="G618" s="71">
        <v>0.30541926851825402</v>
      </c>
      <c r="H618" s="68">
        <v>83.736762481089301</v>
      </c>
      <c r="I618" s="71">
        <v>4.73224988649696E-2</v>
      </c>
      <c r="J618" s="68">
        <v>60.136157337367599</v>
      </c>
      <c r="K618" s="71">
        <v>2.9005685114282399E-2</v>
      </c>
      <c r="L618" s="68">
        <v>52.571860816944003</v>
      </c>
    </row>
    <row r="619" spans="1:12" x14ac:dyDescent="0.2">
      <c r="A619" s="72" t="s">
        <v>1536</v>
      </c>
      <c r="B619" s="66" t="s">
        <v>1537</v>
      </c>
      <c r="C619" s="67">
        <v>29</v>
      </c>
      <c r="D619" s="67" t="s">
        <v>360</v>
      </c>
      <c r="E619" s="71">
        <v>9.3455432474010794E-2</v>
      </c>
      <c r="F619" s="68">
        <v>2.2446689113355802</v>
      </c>
      <c r="G619" s="71">
        <v>0.248206426585625</v>
      </c>
      <c r="H619" s="68">
        <v>20.202020202020201</v>
      </c>
      <c r="I619" s="71">
        <v>8.8504446068995799E-3</v>
      </c>
      <c r="J619" s="68">
        <v>48.484848484848499</v>
      </c>
      <c r="K619" s="71">
        <v>2.3309426229508198E-2</v>
      </c>
      <c r="L619" s="68">
        <v>2.6936026936026898</v>
      </c>
    </row>
    <row r="620" spans="1:12" x14ac:dyDescent="0.2">
      <c r="A620" s="72" t="s">
        <v>1538</v>
      </c>
      <c r="B620" s="66" t="s">
        <v>1539</v>
      </c>
      <c r="C620" s="67">
        <v>27</v>
      </c>
      <c r="D620" s="67" t="s">
        <v>360</v>
      </c>
      <c r="E620" s="71">
        <v>0.14133214849600401</v>
      </c>
      <c r="F620" s="68">
        <v>55.408472012102898</v>
      </c>
      <c r="G620" s="71">
        <v>0.26378501763342899</v>
      </c>
      <c r="H620" s="68">
        <v>64.296520423600597</v>
      </c>
      <c r="I620" s="71">
        <v>0.123470893376491</v>
      </c>
      <c r="J620" s="68">
        <v>82.7534039334342</v>
      </c>
      <c r="K620" s="71">
        <v>3.6740534478091003E-2</v>
      </c>
      <c r="L620" s="68">
        <v>55.181543116490197</v>
      </c>
    </row>
    <row r="621" spans="1:12" x14ac:dyDescent="0.2">
      <c r="A621" s="72" t="s">
        <v>1540</v>
      </c>
      <c r="B621" s="66" t="s">
        <v>1541</v>
      </c>
      <c r="C621" s="67">
        <v>27</v>
      </c>
      <c r="D621" s="67" t="s">
        <v>360</v>
      </c>
      <c r="E621" s="71">
        <v>0.190169153712449</v>
      </c>
      <c r="F621" s="68">
        <v>79.538577912254198</v>
      </c>
      <c r="G621" s="71">
        <v>0.414630567329279</v>
      </c>
      <c r="H621" s="68">
        <v>94.213313161875902</v>
      </c>
      <c r="I621" s="71">
        <v>0.13267234571664199</v>
      </c>
      <c r="J621" s="68">
        <v>84.379727685325307</v>
      </c>
      <c r="K621" s="71">
        <v>2.32045480914259E-2</v>
      </c>
      <c r="L621" s="68">
        <v>50.302571860816897</v>
      </c>
    </row>
    <row r="622" spans="1:12" x14ac:dyDescent="0.2">
      <c r="A622" s="72" t="s">
        <v>1542</v>
      </c>
      <c r="B622" s="66" t="s">
        <v>1543</v>
      </c>
      <c r="C622" s="67">
        <v>27</v>
      </c>
      <c r="D622" s="67" t="s">
        <v>360</v>
      </c>
      <c r="E622" s="71">
        <v>0.20830622173538199</v>
      </c>
      <c r="F622" s="68">
        <v>84.531013615733698</v>
      </c>
      <c r="G622" s="71">
        <v>0.46641059743857699</v>
      </c>
      <c r="H622" s="68">
        <v>95.650529500756406</v>
      </c>
      <c r="I622" s="71">
        <v>0.123701245630431</v>
      </c>
      <c r="J622" s="68">
        <v>82.791225416036298</v>
      </c>
      <c r="K622" s="71">
        <v>3.4806822137138899E-2</v>
      </c>
      <c r="L622" s="68">
        <v>54.273827534039299</v>
      </c>
    </row>
    <row r="623" spans="1:12" x14ac:dyDescent="0.2">
      <c r="A623" s="72" t="s">
        <v>1544</v>
      </c>
      <c r="B623" s="66" t="s">
        <v>1545</v>
      </c>
      <c r="C623" s="67">
        <v>27</v>
      </c>
      <c r="D623" s="67" t="s">
        <v>360</v>
      </c>
      <c r="E623" s="71">
        <v>0.36538586317449401</v>
      </c>
      <c r="F623" s="68">
        <v>97.201210287443303</v>
      </c>
      <c r="G623" s="71">
        <v>0.69711204913617997</v>
      </c>
      <c r="H623" s="68">
        <v>98.638426626323707</v>
      </c>
      <c r="I623" s="71">
        <v>0.38550955400063702</v>
      </c>
      <c r="J623" s="68">
        <v>97.692889561270803</v>
      </c>
      <c r="K623" s="71">
        <v>1.3535986386665101E-2</v>
      </c>
      <c r="L623" s="68">
        <v>44.553706505294997</v>
      </c>
    </row>
    <row r="624" spans="1:12" x14ac:dyDescent="0.2">
      <c r="A624" s="72" t="s">
        <v>1546</v>
      </c>
      <c r="B624" s="66" t="s">
        <v>1547</v>
      </c>
      <c r="C624" s="67">
        <v>27</v>
      </c>
      <c r="D624" s="67" t="s">
        <v>360</v>
      </c>
      <c r="E624" s="71">
        <v>0.34534526351033301</v>
      </c>
      <c r="F624" s="68">
        <v>96.785173978819998</v>
      </c>
      <c r="G624" s="71">
        <v>0.67548923332305999</v>
      </c>
      <c r="H624" s="68">
        <v>98.449319213313203</v>
      </c>
      <c r="I624" s="71">
        <v>0.34314314613937003</v>
      </c>
      <c r="J624" s="68">
        <v>96.822995461422096</v>
      </c>
      <c r="K624" s="71">
        <v>1.7403411068569401E-2</v>
      </c>
      <c r="L624" s="68">
        <v>47.239031770045401</v>
      </c>
    </row>
    <row r="625" spans="1:12" x14ac:dyDescent="0.2">
      <c r="A625" s="72" t="s">
        <v>1548</v>
      </c>
      <c r="B625" s="66" t="s">
        <v>1549</v>
      </c>
      <c r="C625" s="67">
        <v>27</v>
      </c>
      <c r="D625" s="67" t="s">
        <v>360</v>
      </c>
      <c r="E625" s="71">
        <v>0.31913924381626801</v>
      </c>
      <c r="F625" s="68">
        <v>96.028744326777598</v>
      </c>
      <c r="G625" s="71">
        <v>0.58391157011457095</v>
      </c>
      <c r="H625" s="68">
        <v>97.579425113464495</v>
      </c>
      <c r="I625" s="71">
        <v>0.35416903792471199</v>
      </c>
      <c r="J625" s="68">
        <v>97.201210287443303</v>
      </c>
      <c r="K625" s="71">
        <v>1.9337123409521598E-2</v>
      </c>
      <c r="L625" s="68">
        <v>48.411497730710998</v>
      </c>
    </row>
    <row r="626" spans="1:12" x14ac:dyDescent="0.2">
      <c r="A626" s="72" t="s">
        <v>1550</v>
      </c>
      <c r="B626" s="66" t="s">
        <v>1551</v>
      </c>
      <c r="C626" s="67">
        <v>27</v>
      </c>
      <c r="D626" s="67" t="s">
        <v>360</v>
      </c>
      <c r="E626" s="71">
        <v>0.21796747689217999</v>
      </c>
      <c r="F626" s="68">
        <v>86.686838124054503</v>
      </c>
      <c r="G626" s="71">
        <v>0.408080073672484</v>
      </c>
      <c r="H626" s="68">
        <v>94.024205748865398</v>
      </c>
      <c r="I626" s="71">
        <v>6.8972068886056906E-2</v>
      </c>
      <c r="J626" s="68">
        <v>69.7428139183056</v>
      </c>
      <c r="K626" s="71">
        <v>0.17685028811799799</v>
      </c>
      <c r="L626" s="68">
        <v>77.420574886535505</v>
      </c>
    </row>
    <row r="627" spans="1:12" x14ac:dyDescent="0.2">
      <c r="A627" s="72" t="s">
        <v>1552</v>
      </c>
      <c r="B627" s="66" t="s">
        <v>1553</v>
      </c>
      <c r="C627" s="67">
        <v>29</v>
      </c>
      <c r="D627" s="67" t="s">
        <v>360</v>
      </c>
      <c r="E627" s="71">
        <v>0.18290922879041799</v>
      </c>
      <c r="F627" s="68">
        <v>22.783389450056099</v>
      </c>
      <c r="G627" s="71">
        <v>0.25</v>
      </c>
      <c r="H627" s="68">
        <v>41.526374859708199</v>
      </c>
      <c r="I627" s="71">
        <v>1.8504686436261999E-3</v>
      </c>
      <c r="J627" s="68">
        <v>22.783389450056099</v>
      </c>
      <c r="K627" s="71">
        <v>0.29687721772762699</v>
      </c>
      <c r="L627" s="68">
        <v>34.006734006734</v>
      </c>
    </row>
    <row r="628" spans="1:12" x14ac:dyDescent="0.2">
      <c r="A628" s="72" t="s">
        <v>1554</v>
      </c>
      <c r="B628" s="66" t="s">
        <v>1555</v>
      </c>
      <c r="C628" s="67">
        <v>29</v>
      </c>
      <c r="D628" s="67" t="s">
        <v>360</v>
      </c>
      <c r="E628" s="71">
        <v>0.214764622539798</v>
      </c>
      <c r="F628" s="68">
        <v>38.832772166105499</v>
      </c>
      <c r="G628" s="71">
        <v>0.25</v>
      </c>
      <c r="H628" s="68">
        <v>41.526374859708199</v>
      </c>
      <c r="I628" s="71">
        <v>1.3143000044344899E-2</v>
      </c>
      <c r="J628" s="68">
        <v>55.780022446689102</v>
      </c>
      <c r="K628" s="71">
        <v>0.38115086757504801</v>
      </c>
      <c r="L628" s="68">
        <v>50.056116722783401</v>
      </c>
    </row>
    <row r="629" spans="1:12" x14ac:dyDescent="0.2">
      <c r="A629" s="72" t="s">
        <v>1556</v>
      </c>
      <c r="B629" s="66" t="s">
        <v>1557</v>
      </c>
      <c r="C629" s="67">
        <v>29</v>
      </c>
      <c r="D629" s="67" t="s">
        <v>360</v>
      </c>
      <c r="E629" s="71">
        <v>0.218391426724976</v>
      </c>
      <c r="F629" s="68">
        <v>41.189674523007902</v>
      </c>
      <c r="G629" s="71">
        <v>0.25419094821840099</v>
      </c>
      <c r="H629" s="68">
        <v>54.8821548821549</v>
      </c>
      <c r="I629" s="71">
        <v>6.1969289305191202E-2</v>
      </c>
      <c r="J629" s="68">
        <v>81.9304152637486</v>
      </c>
      <c r="K629" s="71">
        <v>0.339014042651338</v>
      </c>
      <c r="L629" s="68">
        <v>41.975308641975303</v>
      </c>
    </row>
    <row r="630" spans="1:12" x14ac:dyDescent="0.2">
      <c r="A630" s="72" t="s">
        <v>1558</v>
      </c>
      <c r="B630" s="66" t="s">
        <v>1559</v>
      </c>
      <c r="C630" s="67">
        <v>29</v>
      </c>
      <c r="D630" s="67" t="s">
        <v>360</v>
      </c>
      <c r="E630" s="71">
        <v>0.21541843147839301</v>
      </c>
      <c r="F630" s="68">
        <v>39.057239057239101</v>
      </c>
      <c r="G630" s="71">
        <v>0.250452898550725</v>
      </c>
      <c r="H630" s="68">
        <v>44.893378226711597</v>
      </c>
      <c r="I630" s="71">
        <v>0.118008724392012</v>
      </c>
      <c r="J630" s="68">
        <v>90.2356902356902</v>
      </c>
      <c r="K630" s="71">
        <v>0.277793671492442</v>
      </c>
      <c r="L630" s="68">
        <v>30.751964085297399</v>
      </c>
    </row>
    <row r="631" spans="1:12" x14ac:dyDescent="0.2">
      <c r="A631" s="72" t="s">
        <v>1560</v>
      </c>
      <c r="B631" s="66" t="s">
        <v>1561</v>
      </c>
      <c r="C631" s="67">
        <v>29</v>
      </c>
      <c r="D631" s="67" t="s">
        <v>360</v>
      </c>
      <c r="E631" s="71">
        <v>0.189230486490123</v>
      </c>
      <c r="F631" s="68">
        <v>26.150392817059501</v>
      </c>
      <c r="G631" s="71">
        <v>0.27831597916547601</v>
      </c>
      <c r="H631" s="68">
        <v>76.094276094276097</v>
      </c>
      <c r="I631" s="71">
        <v>2.95121366813039E-2</v>
      </c>
      <c r="J631" s="68">
        <v>70.707070707070699</v>
      </c>
      <c r="K631" s="71">
        <v>0.25986334362358898</v>
      </c>
      <c r="L631" s="68">
        <v>27.160493827160501</v>
      </c>
    </row>
    <row r="632" spans="1:12" x14ac:dyDescent="0.2">
      <c r="A632" s="72" t="s">
        <v>1562</v>
      </c>
      <c r="B632" s="66" t="s">
        <v>1563</v>
      </c>
      <c r="C632" s="67">
        <v>29</v>
      </c>
      <c r="D632" s="67" t="s">
        <v>360</v>
      </c>
      <c r="E632" s="71">
        <v>0.34700592704607702</v>
      </c>
      <c r="F632" s="68">
        <v>88.552188552188596</v>
      </c>
      <c r="G632" s="71">
        <v>0.42769691862347298</v>
      </c>
      <c r="H632" s="68">
        <v>93.0415263748597</v>
      </c>
      <c r="I632" s="71">
        <v>0.37651079757969103</v>
      </c>
      <c r="J632" s="68">
        <v>98.204264870931496</v>
      </c>
      <c r="K632" s="71">
        <v>0.23681006493506501</v>
      </c>
      <c r="L632" s="68">
        <v>24.017957351290701</v>
      </c>
    </row>
    <row r="633" spans="1:12" x14ac:dyDescent="0.2">
      <c r="A633" s="72" t="s">
        <v>425</v>
      </c>
      <c r="B633" s="66" t="s">
        <v>1564</v>
      </c>
      <c r="C633" s="67">
        <v>27</v>
      </c>
      <c r="D633" s="67" t="s">
        <v>360</v>
      </c>
      <c r="E633" s="71">
        <v>0.185378582569446</v>
      </c>
      <c r="F633" s="68">
        <v>77.836611195158895</v>
      </c>
      <c r="G633" s="71">
        <v>0.35458698063178501</v>
      </c>
      <c r="H633" s="68">
        <v>90.809379727685297</v>
      </c>
      <c r="I633" s="71">
        <v>2.36472317089539E-2</v>
      </c>
      <c r="J633" s="68">
        <v>43.4947049924357</v>
      </c>
      <c r="K633" s="71">
        <v>0.17790153536759901</v>
      </c>
      <c r="L633" s="68">
        <v>77.609682299546193</v>
      </c>
    </row>
    <row r="634" spans="1:12" x14ac:dyDescent="0.2">
      <c r="A634" s="72" t="s">
        <v>1565</v>
      </c>
      <c r="B634" s="66" t="s">
        <v>1566</v>
      </c>
      <c r="C634" s="67">
        <v>29</v>
      </c>
      <c r="D634" s="67" t="s">
        <v>360</v>
      </c>
      <c r="E634" s="71">
        <v>0.120512023086866</v>
      </c>
      <c r="F634" s="68">
        <v>6.8462401795735097</v>
      </c>
      <c r="G634" s="71">
        <v>0.15814075192714899</v>
      </c>
      <c r="H634" s="68">
        <v>4.3771043771043798</v>
      </c>
      <c r="I634" s="71">
        <v>1.26918097754318E-2</v>
      </c>
      <c r="J634" s="68">
        <v>54.994388327721701</v>
      </c>
      <c r="K634" s="71">
        <v>0.19070350755801599</v>
      </c>
      <c r="L634" s="68">
        <v>16.498316498316498</v>
      </c>
    </row>
    <row r="635" spans="1:12" x14ac:dyDescent="0.2">
      <c r="A635" s="72" t="s">
        <v>1567</v>
      </c>
      <c r="B635" s="66" t="s">
        <v>1568</v>
      </c>
      <c r="C635" s="67">
        <v>27</v>
      </c>
      <c r="D635" s="67" t="s">
        <v>360</v>
      </c>
      <c r="E635" s="71">
        <v>0.13215757637345399</v>
      </c>
      <c r="F635" s="68">
        <v>48.449319213313203</v>
      </c>
      <c r="G635" s="71">
        <v>0.27988013621775698</v>
      </c>
      <c r="H635" s="68">
        <v>74.962178517397902</v>
      </c>
      <c r="I635" s="71">
        <v>4.3637147571223403E-2</v>
      </c>
      <c r="J635" s="68">
        <v>58.018154311648999</v>
      </c>
      <c r="K635" s="71">
        <v>7.2955445331381694E-2</v>
      </c>
      <c r="L635" s="68">
        <v>63.199697428139203</v>
      </c>
    </row>
    <row r="636" spans="1:12" x14ac:dyDescent="0.2">
      <c r="A636" s="72" t="s">
        <v>880</v>
      </c>
      <c r="B636" s="66" t="s">
        <v>1569</v>
      </c>
      <c r="C636" s="67">
        <v>29</v>
      </c>
      <c r="D636" s="67" t="s">
        <v>360</v>
      </c>
      <c r="E636" s="71">
        <v>9.5873202700980403E-2</v>
      </c>
      <c r="F636" s="68">
        <v>2.3569023569023599</v>
      </c>
      <c r="G636" s="71">
        <v>0.155233630291851</v>
      </c>
      <c r="H636" s="68">
        <v>4.1526374859708204</v>
      </c>
      <c r="I636" s="71">
        <v>4.3110984554733502E-3</v>
      </c>
      <c r="J636" s="68">
        <v>35.241301907968598</v>
      </c>
      <c r="K636" s="71">
        <v>0.12807487935561701</v>
      </c>
      <c r="L636" s="68">
        <v>8.9786756453423102</v>
      </c>
    </row>
    <row r="637" spans="1:12" x14ac:dyDescent="0.2">
      <c r="A637" s="72" t="s">
        <v>894</v>
      </c>
      <c r="B637" s="66" t="s">
        <v>1570</v>
      </c>
      <c r="C637" s="67">
        <v>29</v>
      </c>
      <c r="D637" s="67" t="s">
        <v>360</v>
      </c>
      <c r="E637" s="71">
        <v>0.23286227306502</v>
      </c>
      <c r="F637" s="68">
        <v>50.392817059483697</v>
      </c>
      <c r="G637" s="71">
        <v>0.23002240255654599</v>
      </c>
      <c r="H637" s="68">
        <v>12.233445566778901</v>
      </c>
      <c r="I637" s="71">
        <v>1.9866808497125701E-3</v>
      </c>
      <c r="J637" s="68">
        <v>24.2424242424242</v>
      </c>
      <c r="K637" s="71">
        <v>0.46657773578880102</v>
      </c>
      <c r="L637" s="68">
        <v>66.442199775533098</v>
      </c>
    </row>
    <row r="638" spans="1:12" x14ac:dyDescent="0.2">
      <c r="A638" s="72" t="s">
        <v>1571</v>
      </c>
      <c r="B638" s="66" t="s">
        <v>1572</v>
      </c>
      <c r="C638" s="67">
        <v>27</v>
      </c>
      <c r="D638" s="67" t="s">
        <v>360</v>
      </c>
      <c r="E638" s="71">
        <v>0.124434843942133</v>
      </c>
      <c r="F638" s="68">
        <v>42.738275340393301</v>
      </c>
      <c r="G638" s="71">
        <v>0.237035578465982</v>
      </c>
      <c r="H638" s="68">
        <v>12.0650529500756</v>
      </c>
      <c r="I638" s="71">
        <v>5.8277614252698999E-3</v>
      </c>
      <c r="J638" s="68">
        <v>19.4402420574887</v>
      </c>
      <c r="K638" s="71">
        <v>0.130441191935146</v>
      </c>
      <c r="L638" s="68">
        <v>71.7473524962179</v>
      </c>
    </row>
    <row r="639" spans="1:12" x14ac:dyDescent="0.2">
      <c r="A639" s="72" t="s">
        <v>1573</v>
      </c>
      <c r="B639" s="66" t="s">
        <v>1574</v>
      </c>
      <c r="C639" s="67">
        <v>29</v>
      </c>
      <c r="D639" s="67" t="s">
        <v>360</v>
      </c>
      <c r="E639" s="71">
        <v>0.18356810977639301</v>
      </c>
      <c r="F639" s="68">
        <v>23.2323232323232</v>
      </c>
      <c r="G639" s="71">
        <v>0.24264773244358201</v>
      </c>
      <c r="H639" s="68">
        <v>17.283950617283899</v>
      </c>
      <c r="I639" s="71">
        <v>7.4646853818010799E-3</v>
      </c>
      <c r="J639" s="68">
        <v>45.7912457912458</v>
      </c>
      <c r="K639" s="71">
        <v>0.30059191150379699</v>
      </c>
      <c r="L639" s="68">
        <v>34.680134680134699</v>
      </c>
    </row>
    <row r="640" spans="1:12" x14ac:dyDescent="0.2">
      <c r="A640" s="72" t="s">
        <v>1575</v>
      </c>
      <c r="B640" s="66" t="s">
        <v>1576</v>
      </c>
      <c r="C640" s="67">
        <v>29</v>
      </c>
      <c r="D640" s="67" t="s">
        <v>360</v>
      </c>
      <c r="E640" s="71">
        <v>0.16347223031170699</v>
      </c>
      <c r="F640" s="68">
        <v>15.375982042648699</v>
      </c>
      <c r="G640" s="71">
        <v>0.243293025763299</v>
      </c>
      <c r="H640" s="68">
        <v>17.7328843995511</v>
      </c>
      <c r="I640" s="71">
        <v>1.79980264662645E-2</v>
      </c>
      <c r="J640" s="68">
        <v>62.738496071829402</v>
      </c>
      <c r="K640" s="71">
        <v>0.22912563870555699</v>
      </c>
      <c r="L640" s="68">
        <v>23.007856341189701</v>
      </c>
    </row>
    <row r="641" spans="1:12" x14ac:dyDescent="0.2">
      <c r="A641" s="72" t="s">
        <v>1577</v>
      </c>
      <c r="B641" s="66" t="s">
        <v>1578</v>
      </c>
      <c r="C641" s="67">
        <v>29</v>
      </c>
      <c r="D641" s="67" t="s">
        <v>360</v>
      </c>
      <c r="E641" s="71">
        <v>0.21753713174922301</v>
      </c>
      <c r="F641" s="68">
        <v>40.852974186307499</v>
      </c>
      <c r="G641" s="71">
        <v>0.24226655351537399</v>
      </c>
      <c r="H641" s="68">
        <v>17.0594837261504</v>
      </c>
      <c r="I641" s="71">
        <v>1.2727833262207E-3</v>
      </c>
      <c r="J641" s="68">
        <v>19.0796857463524</v>
      </c>
      <c r="K641" s="71">
        <v>0.40907205840607502</v>
      </c>
      <c r="L641" s="68">
        <v>56.341189674523001</v>
      </c>
    </row>
    <row r="642" spans="1:12" x14ac:dyDescent="0.2">
      <c r="A642" s="72" t="s">
        <v>1579</v>
      </c>
      <c r="B642" s="66" t="s">
        <v>1580</v>
      </c>
      <c r="C642" s="67">
        <v>29</v>
      </c>
      <c r="D642" s="67" t="s">
        <v>360</v>
      </c>
      <c r="E642" s="71">
        <v>0.18359155123427701</v>
      </c>
      <c r="F642" s="68">
        <v>23.344556677890001</v>
      </c>
      <c r="G642" s="71">
        <v>0.24194056554188001</v>
      </c>
      <c r="H642" s="68">
        <v>16.7227833894501</v>
      </c>
      <c r="I642" s="71">
        <v>3.11922583748292E-3</v>
      </c>
      <c r="J642" s="68">
        <v>30.5274971941639</v>
      </c>
      <c r="K642" s="71">
        <v>0.30571486232346901</v>
      </c>
      <c r="L642" s="68">
        <v>35.914702581369198</v>
      </c>
    </row>
    <row r="643" spans="1:12" x14ac:dyDescent="0.2">
      <c r="A643" s="72" t="s">
        <v>1581</v>
      </c>
      <c r="B643" s="66" t="s">
        <v>1582</v>
      </c>
      <c r="C643" s="67">
        <v>29</v>
      </c>
      <c r="D643" s="67" t="s">
        <v>360</v>
      </c>
      <c r="E643" s="71">
        <v>0.185919359156827</v>
      </c>
      <c r="F643" s="68">
        <v>24.803591470258102</v>
      </c>
      <c r="G643" s="71">
        <v>0.24990152707680799</v>
      </c>
      <c r="H643" s="68">
        <v>21.436588103254799</v>
      </c>
      <c r="I643" s="71">
        <v>1.8663758895552201E-2</v>
      </c>
      <c r="J643" s="68">
        <v>63.411896745230102</v>
      </c>
      <c r="K643" s="71">
        <v>0.289192791498119</v>
      </c>
      <c r="L643" s="68">
        <v>32.098765432098801</v>
      </c>
    </row>
    <row r="644" spans="1:12" x14ac:dyDescent="0.2">
      <c r="A644" s="72" t="s">
        <v>1583</v>
      </c>
      <c r="B644" s="66" t="s">
        <v>1584</v>
      </c>
      <c r="C644" s="67">
        <v>29</v>
      </c>
      <c r="D644" s="67" t="s">
        <v>360</v>
      </c>
      <c r="E644" s="71">
        <v>0.15671941398575601</v>
      </c>
      <c r="F644" s="68">
        <v>13.243546576879901</v>
      </c>
      <c r="G644" s="71">
        <v>0.252264492753623</v>
      </c>
      <c r="H644" s="68">
        <v>50.617283950617299</v>
      </c>
      <c r="I644" s="71">
        <v>1.6944340006285401E-2</v>
      </c>
      <c r="J644" s="68">
        <v>61.503928170594797</v>
      </c>
      <c r="K644" s="71">
        <v>0.20094940919736001</v>
      </c>
      <c r="L644" s="68">
        <v>18.518518518518501</v>
      </c>
    </row>
    <row r="645" spans="1:12" x14ac:dyDescent="0.2">
      <c r="A645" s="72" t="s">
        <v>1585</v>
      </c>
      <c r="B645" s="66" t="s">
        <v>1586</v>
      </c>
      <c r="C645" s="67">
        <v>29</v>
      </c>
      <c r="D645" s="67" t="s">
        <v>360</v>
      </c>
      <c r="E645" s="71">
        <v>0.128210269153302</v>
      </c>
      <c r="F645" s="68">
        <v>8.3052749719416408</v>
      </c>
      <c r="G645" s="71">
        <v>0.25</v>
      </c>
      <c r="H645" s="68">
        <v>41.526374859708199</v>
      </c>
      <c r="I645" s="71">
        <v>2.3077998929639201E-2</v>
      </c>
      <c r="J645" s="68">
        <v>67.564534231200895</v>
      </c>
      <c r="K645" s="71">
        <v>0.111552808530268</v>
      </c>
      <c r="L645" s="68">
        <v>7.8563411896745201</v>
      </c>
    </row>
    <row r="646" spans="1:12" x14ac:dyDescent="0.2">
      <c r="A646" s="72" t="s">
        <v>1575</v>
      </c>
      <c r="B646" s="66" t="s">
        <v>1587</v>
      </c>
      <c r="C646" s="67">
        <v>37</v>
      </c>
      <c r="D646" s="67" t="s">
        <v>360</v>
      </c>
      <c r="E646" s="71">
        <v>0.192023706364361</v>
      </c>
      <c r="F646" s="68">
        <v>55.489614243323402</v>
      </c>
      <c r="G646" s="71">
        <v>0.28462587635896502</v>
      </c>
      <c r="H646" s="68">
        <v>57.2700296735905</v>
      </c>
      <c r="I646" s="71">
        <v>5.5382653416967704E-3</v>
      </c>
      <c r="J646" s="68">
        <v>24.6290801186944</v>
      </c>
      <c r="K646" s="71">
        <v>0.28590697739241999</v>
      </c>
      <c r="L646" s="68">
        <v>67.359050445103904</v>
      </c>
    </row>
    <row r="647" spans="1:12" x14ac:dyDescent="0.2">
      <c r="A647" s="72" t="s">
        <v>773</v>
      </c>
      <c r="B647" s="66" t="s">
        <v>1588</v>
      </c>
      <c r="C647" s="67">
        <v>37</v>
      </c>
      <c r="D647" s="67" t="s">
        <v>360</v>
      </c>
      <c r="E647" s="71">
        <v>0.14537875165403299</v>
      </c>
      <c r="F647" s="68">
        <v>28.486646884273</v>
      </c>
      <c r="G647" s="71">
        <v>0.29171793419234299</v>
      </c>
      <c r="H647" s="68">
        <v>60.830860534124596</v>
      </c>
      <c r="I647" s="71">
        <v>7.3499544840936104E-3</v>
      </c>
      <c r="J647" s="68">
        <v>32.344213649851604</v>
      </c>
      <c r="K647" s="71">
        <v>0.13706836628566399</v>
      </c>
      <c r="L647" s="68">
        <v>44.213649851631999</v>
      </c>
    </row>
    <row r="648" spans="1:12" x14ac:dyDescent="0.2">
      <c r="A648" s="72" t="s">
        <v>1589</v>
      </c>
      <c r="B648" s="66" t="s">
        <v>1590</v>
      </c>
      <c r="C648" s="67">
        <v>37</v>
      </c>
      <c r="D648" s="67" t="s">
        <v>360</v>
      </c>
      <c r="E648" s="71">
        <v>0.151373857072684</v>
      </c>
      <c r="F648" s="68">
        <v>33.234421364985202</v>
      </c>
      <c r="G648" s="71">
        <v>0.25</v>
      </c>
      <c r="H648" s="68">
        <v>34.421364985163201</v>
      </c>
      <c r="I648" s="71">
        <v>1.84870624717038E-2</v>
      </c>
      <c r="J648" s="68">
        <v>52.522255192878298</v>
      </c>
      <c r="K648" s="71">
        <v>0.18563450874634799</v>
      </c>
      <c r="L648" s="68">
        <v>54.896142433234402</v>
      </c>
    </row>
    <row r="649" spans="1:12" x14ac:dyDescent="0.2">
      <c r="A649" s="72" t="s">
        <v>1591</v>
      </c>
      <c r="B649" s="66" t="s">
        <v>1592</v>
      </c>
      <c r="C649" s="67">
        <v>27</v>
      </c>
      <c r="D649" s="67" t="s">
        <v>360</v>
      </c>
      <c r="E649" s="71">
        <v>0.44334466942434198</v>
      </c>
      <c r="F649" s="68">
        <v>99.319213313161896</v>
      </c>
      <c r="G649" s="71">
        <v>0.991932944790895</v>
      </c>
      <c r="H649" s="68">
        <v>99.962178517397902</v>
      </c>
      <c r="I649" s="71">
        <v>0.31683022773165698</v>
      </c>
      <c r="J649" s="68">
        <v>95.612708018154294</v>
      </c>
      <c r="K649" s="71">
        <v>2.12708357504738E-2</v>
      </c>
      <c r="L649" s="68">
        <v>49.357034795764001</v>
      </c>
    </row>
    <row r="650" spans="1:12" x14ac:dyDescent="0.2">
      <c r="A650" s="72" t="s">
        <v>1593</v>
      </c>
      <c r="B650" s="66" t="s">
        <v>1594</v>
      </c>
      <c r="C650" s="67">
        <v>27</v>
      </c>
      <c r="D650" s="67" t="s">
        <v>360</v>
      </c>
      <c r="E650" s="71">
        <v>0.44760998676547498</v>
      </c>
      <c r="F650" s="68">
        <v>99.357034795763994</v>
      </c>
      <c r="G650" s="71">
        <v>0.98677166975499198</v>
      </c>
      <c r="H650" s="68">
        <v>99.924357034795804</v>
      </c>
      <c r="I650" s="71">
        <v>0.34252230415476798</v>
      </c>
      <c r="J650" s="68">
        <v>96.785173978819998</v>
      </c>
      <c r="K650" s="71">
        <v>1.3535986386665101E-2</v>
      </c>
      <c r="L650" s="68">
        <v>44.553706505294997</v>
      </c>
    </row>
    <row r="651" spans="1:12" x14ac:dyDescent="0.2">
      <c r="A651" s="72" t="s">
        <v>767</v>
      </c>
      <c r="B651" s="66" t="s">
        <v>1595</v>
      </c>
      <c r="C651" s="67">
        <v>29</v>
      </c>
      <c r="D651" s="67" t="s">
        <v>360</v>
      </c>
      <c r="E651" s="71">
        <v>7.4601822085162806E-2</v>
      </c>
      <c r="F651" s="68">
        <v>0.56116722783389394</v>
      </c>
      <c r="G651" s="71">
        <v>0.20732675951437399</v>
      </c>
      <c r="H651" s="68">
        <v>7.4074074074074101</v>
      </c>
      <c r="I651" s="71">
        <v>5.9766575607868803E-3</v>
      </c>
      <c r="J651" s="68">
        <v>42.199775533108898</v>
      </c>
      <c r="K651" s="71">
        <v>1.0502049180327801E-2</v>
      </c>
      <c r="L651" s="68">
        <v>1.79573512906846</v>
      </c>
    </row>
    <row r="652" spans="1:12" x14ac:dyDescent="0.2">
      <c r="A652" s="72" t="s">
        <v>688</v>
      </c>
      <c r="B652" s="66" t="s">
        <v>1596</v>
      </c>
      <c r="C652" s="67">
        <v>29</v>
      </c>
      <c r="D652" s="67" t="s">
        <v>360</v>
      </c>
      <c r="E652" s="71">
        <v>0.206394031972257</v>
      </c>
      <c r="F652" s="68">
        <v>33.445566778900101</v>
      </c>
      <c r="G652" s="71">
        <v>0.55532306441618895</v>
      </c>
      <c r="H652" s="68">
        <v>95.622895622895598</v>
      </c>
      <c r="I652" s="71">
        <v>3.5426654451401099E-2</v>
      </c>
      <c r="J652" s="68">
        <v>73.737373737373701</v>
      </c>
      <c r="K652" s="71">
        <v>2.84323770491803E-2</v>
      </c>
      <c r="L652" s="68">
        <v>3.0303030303030298</v>
      </c>
    </row>
    <row r="653" spans="1:12" x14ac:dyDescent="0.2">
      <c r="A653" s="72" t="s">
        <v>1597</v>
      </c>
      <c r="B653" s="66" t="s">
        <v>1598</v>
      </c>
      <c r="C653" s="67">
        <v>29</v>
      </c>
      <c r="D653" s="67" t="s">
        <v>360</v>
      </c>
      <c r="E653" s="71">
        <v>0.17017956753527699</v>
      </c>
      <c r="F653" s="68">
        <v>17.845117845117802</v>
      </c>
      <c r="G653" s="71">
        <v>0.37757012430000803</v>
      </c>
      <c r="H653" s="68">
        <v>91.133557800224494</v>
      </c>
      <c r="I653" s="71">
        <v>2.0262551409223201E-2</v>
      </c>
      <c r="J653" s="68">
        <v>65.319865319865301</v>
      </c>
      <c r="K653" s="71">
        <v>0.112706026896601</v>
      </c>
      <c r="L653" s="68">
        <v>8.0808080808080796</v>
      </c>
    </row>
    <row r="654" spans="1:12" x14ac:dyDescent="0.2">
      <c r="A654" s="72" t="s">
        <v>1599</v>
      </c>
      <c r="B654" s="66" t="s">
        <v>1600</v>
      </c>
      <c r="C654" s="67">
        <v>29</v>
      </c>
      <c r="D654" s="67" t="s">
        <v>360</v>
      </c>
      <c r="E654" s="71">
        <v>0.117895310207231</v>
      </c>
      <c r="F654" s="68">
        <v>6.1728395061728403</v>
      </c>
      <c r="G654" s="71">
        <v>0.32174397303935698</v>
      </c>
      <c r="H654" s="68">
        <v>85.746352413019096</v>
      </c>
      <c r="I654" s="71">
        <v>3.1941957582336103E-2</v>
      </c>
      <c r="J654" s="68">
        <v>71.829405162738496</v>
      </c>
      <c r="K654" s="71">
        <v>0</v>
      </c>
      <c r="L654" s="68">
        <v>1.0101010101010099</v>
      </c>
    </row>
    <row r="655" spans="1:12" x14ac:dyDescent="0.2">
      <c r="A655" s="72" t="s">
        <v>1601</v>
      </c>
      <c r="B655" s="66" t="s">
        <v>1602</v>
      </c>
      <c r="C655" s="67">
        <v>29</v>
      </c>
      <c r="D655" s="67" t="s">
        <v>360</v>
      </c>
      <c r="E655" s="71">
        <v>8.8479146152168203E-2</v>
      </c>
      <c r="F655" s="68">
        <v>1.4590347923681299</v>
      </c>
      <c r="G655" s="71">
        <v>0.25073930561903202</v>
      </c>
      <c r="H655" s="68">
        <v>45.454545454545503</v>
      </c>
      <c r="I655" s="71">
        <v>1.4698132837473E-2</v>
      </c>
      <c r="J655" s="68">
        <v>58.136924803591498</v>
      </c>
      <c r="K655" s="71">
        <v>0</v>
      </c>
      <c r="L655" s="68">
        <v>1.0101010101010099</v>
      </c>
    </row>
    <row r="656" spans="1:12" x14ac:dyDescent="0.2">
      <c r="A656" s="72" t="s">
        <v>619</v>
      </c>
      <c r="B656" s="66" t="s">
        <v>1603</v>
      </c>
      <c r="C656" s="67">
        <v>29</v>
      </c>
      <c r="D656" s="67" t="s">
        <v>360</v>
      </c>
      <c r="E656" s="71">
        <v>9.8566406064025294E-2</v>
      </c>
      <c r="F656" s="68">
        <v>2.6936026936026898</v>
      </c>
      <c r="G656" s="71">
        <v>0.26821465142197098</v>
      </c>
      <c r="H656" s="68">
        <v>69.584736251402902</v>
      </c>
      <c r="I656" s="71">
        <v>9.2980913602690694E-3</v>
      </c>
      <c r="J656" s="68">
        <v>49.719416386083097</v>
      </c>
      <c r="K656" s="71">
        <v>1.81864754098361E-2</v>
      </c>
      <c r="L656" s="68">
        <v>2.0202020202020199</v>
      </c>
    </row>
    <row r="657" spans="1:12" x14ac:dyDescent="0.2">
      <c r="A657" s="72" t="s">
        <v>1604</v>
      </c>
      <c r="B657" s="66" t="s">
        <v>1605</v>
      </c>
      <c r="C657" s="67">
        <v>29</v>
      </c>
      <c r="D657" s="67" t="s">
        <v>360</v>
      </c>
      <c r="E657" s="71">
        <v>0.22871461994386799</v>
      </c>
      <c r="F657" s="68">
        <v>47.9236812570146</v>
      </c>
      <c r="G657" s="71">
        <v>0.22486642682402599</v>
      </c>
      <c r="H657" s="68">
        <v>10.662177328844001</v>
      </c>
      <c r="I657" s="71">
        <v>1.23090508195283E-3</v>
      </c>
      <c r="J657" s="68">
        <v>18.518518518518501</v>
      </c>
      <c r="K657" s="71">
        <v>0.460046527925626</v>
      </c>
      <c r="L657" s="68">
        <v>64.870931537598196</v>
      </c>
    </row>
    <row r="658" spans="1:12" x14ac:dyDescent="0.2">
      <c r="A658" s="72" t="s">
        <v>1606</v>
      </c>
      <c r="B658" s="66" t="s">
        <v>1607</v>
      </c>
      <c r="C658" s="67">
        <v>29</v>
      </c>
      <c r="D658" s="67" t="s">
        <v>360</v>
      </c>
      <c r="E658" s="71">
        <v>0.224215596029503</v>
      </c>
      <c r="F658" s="68">
        <v>45.342312008978702</v>
      </c>
      <c r="G658" s="71">
        <v>0.25460127007439198</v>
      </c>
      <c r="H658" s="68">
        <v>55.218855218855197</v>
      </c>
      <c r="I658" s="71">
        <v>1.2890333785331399E-3</v>
      </c>
      <c r="J658" s="68">
        <v>19.304152637485998</v>
      </c>
      <c r="K658" s="71">
        <v>0.41675648463558301</v>
      </c>
      <c r="L658" s="68">
        <v>57.800224466891102</v>
      </c>
    </row>
    <row r="659" spans="1:12" x14ac:dyDescent="0.2">
      <c r="A659" s="72" t="s">
        <v>1608</v>
      </c>
      <c r="B659" s="66" t="s">
        <v>1609</v>
      </c>
      <c r="C659" s="67">
        <v>29</v>
      </c>
      <c r="D659" s="67" t="s">
        <v>360</v>
      </c>
      <c r="E659" s="71">
        <v>0.28049307182699001</v>
      </c>
      <c r="F659" s="68">
        <v>71.941638608305297</v>
      </c>
      <c r="G659" s="71">
        <v>0.228782348181507</v>
      </c>
      <c r="H659" s="68">
        <v>11.672278338945</v>
      </c>
      <c r="I659" s="71">
        <v>2.0333675478503301E-3</v>
      </c>
      <c r="J659" s="68">
        <v>24.6913580246914</v>
      </c>
      <c r="K659" s="71">
        <v>0.61066349975161405</v>
      </c>
      <c r="L659" s="68">
        <v>83.950617283950606</v>
      </c>
    </row>
    <row r="660" spans="1:12" x14ac:dyDescent="0.2">
      <c r="A660" s="72" t="s">
        <v>1610</v>
      </c>
      <c r="B660" s="66" t="s">
        <v>1611</v>
      </c>
      <c r="C660" s="67">
        <v>29</v>
      </c>
      <c r="D660" s="67" t="s">
        <v>360</v>
      </c>
      <c r="E660" s="71">
        <v>0.279604061983865</v>
      </c>
      <c r="F660" s="68">
        <v>71.717171717171695</v>
      </c>
      <c r="G660" s="71">
        <v>0.239116023721128</v>
      </c>
      <c r="H660" s="68">
        <v>15.1515151515152</v>
      </c>
      <c r="I660" s="71">
        <v>4.3178248452862601E-4</v>
      </c>
      <c r="J660" s="68">
        <v>8.6419753086419693</v>
      </c>
      <c r="K660" s="71">
        <v>0.59926437974593705</v>
      </c>
      <c r="L660" s="68">
        <v>83.389450056116701</v>
      </c>
    </row>
    <row r="661" spans="1:12" x14ac:dyDescent="0.2">
      <c r="A661" s="72" t="s">
        <v>1612</v>
      </c>
      <c r="B661" s="66" t="s">
        <v>1613</v>
      </c>
      <c r="C661" s="67">
        <v>29</v>
      </c>
      <c r="D661" s="67" t="s">
        <v>360</v>
      </c>
      <c r="E661" s="71">
        <v>0.36381778347219401</v>
      </c>
      <c r="F661" s="68">
        <v>91.470258136924798</v>
      </c>
      <c r="G661" s="71">
        <v>0.235858207387458</v>
      </c>
      <c r="H661" s="68">
        <v>13.9169472502806</v>
      </c>
      <c r="I661" s="71">
        <v>1.20337700825938E-3</v>
      </c>
      <c r="J661" s="68">
        <v>18.294051627384999</v>
      </c>
      <c r="K661" s="71">
        <v>0.85439176602086397</v>
      </c>
      <c r="L661" s="68">
        <v>96.969696969696997</v>
      </c>
    </row>
    <row r="662" spans="1:12" x14ac:dyDescent="0.2">
      <c r="A662" s="72" t="s">
        <v>1614</v>
      </c>
      <c r="B662" s="66" t="s">
        <v>1615</v>
      </c>
      <c r="C662" s="67">
        <v>29</v>
      </c>
      <c r="D662" s="67" t="s">
        <v>360</v>
      </c>
      <c r="E662" s="71">
        <v>0.22450446440032401</v>
      </c>
      <c r="F662" s="68">
        <v>45.903479236812601</v>
      </c>
      <c r="G662" s="71">
        <v>0.23116593939192301</v>
      </c>
      <c r="H662" s="68">
        <v>12.457912457912499</v>
      </c>
      <c r="I662" s="71">
        <v>1.3844721186069199E-3</v>
      </c>
      <c r="J662" s="68">
        <v>20.538720538720501</v>
      </c>
      <c r="K662" s="71">
        <v>0.44096298169044001</v>
      </c>
      <c r="L662" s="68">
        <v>63.075196408529699</v>
      </c>
    </row>
    <row r="663" spans="1:12" x14ac:dyDescent="0.2">
      <c r="A663" s="72" t="s">
        <v>1616</v>
      </c>
      <c r="B663" s="66" t="s">
        <v>1617</v>
      </c>
      <c r="C663" s="67">
        <v>29</v>
      </c>
      <c r="D663" s="67" t="s">
        <v>360</v>
      </c>
      <c r="E663" s="71">
        <v>0.22856741244953699</v>
      </c>
      <c r="F663" s="68">
        <v>47.699214365880998</v>
      </c>
      <c r="G663" s="71">
        <v>0.25448805208598102</v>
      </c>
      <c r="H663" s="68">
        <v>54.994388327721701</v>
      </c>
      <c r="I663" s="71">
        <v>4.2117989877039196E-3</v>
      </c>
      <c r="J663" s="68">
        <v>34.792368125701501</v>
      </c>
      <c r="K663" s="71">
        <v>0.42700238627492698</v>
      </c>
      <c r="L663" s="68">
        <v>60.157126823793497</v>
      </c>
    </row>
    <row r="664" spans="1:12" x14ac:dyDescent="0.2">
      <c r="A664" s="72" t="s">
        <v>1618</v>
      </c>
      <c r="B664" s="66" t="s">
        <v>1619</v>
      </c>
      <c r="C664" s="67">
        <v>29</v>
      </c>
      <c r="D664" s="67" t="s">
        <v>360</v>
      </c>
      <c r="E664" s="71">
        <v>0.25938742056816599</v>
      </c>
      <c r="F664" s="68">
        <v>63.411896745230102</v>
      </c>
      <c r="G664" s="71">
        <v>0.25</v>
      </c>
      <c r="H664" s="68">
        <v>41.526374859708199</v>
      </c>
      <c r="I664" s="71">
        <v>1.7724118003045301E-3</v>
      </c>
      <c r="J664" s="68">
        <v>22.5589225589226</v>
      </c>
      <c r="K664" s="71">
        <v>0.52638984990419402</v>
      </c>
      <c r="L664" s="68">
        <v>74.9719416386083</v>
      </c>
    </row>
    <row r="665" spans="1:12" x14ac:dyDescent="0.2">
      <c r="A665" s="72" t="s">
        <v>839</v>
      </c>
      <c r="B665" s="66" t="s">
        <v>1620</v>
      </c>
      <c r="C665" s="67">
        <v>29</v>
      </c>
      <c r="D665" s="67" t="s">
        <v>360</v>
      </c>
      <c r="E665" s="71">
        <v>8.5267762736830496E-2</v>
      </c>
      <c r="F665" s="68">
        <v>1.2345679012345701</v>
      </c>
      <c r="G665" s="71">
        <v>0.24953237592611799</v>
      </c>
      <c r="H665" s="68">
        <v>20.8754208754209</v>
      </c>
      <c r="I665" s="71">
        <v>6.2709122843735499E-3</v>
      </c>
      <c r="J665" s="68">
        <v>42.873176206509498</v>
      </c>
      <c r="K665" s="71">
        <v>0</v>
      </c>
      <c r="L665" s="68">
        <v>1.0101010101010099</v>
      </c>
    </row>
    <row r="666" spans="1:12" x14ac:dyDescent="0.2">
      <c r="A666" s="72" t="s">
        <v>1621</v>
      </c>
      <c r="B666" s="66" t="s">
        <v>1622</v>
      </c>
      <c r="C666" s="67">
        <v>29</v>
      </c>
      <c r="D666" s="67" t="s">
        <v>360</v>
      </c>
      <c r="E666" s="71">
        <v>9.2001851384656205E-2</v>
      </c>
      <c r="F666" s="68">
        <v>1.9079685746352399</v>
      </c>
      <c r="G666" s="71">
        <v>0.264497755752653</v>
      </c>
      <c r="H666" s="68">
        <v>67.564534231200895</v>
      </c>
      <c r="I666" s="71">
        <v>1.15077984013153E-2</v>
      </c>
      <c r="J666" s="68">
        <v>53.647586980920302</v>
      </c>
      <c r="K666" s="71">
        <v>0</v>
      </c>
      <c r="L666" s="68">
        <v>1.0101010101010099</v>
      </c>
    </row>
    <row r="667" spans="1:12" x14ac:dyDescent="0.2">
      <c r="A667" s="72" t="s">
        <v>1623</v>
      </c>
      <c r="B667" s="66" t="s">
        <v>1624</v>
      </c>
      <c r="C667" s="67">
        <v>29</v>
      </c>
      <c r="D667" s="67" t="s">
        <v>360</v>
      </c>
      <c r="E667" s="71">
        <v>8.4029665553836605E-2</v>
      </c>
      <c r="F667" s="68">
        <v>1.0101010101010099</v>
      </c>
      <c r="G667" s="71">
        <v>0.23961282201372</v>
      </c>
      <c r="H667" s="68">
        <v>15.2637485970819</v>
      </c>
      <c r="I667" s="71">
        <v>1.22200271068058E-2</v>
      </c>
      <c r="J667" s="68">
        <v>54.2087542087542</v>
      </c>
      <c r="K667" s="71">
        <v>2.56147540983578E-4</v>
      </c>
      <c r="L667" s="68">
        <v>1.34680134680135</v>
      </c>
    </row>
    <row r="668" spans="1:12" x14ac:dyDescent="0.2">
      <c r="A668" s="72" t="s">
        <v>769</v>
      </c>
      <c r="B668" s="66" t="s">
        <v>1625</v>
      </c>
      <c r="C668" s="67">
        <v>29</v>
      </c>
      <c r="D668" s="67" t="s">
        <v>360</v>
      </c>
      <c r="E668" s="71">
        <v>0.11423463684994201</v>
      </c>
      <c r="F668" s="68">
        <v>5.3872053872053902</v>
      </c>
      <c r="G668" s="71">
        <v>0.24087943361606301</v>
      </c>
      <c r="H668" s="68">
        <v>16.161616161616202</v>
      </c>
      <c r="I668" s="71">
        <v>1.9258270863434001E-3</v>
      </c>
      <c r="J668" s="68">
        <v>23.905723905723899</v>
      </c>
      <c r="K668" s="71">
        <v>9.9898649847420307E-2</v>
      </c>
      <c r="L668" s="68">
        <v>7.0707070707070701</v>
      </c>
    </row>
    <row r="669" spans="1:12" x14ac:dyDescent="0.2">
      <c r="A669" s="72" t="s">
        <v>1626</v>
      </c>
      <c r="B669" s="66" t="s">
        <v>1627</v>
      </c>
      <c r="C669" s="67">
        <v>29</v>
      </c>
      <c r="D669" s="67" t="s">
        <v>360</v>
      </c>
      <c r="E669" s="71">
        <v>0.14563191679038301</v>
      </c>
      <c r="F669" s="68">
        <v>11.223344556677899</v>
      </c>
      <c r="G669" s="71">
        <v>0.222551462357404</v>
      </c>
      <c r="H669" s="68">
        <v>9.7643097643097594</v>
      </c>
      <c r="I669" s="71">
        <v>3.1489771770400201E-3</v>
      </c>
      <c r="J669" s="68">
        <v>30.639730639730601</v>
      </c>
      <c r="K669" s="71">
        <v>0.21119531083670401</v>
      </c>
      <c r="L669" s="68">
        <v>20.314253647587002</v>
      </c>
    </row>
    <row r="670" spans="1:12" x14ac:dyDescent="0.2">
      <c r="A670" s="72" t="s">
        <v>1628</v>
      </c>
      <c r="B670" s="66" t="s">
        <v>1629</v>
      </c>
      <c r="C670" s="67">
        <v>29</v>
      </c>
      <c r="D670" s="67" t="s">
        <v>360</v>
      </c>
      <c r="E670" s="71">
        <v>0.19601529229575901</v>
      </c>
      <c r="F670" s="68">
        <v>29.405162738496099</v>
      </c>
      <c r="G670" s="71">
        <v>0.22102001681964301</v>
      </c>
      <c r="H670" s="68">
        <v>9.3153759820426494</v>
      </c>
      <c r="I670" s="71">
        <v>5.2135774049414402E-3</v>
      </c>
      <c r="J670" s="68">
        <v>39.281705948372597</v>
      </c>
      <c r="K670" s="71">
        <v>0.361812282662692</v>
      </c>
      <c r="L670" s="68">
        <v>46.801346801346803</v>
      </c>
    </row>
    <row r="671" spans="1:12" x14ac:dyDescent="0.2">
      <c r="A671" s="72" t="s">
        <v>1630</v>
      </c>
      <c r="B671" s="66" t="s">
        <v>1631</v>
      </c>
      <c r="C671" s="67">
        <v>29</v>
      </c>
      <c r="D671" s="67" t="s">
        <v>360</v>
      </c>
      <c r="E671" s="71">
        <v>0.17758487078578</v>
      </c>
      <c r="F671" s="68">
        <v>20.202020202020201</v>
      </c>
      <c r="G671" s="71">
        <v>0.22467661152379401</v>
      </c>
      <c r="H671" s="68">
        <v>10.5499438832772</v>
      </c>
      <c r="I671" s="71">
        <v>2.3631385100765E-3</v>
      </c>
      <c r="J671" s="68">
        <v>26.823793490460201</v>
      </c>
      <c r="K671" s="71">
        <v>0.30571486232346901</v>
      </c>
      <c r="L671" s="68">
        <v>35.914702581369198</v>
      </c>
    </row>
    <row r="672" spans="1:12" x14ac:dyDescent="0.2">
      <c r="A672" s="72" t="s">
        <v>1632</v>
      </c>
      <c r="B672" s="66" t="s">
        <v>1633</v>
      </c>
      <c r="C672" s="67">
        <v>29</v>
      </c>
      <c r="D672" s="67" t="s">
        <v>360</v>
      </c>
      <c r="E672" s="71">
        <v>0.30259103025374401</v>
      </c>
      <c r="F672" s="68">
        <v>78.787878787878796</v>
      </c>
      <c r="G672" s="71">
        <v>0.225061278966534</v>
      </c>
      <c r="H672" s="68">
        <v>10.7744107744108</v>
      </c>
      <c r="I672" s="71">
        <v>5.7049900645140704E-3</v>
      </c>
      <c r="J672" s="68">
        <v>41.301907968574596</v>
      </c>
      <c r="K672" s="71">
        <v>0.67700682173018201</v>
      </c>
      <c r="L672" s="68">
        <v>88.552188552188596</v>
      </c>
    </row>
    <row r="673" spans="1:12" x14ac:dyDescent="0.2">
      <c r="A673" s="72" t="s">
        <v>1634</v>
      </c>
      <c r="B673" s="66" t="s">
        <v>1635</v>
      </c>
      <c r="C673" s="67">
        <v>29</v>
      </c>
      <c r="D673" s="67" t="s">
        <v>360</v>
      </c>
      <c r="E673" s="71">
        <v>0.204883007817417</v>
      </c>
      <c r="F673" s="68">
        <v>33.108866442199798</v>
      </c>
      <c r="G673" s="71">
        <v>0.24530051167863401</v>
      </c>
      <c r="H673" s="68">
        <v>18.518518518518501</v>
      </c>
      <c r="I673" s="71">
        <v>2.4132782912531501E-3</v>
      </c>
      <c r="J673" s="68">
        <v>27.609427609427598</v>
      </c>
      <c r="K673" s="71">
        <v>0.36693523348236401</v>
      </c>
      <c r="L673" s="68">
        <v>47.699214365880998</v>
      </c>
    </row>
    <row r="674" spans="1:12" x14ac:dyDescent="0.2">
      <c r="A674" s="72" t="s">
        <v>1636</v>
      </c>
      <c r="B674" s="66" t="s">
        <v>1637</v>
      </c>
      <c r="C674" s="67">
        <v>29</v>
      </c>
      <c r="D674" s="67" t="s">
        <v>360</v>
      </c>
      <c r="E674" s="71">
        <v>0.220089674218437</v>
      </c>
      <c r="F674" s="68">
        <v>42.3120089786756</v>
      </c>
      <c r="G674" s="71">
        <v>0.23705996758268599</v>
      </c>
      <c r="H674" s="68">
        <v>14.478114478114501</v>
      </c>
      <c r="I674" s="71">
        <v>3.8910950272041801E-3</v>
      </c>
      <c r="J674" s="68">
        <v>33.782267115600398</v>
      </c>
      <c r="K674" s="71">
        <v>0.41931796004541899</v>
      </c>
      <c r="L674" s="68">
        <v>58.698092031425404</v>
      </c>
    </row>
    <row r="675" spans="1:12" x14ac:dyDescent="0.2">
      <c r="A675" s="72" t="s">
        <v>1638</v>
      </c>
      <c r="B675" s="66" t="s">
        <v>1639</v>
      </c>
      <c r="C675" s="67">
        <v>29</v>
      </c>
      <c r="D675" s="67" t="s">
        <v>360</v>
      </c>
      <c r="E675" s="71">
        <v>0.12415676065361</v>
      </c>
      <c r="F675" s="68">
        <v>7.4074074074074101</v>
      </c>
      <c r="G675" s="71">
        <v>0.25</v>
      </c>
      <c r="H675" s="68">
        <v>41.526374859708199</v>
      </c>
      <c r="I675" s="71">
        <v>2.0798288347226102E-3</v>
      </c>
      <c r="J675" s="68">
        <v>24.803591470258102</v>
      </c>
      <c r="K675" s="71">
        <v>0.12039045312610901</v>
      </c>
      <c r="L675" s="68">
        <v>8.6419753086419693</v>
      </c>
    </row>
    <row r="676" spans="1:12" x14ac:dyDescent="0.2">
      <c r="A676" s="72" t="s">
        <v>1640</v>
      </c>
      <c r="B676" s="66" t="s">
        <v>1641</v>
      </c>
      <c r="C676" s="67">
        <v>29</v>
      </c>
      <c r="D676" s="67" t="s">
        <v>360</v>
      </c>
      <c r="E676" s="71">
        <v>0.144731619755229</v>
      </c>
      <c r="F676" s="68">
        <v>10.998877665544301</v>
      </c>
      <c r="G676" s="71">
        <v>0.25</v>
      </c>
      <c r="H676" s="68">
        <v>41.526374859708199</v>
      </c>
      <c r="I676" s="71">
        <v>2.3289963035132799E-3</v>
      </c>
      <c r="J676" s="68">
        <v>26.487093153759801</v>
      </c>
      <c r="K676" s="71">
        <v>0.181865862962174</v>
      </c>
      <c r="L676" s="68">
        <v>14.9270482603816</v>
      </c>
    </row>
    <row r="677" spans="1:12" x14ac:dyDescent="0.2">
      <c r="A677" s="72" t="s">
        <v>1642</v>
      </c>
      <c r="B677" s="66" t="s">
        <v>1643</v>
      </c>
      <c r="C677" s="67">
        <v>29</v>
      </c>
      <c r="D677" s="67" t="s">
        <v>360</v>
      </c>
      <c r="E677" s="71">
        <v>0.25617247084959999</v>
      </c>
      <c r="F677" s="68">
        <v>61.8406285072952</v>
      </c>
      <c r="G677" s="71">
        <v>0.250452898550725</v>
      </c>
      <c r="H677" s="68">
        <v>44.893378226711597</v>
      </c>
      <c r="I677" s="71">
        <v>1.95958549249079E-2</v>
      </c>
      <c r="J677" s="68">
        <v>64.758698092031395</v>
      </c>
      <c r="K677" s="71">
        <v>0.49846865907316701</v>
      </c>
      <c r="L677" s="68">
        <v>71.268237934904604</v>
      </c>
    </row>
    <row r="678" spans="1:12" x14ac:dyDescent="0.2">
      <c r="A678" s="72" t="s">
        <v>1644</v>
      </c>
      <c r="B678" s="66" t="s">
        <v>1645</v>
      </c>
      <c r="C678" s="67">
        <v>29</v>
      </c>
      <c r="D678" s="67" t="s">
        <v>360</v>
      </c>
      <c r="E678" s="71">
        <v>0.15667971127779601</v>
      </c>
      <c r="F678" s="68">
        <v>13.1313131313131</v>
      </c>
      <c r="G678" s="71">
        <v>0.25</v>
      </c>
      <c r="H678" s="68">
        <v>41.526374859708199</v>
      </c>
      <c r="I678" s="71">
        <v>1.15939676717498E-3</v>
      </c>
      <c r="J678" s="68">
        <v>17.957351290684599</v>
      </c>
      <c r="K678" s="71">
        <v>0.218879737066212</v>
      </c>
      <c r="L678" s="68">
        <v>21.324354657688001</v>
      </c>
    </row>
    <row r="679" spans="1:12" x14ac:dyDescent="0.2">
      <c r="A679" s="72" t="s">
        <v>1646</v>
      </c>
      <c r="B679" s="66" t="s">
        <v>1647</v>
      </c>
      <c r="C679" s="67">
        <v>29</v>
      </c>
      <c r="D679" s="67" t="s">
        <v>360</v>
      </c>
      <c r="E679" s="71">
        <v>0.24194522820321099</v>
      </c>
      <c r="F679" s="68">
        <v>55.443322109988799</v>
      </c>
      <c r="G679" s="71">
        <v>0.25</v>
      </c>
      <c r="H679" s="68">
        <v>41.526374859708199</v>
      </c>
      <c r="I679" s="71">
        <v>7.8496917773280099E-3</v>
      </c>
      <c r="J679" s="68">
        <v>46.801346801346803</v>
      </c>
      <c r="K679" s="71">
        <v>0.46798599283230402</v>
      </c>
      <c r="L679" s="68">
        <v>66.554433221099899</v>
      </c>
    </row>
    <row r="680" spans="1:12" x14ac:dyDescent="0.2">
      <c r="A680" s="72" t="s">
        <v>1648</v>
      </c>
      <c r="B680" s="66" t="s">
        <v>1649</v>
      </c>
      <c r="C680" s="67">
        <v>37</v>
      </c>
      <c r="D680" s="67" t="s">
        <v>360</v>
      </c>
      <c r="E680" s="71">
        <v>0.21251252678784799</v>
      </c>
      <c r="F680" s="68">
        <v>63.204747774480701</v>
      </c>
      <c r="G680" s="71">
        <v>0.37013199057519502</v>
      </c>
      <c r="H680" s="68">
        <v>81.305637982195805</v>
      </c>
      <c r="I680" s="71">
        <v>0</v>
      </c>
      <c r="J680" s="68">
        <v>0.89020771513353103</v>
      </c>
      <c r="K680" s="71">
        <v>0.267405589788349</v>
      </c>
      <c r="L680" s="68">
        <v>64.391691394658693</v>
      </c>
    </row>
    <row r="681" spans="1:12" x14ac:dyDescent="0.2">
      <c r="A681" s="72" t="s">
        <v>1650</v>
      </c>
      <c r="B681" s="66" t="s">
        <v>1651</v>
      </c>
      <c r="C681" s="67">
        <v>37</v>
      </c>
      <c r="D681" s="67" t="s">
        <v>360</v>
      </c>
      <c r="E681" s="71">
        <v>0.19842397611920701</v>
      </c>
      <c r="F681" s="68">
        <v>59.643916913946597</v>
      </c>
      <c r="G681" s="71">
        <v>0.41991711800130599</v>
      </c>
      <c r="H681" s="68">
        <v>88.427299703264097</v>
      </c>
      <c r="I681" s="71">
        <v>3.5963423130203299E-3</v>
      </c>
      <c r="J681" s="68">
        <v>16.320474777448101</v>
      </c>
      <c r="K681" s="71">
        <v>0.171758468043295</v>
      </c>
      <c r="L681" s="68">
        <v>51.335311572700299</v>
      </c>
    </row>
    <row r="682" spans="1:12" x14ac:dyDescent="0.2">
      <c r="A682" s="72" t="s">
        <v>1393</v>
      </c>
      <c r="B682" s="66" t="s">
        <v>1652</v>
      </c>
      <c r="C682" s="67">
        <v>37</v>
      </c>
      <c r="D682" s="67" t="s">
        <v>360</v>
      </c>
      <c r="E682" s="71">
        <v>0.229295203162897</v>
      </c>
      <c r="F682" s="68">
        <v>69.732937685459902</v>
      </c>
      <c r="G682" s="71">
        <v>0.332490578679145</v>
      </c>
      <c r="H682" s="68">
        <v>71.8100890207715</v>
      </c>
      <c r="I682" s="71">
        <v>4.1125640972342198E-3</v>
      </c>
      <c r="J682" s="68">
        <v>18.3976261127596</v>
      </c>
      <c r="K682" s="71">
        <v>0.351282466712311</v>
      </c>
      <c r="L682" s="68">
        <v>76.261127596439195</v>
      </c>
    </row>
    <row r="683" spans="1:12" x14ac:dyDescent="0.2">
      <c r="A683" s="72" t="s">
        <v>1653</v>
      </c>
      <c r="B683" s="66" t="s">
        <v>1654</v>
      </c>
      <c r="C683" s="67">
        <v>37</v>
      </c>
      <c r="D683" s="67" t="s">
        <v>360</v>
      </c>
      <c r="E683" s="71">
        <v>0.15772296885978199</v>
      </c>
      <c r="F683" s="68">
        <v>36.201780415430299</v>
      </c>
      <c r="G683" s="71">
        <v>0.34264920655975301</v>
      </c>
      <c r="H683" s="68">
        <v>74.777448071216597</v>
      </c>
      <c r="I683" s="71">
        <v>5.9623165400462196E-4</v>
      </c>
      <c r="J683" s="68">
        <v>4.4510385756676598</v>
      </c>
      <c r="K683" s="71">
        <v>0.12992346836558899</v>
      </c>
      <c r="L683" s="68">
        <v>41.246290801186902</v>
      </c>
    </row>
    <row r="684" spans="1:12" x14ac:dyDescent="0.2">
      <c r="A684" s="72" t="s">
        <v>1655</v>
      </c>
      <c r="B684" s="66" t="s">
        <v>1656</v>
      </c>
      <c r="C684" s="67">
        <v>37</v>
      </c>
      <c r="D684" s="67" t="s">
        <v>360</v>
      </c>
      <c r="E684" s="71">
        <v>0.19520328359459199</v>
      </c>
      <c r="F684" s="68">
        <v>57.863501483679499</v>
      </c>
      <c r="G684" s="71">
        <v>0.37387994381669898</v>
      </c>
      <c r="H684" s="68">
        <v>82.195845697329403</v>
      </c>
      <c r="I684" s="71">
        <v>5.07445959760096E-3</v>
      </c>
      <c r="J684" s="68">
        <v>22.551928783382799</v>
      </c>
      <c r="K684" s="71">
        <v>0.206655447369476</v>
      </c>
      <c r="L684" s="68">
        <v>57.566765578635</v>
      </c>
    </row>
    <row r="685" spans="1:12" x14ac:dyDescent="0.2">
      <c r="A685" s="72" t="s">
        <v>1657</v>
      </c>
      <c r="B685" s="66" t="s">
        <v>1658</v>
      </c>
      <c r="C685" s="67">
        <v>37</v>
      </c>
      <c r="D685" s="67" t="s">
        <v>360</v>
      </c>
      <c r="E685" s="71">
        <v>0.10735371281381199</v>
      </c>
      <c r="F685" s="68">
        <v>14.540059347181</v>
      </c>
      <c r="G685" s="71">
        <v>0.26178010471204199</v>
      </c>
      <c r="H685" s="68">
        <v>46.587537091988096</v>
      </c>
      <c r="I685" s="71">
        <v>2.2573198981253998E-3</v>
      </c>
      <c r="J685" s="68">
        <v>11.572700296735899</v>
      </c>
      <c r="K685" s="71">
        <v>5.8023713831268101E-2</v>
      </c>
      <c r="L685" s="68">
        <v>14.2433234421365</v>
      </c>
    </row>
    <row r="686" spans="1:12" x14ac:dyDescent="0.2">
      <c r="A686" s="72" t="s">
        <v>1659</v>
      </c>
      <c r="B686" s="66" t="s">
        <v>1660</v>
      </c>
      <c r="C686" s="67">
        <v>37</v>
      </c>
      <c r="D686" s="67" t="s">
        <v>360</v>
      </c>
      <c r="E686" s="71">
        <v>8.6436363854543896E-2</v>
      </c>
      <c r="F686" s="68">
        <v>9.4955489614243298</v>
      </c>
      <c r="G686" s="71">
        <v>0.25</v>
      </c>
      <c r="H686" s="68">
        <v>34.421364985163201</v>
      </c>
      <c r="I686" s="71">
        <v>5.8397761596467203E-5</v>
      </c>
      <c r="J686" s="68">
        <v>1.1869436201780399</v>
      </c>
      <c r="K686" s="71">
        <v>9.2506938020351596E-3</v>
      </c>
      <c r="L686" s="68">
        <v>3.5608308605341201</v>
      </c>
    </row>
    <row r="687" spans="1:12" x14ac:dyDescent="0.2">
      <c r="A687" s="72" t="s">
        <v>1661</v>
      </c>
      <c r="B687" s="66" t="s">
        <v>1662</v>
      </c>
      <c r="C687" s="67">
        <v>37</v>
      </c>
      <c r="D687" s="67" t="s">
        <v>360</v>
      </c>
      <c r="E687" s="71">
        <v>0.117965604771483</v>
      </c>
      <c r="F687" s="68">
        <v>17.210682492581601</v>
      </c>
      <c r="G687" s="71">
        <v>0.25392670157068098</v>
      </c>
      <c r="H687" s="68">
        <v>39.465875370919903</v>
      </c>
      <c r="I687" s="71">
        <v>2.6309502538522599E-3</v>
      </c>
      <c r="J687" s="68">
        <v>12.7596439169139</v>
      </c>
      <c r="K687" s="71">
        <v>9.7339162489917502E-2</v>
      </c>
      <c r="L687" s="68">
        <v>28.7833827893175</v>
      </c>
    </row>
    <row r="688" spans="1:12" x14ac:dyDescent="0.2">
      <c r="A688" s="72" t="s">
        <v>1528</v>
      </c>
      <c r="B688" s="66" t="s">
        <v>1663</v>
      </c>
      <c r="C688" s="67">
        <v>37</v>
      </c>
      <c r="D688" s="67" t="s">
        <v>360</v>
      </c>
      <c r="E688" s="71">
        <v>8.1038164501972598E-2</v>
      </c>
      <c r="F688" s="68">
        <v>8.9020771513353107</v>
      </c>
      <c r="G688" s="71">
        <v>0.24218686698290301</v>
      </c>
      <c r="H688" s="68">
        <v>24.3323442136499</v>
      </c>
      <c r="I688" s="71">
        <v>9.2762652301523103E-4</v>
      </c>
      <c r="J688" s="68">
        <v>6.2314540059347197</v>
      </c>
      <c r="K688" s="71">
        <v>0</v>
      </c>
      <c r="L688" s="68">
        <v>1.4836795252225501</v>
      </c>
    </row>
    <row r="689" spans="1:12" x14ac:dyDescent="0.2">
      <c r="A689" s="72" t="s">
        <v>1664</v>
      </c>
      <c r="B689" s="66" t="s">
        <v>1665</v>
      </c>
      <c r="C689" s="67">
        <v>37</v>
      </c>
      <c r="D689" s="67" t="s">
        <v>360</v>
      </c>
      <c r="E689" s="71">
        <v>0.14628168393444499</v>
      </c>
      <c r="F689" s="68">
        <v>29.673590504450999</v>
      </c>
      <c r="G689" s="71">
        <v>0.25408636204818202</v>
      </c>
      <c r="H689" s="68">
        <v>39.762611275964403</v>
      </c>
      <c r="I689" s="71">
        <v>1.43685445931384E-3</v>
      </c>
      <c r="J689" s="68">
        <v>8.6053412462908003</v>
      </c>
      <c r="K689" s="71">
        <v>0.18332183529583901</v>
      </c>
      <c r="L689" s="68">
        <v>54.302670623145403</v>
      </c>
    </row>
    <row r="690" spans="1:12" x14ac:dyDescent="0.2">
      <c r="A690" s="72" t="s">
        <v>1666</v>
      </c>
      <c r="B690" s="66" t="s">
        <v>1667</v>
      </c>
      <c r="C690" s="67">
        <v>37</v>
      </c>
      <c r="D690" s="67" t="s">
        <v>360</v>
      </c>
      <c r="E690" s="71">
        <v>0.23595054895606599</v>
      </c>
      <c r="F690" s="68">
        <v>71.2166172106825</v>
      </c>
      <c r="G690" s="71">
        <v>0.43853651954465001</v>
      </c>
      <c r="H690" s="68">
        <v>89.614243323442096</v>
      </c>
      <c r="I690" s="71">
        <v>1.9095375351989999E-3</v>
      </c>
      <c r="J690" s="68">
        <v>10.6824925816024</v>
      </c>
      <c r="K690" s="71">
        <v>0.267405589788349</v>
      </c>
      <c r="L690" s="68">
        <v>64.391691394658693</v>
      </c>
    </row>
    <row r="691" spans="1:12" x14ac:dyDescent="0.2">
      <c r="A691" s="72" t="s">
        <v>1668</v>
      </c>
      <c r="B691" s="66" t="s">
        <v>1669</v>
      </c>
      <c r="C691" s="67">
        <v>37</v>
      </c>
      <c r="D691" s="67" t="s">
        <v>360</v>
      </c>
      <c r="E691" s="71">
        <v>7.9570198729346703E-2</v>
      </c>
      <c r="F691" s="68">
        <v>8.3086053412462899</v>
      </c>
      <c r="G691" s="71">
        <v>0.22424148625724799</v>
      </c>
      <c r="H691" s="68">
        <v>19.881305637982202</v>
      </c>
      <c r="I691" s="71">
        <v>5.9306922773912096E-4</v>
      </c>
      <c r="J691" s="68">
        <v>4.1543026706231396</v>
      </c>
      <c r="K691" s="71">
        <v>1.38760407030527E-2</v>
      </c>
      <c r="L691" s="68">
        <v>4.7477744807121702</v>
      </c>
    </row>
    <row r="692" spans="1:12" x14ac:dyDescent="0.2">
      <c r="A692" s="72" t="s">
        <v>1670</v>
      </c>
      <c r="B692" s="66" t="s">
        <v>1671</v>
      </c>
      <c r="C692" s="67">
        <v>37</v>
      </c>
      <c r="D692" s="67" t="s">
        <v>360</v>
      </c>
      <c r="E692" s="71">
        <v>0.149780216391669</v>
      </c>
      <c r="F692" s="68">
        <v>31.454005934718101</v>
      </c>
      <c r="G692" s="71">
        <v>0.25279779231856098</v>
      </c>
      <c r="H692" s="68">
        <v>38.278931750741798</v>
      </c>
      <c r="I692" s="71">
        <v>1.57405725796626E-2</v>
      </c>
      <c r="J692" s="68">
        <v>49.554896142433201</v>
      </c>
      <c r="K692" s="71">
        <v>0.18080228427678199</v>
      </c>
      <c r="L692" s="68">
        <v>53.412462908011904</v>
      </c>
    </row>
    <row r="693" spans="1:12" x14ac:dyDescent="0.2">
      <c r="A693" s="72" t="s">
        <v>1672</v>
      </c>
      <c r="B693" s="66" t="s">
        <v>1673</v>
      </c>
      <c r="C693" s="67">
        <v>36</v>
      </c>
      <c r="D693" s="67" t="s">
        <v>360</v>
      </c>
      <c r="E693" s="71">
        <v>0.25645295152512998</v>
      </c>
      <c r="F693" s="68">
        <v>78.723404255319195</v>
      </c>
      <c r="G693" s="71">
        <v>0.40199897720957101</v>
      </c>
      <c r="H693" s="68">
        <v>94.326241134751797</v>
      </c>
      <c r="I693" s="71">
        <v>1.6754503313569601E-3</v>
      </c>
      <c r="J693" s="68">
        <v>34.042553191489397</v>
      </c>
      <c r="K693" s="71">
        <v>0.36568442703446102</v>
      </c>
      <c r="L693" s="68">
        <v>68.439716312056703</v>
      </c>
    </row>
    <row r="694" spans="1:12" x14ac:dyDescent="0.2">
      <c r="A694" s="72" t="s">
        <v>1674</v>
      </c>
      <c r="B694" s="66" t="s">
        <v>1675</v>
      </c>
      <c r="C694" s="67">
        <v>36</v>
      </c>
      <c r="D694" s="67" t="s">
        <v>360</v>
      </c>
      <c r="E694" s="71">
        <v>0.196781104119505</v>
      </c>
      <c r="F694" s="68">
        <v>61.347517730496499</v>
      </c>
      <c r="G694" s="71">
        <v>0.19734906712773001</v>
      </c>
      <c r="H694" s="68">
        <v>19.8581560283688</v>
      </c>
      <c r="I694" s="71">
        <v>1.74151100630543E-3</v>
      </c>
      <c r="J694" s="68">
        <v>35.106382978723403</v>
      </c>
      <c r="K694" s="71">
        <v>0.39125273422447798</v>
      </c>
      <c r="L694" s="68">
        <v>72.340425531914903</v>
      </c>
    </row>
    <row r="695" spans="1:12" x14ac:dyDescent="0.2">
      <c r="A695" s="72" t="s">
        <v>1676</v>
      </c>
      <c r="B695" s="66" t="s">
        <v>1677</v>
      </c>
      <c r="C695" s="67">
        <v>36</v>
      </c>
      <c r="D695" s="67" t="s">
        <v>360</v>
      </c>
      <c r="E695" s="71">
        <v>0.19506024065883801</v>
      </c>
      <c r="F695" s="68">
        <v>60.2836879432624</v>
      </c>
      <c r="G695" s="71">
        <v>0.25366452495541503</v>
      </c>
      <c r="H695" s="68">
        <v>65.602836879432601</v>
      </c>
      <c r="I695" s="71">
        <v>3.2640037700681999E-3</v>
      </c>
      <c r="J695" s="68">
        <v>46.453900709219901</v>
      </c>
      <c r="K695" s="71">
        <v>0.328252193251031</v>
      </c>
      <c r="L695" s="68">
        <v>64.539007092198602</v>
      </c>
    </row>
    <row r="696" spans="1:12" x14ac:dyDescent="0.2">
      <c r="A696" s="72" t="s">
        <v>593</v>
      </c>
      <c r="B696" s="66" t="s">
        <v>1678</v>
      </c>
      <c r="C696" s="67">
        <v>36</v>
      </c>
      <c r="D696" s="67" t="s">
        <v>360</v>
      </c>
      <c r="E696" s="71">
        <v>0.25392035015979503</v>
      </c>
      <c r="F696" s="68">
        <v>77.304964539007102</v>
      </c>
      <c r="G696" s="71">
        <v>0.25</v>
      </c>
      <c r="H696" s="68">
        <v>59.929078014184398</v>
      </c>
      <c r="I696" s="71">
        <v>5.4729393281267302E-3</v>
      </c>
      <c r="J696" s="68">
        <v>56.028368794326198</v>
      </c>
      <c r="K696" s="71">
        <v>0.50628811115125905</v>
      </c>
      <c r="L696" s="68">
        <v>82.269503546099301</v>
      </c>
    </row>
    <row r="697" spans="1:12" x14ac:dyDescent="0.2">
      <c r="A697" s="72" t="s">
        <v>1679</v>
      </c>
      <c r="B697" s="66" t="s">
        <v>1680</v>
      </c>
      <c r="C697" s="67">
        <v>36</v>
      </c>
      <c r="D697" s="67" t="s">
        <v>360</v>
      </c>
      <c r="E697" s="71">
        <v>0.22829303034040299</v>
      </c>
      <c r="F697" s="68">
        <v>68.439716312056703</v>
      </c>
      <c r="G697" s="71">
        <v>0.25183226247770701</v>
      </c>
      <c r="H697" s="68">
        <v>62.7659574468085</v>
      </c>
      <c r="I697" s="71">
        <v>7.1396067165617396E-4</v>
      </c>
      <c r="J697" s="68">
        <v>22.695035460992901</v>
      </c>
      <c r="K697" s="71">
        <v>0.43233286787184699</v>
      </c>
      <c r="L697" s="68">
        <v>75.531914893617</v>
      </c>
    </row>
    <row r="698" spans="1:12" x14ac:dyDescent="0.2">
      <c r="A698" s="72" t="s">
        <v>1681</v>
      </c>
      <c r="B698" s="66" t="s">
        <v>1682</v>
      </c>
      <c r="C698" s="67">
        <v>37</v>
      </c>
      <c r="D698" s="67" t="s">
        <v>360</v>
      </c>
      <c r="E698" s="71">
        <v>0.41951409210231599</v>
      </c>
      <c r="F698" s="68">
        <v>97.922848664688402</v>
      </c>
      <c r="G698" s="71">
        <v>0.25</v>
      </c>
      <c r="H698" s="68">
        <v>34.421364985163201</v>
      </c>
      <c r="I698" s="71">
        <v>8.5422763069490405E-3</v>
      </c>
      <c r="J698" s="68">
        <v>35.9050445103858</v>
      </c>
      <c r="K698" s="71">
        <v>1</v>
      </c>
      <c r="L698" s="68">
        <v>100</v>
      </c>
    </row>
    <row r="699" spans="1:12" x14ac:dyDescent="0.2">
      <c r="A699" s="72" t="s">
        <v>1683</v>
      </c>
      <c r="B699" s="66" t="s">
        <v>1684</v>
      </c>
      <c r="C699" s="67">
        <v>37</v>
      </c>
      <c r="D699" s="67" t="s">
        <v>360</v>
      </c>
      <c r="E699" s="71">
        <v>0.29931700865990502</v>
      </c>
      <c r="F699" s="68">
        <v>90.504451038575695</v>
      </c>
      <c r="G699" s="71">
        <v>0.40459098437257601</v>
      </c>
      <c r="H699" s="68">
        <v>86.943620178041499</v>
      </c>
      <c r="I699" s="71">
        <v>7.7356371967706996E-3</v>
      </c>
      <c r="J699" s="68">
        <v>33.234421364985202</v>
      </c>
      <c r="K699" s="71">
        <v>0.48562440441036903</v>
      </c>
      <c r="L699" s="68">
        <v>92.581602373887193</v>
      </c>
    </row>
    <row r="700" spans="1:12" x14ac:dyDescent="0.2">
      <c r="A700" s="72" t="s">
        <v>1685</v>
      </c>
      <c r="B700" s="66" t="s">
        <v>1686</v>
      </c>
      <c r="C700" s="67">
        <v>37</v>
      </c>
      <c r="D700" s="67" t="s">
        <v>360</v>
      </c>
      <c r="E700" s="71">
        <v>0.26855650082930999</v>
      </c>
      <c r="F700" s="68">
        <v>83.976261127596402</v>
      </c>
      <c r="G700" s="71">
        <v>0.28272251308900498</v>
      </c>
      <c r="H700" s="68">
        <v>56.379821958457001</v>
      </c>
      <c r="I700" s="71">
        <v>4.1176464072403404E-3</v>
      </c>
      <c r="J700" s="68">
        <v>18.694362017804199</v>
      </c>
      <c r="K700" s="71">
        <v>0.51882934299168504</v>
      </c>
      <c r="L700" s="68">
        <v>94.362017804154306</v>
      </c>
    </row>
    <row r="701" spans="1:12" x14ac:dyDescent="0.2">
      <c r="A701" s="72" t="s">
        <v>1687</v>
      </c>
      <c r="B701" s="66" t="s">
        <v>1688</v>
      </c>
      <c r="C701" s="67">
        <v>37</v>
      </c>
      <c r="D701" s="67" t="s">
        <v>360</v>
      </c>
      <c r="E701" s="71">
        <v>0.19330904903669699</v>
      </c>
      <c r="F701" s="68">
        <v>56.083086053412501</v>
      </c>
      <c r="G701" s="71">
        <v>0.20297398502762501</v>
      </c>
      <c r="H701" s="68">
        <v>15.727002967359001</v>
      </c>
      <c r="I701" s="71">
        <v>3.5783487078098002E-3</v>
      </c>
      <c r="J701" s="68">
        <v>16.023738872403602</v>
      </c>
      <c r="K701" s="71">
        <v>0.373374813374657</v>
      </c>
      <c r="L701" s="68">
        <v>80.712166172106805</v>
      </c>
    </row>
    <row r="702" spans="1:12" x14ac:dyDescent="0.2">
      <c r="A702" s="72" t="s">
        <v>1689</v>
      </c>
      <c r="B702" s="66" t="s">
        <v>1690</v>
      </c>
      <c r="C702" s="67">
        <v>37</v>
      </c>
      <c r="D702" s="67" t="s">
        <v>360</v>
      </c>
      <c r="E702" s="71">
        <v>0.30132222739794101</v>
      </c>
      <c r="F702" s="68">
        <v>90.801186943620195</v>
      </c>
      <c r="G702" s="71">
        <v>0.31635398665483799</v>
      </c>
      <c r="H702" s="68">
        <v>65.578635014836806</v>
      </c>
      <c r="I702" s="71">
        <v>1.28654345979917E-2</v>
      </c>
      <c r="J702" s="68">
        <v>44.510385756676598</v>
      </c>
      <c r="K702" s="71">
        <v>0.57474726094099304</v>
      </c>
      <c r="L702" s="68">
        <v>95.548961424332305</v>
      </c>
    </row>
    <row r="703" spans="1:12" x14ac:dyDescent="0.2">
      <c r="A703" s="72" t="s">
        <v>1691</v>
      </c>
      <c r="B703" s="66" t="s">
        <v>1692</v>
      </c>
      <c r="C703" s="67">
        <v>37</v>
      </c>
      <c r="D703" s="67" t="s">
        <v>360</v>
      </c>
      <c r="E703" s="71">
        <v>0.21321753579321001</v>
      </c>
      <c r="F703" s="68">
        <v>63.501483679525201</v>
      </c>
      <c r="G703" s="71">
        <v>0.23016739617631701</v>
      </c>
      <c r="H703" s="68">
        <v>21.3649851632047</v>
      </c>
      <c r="I703" s="71">
        <v>3.5076009985914001E-2</v>
      </c>
      <c r="J703" s="68">
        <v>65.875370919881306</v>
      </c>
      <c r="K703" s="71">
        <v>0.37440920121739901</v>
      </c>
      <c r="L703" s="68">
        <v>81.305637982195805</v>
      </c>
    </row>
    <row r="704" spans="1:12" x14ac:dyDescent="0.2">
      <c r="A704" s="72" t="s">
        <v>1693</v>
      </c>
      <c r="B704" s="66" t="s">
        <v>1694</v>
      </c>
      <c r="C704" s="67">
        <v>37</v>
      </c>
      <c r="D704" s="67" t="s">
        <v>360</v>
      </c>
      <c r="E704" s="71">
        <v>0.31569709289730002</v>
      </c>
      <c r="F704" s="68">
        <v>92.581602373887193</v>
      </c>
      <c r="G704" s="71">
        <v>0.33610057696262902</v>
      </c>
      <c r="H704" s="68">
        <v>73.590504451038598</v>
      </c>
      <c r="I704" s="71">
        <v>8.0776042450748306E-3</v>
      </c>
      <c r="J704" s="68">
        <v>34.718100890207701</v>
      </c>
      <c r="K704" s="71">
        <v>0.60291309748419497</v>
      </c>
      <c r="L704" s="68">
        <v>96.142433234421404</v>
      </c>
    </row>
    <row r="705" spans="1:12" x14ac:dyDescent="0.2">
      <c r="A705" s="72" t="s">
        <v>1695</v>
      </c>
      <c r="B705" s="66" t="s">
        <v>1696</v>
      </c>
      <c r="C705" s="67">
        <v>37</v>
      </c>
      <c r="D705" s="67" t="s">
        <v>360</v>
      </c>
      <c r="E705" s="71">
        <v>0.29767191483286598</v>
      </c>
      <c r="F705" s="68">
        <v>89.910979228486596</v>
      </c>
      <c r="G705" s="71">
        <v>0.26823309132508799</v>
      </c>
      <c r="H705" s="68">
        <v>48.961424332344201</v>
      </c>
      <c r="I705" s="71">
        <v>3.36816808524422E-3</v>
      </c>
      <c r="J705" s="68">
        <v>15.133531157269999</v>
      </c>
      <c r="K705" s="71">
        <v>0.62141448508826502</v>
      </c>
      <c r="L705" s="68">
        <v>96.735905044510403</v>
      </c>
    </row>
    <row r="706" spans="1:12" x14ac:dyDescent="0.2">
      <c r="A706" s="72" t="s">
        <v>767</v>
      </c>
      <c r="B706" s="66" t="s">
        <v>1697</v>
      </c>
      <c r="C706" s="67">
        <v>36</v>
      </c>
      <c r="D706" s="67" t="s">
        <v>360</v>
      </c>
      <c r="E706" s="71">
        <v>0.21352609411610701</v>
      </c>
      <c r="F706" s="68">
        <v>65.957446808510596</v>
      </c>
      <c r="G706" s="71">
        <v>0.27265812416181101</v>
      </c>
      <c r="H706" s="68">
        <v>79.4326241134752</v>
      </c>
      <c r="I706" s="71">
        <v>3.1339527253457602E-3</v>
      </c>
      <c r="J706" s="68">
        <v>45.390070921985803</v>
      </c>
      <c r="K706" s="71">
        <v>0.36478620546116303</v>
      </c>
      <c r="L706" s="68">
        <v>68.085106382978694</v>
      </c>
    </row>
    <row r="707" spans="1:12" x14ac:dyDescent="0.2">
      <c r="A707" s="72" t="s">
        <v>1698</v>
      </c>
      <c r="B707" s="66" t="s">
        <v>1699</v>
      </c>
      <c r="C707" s="67">
        <v>36</v>
      </c>
      <c r="D707" s="67" t="s">
        <v>360</v>
      </c>
      <c r="E707" s="71">
        <v>0.148173267839146</v>
      </c>
      <c r="F707" s="68">
        <v>46.453900709219901</v>
      </c>
      <c r="G707" s="71">
        <v>0.25</v>
      </c>
      <c r="H707" s="68">
        <v>59.929078014184398</v>
      </c>
      <c r="I707" s="71">
        <v>4.6271351447511601E-4</v>
      </c>
      <c r="J707" s="68">
        <v>17.3758865248227</v>
      </c>
      <c r="K707" s="71">
        <v>0.19405709000296201</v>
      </c>
      <c r="L707" s="68">
        <v>56.737588652482302</v>
      </c>
    </row>
    <row r="708" spans="1:12" x14ac:dyDescent="0.2">
      <c r="A708" s="72" t="s">
        <v>1700</v>
      </c>
      <c r="B708" s="66" t="s">
        <v>1701</v>
      </c>
      <c r="C708" s="67">
        <v>37</v>
      </c>
      <c r="D708" s="67" t="s">
        <v>360</v>
      </c>
      <c r="E708" s="71">
        <v>0.26340290675834699</v>
      </c>
      <c r="F708" s="68">
        <v>81.899109792284904</v>
      </c>
      <c r="G708" s="71">
        <v>0.28048538469587703</v>
      </c>
      <c r="H708" s="68">
        <v>55.192878338278902</v>
      </c>
      <c r="I708" s="71">
        <v>2.2504822714730101E-3</v>
      </c>
      <c r="J708" s="68">
        <v>11.275964391691399</v>
      </c>
      <c r="K708" s="71">
        <v>0.50747285330768999</v>
      </c>
      <c r="L708" s="68">
        <v>94.065281899109806</v>
      </c>
    </row>
    <row r="709" spans="1:12" x14ac:dyDescent="0.2">
      <c r="A709" s="72" t="s">
        <v>1702</v>
      </c>
      <c r="B709" s="66" t="s">
        <v>1703</v>
      </c>
      <c r="C709" s="67">
        <v>37</v>
      </c>
      <c r="D709" s="67" t="s">
        <v>360</v>
      </c>
      <c r="E709" s="71">
        <v>0.298078984420382</v>
      </c>
      <c r="F709" s="68">
        <v>90.207715133531195</v>
      </c>
      <c r="G709" s="71">
        <v>0.25212296253192401</v>
      </c>
      <c r="H709" s="68">
        <v>37.091988130563799</v>
      </c>
      <c r="I709" s="71">
        <v>1.57748533124295E-3</v>
      </c>
      <c r="J709" s="68">
        <v>9.4955489614243298</v>
      </c>
      <c r="K709" s="71">
        <v>0.64053650539798102</v>
      </c>
      <c r="L709" s="68">
        <v>97.329376854599403</v>
      </c>
    </row>
    <row r="710" spans="1:12" x14ac:dyDescent="0.2">
      <c r="A710" s="72" t="s">
        <v>1704</v>
      </c>
      <c r="B710" s="66" t="s">
        <v>1705</v>
      </c>
      <c r="C710" s="67">
        <v>37</v>
      </c>
      <c r="D710" s="67" t="s">
        <v>360</v>
      </c>
      <c r="E710" s="71">
        <v>0.228479985734553</v>
      </c>
      <c r="F710" s="68">
        <v>69.436201780415402</v>
      </c>
      <c r="G710" s="71">
        <v>0.26252642348748401</v>
      </c>
      <c r="H710" s="68">
        <v>47.477744807121702</v>
      </c>
      <c r="I710" s="71">
        <v>3.3143128619408498E-2</v>
      </c>
      <c r="J710" s="68">
        <v>64.391691394658693</v>
      </c>
      <c r="K710" s="71">
        <v>0.38977040509676703</v>
      </c>
      <c r="L710" s="68">
        <v>83.976261127596402</v>
      </c>
    </row>
    <row r="711" spans="1:12" x14ac:dyDescent="0.2">
      <c r="A711" s="72" t="s">
        <v>1706</v>
      </c>
      <c r="B711" s="66" t="s">
        <v>1707</v>
      </c>
      <c r="C711" s="67">
        <v>37</v>
      </c>
      <c r="D711" s="67" t="s">
        <v>360</v>
      </c>
      <c r="E711" s="71">
        <v>0.27115796412764798</v>
      </c>
      <c r="F711" s="68">
        <v>85.1632047477745</v>
      </c>
      <c r="G711" s="71">
        <v>0.30863332313224001</v>
      </c>
      <c r="H711" s="68">
        <v>64.094955489614307</v>
      </c>
      <c r="I711" s="71">
        <v>1.45908179393192E-2</v>
      </c>
      <c r="J711" s="68">
        <v>48.367952522255202</v>
      </c>
      <c r="K711" s="71">
        <v>0.49024975131138598</v>
      </c>
      <c r="L711" s="68">
        <v>93.175074183976307</v>
      </c>
    </row>
    <row r="712" spans="1:12" x14ac:dyDescent="0.2">
      <c r="A712" s="72" t="s">
        <v>1708</v>
      </c>
      <c r="B712" s="66" t="s">
        <v>1709</v>
      </c>
      <c r="C712" s="67">
        <v>37</v>
      </c>
      <c r="D712" s="67" t="s">
        <v>360</v>
      </c>
      <c r="E712" s="71">
        <v>0.14838432523044301</v>
      </c>
      <c r="F712" s="68">
        <v>30.563798219584601</v>
      </c>
      <c r="G712" s="71">
        <v>8.4250055769545001E-2</v>
      </c>
      <c r="H712" s="68">
        <v>4.1543026706231396</v>
      </c>
      <c r="I712" s="71">
        <v>2.13906980305665E-2</v>
      </c>
      <c r="J712" s="68">
        <v>55.786350148368001</v>
      </c>
      <c r="K712" s="71">
        <v>0.33951222189121799</v>
      </c>
      <c r="L712" s="68">
        <v>75.074183976261097</v>
      </c>
    </row>
    <row r="713" spans="1:12" x14ac:dyDescent="0.2">
      <c r="A713" s="72" t="s">
        <v>1710</v>
      </c>
      <c r="B713" s="66" t="s">
        <v>1711</v>
      </c>
      <c r="C713" s="67">
        <v>37</v>
      </c>
      <c r="D713" s="67" t="s">
        <v>360</v>
      </c>
      <c r="E713" s="71">
        <v>0.21123767325851001</v>
      </c>
      <c r="F713" s="68">
        <v>62.611275964391702</v>
      </c>
      <c r="G713" s="71">
        <v>0.464466643333177</v>
      </c>
      <c r="H713" s="68">
        <v>91.691394658753694</v>
      </c>
      <c r="I713" s="71">
        <v>6.5317246325426502E-3</v>
      </c>
      <c r="J713" s="68">
        <v>28.7833827893175</v>
      </c>
      <c r="K713" s="71">
        <v>0.16271465180980901</v>
      </c>
      <c r="L713" s="68">
        <v>49.554896142433201</v>
      </c>
    </row>
    <row r="714" spans="1:12" x14ac:dyDescent="0.2">
      <c r="A714" s="72" t="s">
        <v>1712</v>
      </c>
      <c r="B714" s="66" t="s">
        <v>1713</v>
      </c>
      <c r="C714" s="67">
        <v>37</v>
      </c>
      <c r="D714" s="67" t="s">
        <v>360</v>
      </c>
      <c r="E714" s="71">
        <v>0.38527854841793402</v>
      </c>
      <c r="F714" s="68">
        <v>96.142433234421404</v>
      </c>
      <c r="G714" s="71">
        <v>0.627696676362134</v>
      </c>
      <c r="H714" s="68">
        <v>97.626112759643902</v>
      </c>
      <c r="I714" s="71">
        <v>0.195357889783429</v>
      </c>
      <c r="J714" s="68">
        <v>92.878338278931693</v>
      </c>
      <c r="K714" s="71">
        <v>0.33278107910824001</v>
      </c>
      <c r="L714" s="68">
        <v>74.183976261127597</v>
      </c>
    </row>
    <row r="715" spans="1:12" x14ac:dyDescent="0.2">
      <c r="A715" s="72" t="s">
        <v>1714</v>
      </c>
      <c r="B715" s="66" t="s">
        <v>1715</v>
      </c>
      <c r="C715" s="67">
        <v>37</v>
      </c>
      <c r="D715" s="67" t="s">
        <v>360</v>
      </c>
      <c r="E715" s="71">
        <v>0.25903909256514601</v>
      </c>
      <c r="F715" s="68">
        <v>80.118694362017806</v>
      </c>
      <c r="G715" s="71">
        <v>0.40851768594325699</v>
      </c>
      <c r="H715" s="68">
        <v>87.537091988130598</v>
      </c>
      <c r="I715" s="71">
        <v>1.1284108863077701E-3</v>
      </c>
      <c r="J715" s="68">
        <v>7.71513353115727</v>
      </c>
      <c r="K715" s="71">
        <v>0.36747118086587199</v>
      </c>
      <c r="L715" s="68">
        <v>79.228486646884306</v>
      </c>
    </row>
    <row r="716" spans="1:12" x14ac:dyDescent="0.2">
      <c r="A716" s="72" t="s">
        <v>1716</v>
      </c>
      <c r="B716" s="66" t="s">
        <v>1717</v>
      </c>
      <c r="C716" s="67">
        <v>37</v>
      </c>
      <c r="D716" s="67" t="s">
        <v>360</v>
      </c>
      <c r="E716" s="71">
        <v>0.19835743250319199</v>
      </c>
      <c r="F716" s="68">
        <v>59.347181008902098</v>
      </c>
      <c r="G716" s="71">
        <v>0.372568425321607</v>
      </c>
      <c r="H716" s="68">
        <v>81.602373887240304</v>
      </c>
      <c r="I716" s="71">
        <v>6.1839758793603896E-3</v>
      </c>
      <c r="J716" s="68">
        <v>27.002967359050398</v>
      </c>
      <c r="K716" s="71">
        <v>0.21631989630860801</v>
      </c>
      <c r="L716" s="68">
        <v>58.456973293768499</v>
      </c>
    </row>
    <row r="717" spans="1:12" x14ac:dyDescent="0.2">
      <c r="A717" s="72" t="s">
        <v>1718</v>
      </c>
      <c r="B717" s="66" t="s">
        <v>1719</v>
      </c>
      <c r="C717" s="67">
        <v>37</v>
      </c>
      <c r="D717" s="67" t="s">
        <v>360</v>
      </c>
      <c r="E717" s="71">
        <v>0.19316113178983299</v>
      </c>
      <c r="F717" s="68">
        <v>55.786350148368001</v>
      </c>
      <c r="G717" s="71">
        <v>0.38044858910602602</v>
      </c>
      <c r="H717" s="68">
        <v>83.976261127596402</v>
      </c>
      <c r="I717" s="71">
        <v>1.76118892810464E-2</v>
      </c>
      <c r="J717" s="68">
        <v>51.038575667655799</v>
      </c>
      <c r="K717" s="71">
        <v>0.18142291698242699</v>
      </c>
      <c r="L717" s="68">
        <v>53.709198813056403</v>
      </c>
    </row>
    <row r="718" spans="1:12" x14ac:dyDescent="0.2">
      <c r="A718" s="72" t="s">
        <v>1720</v>
      </c>
      <c r="B718" s="66" t="s">
        <v>1721</v>
      </c>
      <c r="C718" s="67">
        <v>37</v>
      </c>
      <c r="D718" s="67" t="s">
        <v>360</v>
      </c>
      <c r="E718" s="71">
        <v>0.26389341889835799</v>
      </c>
      <c r="F718" s="68">
        <v>82.195845697329403</v>
      </c>
      <c r="G718" s="71">
        <v>0.35889944107872901</v>
      </c>
      <c r="H718" s="68">
        <v>78.338278931750693</v>
      </c>
      <c r="I718" s="71">
        <v>7.07904335065602E-3</v>
      </c>
      <c r="J718" s="68">
        <v>31.454005934718101</v>
      </c>
      <c r="K718" s="71">
        <v>0.425701772265689</v>
      </c>
      <c r="L718" s="68">
        <v>87.833827893175098</v>
      </c>
    </row>
    <row r="719" spans="1:12" x14ac:dyDescent="0.2">
      <c r="A719" s="72" t="s">
        <v>1722</v>
      </c>
      <c r="B719" s="66" t="s">
        <v>1723</v>
      </c>
      <c r="C719" s="67">
        <v>37</v>
      </c>
      <c r="D719" s="67" t="s">
        <v>360</v>
      </c>
      <c r="E719" s="71">
        <v>0.190552080516492</v>
      </c>
      <c r="F719" s="68">
        <v>54.302670623145403</v>
      </c>
      <c r="G719" s="71">
        <v>0.34390707257316699</v>
      </c>
      <c r="H719" s="68">
        <v>75.074183976261097</v>
      </c>
      <c r="I719" s="71">
        <v>6.8039257666849401E-3</v>
      </c>
      <c r="J719" s="68">
        <v>29.970326409495598</v>
      </c>
      <c r="K719" s="71">
        <v>0.220945243209625</v>
      </c>
      <c r="L719" s="68">
        <v>59.347181008902098</v>
      </c>
    </row>
    <row r="720" spans="1:12" x14ac:dyDescent="0.2">
      <c r="A720" s="72" t="s">
        <v>1614</v>
      </c>
      <c r="B720" s="66" t="s">
        <v>1724</v>
      </c>
      <c r="C720" s="67">
        <v>37</v>
      </c>
      <c r="D720" s="67" t="s">
        <v>360</v>
      </c>
      <c r="E720" s="71">
        <v>0.38871648892039101</v>
      </c>
      <c r="F720" s="68">
        <v>96.735905044510403</v>
      </c>
      <c r="G720" s="71">
        <v>0.50697077408869895</v>
      </c>
      <c r="H720" s="68">
        <v>94.955489614243305</v>
      </c>
      <c r="I720" s="71">
        <v>0.17293365555646101</v>
      </c>
      <c r="J720" s="68">
        <v>91.097922848664695</v>
      </c>
      <c r="K720" s="71">
        <v>0.48624503711601402</v>
      </c>
      <c r="L720" s="68">
        <v>92.878338278931693</v>
      </c>
    </row>
    <row r="721" spans="1:12" x14ac:dyDescent="0.2">
      <c r="A721" s="72" t="s">
        <v>1725</v>
      </c>
      <c r="B721" s="66" t="s">
        <v>1726</v>
      </c>
      <c r="C721" s="67">
        <v>37</v>
      </c>
      <c r="D721" s="67" t="s">
        <v>360</v>
      </c>
      <c r="E721" s="71">
        <v>0.29261673207306099</v>
      </c>
      <c r="F721" s="68">
        <v>88.724035608308597</v>
      </c>
      <c r="G721" s="71">
        <v>0.46722791410116599</v>
      </c>
      <c r="H721" s="68">
        <v>91.988130563798194</v>
      </c>
      <c r="I721" s="71">
        <v>1.72985671153639E-3</v>
      </c>
      <c r="J721" s="68">
        <v>10.3857566765579</v>
      </c>
      <c r="K721" s="71">
        <v>0.40889242540648202</v>
      </c>
      <c r="L721" s="68">
        <v>86.053412462908</v>
      </c>
    </row>
    <row r="722" spans="1:12" x14ac:dyDescent="0.2">
      <c r="A722" s="72" t="s">
        <v>1727</v>
      </c>
      <c r="B722" s="66" t="s">
        <v>1728</v>
      </c>
      <c r="C722" s="67">
        <v>37</v>
      </c>
      <c r="D722" s="67" t="s">
        <v>360</v>
      </c>
      <c r="E722" s="71">
        <v>0.163896127637252</v>
      </c>
      <c r="F722" s="68">
        <v>38.872403560830897</v>
      </c>
      <c r="G722" s="71">
        <v>0.14031302676813301</v>
      </c>
      <c r="H722" s="68">
        <v>8.3086053412462899</v>
      </c>
      <c r="I722" s="71">
        <v>9.2039970550517405E-4</v>
      </c>
      <c r="J722" s="68">
        <v>5.6379821958456997</v>
      </c>
      <c r="K722" s="71">
        <v>0.35045495643811703</v>
      </c>
      <c r="L722" s="68">
        <v>75.964391691394695</v>
      </c>
    </row>
    <row r="723" spans="1:12" x14ac:dyDescent="0.2">
      <c r="A723" s="72" t="s">
        <v>1729</v>
      </c>
      <c r="B723" s="66" t="s">
        <v>1730</v>
      </c>
      <c r="C723" s="67">
        <v>37</v>
      </c>
      <c r="D723" s="67" t="s">
        <v>360</v>
      </c>
      <c r="E723" s="71">
        <v>0.18687396844944101</v>
      </c>
      <c r="F723" s="68">
        <v>51.928783382789298</v>
      </c>
      <c r="G723" s="71">
        <v>0.18517140450623601</v>
      </c>
      <c r="H723" s="68">
        <v>12.7596439169139</v>
      </c>
      <c r="I723" s="71">
        <v>3.76772821229511E-3</v>
      </c>
      <c r="J723" s="68">
        <v>16.913946587537101</v>
      </c>
      <c r="K723" s="71">
        <v>0.37168277262979299</v>
      </c>
      <c r="L723" s="68">
        <v>80.415430267062305</v>
      </c>
    </row>
    <row r="724" spans="1:12" x14ac:dyDescent="0.2">
      <c r="A724" s="72" t="s">
        <v>688</v>
      </c>
      <c r="B724" s="66" t="s">
        <v>1731</v>
      </c>
      <c r="C724" s="67">
        <v>37</v>
      </c>
      <c r="D724" s="67" t="s">
        <v>360</v>
      </c>
      <c r="E724" s="71">
        <v>0.26092988030769698</v>
      </c>
      <c r="F724" s="68">
        <v>80.712166172106805</v>
      </c>
      <c r="G724" s="71">
        <v>0.34003832603545497</v>
      </c>
      <c r="H724" s="68">
        <v>73.887240356083097</v>
      </c>
      <c r="I724" s="71">
        <v>1.95690936410053E-2</v>
      </c>
      <c r="J724" s="68">
        <v>53.709198813056403</v>
      </c>
      <c r="K724" s="71">
        <v>0.42318222124663202</v>
      </c>
      <c r="L724" s="68">
        <v>87.240356083086098</v>
      </c>
    </row>
    <row r="725" spans="1:12" x14ac:dyDescent="0.2">
      <c r="A725" s="72" t="s">
        <v>1732</v>
      </c>
      <c r="B725" s="66" t="s">
        <v>1733</v>
      </c>
      <c r="C725" s="67">
        <v>37</v>
      </c>
      <c r="D725" s="67" t="s">
        <v>360</v>
      </c>
      <c r="E725" s="71">
        <v>0.156718154458314</v>
      </c>
      <c r="F725" s="68">
        <v>35.6083086053413</v>
      </c>
      <c r="G725" s="71">
        <v>0.21588938919619599</v>
      </c>
      <c r="H725" s="68">
        <v>18.3976261127596</v>
      </c>
      <c r="I725" s="71">
        <v>1.98575454031652E-2</v>
      </c>
      <c r="J725" s="68">
        <v>54.005934718100903</v>
      </c>
      <c r="K725" s="71">
        <v>0.23440752877558099</v>
      </c>
      <c r="L725" s="68">
        <v>60.534124629080097</v>
      </c>
    </row>
    <row r="726" spans="1:12" x14ac:dyDescent="0.2">
      <c r="A726" s="72" t="s">
        <v>1734</v>
      </c>
      <c r="B726" s="66" t="s">
        <v>1735</v>
      </c>
      <c r="C726" s="67">
        <v>37</v>
      </c>
      <c r="D726" s="67" t="s">
        <v>360</v>
      </c>
      <c r="E726" s="71">
        <v>0.145284898335241</v>
      </c>
      <c r="F726" s="68">
        <v>28.1899109792285</v>
      </c>
      <c r="G726" s="71">
        <v>0.20976270154936499</v>
      </c>
      <c r="H726" s="68">
        <v>16.913946587537101</v>
      </c>
      <c r="I726" s="71">
        <v>1.9436546086883E-2</v>
      </c>
      <c r="J726" s="68">
        <v>53.412462908011904</v>
      </c>
      <c r="K726" s="71">
        <v>0.206655447369476</v>
      </c>
      <c r="L726" s="68">
        <v>57.566765578635</v>
      </c>
    </row>
    <row r="727" spans="1:12" x14ac:dyDescent="0.2">
      <c r="A727" s="72" t="s">
        <v>1736</v>
      </c>
      <c r="B727" s="66" t="s">
        <v>1737</v>
      </c>
      <c r="C727" s="67">
        <v>37</v>
      </c>
      <c r="D727" s="67" t="s">
        <v>360</v>
      </c>
      <c r="E727" s="71">
        <v>0.25390469190269699</v>
      </c>
      <c r="F727" s="68">
        <v>78.041543026706194</v>
      </c>
      <c r="G727" s="71">
        <v>0.27920837649970398</v>
      </c>
      <c r="H727" s="68">
        <v>53.709198813056403</v>
      </c>
      <c r="I727" s="71">
        <v>5.7182334629575001E-3</v>
      </c>
      <c r="J727" s="68">
        <v>25.2225519287834</v>
      </c>
      <c r="K727" s="71">
        <v>0.47678746574543002</v>
      </c>
      <c r="L727" s="68">
        <v>91.097922848664695</v>
      </c>
    </row>
    <row r="728" spans="1:12" x14ac:dyDescent="0.2">
      <c r="A728" s="72" t="s">
        <v>1738</v>
      </c>
      <c r="B728" s="66" t="s">
        <v>1739</v>
      </c>
      <c r="C728" s="67">
        <v>37</v>
      </c>
      <c r="D728" s="67" t="s">
        <v>360</v>
      </c>
      <c r="E728" s="71">
        <v>0.247275761376366</v>
      </c>
      <c r="F728" s="68">
        <v>74.777448071216597</v>
      </c>
      <c r="G728" s="71">
        <v>0.29360848636217102</v>
      </c>
      <c r="H728" s="68">
        <v>61.424332344213703</v>
      </c>
      <c r="I728" s="71">
        <v>4.6362706028119701E-3</v>
      </c>
      <c r="J728" s="68">
        <v>20.474777448071201</v>
      </c>
      <c r="K728" s="71">
        <v>0.443582527164114</v>
      </c>
      <c r="L728" s="68">
        <v>89.317507418397597</v>
      </c>
    </row>
    <row r="729" spans="1:12" x14ac:dyDescent="0.2">
      <c r="A729" s="72" t="s">
        <v>1740</v>
      </c>
      <c r="B729" s="66" t="s">
        <v>1741</v>
      </c>
      <c r="C729" s="67">
        <v>37</v>
      </c>
      <c r="D729" s="67" t="s">
        <v>360</v>
      </c>
      <c r="E729" s="71">
        <v>0.189321971830578</v>
      </c>
      <c r="F729" s="68">
        <v>52.522255192878298</v>
      </c>
      <c r="G729" s="71">
        <v>0.28995033867995601</v>
      </c>
      <c r="H729" s="68">
        <v>60.237388724035597</v>
      </c>
      <c r="I729" s="71">
        <v>1.7754884943503E-2</v>
      </c>
      <c r="J729" s="68">
        <v>51.632047477744798</v>
      </c>
      <c r="K729" s="71">
        <v>0.260260691868274</v>
      </c>
      <c r="L729" s="68">
        <v>63.204747774480701</v>
      </c>
    </row>
    <row r="730" spans="1:12" x14ac:dyDescent="0.2">
      <c r="A730" s="72" t="s">
        <v>1742</v>
      </c>
      <c r="B730" s="66" t="s">
        <v>1743</v>
      </c>
      <c r="C730" s="67">
        <v>29</v>
      </c>
      <c r="D730" s="67" t="s">
        <v>360</v>
      </c>
      <c r="E730" s="71">
        <v>0.17415528652627099</v>
      </c>
      <c r="F730" s="68">
        <v>19.528619528619501</v>
      </c>
      <c r="G730" s="71">
        <v>0.16414654773746201</v>
      </c>
      <c r="H730" s="68">
        <v>4.9382716049382704</v>
      </c>
      <c r="I730" s="71">
        <v>9.0593675506687905E-3</v>
      </c>
      <c r="J730" s="68">
        <v>49.158249158249198</v>
      </c>
      <c r="K730" s="71">
        <v>0.34925994429068202</v>
      </c>
      <c r="L730" s="68">
        <v>44.107744107744097</v>
      </c>
    </row>
    <row r="731" spans="1:12" x14ac:dyDescent="0.2">
      <c r="A731" s="72" t="s">
        <v>1744</v>
      </c>
      <c r="B731" s="66" t="s">
        <v>1745</v>
      </c>
      <c r="C731" s="67">
        <v>37</v>
      </c>
      <c r="D731" s="67" t="s">
        <v>360</v>
      </c>
      <c r="E731" s="71">
        <v>0.140856193675852</v>
      </c>
      <c r="F731" s="68">
        <v>25.816023738872399</v>
      </c>
      <c r="G731" s="71">
        <v>0.177962001922151</v>
      </c>
      <c r="H731" s="68">
        <v>12.1661721068249</v>
      </c>
      <c r="I731" s="71">
        <v>2.4281968601424099E-2</v>
      </c>
      <c r="J731" s="68">
        <v>58.456973293768499</v>
      </c>
      <c r="K731" s="71">
        <v>0.22032461050398</v>
      </c>
      <c r="L731" s="68">
        <v>59.050445103857598</v>
      </c>
    </row>
    <row r="732" spans="1:12" x14ac:dyDescent="0.2">
      <c r="A732" s="72" t="s">
        <v>1746</v>
      </c>
      <c r="B732" s="66" t="s">
        <v>1747</v>
      </c>
      <c r="C732" s="67">
        <v>37</v>
      </c>
      <c r="D732" s="67" t="s">
        <v>360</v>
      </c>
      <c r="E732" s="71">
        <v>0.26512879068343598</v>
      </c>
      <c r="F732" s="68">
        <v>83.086053412462903</v>
      </c>
      <c r="G732" s="71">
        <v>0.36151724212584901</v>
      </c>
      <c r="H732" s="68">
        <v>78.635014836795193</v>
      </c>
      <c r="I732" s="71">
        <v>3.2742235143696299E-2</v>
      </c>
      <c r="J732" s="68">
        <v>64.094955489614307</v>
      </c>
      <c r="K732" s="71">
        <v>0.40112689478076202</v>
      </c>
      <c r="L732" s="68">
        <v>85.1632047477745</v>
      </c>
    </row>
    <row r="733" spans="1:12" x14ac:dyDescent="0.2">
      <c r="A733" s="72" t="s">
        <v>1748</v>
      </c>
      <c r="B733" s="66" t="s">
        <v>1749</v>
      </c>
      <c r="C733" s="67">
        <v>37</v>
      </c>
      <c r="D733" s="67" t="s">
        <v>360</v>
      </c>
      <c r="E733" s="71">
        <v>0.29101656098955397</v>
      </c>
      <c r="F733" s="68">
        <v>88.427299703264097</v>
      </c>
      <c r="G733" s="71">
        <v>0.35535341216204003</v>
      </c>
      <c r="H733" s="68">
        <v>77.744807121661694</v>
      </c>
      <c r="I733" s="71">
        <v>5.8959417331687101E-2</v>
      </c>
      <c r="J733" s="68">
        <v>76.854599406528195</v>
      </c>
      <c r="K733" s="71">
        <v>0.45873685347493398</v>
      </c>
      <c r="L733" s="68">
        <v>89.614243323442096</v>
      </c>
    </row>
    <row r="734" spans="1:12" x14ac:dyDescent="0.2">
      <c r="A734" s="72" t="s">
        <v>1750</v>
      </c>
      <c r="B734" s="66" t="s">
        <v>1751</v>
      </c>
      <c r="C734" s="67">
        <v>37</v>
      </c>
      <c r="D734" s="67" t="s">
        <v>360</v>
      </c>
      <c r="E734" s="71">
        <v>0.193356445655083</v>
      </c>
      <c r="F734" s="68">
        <v>56.379821958457001</v>
      </c>
      <c r="G734" s="71">
        <v>0.25710660402165297</v>
      </c>
      <c r="H734" s="68">
        <v>42.433234421365</v>
      </c>
      <c r="I734" s="71">
        <v>4.7133959627405103E-2</v>
      </c>
      <c r="J734" s="68">
        <v>71.513353115727</v>
      </c>
      <c r="K734" s="71">
        <v>0.27582877331619099</v>
      </c>
      <c r="L734" s="68">
        <v>65.875370919881306</v>
      </c>
    </row>
    <row r="735" spans="1:12" x14ac:dyDescent="0.2">
      <c r="A735" s="72" t="s">
        <v>1752</v>
      </c>
      <c r="B735" s="66" t="s">
        <v>1753</v>
      </c>
      <c r="C735" s="67">
        <v>37</v>
      </c>
      <c r="D735" s="67" t="s">
        <v>360</v>
      </c>
      <c r="E735" s="71">
        <v>0.186800511567943</v>
      </c>
      <c r="F735" s="68">
        <v>51.632047477744798</v>
      </c>
      <c r="G735" s="71">
        <v>0.21079237384143901</v>
      </c>
      <c r="H735" s="68">
        <v>17.5074183976261</v>
      </c>
      <c r="I735" s="71">
        <v>3.6156979632413301E-2</v>
      </c>
      <c r="J735" s="68">
        <v>66.765578635014805</v>
      </c>
      <c r="K735" s="71">
        <v>0.31345218122997698</v>
      </c>
      <c r="L735" s="68">
        <v>71.2166172106825</v>
      </c>
    </row>
    <row r="736" spans="1:12" x14ac:dyDescent="0.2">
      <c r="A736" s="72" t="s">
        <v>1754</v>
      </c>
      <c r="B736" s="66" t="s">
        <v>1755</v>
      </c>
      <c r="C736" s="67">
        <v>25</v>
      </c>
      <c r="D736" s="67" t="s">
        <v>360</v>
      </c>
      <c r="E736" s="71">
        <v>0.15400958904446899</v>
      </c>
      <c r="F736" s="68">
        <v>62.014609765474802</v>
      </c>
      <c r="G736" s="71">
        <v>0.205539710349051</v>
      </c>
      <c r="H736" s="68">
        <v>7.2664359861591699</v>
      </c>
      <c r="I736" s="71">
        <v>8.3331907943662905E-4</v>
      </c>
      <c r="J736" s="68">
        <v>13.2256824298347</v>
      </c>
      <c r="K736" s="71">
        <v>0.25565573770491801</v>
      </c>
      <c r="L736" s="68">
        <v>82.583621683967706</v>
      </c>
    </row>
    <row r="737" spans="1:12" x14ac:dyDescent="0.2">
      <c r="A737" s="72" t="s">
        <v>1756</v>
      </c>
      <c r="B737" s="66" t="s">
        <v>1756</v>
      </c>
      <c r="C737" s="67">
        <v>25</v>
      </c>
      <c r="D737" s="67" t="s">
        <v>360</v>
      </c>
      <c r="E737" s="71">
        <v>0.18866628600631299</v>
      </c>
      <c r="F737" s="68">
        <v>76.278354479046499</v>
      </c>
      <c r="G737" s="71">
        <v>0.34634229506716901</v>
      </c>
      <c r="H737" s="68">
        <v>86.043829296424505</v>
      </c>
      <c r="I737" s="71">
        <v>8.5909891812774395E-3</v>
      </c>
      <c r="J737" s="68">
        <v>27.066512879661701</v>
      </c>
      <c r="K737" s="71">
        <v>0.21106557377049201</v>
      </c>
      <c r="L737" s="68">
        <v>78.162245290273006</v>
      </c>
    </row>
    <row r="738" spans="1:12" x14ac:dyDescent="0.2">
      <c r="A738" s="72" t="s">
        <v>1757</v>
      </c>
      <c r="B738" s="66" t="s">
        <v>1758</v>
      </c>
      <c r="C738" s="67">
        <v>25</v>
      </c>
      <c r="D738" s="67" t="s">
        <v>360</v>
      </c>
      <c r="E738" s="71">
        <v>0.17537870132806799</v>
      </c>
      <c r="F738" s="68">
        <v>71.972318339100397</v>
      </c>
      <c r="G738" s="71">
        <v>0.30046425408711502</v>
      </c>
      <c r="H738" s="68">
        <v>74.663590926566698</v>
      </c>
      <c r="I738" s="71">
        <v>3.7147259733154102E-2</v>
      </c>
      <c r="J738" s="68">
        <v>52.518262206843502</v>
      </c>
      <c r="K738" s="71">
        <v>0.188524590163934</v>
      </c>
      <c r="L738" s="68">
        <v>74.702037677816193</v>
      </c>
    </row>
    <row r="739" spans="1:12" x14ac:dyDescent="0.2">
      <c r="A739" s="72" t="s">
        <v>1759</v>
      </c>
      <c r="B739" s="66" t="s">
        <v>1760</v>
      </c>
      <c r="C739" s="67">
        <v>25</v>
      </c>
      <c r="D739" s="67" t="s">
        <v>360</v>
      </c>
      <c r="E739" s="71">
        <v>0.12633302356369699</v>
      </c>
      <c r="F739" s="68">
        <v>43.444828911956897</v>
      </c>
      <c r="G739" s="71">
        <v>0.264044487573112</v>
      </c>
      <c r="H739" s="68">
        <v>51.787773933102699</v>
      </c>
      <c r="I739" s="71">
        <v>5.5528353609782297E-2</v>
      </c>
      <c r="J739" s="68">
        <v>62.975778546712803</v>
      </c>
      <c r="K739" s="71">
        <v>5.9426229508196697E-2</v>
      </c>
      <c r="L739" s="68">
        <v>57.324106113033402</v>
      </c>
    </row>
    <row r="740" spans="1:12" x14ac:dyDescent="0.2">
      <c r="A740" s="72" t="s">
        <v>1761</v>
      </c>
      <c r="B740" s="66" t="s">
        <v>1762</v>
      </c>
      <c r="C740" s="67">
        <v>25</v>
      </c>
      <c r="D740" s="67" t="s">
        <v>360</v>
      </c>
      <c r="E740" s="71">
        <v>0.10297198794517</v>
      </c>
      <c r="F740" s="68">
        <v>18.9542483660131</v>
      </c>
      <c r="G740" s="71">
        <v>0.25342465235883899</v>
      </c>
      <c r="H740" s="68">
        <v>39.138792772010802</v>
      </c>
      <c r="I740" s="71">
        <v>1.45077049192932E-2</v>
      </c>
      <c r="J740" s="68">
        <v>34.1407151095732</v>
      </c>
      <c r="K740" s="71">
        <v>4.0983606557376998E-2</v>
      </c>
      <c r="L740" s="68">
        <v>54.094579008073801</v>
      </c>
    </row>
    <row r="741" spans="1:12" x14ac:dyDescent="0.2">
      <c r="A741" s="72" t="s">
        <v>1763</v>
      </c>
      <c r="B741" s="66" t="s">
        <v>1764</v>
      </c>
      <c r="C741" s="67">
        <v>25</v>
      </c>
      <c r="D741" s="67" t="s">
        <v>360</v>
      </c>
      <c r="E741" s="71">
        <v>0.146386442427586</v>
      </c>
      <c r="F741" s="68">
        <v>57.8239138792772</v>
      </c>
      <c r="G741" s="71">
        <v>0.30147518056101302</v>
      </c>
      <c r="H741" s="68">
        <v>75.240292195309493</v>
      </c>
      <c r="I741" s="71">
        <v>4.7520212295514098E-2</v>
      </c>
      <c r="J741" s="68">
        <v>58.515955401768601</v>
      </c>
      <c r="K741" s="71">
        <v>9.0163934426229497E-2</v>
      </c>
      <c r="L741" s="68">
        <v>61.245674740484397</v>
      </c>
    </row>
    <row r="742" spans="1:12" x14ac:dyDescent="0.2">
      <c r="A742" s="72" t="s">
        <v>1765</v>
      </c>
      <c r="B742" s="66" t="s">
        <v>1766</v>
      </c>
      <c r="C742" s="67">
        <v>25</v>
      </c>
      <c r="D742" s="67" t="s">
        <v>360</v>
      </c>
      <c r="E742" s="71">
        <v>0.164696471724296</v>
      </c>
      <c r="F742" s="68">
        <v>67.858515955401799</v>
      </c>
      <c r="G742" s="71">
        <v>0.26047104363695001</v>
      </c>
      <c r="H742" s="68">
        <v>48.404459823144897</v>
      </c>
      <c r="I742" s="71">
        <v>1.84544371097096E-2</v>
      </c>
      <c r="J742" s="68">
        <v>37.4855824682814</v>
      </c>
      <c r="K742" s="71">
        <v>0.215163934426229</v>
      </c>
      <c r="L742" s="68">
        <v>78.662053056516697</v>
      </c>
    </row>
    <row r="743" spans="1:12" x14ac:dyDescent="0.2">
      <c r="A743" s="72" t="s">
        <v>1767</v>
      </c>
      <c r="B743" s="66" t="s">
        <v>1768</v>
      </c>
      <c r="C743" s="67">
        <v>25</v>
      </c>
      <c r="D743" s="67" t="s">
        <v>360</v>
      </c>
      <c r="E743" s="71">
        <v>0.14549332068270401</v>
      </c>
      <c r="F743" s="68">
        <v>57.1703191080354</v>
      </c>
      <c r="G743" s="71">
        <v>0.25267950791284199</v>
      </c>
      <c r="H743" s="68">
        <v>38.408304498269899</v>
      </c>
      <c r="I743" s="71">
        <v>3.2161109872975699E-2</v>
      </c>
      <c r="J743" s="68">
        <v>48.981161091887699</v>
      </c>
      <c r="K743" s="71">
        <v>0.151639344262295</v>
      </c>
      <c r="L743" s="68">
        <v>68.973471741637795</v>
      </c>
    </row>
    <row r="744" spans="1:12" x14ac:dyDescent="0.2">
      <c r="A744" s="72" t="s">
        <v>1769</v>
      </c>
      <c r="B744" s="66" t="s">
        <v>1770</v>
      </c>
      <c r="C744" s="67">
        <v>25</v>
      </c>
      <c r="D744" s="67" t="s">
        <v>360</v>
      </c>
      <c r="E744" s="71">
        <v>0.16084201159900599</v>
      </c>
      <c r="F744" s="68">
        <v>65.743944636678194</v>
      </c>
      <c r="G744" s="71">
        <v>0.26735175128456701</v>
      </c>
      <c r="H744" s="68">
        <v>54.671280276816603</v>
      </c>
      <c r="I744" s="71">
        <v>1.2305431053433199E-2</v>
      </c>
      <c r="J744" s="68">
        <v>31.5263360246059</v>
      </c>
      <c r="K744" s="71">
        <v>0.20286885245901601</v>
      </c>
      <c r="L744" s="68">
        <v>77.162629757785496</v>
      </c>
    </row>
    <row r="745" spans="1:12" x14ac:dyDescent="0.2">
      <c r="A745" s="72" t="s">
        <v>1771</v>
      </c>
      <c r="B745" s="66" t="s">
        <v>1772</v>
      </c>
      <c r="C745" s="67">
        <v>25</v>
      </c>
      <c r="D745" s="67" t="s">
        <v>360</v>
      </c>
      <c r="E745" s="71">
        <v>0.15048560482720699</v>
      </c>
      <c r="F745" s="68">
        <v>60.092272202998799</v>
      </c>
      <c r="G745" s="71">
        <v>0.26785839879397</v>
      </c>
      <c r="H745" s="68">
        <v>55.171088043060401</v>
      </c>
      <c r="I745" s="71">
        <v>2.5811530441749799E-2</v>
      </c>
      <c r="J745" s="68">
        <v>44.4444444444444</v>
      </c>
      <c r="K745" s="71">
        <v>0.15778688524590201</v>
      </c>
      <c r="L745" s="68">
        <v>69.819300269127297</v>
      </c>
    </row>
    <row r="746" spans="1:12" x14ac:dyDescent="0.2">
      <c r="A746" s="72" t="s">
        <v>1773</v>
      </c>
      <c r="B746" s="66" t="s">
        <v>1774</v>
      </c>
      <c r="C746" s="67">
        <v>25</v>
      </c>
      <c r="D746" s="67" t="s">
        <v>360</v>
      </c>
      <c r="E746" s="71">
        <v>0.12911175493041099</v>
      </c>
      <c r="F746" s="68">
        <v>46.020761245674699</v>
      </c>
      <c r="G746" s="71">
        <v>0.25931943275532199</v>
      </c>
      <c r="H746" s="68">
        <v>47.020376778162202</v>
      </c>
      <c r="I746" s="71">
        <v>1.7360094330993499E-2</v>
      </c>
      <c r="J746" s="68">
        <v>36.485966935793897</v>
      </c>
      <c r="K746" s="71">
        <v>0.110655737704918</v>
      </c>
      <c r="L746" s="68">
        <v>63.129565551710897</v>
      </c>
    </row>
    <row r="747" spans="1:12" x14ac:dyDescent="0.2">
      <c r="A747" s="72" t="s">
        <v>1775</v>
      </c>
      <c r="B747" s="66" t="s">
        <v>1776</v>
      </c>
      <c r="C747" s="67">
        <v>25</v>
      </c>
      <c r="D747" s="67" t="s">
        <v>360</v>
      </c>
      <c r="E747" s="71">
        <v>0.17642651902870701</v>
      </c>
      <c r="F747" s="68">
        <v>72.510572856593598</v>
      </c>
      <c r="G747" s="71">
        <v>0.31695494726206902</v>
      </c>
      <c r="H747" s="68">
        <v>79.623221837754699</v>
      </c>
      <c r="I747" s="71">
        <v>5.3573967092987104E-3</v>
      </c>
      <c r="J747" s="68">
        <v>22.4913494809689</v>
      </c>
      <c r="K747" s="71">
        <v>0.206967213114754</v>
      </c>
      <c r="L747" s="68">
        <v>77.623990772779706</v>
      </c>
    </row>
    <row r="748" spans="1:12" x14ac:dyDescent="0.2">
      <c r="A748" s="72" t="s">
        <v>1178</v>
      </c>
      <c r="B748" s="66" t="s">
        <v>1777</v>
      </c>
      <c r="C748" s="67">
        <v>25</v>
      </c>
      <c r="D748" s="67" t="s">
        <v>360</v>
      </c>
      <c r="E748" s="71">
        <v>0.13140404634539299</v>
      </c>
      <c r="F748" s="68">
        <v>47.712418300653603</v>
      </c>
      <c r="G748" s="71">
        <v>0.37039977125226697</v>
      </c>
      <c r="H748" s="68">
        <v>89.234909650134597</v>
      </c>
      <c r="I748" s="71">
        <v>1.76648268003043E-2</v>
      </c>
      <c r="J748" s="68">
        <v>36.793540945790099</v>
      </c>
      <c r="K748" s="71">
        <v>6.1475409836065599E-3</v>
      </c>
      <c r="L748" s="68">
        <v>43.521722414456001</v>
      </c>
    </row>
    <row r="749" spans="1:12" x14ac:dyDescent="0.2">
      <c r="A749" s="72" t="s">
        <v>439</v>
      </c>
      <c r="B749" s="66" t="s">
        <v>1778</v>
      </c>
      <c r="C749" s="67">
        <v>25</v>
      </c>
      <c r="D749" s="67" t="s">
        <v>360</v>
      </c>
      <c r="E749" s="71">
        <v>0.11012051765579101</v>
      </c>
      <c r="F749" s="68">
        <v>27.297193387158799</v>
      </c>
      <c r="G749" s="71">
        <v>0.27103718199608601</v>
      </c>
      <c r="H749" s="68">
        <v>58.131487889273401</v>
      </c>
      <c r="I749" s="71">
        <v>2.2439125069647299E-2</v>
      </c>
      <c r="J749" s="68">
        <v>40.907343329488697</v>
      </c>
      <c r="K749" s="71">
        <v>3.6885245901639302E-2</v>
      </c>
      <c r="L749" s="68">
        <v>53.248750480584398</v>
      </c>
    </row>
    <row r="750" spans="1:12" x14ac:dyDescent="0.2">
      <c r="A750" s="72" t="s">
        <v>441</v>
      </c>
      <c r="B750" s="66" t="s">
        <v>1779</v>
      </c>
      <c r="C750" s="67">
        <v>25</v>
      </c>
      <c r="D750" s="67" t="s">
        <v>360</v>
      </c>
      <c r="E750" s="71">
        <v>0.13775788985968501</v>
      </c>
      <c r="F750" s="68">
        <v>51.980007689350302</v>
      </c>
      <c r="G750" s="71">
        <v>0.28622734040188702</v>
      </c>
      <c r="H750" s="68">
        <v>68.473663975394103</v>
      </c>
      <c r="I750" s="71">
        <v>2.0463291771688802E-3</v>
      </c>
      <c r="J750" s="68">
        <v>16.647443291041899</v>
      </c>
      <c r="K750" s="71">
        <v>0.125</v>
      </c>
      <c r="L750" s="68">
        <v>65.282583621683997</v>
      </c>
    </row>
    <row r="751" spans="1:12" x14ac:dyDescent="0.2">
      <c r="A751" s="72" t="s">
        <v>1780</v>
      </c>
      <c r="B751" s="66" t="s">
        <v>1781</v>
      </c>
      <c r="C751" s="67">
        <v>25</v>
      </c>
      <c r="D751" s="67" t="s">
        <v>360</v>
      </c>
      <c r="E751" s="71">
        <v>0.142868519695729</v>
      </c>
      <c r="F751" s="68">
        <v>55.517108804305998</v>
      </c>
      <c r="G751" s="71">
        <v>0.24513300530486001</v>
      </c>
      <c r="H751" s="68">
        <v>20.876585928489</v>
      </c>
      <c r="I751" s="71">
        <v>7.2430455856074801E-3</v>
      </c>
      <c r="J751" s="68">
        <v>25.1057285659362</v>
      </c>
      <c r="K751" s="71">
        <v>0.17622950819672101</v>
      </c>
      <c r="L751" s="68">
        <v>72.702806612841201</v>
      </c>
    </row>
    <row r="752" spans="1:12" x14ac:dyDescent="0.2">
      <c r="A752" s="72" t="s">
        <v>443</v>
      </c>
      <c r="B752" s="66" t="s">
        <v>1782</v>
      </c>
      <c r="C752" s="67">
        <v>26</v>
      </c>
      <c r="D752" s="67" t="s">
        <v>360</v>
      </c>
      <c r="E752" s="71">
        <v>0.13581086701252201</v>
      </c>
      <c r="F752" s="68">
        <v>34.281437125748504</v>
      </c>
      <c r="G752" s="71">
        <v>0.21636059794460499</v>
      </c>
      <c r="H752" s="68">
        <v>21.457085828343299</v>
      </c>
      <c r="I752" s="71">
        <v>2.8734340755299299E-2</v>
      </c>
      <c r="J752" s="68">
        <v>82.335329341317404</v>
      </c>
      <c r="K752" s="71">
        <v>0.162337662337662</v>
      </c>
      <c r="L752" s="68">
        <v>39.7704590818363</v>
      </c>
    </row>
    <row r="753" spans="1:12" x14ac:dyDescent="0.2">
      <c r="A753" s="72" t="s">
        <v>1783</v>
      </c>
      <c r="B753" s="66" t="s">
        <v>1784</v>
      </c>
      <c r="C753" s="67">
        <v>25</v>
      </c>
      <c r="D753" s="67" t="s">
        <v>360</v>
      </c>
      <c r="E753" s="71">
        <v>0.12613637024414001</v>
      </c>
      <c r="F753" s="68">
        <v>43.252595155709301</v>
      </c>
      <c r="G753" s="71">
        <v>0.30136926626443</v>
      </c>
      <c r="H753" s="68">
        <v>75.124951941560894</v>
      </c>
      <c r="I753" s="71">
        <v>5.0400500205694698E-2</v>
      </c>
      <c r="J753" s="68">
        <v>60.207612456747398</v>
      </c>
      <c r="K753" s="71">
        <v>2.6639344262295101E-2</v>
      </c>
      <c r="L753" s="68">
        <v>51.4033064206075</v>
      </c>
    </row>
    <row r="754" spans="1:12" x14ac:dyDescent="0.2">
      <c r="A754" s="72" t="s">
        <v>1785</v>
      </c>
      <c r="B754" s="66" t="s">
        <v>1786</v>
      </c>
      <c r="C754" s="67">
        <v>25</v>
      </c>
      <c r="D754" s="67" t="s">
        <v>360</v>
      </c>
      <c r="E754" s="71">
        <v>0.132847051360206</v>
      </c>
      <c r="F754" s="68">
        <v>48.788927335640103</v>
      </c>
      <c r="G754" s="71">
        <v>0.27115831161371101</v>
      </c>
      <c r="H754" s="68">
        <v>58.169934640522897</v>
      </c>
      <c r="I754" s="71">
        <v>5.7710711319364602E-2</v>
      </c>
      <c r="J754" s="68">
        <v>64.436755094194496</v>
      </c>
      <c r="K754" s="71">
        <v>6.9672131147541005E-2</v>
      </c>
      <c r="L754" s="68">
        <v>58.977316416762797</v>
      </c>
    </row>
    <row r="755" spans="1:12" x14ac:dyDescent="0.2">
      <c r="A755" s="72" t="s">
        <v>1787</v>
      </c>
      <c r="B755" s="66" t="s">
        <v>1788</v>
      </c>
      <c r="C755" s="67">
        <v>25</v>
      </c>
      <c r="D755" s="67" t="s">
        <v>360</v>
      </c>
      <c r="E755" s="71">
        <v>0.18395284335880199</v>
      </c>
      <c r="F755" s="68">
        <v>74.894271434063796</v>
      </c>
      <c r="G755" s="71">
        <v>0.364772447721809</v>
      </c>
      <c r="H755" s="68">
        <v>88.735101883890806</v>
      </c>
      <c r="I755" s="71">
        <v>1.49549348136145E-2</v>
      </c>
      <c r="J755" s="68">
        <v>34.6789696270665</v>
      </c>
      <c r="K755" s="71">
        <v>0.17213114754098399</v>
      </c>
      <c r="L755" s="68">
        <v>71.895424836601293</v>
      </c>
    </row>
    <row r="756" spans="1:12" x14ac:dyDescent="0.2">
      <c r="A756" s="72" t="s">
        <v>1789</v>
      </c>
      <c r="B756" s="66" t="s">
        <v>1790</v>
      </c>
      <c r="C756" s="67">
        <v>25</v>
      </c>
      <c r="D756" s="67" t="s">
        <v>360</v>
      </c>
      <c r="E756" s="71">
        <v>0.18862454115830701</v>
      </c>
      <c r="F756" s="68">
        <v>76.239907727797004</v>
      </c>
      <c r="G756" s="71">
        <v>0.47426056113332798</v>
      </c>
      <c r="H756" s="68">
        <v>95.540176855055705</v>
      </c>
      <c r="I756" s="71">
        <v>3.4236013161266697E-2</v>
      </c>
      <c r="J756" s="68">
        <v>50.3267973856209</v>
      </c>
      <c r="K756" s="71">
        <v>5.7377049180327898E-2</v>
      </c>
      <c r="L756" s="68">
        <v>57.093425605536297</v>
      </c>
    </row>
    <row r="757" spans="1:12" x14ac:dyDescent="0.2">
      <c r="A757" s="72" t="s">
        <v>1791</v>
      </c>
      <c r="B757" s="66" t="s">
        <v>1792</v>
      </c>
      <c r="C757" s="67">
        <v>25</v>
      </c>
      <c r="D757" s="67" t="s">
        <v>360</v>
      </c>
      <c r="E757" s="71">
        <v>0.111990876762967</v>
      </c>
      <c r="F757" s="68">
        <v>29.642445213379499</v>
      </c>
      <c r="G757" s="71">
        <v>0.29794520547945202</v>
      </c>
      <c r="H757" s="68">
        <v>73.471741637831599</v>
      </c>
      <c r="I757" s="71">
        <v>1.9584801858629802E-2</v>
      </c>
      <c r="J757" s="68">
        <v>38.562091503268</v>
      </c>
      <c r="K757" s="71">
        <v>1.84426229508197E-2</v>
      </c>
      <c r="L757" s="68">
        <v>49.019607843137301</v>
      </c>
    </row>
    <row r="758" spans="1:12" x14ac:dyDescent="0.2">
      <c r="A758" s="72" t="s">
        <v>1793</v>
      </c>
      <c r="B758" s="66" t="s">
        <v>1794</v>
      </c>
      <c r="C758" s="67">
        <v>25</v>
      </c>
      <c r="D758" s="67" t="s">
        <v>360</v>
      </c>
      <c r="E758" s="71">
        <v>0.143381138456907</v>
      </c>
      <c r="F758" s="68">
        <v>55.978469819300301</v>
      </c>
      <c r="G758" s="71">
        <v>0.35502826648840502</v>
      </c>
      <c r="H758" s="68">
        <v>87.351018838908104</v>
      </c>
      <c r="I758" s="71">
        <v>7.1016788226577296E-2</v>
      </c>
      <c r="J758" s="68">
        <v>70.472895040369096</v>
      </c>
      <c r="K758" s="71">
        <v>4.0983606557377103E-3</v>
      </c>
      <c r="L758" s="68">
        <v>41.330257593233398</v>
      </c>
    </row>
    <row r="759" spans="1:12" x14ac:dyDescent="0.2">
      <c r="A759" s="72" t="s">
        <v>1795</v>
      </c>
      <c r="B759" s="66" t="s">
        <v>1796</v>
      </c>
      <c r="C759" s="67">
        <v>25</v>
      </c>
      <c r="D759" s="67" t="s">
        <v>360</v>
      </c>
      <c r="E759" s="71">
        <v>8.96734097661393E-2</v>
      </c>
      <c r="F759" s="68">
        <v>7.2664359861591699</v>
      </c>
      <c r="G759" s="71">
        <v>0.24457506437641099</v>
      </c>
      <c r="H759" s="68">
        <v>20.453671664744299</v>
      </c>
      <c r="I759" s="71">
        <v>2.23959845941375E-2</v>
      </c>
      <c r="J759" s="68">
        <v>40.868896578239102</v>
      </c>
      <c r="K759" s="71">
        <v>2.04918032786885E-3</v>
      </c>
      <c r="L759" s="68">
        <v>38.408304498269899</v>
      </c>
    </row>
    <row r="760" spans="1:12" x14ac:dyDescent="0.2">
      <c r="A760" s="72" t="s">
        <v>1797</v>
      </c>
      <c r="B760" s="66" t="s">
        <v>1798</v>
      </c>
      <c r="C760" s="67">
        <v>25</v>
      </c>
      <c r="D760" s="67" t="s">
        <v>360</v>
      </c>
      <c r="E760" s="71">
        <v>0.10786650758223799</v>
      </c>
      <c r="F760" s="68">
        <v>24.951941560938099</v>
      </c>
      <c r="G760" s="71">
        <v>0.26093589647125698</v>
      </c>
      <c r="H760" s="68">
        <v>48.788927335640103</v>
      </c>
      <c r="I760" s="71">
        <v>3.1925921357425099E-2</v>
      </c>
      <c r="J760" s="68">
        <v>48.673587081891597</v>
      </c>
      <c r="K760" s="71">
        <v>3.07377049180328E-2</v>
      </c>
      <c r="L760" s="68">
        <v>52.133794694348303</v>
      </c>
    </row>
    <row r="761" spans="1:12" x14ac:dyDescent="0.2">
      <c r="A761" s="72" t="s">
        <v>1799</v>
      </c>
      <c r="B761" s="66" t="s">
        <v>1800</v>
      </c>
      <c r="C761" s="67">
        <v>25</v>
      </c>
      <c r="D761" s="67" t="s">
        <v>360</v>
      </c>
      <c r="E761" s="71">
        <v>8.9175864266291205E-2</v>
      </c>
      <c r="F761" s="68">
        <v>6.9973087274125296</v>
      </c>
      <c r="G761" s="71">
        <v>0.23116344504893499</v>
      </c>
      <c r="H761" s="68">
        <v>12.841214917339499</v>
      </c>
      <c r="I761" s="71">
        <v>9.72480348764399E-3</v>
      </c>
      <c r="J761" s="68">
        <v>28.1814686658977</v>
      </c>
      <c r="K761" s="71">
        <v>2.6639344262295101E-2</v>
      </c>
      <c r="L761" s="68">
        <v>51.4033064206075</v>
      </c>
    </row>
    <row r="762" spans="1:12" x14ac:dyDescent="0.2">
      <c r="A762" s="72" t="s">
        <v>1801</v>
      </c>
      <c r="B762" s="66" t="s">
        <v>1802</v>
      </c>
      <c r="C762" s="67">
        <v>25</v>
      </c>
      <c r="D762" s="67" t="s">
        <v>360</v>
      </c>
      <c r="E762" s="71">
        <v>0.11993132340230001</v>
      </c>
      <c r="F762" s="68">
        <v>37.985390234525198</v>
      </c>
      <c r="G762" s="71">
        <v>0.250251399026787</v>
      </c>
      <c r="H762" s="68">
        <v>34.1407151095732</v>
      </c>
      <c r="I762" s="71">
        <v>5.4214702327654699E-2</v>
      </c>
      <c r="J762" s="68">
        <v>62.168396770472903</v>
      </c>
      <c r="K762" s="71">
        <v>5.5327868852459001E-2</v>
      </c>
      <c r="L762" s="68">
        <v>56.747404844290699</v>
      </c>
    </row>
    <row r="763" spans="1:12" x14ac:dyDescent="0.2">
      <c r="A763" s="72" t="s">
        <v>999</v>
      </c>
      <c r="B763" s="66" t="s">
        <v>1803</v>
      </c>
      <c r="C763" s="67">
        <v>25</v>
      </c>
      <c r="D763" s="67" t="s">
        <v>360</v>
      </c>
      <c r="E763" s="71">
        <v>0.13964993881836599</v>
      </c>
      <c r="F763" s="68">
        <v>53.556324490580501</v>
      </c>
      <c r="G763" s="71">
        <v>0.28109204039930602</v>
      </c>
      <c r="H763" s="68">
        <v>65.321030372933507</v>
      </c>
      <c r="I763" s="71">
        <v>8.8677448186941205E-2</v>
      </c>
      <c r="J763" s="68">
        <v>77.316416762783504</v>
      </c>
      <c r="K763" s="71">
        <v>4.91803278688525E-2</v>
      </c>
      <c r="L763" s="68">
        <v>55.632449058054597</v>
      </c>
    </row>
    <row r="764" spans="1:12" x14ac:dyDescent="0.2">
      <c r="A764" s="72" t="s">
        <v>1804</v>
      </c>
      <c r="B764" s="66" t="s">
        <v>1805</v>
      </c>
      <c r="C764" s="67">
        <v>25</v>
      </c>
      <c r="D764" s="67" t="s">
        <v>360</v>
      </c>
      <c r="E764" s="71">
        <v>0.15591161254305899</v>
      </c>
      <c r="F764" s="68">
        <v>63.3217993079585</v>
      </c>
      <c r="G764" s="71">
        <v>0.26246385549272699</v>
      </c>
      <c r="H764" s="68">
        <v>50.249903883121902</v>
      </c>
      <c r="I764" s="71">
        <v>2.0844752628253398E-2</v>
      </c>
      <c r="J764" s="68">
        <v>39.792387543252602</v>
      </c>
      <c r="K764" s="71">
        <v>0.18442622950819701</v>
      </c>
      <c r="L764" s="68">
        <v>74.086889657823903</v>
      </c>
    </row>
    <row r="765" spans="1:12" x14ac:dyDescent="0.2">
      <c r="A765" s="72" t="s">
        <v>1806</v>
      </c>
      <c r="B765" s="66" t="s">
        <v>1807</v>
      </c>
      <c r="C765" s="67">
        <v>25</v>
      </c>
      <c r="D765" s="67" t="s">
        <v>360</v>
      </c>
      <c r="E765" s="71">
        <v>0.159671901649064</v>
      </c>
      <c r="F765" s="68">
        <v>65.167243367935399</v>
      </c>
      <c r="G765" s="71">
        <v>0.29586217080898197</v>
      </c>
      <c r="H765" s="68">
        <v>72.472126105344103</v>
      </c>
      <c r="I765" s="71">
        <v>6.9240259414887701E-3</v>
      </c>
      <c r="J765" s="68">
        <v>24.721261053441001</v>
      </c>
      <c r="K765" s="71">
        <v>0.17622950819672101</v>
      </c>
      <c r="L765" s="68">
        <v>72.702806612841201</v>
      </c>
    </row>
    <row r="766" spans="1:12" x14ac:dyDescent="0.2">
      <c r="A766" s="72" t="s">
        <v>1808</v>
      </c>
      <c r="B766" s="66" t="s">
        <v>1809</v>
      </c>
      <c r="C766" s="67">
        <v>26</v>
      </c>
      <c r="D766" s="67" t="s">
        <v>360</v>
      </c>
      <c r="E766" s="71">
        <v>0.12928892036405601</v>
      </c>
      <c r="F766" s="68">
        <v>30.938123752494999</v>
      </c>
      <c r="G766" s="71">
        <v>0.25684111338377702</v>
      </c>
      <c r="H766" s="68">
        <v>70.009980039920194</v>
      </c>
      <c r="I766" s="71">
        <v>2.7205049701746899E-2</v>
      </c>
      <c r="J766" s="68">
        <v>81.686626746507002</v>
      </c>
      <c r="K766" s="71">
        <v>0.103820598006644</v>
      </c>
      <c r="L766" s="68">
        <v>27.4451097804391</v>
      </c>
    </row>
    <row r="767" spans="1:12" x14ac:dyDescent="0.2">
      <c r="A767" s="72" t="s">
        <v>1810</v>
      </c>
      <c r="B767" s="66" t="s">
        <v>1811</v>
      </c>
      <c r="C767" s="67">
        <v>25</v>
      </c>
      <c r="D767" s="67" t="s">
        <v>360</v>
      </c>
      <c r="E767" s="71">
        <v>0.103787894386437</v>
      </c>
      <c r="F767" s="68">
        <v>19.838523644752001</v>
      </c>
      <c r="G767" s="71">
        <v>0.25076132886507901</v>
      </c>
      <c r="H767" s="68">
        <v>35.063437139561699</v>
      </c>
      <c r="I767" s="71">
        <v>1.3471206753248499E-2</v>
      </c>
      <c r="J767" s="68">
        <v>32.756632064590498</v>
      </c>
      <c r="K767" s="71">
        <v>4.7131147540983603E-2</v>
      </c>
      <c r="L767" s="68">
        <v>55.2864282968089</v>
      </c>
    </row>
    <row r="768" spans="1:12" x14ac:dyDescent="0.2">
      <c r="A768" s="72" t="s">
        <v>1812</v>
      </c>
      <c r="B768" s="66" t="s">
        <v>1813</v>
      </c>
      <c r="C768" s="67">
        <v>25</v>
      </c>
      <c r="D768" s="67" t="s">
        <v>360</v>
      </c>
      <c r="E768" s="71">
        <v>0.110129014551975</v>
      </c>
      <c r="F768" s="68">
        <v>27.335640138408301</v>
      </c>
      <c r="G768" s="71">
        <v>0.256721177732399</v>
      </c>
      <c r="H768" s="68">
        <v>44.290657439446399</v>
      </c>
      <c r="I768" s="71">
        <v>2.03871773989351E-2</v>
      </c>
      <c r="J768" s="68">
        <v>39.331026528258398</v>
      </c>
      <c r="K768" s="71">
        <v>5.3278688524590202E-2</v>
      </c>
      <c r="L768" s="68">
        <v>56.478277585543999</v>
      </c>
    </row>
    <row r="769" spans="1:12" x14ac:dyDescent="0.2">
      <c r="A769" s="72" t="s">
        <v>550</v>
      </c>
      <c r="B769" s="66" t="s">
        <v>1814</v>
      </c>
      <c r="C769" s="67">
        <v>25</v>
      </c>
      <c r="D769" s="67" t="s">
        <v>360</v>
      </c>
      <c r="E769" s="71">
        <v>9.9102772027440597E-2</v>
      </c>
      <c r="F769" s="68">
        <v>14.878892733563999</v>
      </c>
      <c r="G769" s="71">
        <v>0.239212453921754</v>
      </c>
      <c r="H769" s="68">
        <v>16.762783544790501</v>
      </c>
      <c r="I769" s="71">
        <v>2.3259796586797301E-2</v>
      </c>
      <c r="J769" s="68">
        <v>41.983852364475197</v>
      </c>
      <c r="K769" s="71">
        <v>3.4836065573770503E-2</v>
      </c>
      <c r="L769" s="68">
        <v>52.902729719338701</v>
      </c>
    </row>
    <row r="770" spans="1:12" x14ac:dyDescent="0.2">
      <c r="A770" s="72" t="s">
        <v>552</v>
      </c>
      <c r="B770" s="66" t="s">
        <v>1815</v>
      </c>
      <c r="C770" s="67">
        <v>25</v>
      </c>
      <c r="D770" s="67" t="s">
        <v>360</v>
      </c>
      <c r="E770" s="71">
        <v>0.16123969124923601</v>
      </c>
      <c r="F770" s="68">
        <v>65.859284890426807</v>
      </c>
      <c r="G770" s="71">
        <v>0.28566059567127799</v>
      </c>
      <c r="H770" s="68">
        <v>68.050749711649402</v>
      </c>
      <c r="I770" s="71">
        <v>1.3371666010187501E-3</v>
      </c>
      <c r="J770" s="68">
        <v>14.6866589773164</v>
      </c>
      <c r="K770" s="71">
        <v>0.19672131147541</v>
      </c>
      <c r="L770" s="68">
        <v>76.278354479046499</v>
      </c>
    </row>
    <row r="771" spans="1:12" x14ac:dyDescent="0.2">
      <c r="A771" s="72" t="s">
        <v>1816</v>
      </c>
      <c r="B771" s="66" t="s">
        <v>1817</v>
      </c>
      <c r="C771" s="67">
        <v>25</v>
      </c>
      <c r="D771" s="67" t="s">
        <v>360</v>
      </c>
      <c r="E771" s="71">
        <v>0.13843651720085901</v>
      </c>
      <c r="F771" s="68">
        <v>52.518262206843502</v>
      </c>
      <c r="G771" s="71">
        <v>0.248136558940007</v>
      </c>
      <c r="H771" s="68">
        <v>22.529796232218398</v>
      </c>
      <c r="I771" s="71">
        <v>3.2385664330623499E-3</v>
      </c>
      <c r="J771" s="68">
        <v>19.031141868512101</v>
      </c>
      <c r="K771" s="71">
        <v>0.16393442622950799</v>
      </c>
      <c r="L771" s="68">
        <v>70.742022299115703</v>
      </c>
    </row>
    <row r="772" spans="1:12" x14ac:dyDescent="0.2">
      <c r="A772" s="72" t="s">
        <v>1818</v>
      </c>
      <c r="B772" s="66" t="s">
        <v>1819</v>
      </c>
      <c r="C772" s="67">
        <v>26</v>
      </c>
      <c r="D772" s="67" t="s">
        <v>360</v>
      </c>
      <c r="E772" s="71">
        <v>0.19415103842673301</v>
      </c>
      <c r="F772" s="68">
        <v>64.920159680638704</v>
      </c>
      <c r="G772" s="71">
        <v>0.39463075490212801</v>
      </c>
      <c r="H772" s="68">
        <v>95.159680638722506</v>
      </c>
      <c r="I772" s="71">
        <v>8.4958729120480098E-3</v>
      </c>
      <c r="J772" s="68">
        <v>70.009980039920194</v>
      </c>
      <c r="K772" s="71">
        <v>0.17932648746602201</v>
      </c>
      <c r="L772" s="68">
        <v>43.263473053892199</v>
      </c>
    </row>
    <row r="773" spans="1:12" x14ac:dyDescent="0.2">
      <c r="A773" s="72" t="s">
        <v>1820</v>
      </c>
      <c r="B773" s="66" t="s">
        <v>1821</v>
      </c>
      <c r="C773" s="67">
        <v>26</v>
      </c>
      <c r="D773" s="67" t="s">
        <v>360</v>
      </c>
      <c r="E773" s="71">
        <v>0.14647248545135</v>
      </c>
      <c r="F773" s="68">
        <v>39.970059880239504</v>
      </c>
      <c r="G773" s="71">
        <v>0.245848198104969</v>
      </c>
      <c r="H773" s="68">
        <v>34.680638722554903</v>
      </c>
      <c r="I773" s="71">
        <v>6.6921818371197903E-3</v>
      </c>
      <c r="J773" s="68">
        <v>67.365269461077801</v>
      </c>
      <c r="K773" s="71">
        <v>0.18687707641196</v>
      </c>
      <c r="L773" s="68">
        <v>45.708582834331303</v>
      </c>
    </row>
    <row r="774" spans="1:12" x14ac:dyDescent="0.2">
      <c r="A774" s="72" t="s">
        <v>1822</v>
      </c>
      <c r="B774" s="66" t="s">
        <v>1823</v>
      </c>
      <c r="C774" s="67">
        <v>25</v>
      </c>
      <c r="D774" s="67" t="s">
        <v>360</v>
      </c>
      <c r="E774" s="71">
        <v>0.147224471020898</v>
      </c>
      <c r="F774" s="68">
        <v>58.0930411380238</v>
      </c>
      <c r="G774" s="71">
        <v>0.32295080676578503</v>
      </c>
      <c r="H774" s="68">
        <v>80.815071126489798</v>
      </c>
      <c r="I774" s="71">
        <v>9.2083262034614893E-2</v>
      </c>
      <c r="J774" s="68">
        <v>78.200692041522501</v>
      </c>
      <c r="K774" s="71">
        <v>2.6639344262295101E-2</v>
      </c>
      <c r="L774" s="68">
        <v>51.4033064206075</v>
      </c>
    </row>
    <row r="775" spans="1:12" x14ac:dyDescent="0.2">
      <c r="A775" s="72" t="s">
        <v>1824</v>
      </c>
      <c r="B775" s="66" t="s">
        <v>1825</v>
      </c>
      <c r="C775" s="67">
        <v>26</v>
      </c>
      <c r="D775" s="67" t="s">
        <v>360</v>
      </c>
      <c r="E775" s="71">
        <v>0.15819819254466699</v>
      </c>
      <c r="F775" s="68">
        <v>46.556886227544901</v>
      </c>
      <c r="G775" s="71">
        <v>0.29203760361207898</v>
      </c>
      <c r="H775" s="68">
        <v>84.630738522954104</v>
      </c>
      <c r="I775" s="71">
        <v>7.3073434305823998E-2</v>
      </c>
      <c r="J775" s="68">
        <v>90.419161676646695</v>
      </c>
      <c r="K775" s="71">
        <v>0.10948353971609801</v>
      </c>
      <c r="L775" s="68">
        <v>28.3932135728543</v>
      </c>
    </row>
    <row r="776" spans="1:12" x14ac:dyDescent="0.2">
      <c r="A776" s="72" t="s">
        <v>1826</v>
      </c>
      <c r="B776" s="66" t="s">
        <v>1827</v>
      </c>
      <c r="C776" s="67">
        <v>25</v>
      </c>
      <c r="D776" s="67" t="s">
        <v>360</v>
      </c>
      <c r="E776" s="71">
        <v>0.13761123051518401</v>
      </c>
      <c r="F776" s="68">
        <v>51.826220684352201</v>
      </c>
      <c r="G776" s="71">
        <v>0.38172994177441399</v>
      </c>
      <c r="H776" s="68">
        <v>90.772779700115294</v>
      </c>
      <c r="I776" s="71">
        <v>3.1103749771137199E-2</v>
      </c>
      <c r="J776" s="68">
        <v>48.0584390618993</v>
      </c>
      <c r="K776" s="71">
        <v>0</v>
      </c>
      <c r="L776" s="68">
        <v>33.025759323337198</v>
      </c>
    </row>
    <row r="777" spans="1:12" x14ac:dyDescent="0.2">
      <c r="A777" s="72" t="s">
        <v>1828</v>
      </c>
      <c r="B777" s="66" t="s">
        <v>1829</v>
      </c>
      <c r="C777" s="67">
        <v>25</v>
      </c>
      <c r="D777" s="67" t="s">
        <v>360</v>
      </c>
      <c r="E777" s="71">
        <v>0.116263325195423</v>
      </c>
      <c r="F777" s="68">
        <v>34.217608612072297</v>
      </c>
      <c r="G777" s="71">
        <v>0.290289564644446</v>
      </c>
      <c r="H777" s="68">
        <v>70.434448289119601</v>
      </c>
      <c r="I777" s="71">
        <v>5.8500410941823199E-2</v>
      </c>
      <c r="J777" s="68">
        <v>64.859669357939296</v>
      </c>
      <c r="K777" s="71">
        <v>0</v>
      </c>
      <c r="L777" s="68">
        <v>33.025759323337198</v>
      </c>
    </row>
    <row r="778" spans="1:12" x14ac:dyDescent="0.2">
      <c r="A778" s="72" t="s">
        <v>1830</v>
      </c>
      <c r="B778" s="66" t="s">
        <v>1831</v>
      </c>
      <c r="C778" s="67">
        <v>25</v>
      </c>
      <c r="D778" s="67" t="s">
        <v>360</v>
      </c>
      <c r="E778" s="71">
        <v>0.161305785937049</v>
      </c>
      <c r="F778" s="68">
        <v>65.897731641676302</v>
      </c>
      <c r="G778" s="71">
        <v>0.36738567793390697</v>
      </c>
      <c r="H778" s="68">
        <v>89.081122645136503</v>
      </c>
      <c r="I778" s="71">
        <v>0.116531679877239</v>
      </c>
      <c r="J778" s="68">
        <v>85.044213763936995</v>
      </c>
      <c r="K778" s="71">
        <v>0</v>
      </c>
      <c r="L778" s="68">
        <v>33.025759323337198</v>
      </c>
    </row>
    <row r="779" spans="1:12" x14ac:dyDescent="0.2">
      <c r="A779" s="72" t="s">
        <v>1832</v>
      </c>
      <c r="B779" s="66" t="s">
        <v>1833</v>
      </c>
      <c r="C779" s="67">
        <v>25</v>
      </c>
      <c r="D779" s="67" t="s">
        <v>360</v>
      </c>
      <c r="E779" s="71">
        <v>0.13215776585521</v>
      </c>
      <c r="F779" s="68">
        <v>48.3275663206459</v>
      </c>
      <c r="G779" s="71">
        <v>0.32112310618442402</v>
      </c>
      <c r="H779" s="68">
        <v>80.315263360246107</v>
      </c>
      <c r="I779" s="71">
        <v>7.5350191381206202E-2</v>
      </c>
      <c r="J779" s="68">
        <v>72.549019607843107</v>
      </c>
      <c r="K779" s="71">
        <v>0</v>
      </c>
      <c r="L779" s="68">
        <v>33.025759323337198</v>
      </c>
    </row>
    <row r="780" spans="1:12" x14ac:dyDescent="0.2">
      <c r="A780" s="72" t="s">
        <v>1834</v>
      </c>
      <c r="B780" s="66" t="s">
        <v>1835</v>
      </c>
      <c r="C780" s="67">
        <v>25</v>
      </c>
      <c r="D780" s="67" t="s">
        <v>360</v>
      </c>
      <c r="E780" s="71">
        <v>0.15409228437432701</v>
      </c>
      <c r="F780" s="68">
        <v>62.091503267973899</v>
      </c>
      <c r="G780" s="71">
        <v>0.39538031580540101</v>
      </c>
      <c r="H780" s="68">
        <v>91.887735486351403</v>
      </c>
      <c r="I780" s="71">
        <v>6.6896537317579496E-2</v>
      </c>
      <c r="J780" s="68">
        <v>68.627450980392197</v>
      </c>
      <c r="K780" s="71">
        <v>0</v>
      </c>
      <c r="L780" s="68">
        <v>33.025759323337198</v>
      </c>
    </row>
    <row r="781" spans="1:12" x14ac:dyDescent="0.2">
      <c r="A781" s="72" t="s">
        <v>1836</v>
      </c>
      <c r="B781" s="66" t="s">
        <v>1837</v>
      </c>
      <c r="C781" s="67">
        <v>25</v>
      </c>
      <c r="D781" s="67" t="s">
        <v>360</v>
      </c>
      <c r="E781" s="71">
        <v>0.13035786539664401</v>
      </c>
      <c r="F781" s="68">
        <v>46.828143021914599</v>
      </c>
      <c r="G781" s="71">
        <v>0.31804836880605503</v>
      </c>
      <c r="H781" s="68">
        <v>79.892349096501306</v>
      </c>
      <c r="I781" s="71">
        <v>4.0238342137973698E-2</v>
      </c>
      <c r="J781" s="68">
        <v>54.440599769319498</v>
      </c>
      <c r="K781" s="71">
        <v>3.2786885245901599E-2</v>
      </c>
      <c r="L781" s="68">
        <v>52.441368704344498</v>
      </c>
    </row>
    <row r="782" spans="1:12" x14ac:dyDescent="0.2">
      <c r="A782" s="72" t="s">
        <v>1838</v>
      </c>
      <c r="B782" s="66" t="s">
        <v>1839</v>
      </c>
      <c r="C782" s="67">
        <v>25</v>
      </c>
      <c r="D782" s="67" t="s">
        <v>360</v>
      </c>
      <c r="E782" s="71">
        <v>9.8473372704948506E-2</v>
      </c>
      <c r="F782" s="68">
        <v>14.379084967320299</v>
      </c>
      <c r="G782" s="71">
        <v>0.227136455226704</v>
      </c>
      <c r="H782" s="68">
        <v>11.1880046136102</v>
      </c>
      <c r="I782" s="71">
        <v>6.8082530520755498E-3</v>
      </c>
      <c r="J782" s="68">
        <v>24.490580545943899</v>
      </c>
      <c r="K782" s="71">
        <v>6.14754098360656E-2</v>
      </c>
      <c r="L782" s="68">
        <v>57.516339869280998</v>
      </c>
    </row>
    <row r="783" spans="1:12" x14ac:dyDescent="0.2">
      <c r="A783" s="72" t="s">
        <v>1840</v>
      </c>
      <c r="B783" s="66" t="s">
        <v>1841</v>
      </c>
      <c r="C783" s="67">
        <v>25</v>
      </c>
      <c r="D783" s="67" t="s">
        <v>360</v>
      </c>
      <c r="E783" s="71">
        <v>0.15479655983982801</v>
      </c>
      <c r="F783" s="68">
        <v>62.5144175317186</v>
      </c>
      <c r="G783" s="71">
        <v>0.32472946504280897</v>
      </c>
      <c r="H783" s="68">
        <v>81.353325643983098</v>
      </c>
      <c r="I783" s="71">
        <v>0.119168411197987</v>
      </c>
      <c r="J783" s="68">
        <v>85.620915032679704</v>
      </c>
      <c r="K783" s="71">
        <v>2.0491803278688499E-2</v>
      </c>
      <c r="L783" s="68">
        <v>49.596309111879997</v>
      </c>
    </row>
    <row r="784" spans="1:12" x14ac:dyDescent="0.2">
      <c r="A784" s="72" t="s">
        <v>1842</v>
      </c>
      <c r="B784" s="66" t="s">
        <v>1843</v>
      </c>
      <c r="C784" s="67">
        <v>25</v>
      </c>
      <c r="D784" s="67" t="s">
        <v>360</v>
      </c>
      <c r="E784" s="71">
        <v>0.14949174500316201</v>
      </c>
      <c r="F784" s="68">
        <v>59.515570934256097</v>
      </c>
      <c r="G784" s="71">
        <v>0.326280555401469</v>
      </c>
      <c r="H784" s="68">
        <v>81.814686658977294</v>
      </c>
      <c r="I784" s="71">
        <v>9.5555335345723094E-2</v>
      </c>
      <c r="J784" s="68">
        <v>79.777008842752807</v>
      </c>
      <c r="K784" s="71">
        <v>2.6639344262295101E-2</v>
      </c>
      <c r="L784" s="68">
        <v>51.4033064206075</v>
      </c>
    </row>
    <row r="785" spans="1:12" x14ac:dyDescent="0.2">
      <c r="A785" s="72" t="s">
        <v>1844</v>
      </c>
      <c r="B785" s="66" t="s">
        <v>1845</v>
      </c>
      <c r="C785" s="67">
        <v>25</v>
      </c>
      <c r="D785" s="67" t="s">
        <v>360</v>
      </c>
      <c r="E785" s="71">
        <v>0.13514829502407399</v>
      </c>
      <c r="F785" s="68">
        <v>50.249903883121902</v>
      </c>
      <c r="G785" s="71">
        <v>0.28928066153243498</v>
      </c>
      <c r="H785" s="68">
        <v>69.819300269127297</v>
      </c>
      <c r="I785" s="71">
        <v>4.8541272720113403E-2</v>
      </c>
      <c r="J785" s="68">
        <v>59.1695501730104</v>
      </c>
      <c r="K785" s="71">
        <v>6.7622950819672206E-2</v>
      </c>
      <c r="L785" s="68">
        <v>58.6312956555171</v>
      </c>
    </row>
    <row r="786" spans="1:12" x14ac:dyDescent="0.2">
      <c r="A786" s="72" t="s">
        <v>1846</v>
      </c>
      <c r="B786" s="66" t="s">
        <v>1847</v>
      </c>
      <c r="C786" s="67">
        <v>26</v>
      </c>
      <c r="D786" s="67" t="s">
        <v>360</v>
      </c>
      <c r="E786" s="71">
        <v>0.13190118988904101</v>
      </c>
      <c r="F786" s="68">
        <v>32.435129740519002</v>
      </c>
      <c r="G786" s="71">
        <v>0.233004276541212</v>
      </c>
      <c r="H786" s="68">
        <v>28.443113772455099</v>
      </c>
      <c r="I786" s="71">
        <v>5.51034006462977E-2</v>
      </c>
      <c r="J786" s="68">
        <v>88.373253493014005</v>
      </c>
      <c r="K786" s="71">
        <v>0.107595892479613</v>
      </c>
      <c r="L786" s="68">
        <v>28.0439121756487</v>
      </c>
    </row>
    <row r="787" spans="1:12" x14ac:dyDescent="0.2">
      <c r="A787" s="72" t="s">
        <v>1848</v>
      </c>
      <c r="B787" s="66" t="s">
        <v>1849</v>
      </c>
      <c r="C787" s="67">
        <v>26</v>
      </c>
      <c r="D787" s="67" t="s">
        <v>360</v>
      </c>
      <c r="E787" s="71">
        <v>0.16306678188014401</v>
      </c>
      <c r="F787" s="68">
        <v>49.451097804391203</v>
      </c>
      <c r="G787" s="71">
        <v>0.31244158863239202</v>
      </c>
      <c r="H787" s="68">
        <v>88.822355289421196</v>
      </c>
      <c r="I787" s="71">
        <v>4.2735803217645897E-2</v>
      </c>
      <c r="J787" s="68">
        <v>86.227544910179603</v>
      </c>
      <c r="K787" s="71">
        <v>0.134022953790396</v>
      </c>
      <c r="L787" s="68">
        <v>32.784431137724603</v>
      </c>
    </row>
    <row r="788" spans="1:12" x14ac:dyDescent="0.2">
      <c r="A788" s="72" t="s">
        <v>1850</v>
      </c>
      <c r="B788" s="66" t="s">
        <v>1851</v>
      </c>
      <c r="C788" s="67">
        <v>25</v>
      </c>
      <c r="D788" s="67" t="s">
        <v>360</v>
      </c>
      <c r="E788" s="71">
        <v>0.12087688420831</v>
      </c>
      <c r="F788" s="68">
        <v>39.100346020761201</v>
      </c>
      <c r="G788" s="71">
        <v>0.29763452394069001</v>
      </c>
      <c r="H788" s="68">
        <v>73.241061130334501</v>
      </c>
      <c r="I788" s="71">
        <v>6.4996128684239998E-2</v>
      </c>
      <c r="J788" s="68">
        <v>67.7431757016532</v>
      </c>
      <c r="K788" s="71">
        <v>0</v>
      </c>
      <c r="L788" s="68">
        <v>33.025759323337198</v>
      </c>
    </row>
    <row r="789" spans="1:12" x14ac:dyDescent="0.2">
      <c r="A789" s="72" t="s">
        <v>1852</v>
      </c>
      <c r="B789" s="66" t="s">
        <v>1853</v>
      </c>
      <c r="C789" s="67">
        <v>25</v>
      </c>
      <c r="D789" s="67" t="s">
        <v>360</v>
      </c>
      <c r="E789" s="71">
        <v>9.9520571316889503E-2</v>
      </c>
      <c r="F789" s="68">
        <v>15.378700499807801</v>
      </c>
      <c r="G789" s="71">
        <v>0.25244618388684498</v>
      </c>
      <c r="H789" s="68">
        <v>37.831603229527097</v>
      </c>
      <c r="I789" s="71">
        <v>4.6115530063823303E-2</v>
      </c>
      <c r="J789" s="68">
        <v>57.7085736255287</v>
      </c>
      <c r="K789" s="71">
        <v>0</v>
      </c>
      <c r="L789" s="68">
        <v>33.025759323337198</v>
      </c>
    </row>
    <row r="790" spans="1:12" x14ac:dyDescent="0.2">
      <c r="A790" s="72" t="s">
        <v>1854</v>
      </c>
      <c r="B790" s="66" t="s">
        <v>1855</v>
      </c>
      <c r="C790" s="67">
        <v>25</v>
      </c>
      <c r="D790" s="67" t="s">
        <v>360</v>
      </c>
      <c r="E790" s="71">
        <v>0.13589147085438999</v>
      </c>
      <c r="F790" s="68">
        <v>50.672818146866597</v>
      </c>
      <c r="G790" s="71">
        <v>0.25887568946533601</v>
      </c>
      <c r="H790" s="68">
        <v>46.482122260669001</v>
      </c>
      <c r="I790" s="71">
        <v>0.14879872309783501</v>
      </c>
      <c r="J790" s="68">
        <v>89.9653979238754</v>
      </c>
      <c r="K790" s="71">
        <v>0</v>
      </c>
      <c r="L790" s="68">
        <v>33.025759323337198</v>
      </c>
    </row>
    <row r="791" spans="1:12" x14ac:dyDescent="0.2">
      <c r="A791" s="72" t="s">
        <v>1856</v>
      </c>
      <c r="B791" s="66" t="s">
        <v>1857</v>
      </c>
      <c r="C791" s="67">
        <v>25</v>
      </c>
      <c r="D791" s="67" t="s">
        <v>360</v>
      </c>
      <c r="E791" s="71">
        <v>0.111384945176966</v>
      </c>
      <c r="F791" s="68">
        <v>29.142637447135701</v>
      </c>
      <c r="G791" s="71">
        <v>0.26635517926409003</v>
      </c>
      <c r="H791" s="68">
        <v>53.748558246828097</v>
      </c>
      <c r="I791" s="71">
        <v>5.7553754627463503E-2</v>
      </c>
      <c r="J791" s="68">
        <v>64.321414840445996</v>
      </c>
      <c r="K791" s="71">
        <v>1.02459016393443E-2</v>
      </c>
      <c r="L791" s="68">
        <v>46.1745482506728</v>
      </c>
    </row>
    <row r="792" spans="1:12" x14ac:dyDescent="0.2">
      <c r="A792" s="72" t="s">
        <v>1858</v>
      </c>
      <c r="B792" s="66" t="s">
        <v>1859</v>
      </c>
      <c r="C792" s="67">
        <v>25</v>
      </c>
      <c r="D792" s="67" t="s">
        <v>360</v>
      </c>
      <c r="E792" s="71">
        <v>0.111021659885135</v>
      </c>
      <c r="F792" s="68">
        <v>28.835063437139599</v>
      </c>
      <c r="G792" s="71">
        <v>0.26272015655577302</v>
      </c>
      <c r="H792" s="68">
        <v>50.672818146866597</v>
      </c>
      <c r="I792" s="71">
        <v>7.0344823099631401E-2</v>
      </c>
      <c r="J792" s="68">
        <v>70.165321030372894</v>
      </c>
      <c r="K792" s="71">
        <v>0</v>
      </c>
      <c r="L792" s="68">
        <v>33.025759323337198</v>
      </c>
    </row>
    <row r="793" spans="1:12" x14ac:dyDescent="0.2">
      <c r="A793" s="72" t="s">
        <v>1860</v>
      </c>
      <c r="B793" s="66" t="s">
        <v>1861</v>
      </c>
      <c r="C793" s="67">
        <v>25</v>
      </c>
      <c r="D793" s="67" t="s">
        <v>360</v>
      </c>
      <c r="E793" s="71">
        <v>0.10685842231423601</v>
      </c>
      <c r="F793" s="68">
        <v>23.798539023452498</v>
      </c>
      <c r="G793" s="71">
        <v>0.24736396293312901</v>
      </c>
      <c r="H793" s="68">
        <v>21.9530949634756</v>
      </c>
      <c r="I793" s="71">
        <v>7.3211304009579301E-2</v>
      </c>
      <c r="J793" s="68">
        <v>71.510957324106101</v>
      </c>
      <c r="K793" s="71">
        <v>0</v>
      </c>
      <c r="L793" s="68">
        <v>33.025759323337198</v>
      </c>
    </row>
    <row r="794" spans="1:12" x14ac:dyDescent="0.2">
      <c r="A794" s="72" t="s">
        <v>1862</v>
      </c>
      <c r="B794" s="66" t="s">
        <v>1863</v>
      </c>
      <c r="C794" s="67">
        <v>25</v>
      </c>
      <c r="D794" s="67" t="s">
        <v>360</v>
      </c>
      <c r="E794" s="71">
        <v>9.1598251677369694E-2</v>
      </c>
      <c r="F794" s="68">
        <v>8.3044982698961896</v>
      </c>
      <c r="G794" s="71">
        <v>0.236388107657165</v>
      </c>
      <c r="H794" s="68">
        <v>15.301806997308701</v>
      </c>
      <c r="I794" s="71">
        <v>3.84066473749443E-2</v>
      </c>
      <c r="J794" s="68">
        <v>53.210303729334903</v>
      </c>
      <c r="K794" s="71">
        <v>0</v>
      </c>
      <c r="L794" s="68">
        <v>33.025759323337198</v>
      </c>
    </row>
    <row r="795" spans="1:12" x14ac:dyDescent="0.2">
      <c r="A795" s="72" t="s">
        <v>1864</v>
      </c>
      <c r="B795" s="66" t="s">
        <v>1865</v>
      </c>
      <c r="C795" s="67">
        <v>25</v>
      </c>
      <c r="D795" s="67" t="s">
        <v>360</v>
      </c>
      <c r="E795" s="71">
        <v>0.11188967651889201</v>
      </c>
      <c r="F795" s="68">
        <v>29.488658208381398</v>
      </c>
      <c r="G795" s="71">
        <v>0.24793284671986399</v>
      </c>
      <c r="H795" s="68">
        <v>22.376009227220301</v>
      </c>
      <c r="I795" s="71">
        <v>8.7736182836810603E-2</v>
      </c>
      <c r="J795" s="68">
        <v>77.008842752787402</v>
      </c>
      <c r="K795" s="71">
        <v>0</v>
      </c>
      <c r="L795" s="68">
        <v>33.025759323337198</v>
      </c>
    </row>
    <row r="796" spans="1:12" x14ac:dyDescent="0.2">
      <c r="A796" s="72" t="s">
        <v>1866</v>
      </c>
      <c r="B796" s="66" t="s">
        <v>1867</v>
      </c>
      <c r="C796" s="67">
        <v>25</v>
      </c>
      <c r="D796" s="67" t="s">
        <v>360</v>
      </c>
      <c r="E796" s="71">
        <v>0.12674830215462901</v>
      </c>
      <c r="F796" s="68">
        <v>43.867743175701598</v>
      </c>
      <c r="G796" s="71">
        <v>0.260687530196059</v>
      </c>
      <c r="H796" s="68">
        <v>48.558246828142998</v>
      </c>
      <c r="I796" s="71">
        <v>0.119557376267828</v>
      </c>
      <c r="J796" s="68">
        <v>85.851595540176803</v>
      </c>
      <c r="K796" s="71">
        <v>0</v>
      </c>
      <c r="L796" s="68">
        <v>33.025759323337198</v>
      </c>
    </row>
    <row r="797" spans="1:12" x14ac:dyDescent="0.2">
      <c r="A797" s="72" t="s">
        <v>1868</v>
      </c>
      <c r="B797" s="66" t="s">
        <v>1869</v>
      </c>
      <c r="C797" s="67">
        <v>25</v>
      </c>
      <c r="D797" s="67" t="s">
        <v>360</v>
      </c>
      <c r="E797" s="71">
        <v>0.13804620476223101</v>
      </c>
      <c r="F797" s="68">
        <v>52.249134948096902</v>
      </c>
      <c r="G797" s="71">
        <v>0.267873407611185</v>
      </c>
      <c r="H797" s="68">
        <v>55.209534794309903</v>
      </c>
      <c r="I797" s="71">
        <v>0.14626520667550799</v>
      </c>
      <c r="J797" s="68">
        <v>89.619377162629803</v>
      </c>
      <c r="K797" s="71">
        <v>0</v>
      </c>
      <c r="L797" s="68">
        <v>33.025759323337198</v>
      </c>
    </row>
    <row r="798" spans="1:12" x14ac:dyDescent="0.2">
      <c r="A798" s="72" t="s">
        <v>1870</v>
      </c>
      <c r="B798" s="66" t="s">
        <v>1871</v>
      </c>
      <c r="C798" s="67">
        <v>25</v>
      </c>
      <c r="D798" s="67" t="s">
        <v>360</v>
      </c>
      <c r="E798" s="71">
        <v>9.0714104310279403E-2</v>
      </c>
      <c r="F798" s="68">
        <v>7.9584775086505202</v>
      </c>
      <c r="G798" s="71">
        <v>0.25165675833177398</v>
      </c>
      <c r="H798" s="68">
        <v>36.870434448289103</v>
      </c>
      <c r="I798" s="71">
        <v>2.0485554599064398E-2</v>
      </c>
      <c r="J798" s="68">
        <v>39.407920030757403</v>
      </c>
      <c r="K798" s="71">
        <v>0</v>
      </c>
      <c r="L798" s="68">
        <v>33.025759323337198</v>
      </c>
    </row>
    <row r="799" spans="1:12" x14ac:dyDescent="0.2">
      <c r="A799" s="72" t="s">
        <v>586</v>
      </c>
      <c r="B799" s="66" t="s">
        <v>1872</v>
      </c>
      <c r="C799" s="67">
        <v>26</v>
      </c>
      <c r="D799" s="67" t="s">
        <v>360</v>
      </c>
      <c r="E799" s="71">
        <v>0.136381240784583</v>
      </c>
      <c r="F799" s="68">
        <v>34.680638722554903</v>
      </c>
      <c r="G799" s="71">
        <v>0.28146825997089298</v>
      </c>
      <c r="H799" s="68">
        <v>81.786427145708601</v>
      </c>
      <c r="I799" s="71">
        <v>6.5383103578868798E-2</v>
      </c>
      <c r="J799" s="68">
        <v>89.570858283433097</v>
      </c>
      <c r="K799" s="71">
        <v>6.2292358803986703E-2</v>
      </c>
      <c r="L799" s="68">
        <v>21.906187624750501</v>
      </c>
    </row>
    <row r="800" spans="1:12" x14ac:dyDescent="0.2">
      <c r="A800" s="72" t="s">
        <v>1873</v>
      </c>
      <c r="B800" s="66" t="s">
        <v>1874</v>
      </c>
      <c r="C800" s="67">
        <v>25</v>
      </c>
      <c r="D800" s="67" t="s">
        <v>360</v>
      </c>
      <c r="E800" s="71">
        <v>0.128155567640406</v>
      </c>
      <c r="F800" s="68">
        <v>45.136485966935801</v>
      </c>
      <c r="G800" s="71">
        <v>0.255953965667779</v>
      </c>
      <c r="H800" s="68">
        <v>42.945021145713199</v>
      </c>
      <c r="I800" s="71">
        <v>1.3758638892784499E-2</v>
      </c>
      <c r="J800" s="68">
        <v>33.217993079584801</v>
      </c>
      <c r="K800" s="71">
        <v>0.114754098360656</v>
      </c>
      <c r="L800" s="68">
        <v>63.744713571703201</v>
      </c>
    </row>
    <row r="801" spans="1:12" x14ac:dyDescent="0.2">
      <c r="A801" s="72" t="s">
        <v>1875</v>
      </c>
      <c r="B801" s="66" t="s">
        <v>1876</v>
      </c>
      <c r="C801" s="67">
        <v>25</v>
      </c>
      <c r="D801" s="67" t="s">
        <v>360</v>
      </c>
      <c r="E801" s="71">
        <v>8.4408376839165203E-2</v>
      </c>
      <c r="F801" s="68">
        <v>4.2291426374471399</v>
      </c>
      <c r="G801" s="71">
        <v>0.24999910538658399</v>
      </c>
      <c r="H801" s="68">
        <v>23.875432525951599</v>
      </c>
      <c r="I801" s="71">
        <v>3.2260251309115901E-3</v>
      </c>
      <c r="J801" s="68">
        <v>18.9542483660131</v>
      </c>
      <c r="K801" s="71">
        <v>0</v>
      </c>
      <c r="L801" s="68">
        <v>33.025759323337198</v>
      </c>
    </row>
    <row r="802" spans="1:12" x14ac:dyDescent="0.2">
      <c r="A802" s="72" t="s">
        <v>1877</v>
      </c>
      <c r="B802" s="66" t="s">
        <v>1878</v>
      </c>
      <c r="C802" s="67">
        <v>26</v>
      </c>
      <c r="D802" s="67" t="s">
        <v>360</v>
      </c>
      <c r="E802" s="71">
        <v>8.2989272884753301E-2</v>
      </c>
      <c r="F802" s="68">
        <v>5.8882235528942104</v>
      </c>
      <c r="G802" s="71">
        <v>0.219672380157071</v>
      </c>
      <c r="H802" s="68">
        <v>22.9041916167665</v>
      </c>
      <c r="I802" s="71">
        <v>8.5313188958600992E-3</v>
      </c>
      <c r="J802" s="68">
        <v>70.109780439121806</v>
      </c>
      <c r="K802" s="71">
        <v>2.0764119601328901E-2</v>
      </c>
      <c r="L802" s="68">
        <v>15.7185628742515</v>
      </c>
    </row>
    <row r="803" spans="1:12" x14ac:dyDescent="0.2">
      <c r="A803" s="72" t="s">
        <v>1879</v>
      </c>
      <c r="B803" s="66" t="s">
        <v>1880</v>
      </c>
      <c r="C803" s="67">
        <v>26</v>
      </c>
      <c r="D803" s="67" t="s">
        <v>360</v>
      </c>
      <c r="E803" s="71">
        <v>0.10001474496373899</v>
      </c>
      <c r="F803" s="68">
        <v>17.365269461077801</v>
      </c>
      <c r="G803" s="71">
        <v>0.24777638862801901</v>
      </c>
      <c r="H803" s="68">
        <v>35.9780439121757</v>
      </c>
      <c r="I803" s="71">
        <v>1.3013708781178699E-3</v>
      </c>
      <c r="J803" s="68">
        <v>52.744510978043898</v>
      </c>
      <c r="K803" s="71">
        <v>5.096647538508E-2</v>
      </c>
      <c r="L803" s="68">
        <v>20.159680638722602</v>
      </c>
    </row>
    <row r="804" spans="1:12" x14ac:dyDescent="0.2">
      <c r="A804" s="72" t="s">
        <v>1130</v>
      </c>
      <c r="B804" s="66" t="s">
        <v>1881</v>
      </c>
      <c r="C804" s="67">
        <v>25</v>
      </c>
      <c r="D804" s="67" t="s">
        <v>360</v>
      </c>
      <c r="E804" s="71">
        <v>8.3613376669945699E-2</v>
      </c>
      <c r="F804" s="68">
        <v>3.8831218762014599</v>
      </c>
      <c r="G804" s="71">
        <v>0.23977397307694401</v>
      </c>
      <c r="H804" s="68">
        <v>16.993464052287599</v>
      </c>
      <c r="I804" s="71">
        <v>9.0169766050241396E-3</v>
      </c>
      <c r="J804" s="68">
        <v>27.527873894655901</v>
      </c>
      <c r="K804" s="71">
        <v>2.04918032786885E-3</v>
      </c>
      <c r="L804" s="68">
        <v>38.408304498269899</v>
      </c>
    </row>
    <row r="805" spans="1:12" x14ac:dyDescent="0.2">
      <c r="A805" s="72" t="s">
        <v>1882</v>
      </c>
      <c r="B805" s="66" t="s">
        <v>1883</v>
      </c>
      <c r="C805" s="67">
        <v>25</v>
      </c>
      <c r="D805" s="67" t="s">
        <v>360</v>
      </c>
      <c r="E805" s="71">
        <v>0.12027566970075</v>
      </c>
      <c r="F805" s="68">
        <v>38.446751249519401</v>
      </c>
      <c r="G805" s="71">
        <v>0.333088168619742</v>
      </c>
      <c r="H805" s="68">
        <v>83.121876201461006</v>
      </c>
      <c r="I805" s="71">
        <v>2.77388404825075E-2</v>
      </c>
      <c r="J805" s="68">
        <v>46.1745482506728</v>
      </c>
      <c r="K805" s="71">
        <v>0</v>
      </c>
      <c r="L805" s="68">
        <v>33.025759323337198</v>
      </c>
    </row>
    <row r="806" spans="1:12" x14ac:dyDescent="0.2">
      <c r="A806" s="72" t="s">
        <v>1884</v>
      </c>
      <c r="B806" s="66" t="s">
        <v>1885</v>
      </c>
      <c r="C806" s="67">
        <v>25</v>
      </c>
      <c r="D806" s="67" t="s">
        <v>360</v>
      </c>
      <c r="E806" s="71">
        <v>0.12193103959355001</v>
      </c>
      <c r="F806" s="68">
        <v>40.215301806997303</v>
      </c>
      <c r="G806" s="71">
        <v>0.29636208390876601</v>
      </c>
      <c r="H806" s="68">
        <v>72.779700115340205</v>
      </c>
      <c r="I806" s="71">
        <v>4.6890051265324903E-2</v>
      </c>
      <c r="J806" s="68">
        <v>58.016147635524803</v>
      </c>
      <c r="K806" s="71">
        <v>2.2540983606557399E-2</v>
      </c>
      <c r="L806" s="68">
        <v>50.2114571318724</v>
      </c>
    </row>
    <row r="807" spans="1:12" x14ac:dyDescent="0.2">
      <c r="A807" s="72" t="s">
        <v>1886</v>
      </c>
      <c r="B807" s="66" t="s">
        <v>1887</v>
      </c>
      <c r="C807" s="67">
        <v>26</v>
      </c>
      <c r="D807" s="67" t="s">
        <v>360</v>
      </c>
      <c r="E807" s="71">
        <v>8.9943070232761602E-2</v>
      </c>
      <c r="F807" s="68">
        <v>13.023952095808401</v>
      </c>
      <c r="G807" s="71">
        <v>0.25369642483821597</v>
      </c>
      <c r="H807" s="68">
        <v>67.165668662674605</v>
      </c>
      <c r="I807" s="71">
        <v>1.6132785860068499E-2</v>
      </c>
      <c r="J807" s="68">
        <v>76.746506986027896</v>
      </c>
      <c r="K807" s="71">
        <v>0</v>
      </c>
      <c r="L807" s="68">
        <v>4.3413173652694601</v>
      </c>
    </row>
    <row r="808" spans="1:12" x14ac:dyDescent="0.2">
      <c r="A808" s="72" t="s">
        <v>1888</v>
      </c>
      <c r="B808" s="66" t="s">
        <v>1889</v>
      </c>
      <c r="C808" s="67">
        <v>26</v>
      </c>
      <c r="D808" s="67" t="s">
        <v>360</v>
      </c>
      <c r="E808" s="71">
        <v>8.6246419628135604E-2</v>
      </c>
      <c r="F808" s="68">
        <v>10.079840319361301</v>
      </c>
      <c r="G808" s="71">
        <v>0.226129418010245</v>
      </c>
      <c r="H808" s="68">
        <v>24.950099800399201</v>
      </c>
      <c r="I808" s="71">
        <v>6.1827795633800703E-3</v>
      </c>
      <c r="J808" s="68">
        <v>66.516966067864303</v>
      </c>
      <c r="K808" s="71">
        <v>2.64270613107822E-2</v>
      </c>
      <c r="L808" s="68">
        <v>16.616766467065901</v>
      </c>
    </row>
    <row r="809" spans="1:12" x14ac:dyDescent="0.2">
      <c r="A809" s="72" t="s">
        <v>1890</v>
      </c>
      <c r="B809" s="66" t="s">
        <v>1891</v>
      </c>
      <c r="C809" s="67">
        <v>25</v>
      </c>
      <c r="D809" s="67" t="s">
        <v>360</v>
      </c>
      <c r="E809" s="71">
        <v>6.57516023021463E-2</v>
      </c>
      <c r="F809" s="68">
        <v>1.07650903498654</v>
      </c>
      <c r="G809" s="71">
        <v>0.18515206812117899</v>
      </c>
      <c r="H809" s="68">
        <v>5.5363321799307998</v>
      </c>
      <c r="I809" s="71">
        <v>1.2102738785259699E-2</v>
      </c>
      <c r="J809" s="68">
        <v>31.1803152633602</v>
      </c>
      <c r="K809" s="71">
        <v>0</v>
      </c>
      <c r="L809" s="68">
        <v>33.025759323337198</v>
      </c>
    </row>
    <row r="810" spans="1:12" x14ac:dyDescent="0.2">
      <c r="A810" s="72" t="s">
        <v>425</v>
      </c>
      <c r="B810" s="66" t="s">
        <v>1892</v>
      </c>
      <c r="C810" s="67">
        <v>26</v>
      </c>
      <c r="D810" s="67" t="s">
        <v>360</v>
      </c>
      <c r="E810" s="71">
        <v>8.9130734259453101E-2</v>
      </c>
      <c r="F810" s="68">
        <v>12.125748502994</v>
      </c>
      <c r="G810" s="71">
        <v>0.24101129754329201</v>
      </c>
      <c r="H810" s="68">
        <v>31.936127744511001</v>
      </c>
      <c r="I810" s="71">
        <v>1.6942669052644601E-2</v>
      </c>
      <c r="J810" s="68">
        <v>77.095808383233503</v>
      </c>
      <c r="K810" s="71">
        <v>9.4382361824222293E-3</v>
      </c>
      <c r="L810" s="68">
        <v>12.125748502994</v>
      </c>
    </row>
    <row r="811" spans="1:12" x14ac:dyDescent="0.2">
      <c r="A811" s="72" t="s">
        <v>1893</v>
      </c>
      <c r="B811" s="66" t="s">
        <v>1894</v>
      </c>
      <c r="C811" s="67">
        <v>25</v>
      </c>
      <c r="D811" s="67" t="s">
        <v>360</v>
      </c>
      <c r="E811" s="71">
        <v>7.0860273982692706E-2</v>
      </c>
      <c r="F811" s="68">
        <v>1.26874279123414</v>
      </c>
      <c r="G811" s="71">
        <v>0.18464332745649401</v>
      </c>
      <c r="H811" s="68">
        <v>5.4978854286812799</v>
      </c>
      <c r="I811" s="71">
        <v>1.9740773180108501E-2</v>
      </c>
      <c r="J811" s="68">
        <v>38.715878508266101</v>
      </c>
      <c r="K811" s="71">
        <v>8.1967213114754207E-3</v>
      </c>
      <c r="L811" s="68">
        <v>45.059592464436797</v>
      </c>
    </row>
    <row r="812" spans="1:12" x14ac:dyDescent="0.2">
      <c r="A812" s="72" t="s">
        <v>767</v>
      </c>
      <c r="B812" s="66" t="s">
        <v>1895</v>
      </c>
      <c r="C812" s="67">
        <v>26</v>
      </c>
      <c r="D812" s="67" t="s">
        <v>360</v>
      </c>
      <c r="E812" s="71">
        <v>8.4523274164322898E-2</v>
      </c>
      <c r="F812" s="68">
        <v>8.5828343313373292</v>
      </c>
      <c r="G812" s="71">
        <v>0.238219943739999</v>
      </c>
      <c r="H812" s="68">
        <v>30.8882235528942</v>
      </c>
      <c r="I812" s="71">
        <v>2.4870086109469297E-4</v>
      </c>
      <c r="J812" s="68">
        <v>30.239520958083801</v>
      </c>
      <c r="K812" s="71">
        <v>1.51011778918756E-2</v>
      </c>
      <c r="L812" s="68">
        <v>14.5209580838323</v>
      </c>
    </row>
    <row r="813" spans="1:12" x14ac:dyDescent="0.2">
      <c r="A813" s="72" t="s">
        <v>975</v>
      </c>
      <c r="B813" s="66" t="s">
        <v>1896</v>
      </c>
      <c r="C813" s="67">
        <v>26</v>
      </c>
      <c r="D813" s="67" t="s">
        <v>360</v>
      </c>
      <c r="E813" s="71">
        <v>9.1209013142529397E-2</v>
      </c>
      <c r="F813" s="68">
        <v>13.672654690618799</v>
      </c>
      <c r="G813" s="71">
        <v>0.25517652584999301</v>
      </c>
      <c r="H813" s="68">
        <v>68.463073852295395</v>
      </c>
      <c r="I813" s="71">
        <v>1.6562866341110601E-2</v>
      </c>
      <c r="J813" s="68">
        <v>76.946107784431106</v>
      </c>
      <c r="K813" s="71">
        <v>1.88764723648445E-3</v>
      </c>
      <c r="L813" s="68">
        <v>7.08582834331337</v>
      </c>
    </row>
    <row r="814" spans="1:12" x14ac:dyDescent="0.2">
      <c r="A814" s="72" t="s">
        <v>1897</v>
      </c>
      <c r="B814" s="66" t="s">
        <v>1898</v>
      </c>
      <c r="C814" s="67">
        <v>25</v>
      </c>
      <c r="D814" s="67" t="s">
        <v>360</v>
      </c>
      <c r="E814" s="71">
        <v>4.7967065236619297E-2</v>
      </c>
      <c r="F814" s="68">
        <v>0.53825451749327202</v>
      </c>
      <c r="G814" s="71">
        <v>0.13163617028916</v>
      </c>
      <c r="H814" s="68">
        <v>3.2679738562091498</v>
      </c>
      <c r="I814" s="71">
        <v>1.0215845092828999E-2</v>
      </c>
      <c r="J814" s="68">
        <v>28.873510188389101</v>
      </c>
      <c r="K814" s="71">
        <v>2.04918032786885E-3</v>
      </c>
      <c r="L814" s="68">
        <v>38.408304498269899</v>
      </c>
    </row>
    <row r="815" spans="1:12" x14ac:dyDescent="0.2">
      <c r="A815" s="72" t="s">
        <v>1899</v>
      </c>
      <c r="B815" s="66" t="s">
        <v>1900</v>
      </c>
      <c r="C815" s="67">
        <v>26</v>
      </c>
      <c r="D815" s="67" t="s">
        <v>360</v>
      </c>
      <c r="E815" s="71">
        <v>9.20314699867191E-2</v>
      </c>
      <c r="F815" s="68">
        <v>14.0219560878244</v>
      </c>
      <c r="G815" s="71">
        <v>0.26194461202841801</v>
      </c>
      <c r="H815" s="68">
        <v>73.003992015968095</v>
      </c>
      <c r="I815" s="71">
        <v>1.0374503458770499E-2</v>
      </c>
      <c r="J815" s="68">
        <v>72.355289421157707</v>
      </c>
      <c r="K815" s="71">
        <v>3.77529447296889E-3</v>
      </c>
      <c r="L815" s="68">
        <v>9.2315369261476992</v>
      </c>
    </row>
    <row r="816" spans="1:12" x14ac:dyDescent="0.2">
      <c r="A816" s="72" t="s">
        <v>1901</v>
      </c>
      <c r="B816" s="66" t="s">
        <v>1902</v>
      </c>
      <c r="C816" s="67">
        <v>26</v>
      </c>
      <c r="D816" s="67" t="s">
        <v>360</v>
      </c>
      <c r="E816" s="71">
        <v>8.93495954377308E-2</v>
      </c>
      <c r="F816" s="68">
        <v>12.3253493013972</v>
      </c>
      <c r="G816" s="71">
        <v>0.25340807656992398</v>
      </c>
      <c r="H816" s="68">
        <v>66.916167664670695</v>
      </c>
      <c r="I816" s="71">
        <v>1.42717908787714E-3</v>
      </c>
      <c r="J816" s="68">
        <v>53.443113772455099</v>
      </c>
      <c r="K816" s="71">
        <v>1.32135306553911E-2</v>
      </c>
      <c r="L816" s="68">
        <v>13.772455089820401</v>
      </c>
    </row>
    <row r="817" spans="1:12" x14ac:dyDescent="0.2">
      <c r="A817" s="72" t="s">
        <v>1903</v>
      </c>
      <c r="B817" s="66" t="s">
        <v>1904</v>
      </c>
      <c r="C817" s="67">
        <v>25</v>
      </c>
      <c r="D817" s="67" t="s">
        <v>360</v>
      </c>
      <c r="E817" s="71">
        <v>8.3112018750458094E-2</v>
      </c>
      <c r="F817" s="68">
        <v>3.4602076124567498</v>
      </c>
      <c r="G817" s="71">
        <v>0.17359370095076401</v>
      </c>
      <c r="H817" s="68">
        <v>4.8827374086889703</v>
      </c>
      <c r="I817" s="71">
        <v>7.3693174972741499E-2</v>
      </c>
      <c r="J817" s="68">
        <v>71.7416378316032</v>
      </c>
      <c r="K817" s="71">
        <v>2.04918032786885E-3</v>
      </c>
      <c r="L817" s="68">
        <v>38.408304498269899</v>
      </c>
    </row>
    <row r="818" spans="1:12" x14ac:dyDescent="0.2">
      <c r="A818" s="72" t="s">
        <v>1905</v>
      </c>
      <c r="B818" s="66" t="s">
        <v>1906</v>
      </c>
      <c r="C818" s="67">
        <v>25</v>
      </c>
      <c r="D818" s="67" t="s">
        <v>360</v>
      </c>
      <c r="E818" s="71">
        <v>0.29185584990171698</v>
      </c>
      <c r="F818" s="68">
        <v>94.617454825067298</v>
      </c>
      <c r="G818" s="71">
        <v>0.65306944500543795</v>
      </c>
      <c r="H818" s="68">
        <v>98.769703960015406</v>
      </c>
      <c r="I818" s="71">
        <v>3.60226948636473E-2</v>
      </c>
      <c r="J818" s="68">
        <v>51.6724336793541</v>
      </c>
      <c r="K818" s="71">
        <v>0.186475409836066</v>
      </c>
      <c r="L818" s="68">
        <v>74.471357170319095</v>
      </c>
    </row>
    <row r="819" spans="1:12" x14ac:dyDescent="0.2">
      <c r="A819" s="72" t="s">
        <v>1907</v>
      </c>
      <c r="B819" s="66" t="s">
        <v>1908</v>
      </c>
      <c r="C819" s="67">
        <v>25</v>
      </c>
      <c r="D819" s="67" t="s">
        <v>360</v>
      </c>
      <c r="E819" s="71">
        <v>0.20001931974450199</v>
      </c>
      <c r="F819" s="68">
        <v>79.853902345251797</v>
      </c>
      <c r="G819" s="71">
        <v>0.395890593741133</v>
      </c>
      <c r="H819" s="68">
        <v>91.964628988850393</v>
      </c>
      <c r="I819" s="71">
        <v>1.76919556563069E-2</v>
      </c>
      <c r="J819" s="68">
        <v>36.831987697039601</v>
      </c>
      <c r="K819" s="71">
        <v>0.186475409836066</v>
      </c>
      <c r="L819" s="68">
        <v>74.471357170319095</v>
      </c>
    </row>
    <row r="820" spans="1:12" x14ac:dyDescent="0.2">
      <c r="A820" s="72" t="s">
        <v>1909</v>
      </c>
      <c r="B820" s="66" t="s">
        <v>1910</v>
      </c>
      <c r="C820" s="67">
        <v>25</v>
      </c>
      <c r="D820" s="67" t="s">
        <v>360</v>
      </c>
      <c r="E820" s="71">
        <v>0.16025544271454001</v>
      </c>
      <c r="F820" s="68">
        <v>65.551710880430605</v>
      </c>
      <c r="G820" s="71">
        <v>0.28512694975788999</v>
      </c>
      <c r="H820" s="68">
        <v>67.627835447904602</v>
      </c>
      <c r="I820" s="71">
        <v>2.5557411172615199E-2</v>
      </c>
      <c r="J820" s="68">
        <v>44.098423683198803</v>
      </c>
      <c r="K820" s="71">
        <v>0.170081967213115</v>
      </c>
      <c r="L820" s="68">
        <v>71.587850826605106</v>
      </c>
    </row>
    <row r="821" spans="1:12" x14ac:dyDescent="0.2">
      <c r="A821" s="72" t="s">
        <v>1911</v>
      </c>
      <c r="B821" s="66" t="s">
        <v>1912</v>
      </c>
      <c r="C821" s="67">
        <v>26</v>
      </c>
      <c r="D821" s="67" t="s">
        <v>360</v>
      </c>
      <c r="E821" s="71">
        <v>0.143812282089962</v>
      </c>
      <c r="F821" s="68">
        <v>38.822355289421203</v>
      </c>
      <c r="G821" s="71">
        <v>0.24395372568635801</v>
      </c>
      <c r="H821" s="68">
        <v>33.832335329341298</v>
      </c>
      <c r="I821" s="71">
        <v>3.64713416647722E-2</v>
      </c>
      <c r="J821" s="68">
        <v>84.680638722554903</v>
      </c>
      <c r="K821" s="71">
        <v>0.151011778918756</v>
      </c>
      <c r="L821" s="68">
        <v>36.826347305389199</v>
      </c>
    </row>
    <row r="822" spans="1:12" x14ac:dyDescent="0.2">
      <c r="A822" s="72" t="s">
        <v>1913</v>
      </c>
      <c r="B822" s="66" t="s">
        <v>1914</v>
      </c>
      <c r="C822" s="67">
        <v>26</v>
      </c>
      <c r="D822" s="67" t="s">
        <v>360</v>
      </c>
      <c r="E822" s="71">
        <v>0.20271237070786599</v>
      </c>
      <c r="F822" s="68">
        <v>68.363273453093797</v>
      </c>
      <c r="G822" s="71">
        <v>0.38115006290814901</v>
      </c>
      <c r="H822" s="68">
        <v>94.560878243513002</v>
      </c>
      <c r="I822" s="71">
        <v>9.6739389898022707E-2</v>
      </c>
      <c r="J822" s="68">
        <v>92.215568862275504</v>
      </c>
      <c r="K822" s="71">
        <v>0.13024765931742699</v>
      </c>
      <c r="L822" s="68">
        <v>31.886227544910199</v>
      </c>
    </row>
    <row r="823" spans="1:12" x14ac:dyDescent="0.2">
      <c r="A823" s="72" t="s">
        <v>1915</v>
      </c>
      <c r="B823" s="66" t="s">
        <v>1916</v>
      </c>
      <c r="C823" s="67">
        <v>26</v>
      </c>
      <c r="D823" s="67" t="s">
        <v>360</v>
      </c>
      <c r="E823" s="71">
        <v>0.16775679897746701</v>
      </c>
      <c r="F823" s="68">
        <v>51.746506986027903</v>
      </c>
      <c r="G823" s="71">
        <v>0.393717562986453</v>
      </c>
      <c r="H823" s="68">
        <v>95.109780439121806</v>
      </c>
      <c r="I823" s="71">
        <v>5.1035769614931399E-2</v>
      </c>
      <c r="J823" s="68">
        <v>87.824351297405201</v>
      </c>
      <c r="K823" s="71">
        <v>5.8517064331017797E-2</v>
      </c>
      <c r="L823" s="68">
        <v>21.556886227544901</v>
      </c>
    </row>
    <row r="824" spans="1:12" x14ac:dyDescent="0.2">
      <c r="A824" s="72" t="s">
        <v>1917</v>
      </c>
      <c r="B824" s="66" t="s">
        <v>1918</v>
      </c>
      <c r="C824" s="67">
        <v>26</v>
      </c>
      <c r="D824" s="67" t="s">
        <v>360</v>
      </c>
      <c r="E824" s="71">
        <v>8.0048691516092202E-2</v>
      </c>
      <c r="F824" s="68">
        <v>5.0399201596806398</v>
      </c>
      <c r="G824" s="71">
        <v>0.101180982298182</v>
      </c>
      <c r="H824" s="68">
        <v>3.9421157684630699</v>
      </c>
      <c r="I824" s="71">
        <v>3.0544912232141298E-3</v>
      </c>
      <c r="J824" s="68">
        <v>59.730538922155702</v>
      </c>
      <c r="K824" s="71">
        <v>0.13591060102687999</v>
      </c>
      <c r="L824" s="68">
        <v>33.383233532934099</v>
      </c>
    </row>
    <row r="825" spans="1:12" x14ac:dyDescent="0.2">
      <c r="A825" s="72" t="s">
        <v>1919</v>
      </c>
      <c r="B825" s="66" t="s">
        <v>1920</v>
      </c>
      <c r="C825" s="67">
        <v>26</v>
      </c>
      <c r="D825" s="67" t="s">
        <v>360</v>
      </c>
      <c r="E825" s="71">
        <v>0.158104833741919</v>
      </c>
      <c r="F825" s="68">
        <v>46.506986027944102</v>
      </c>
      <c r="G825" s="71">
        <v>0.277785571278171</v>
      </c>
      <c r="H825" s="68">
        <v>80.688622754491007</v>
      </c>
      <c r="I825" s="71">
        <v>4.7404798265315601E-2</v>
      </c>
      <c r="J825" s="68">
        <v>87.025948103792402</v>
      </c>
      <c r="K825" s="71">
        <v>0.14912413168227101</v>
      </c>
      <c r="L825" s="68">
        <v>36.576846307385203</v>
      </c>
    </row>
    <row r="826" spans="1:12" x14ac:dyDescent="0.2">
      <c r="A826" s="72" t="s">
        <v>1921</v>
      </c>
      <c r="B826" s="66" t="s">
        <v>1922</v>
      </c>
      <c r="C826" s="67">
        <v>26</v>
      </c>
      <c r="D826" s="67" t="s">
        <v>360</v>
      </c>
      <c r="E826" s="71">
        <v>0.14298575366847299</v>
      </c>
      <c r="F826" s="68">
        <v>38.423153692614797</v>
      </c>
      <c r="G826" s="71">
        <v>0.241385447562558</v>
      </c>
      <c r="H826" s="68">
        <v>32.135728542914201</v>
      </c>
      <c r="I826" s="71">
        <v>6.3576787403532703E-3</v>
      </c>
      <c r="J826" s="68">
        <v>66.716566866267499</v>
      </c>
      <c r="K826" s="71">
        <v>0.181214134702507</v>
      </c>
      <c r="L826" s="68">
        <v>43.9121756487026</v>
      </c>
    </row>
    <row r="827" spans="1:12" x14ac:dyDescent="0.2">
      <c r="A827" s="72" t="s">
        <v>1923</v>
      </c>
      <c r="B827" s="66" t="s">
        <v>1924</v>
      </c>
      <c r="C827" s="67">
        <v>26</v>
      </c>
      <c r="D827" s="67" t="s">
        <v>360</v>
      </c>
      <c r="E827" s="71">
        <v>0.14697825833520001</v>
      </c>
      <c r="F827" s="68">
        <v>40.269461077844298</v>
      </c>
      <c r="G827" s="71">
        <v>0.25274940261545997</v>
      </c>
      <c r="H827" s="68">
        <v>65.668662674650705</v>
      </c>
      <c r="I827" s="71">
        <v>5.0835904511486304E-3</v>
      </c>
      <c r="J827" s="68">
        <v>64.520958083832298</v>
      </c>
      <c r="K827" s="71">
        <v>0.18310178193899099</v>
      </c>
      <c r="L827" s="68">
        <v>44.610778443113801</v>
      </c>
    </row>
    <row r="828" spans="1:12" x14ac:dyDescent="0.2">
      <c r="A828" s="72" t="s">
        <v>1925</v>
      </c>
      <c r="B828" s="66" t="s">
        <v>1926</v>
      </c>
      <c r="C828" s="67">
        <v>26</v>
      </c>
      <c r="D828" s="67" t="s">
        <v>360</v>
      </c>
      <c r="E828" s="71">
        <v>0.13055663868623399</v>
      </c>
      <c r="F828" s="68">
        <v>31.487025948103799</v>
      </c>
      <c r="G828" s="71">
        <v>0.24552602876219601</v>
      </c>
      <c r="H828" s="68">
        <v>34.580838323353298</v>
      </c>
      <c r="I828" s="71">
        <v>6.4579917966584403E-3</v>
      </c>
      <c r="J828" s="68">
        <v>67.115768463073806</v>
      </c>
      <c r="K828" s="71">
        <v>0.139685895499849</v>
      </c>
      <c r="L828" s="68">
        <v>34.4810379241517</v>
      </c>
    </row>
    <row r="829" spans="1:12" x14ac:dyDescent="0.2">
      <c r="A829" s="72" t="s">
        <v>1927</v>
      </c>
      <c r="B829" s="66" t="s">
        <v>1928</v>
      </c>
      <c r="C829" s="67">
        <v>25</v>
      </c>
      <c r="D829" s="67" t="s">
        <v>360</v>
      </c>
      <c r="E829" s="71">
        <v>9.2969069207690505E-2</v>
      </c>
      <c r="F829" s="68">
        <v>9.2656670511341801</v>
      </c>
      <c r="G829" s="71">
        <v>0.25684931506849301</v>
      </c>
      <c r="H829" s="68">
        <v>44.675124951941598</v>
      </c>
      <c r="I829" s="71">
        <v>2.20578925545785E-2</v>
      </c>
      <c r="J829" s="68">
        <v>40.484429065743903</v>
      </c>
      <c r="K829" s="71">
        <v>0</v>
      </c>
      <c r="L829" s="68">
        <v>33.025759323337198</v>
      </c>
    </row>
    <row r="830" spans="1:12" x14ac:dyDescent="0.2">
      <c r="A830" s="72" t="s">
        <v>1929</v>
      </c>
      <c r="B830" s="66" t="s">
        <v>1930</v>
      </c>
      <c r="C830" s="67">
        <v>26</v>
      </c>
      <c r="D830" s="67" t="s">
        <v>360</v>
      </c>
      <c r="E830" s="71">
        <v>9.3277798047850996E-2</v>
      </c>
      <c r="F830" s="68">
        <v>14.3213572854291</v>
      </c>
      <c r="G830" s="71">
        <v>0.24377368207170999</v>
      </c>
      <c r="H830" s="68">
        <v>33.7325349301397</v>
      </c>
      <c r="I830" s="71">
        <v>2.85091231259052E-2</v>
      </c>
      <c r="J830" s="68">
        <v>82.135728542914194</v>
      </c>
      <c r="K830" s="71">
        <v>7.5505889459377903E-3</v>
      </c>
      <c r="L830" s="68">
        <v>10.8782435129741</v>
      </c>
    </row>
    <row r="831" spans="1:12" x14ac:dyDescent="0.2">
      <c r="A831" s="72" t="s">
        <v>1931</v>
      </c>
      <c r="B831" s="66" t="s">
        <v>1932</v>
      </c>
      <c r="C831" s="67">
        <v>25</v>
      </c>
      <c r="D831" s="67" t="s">
        <v>360</v>
      </c>
      <c r="E831" s="71">
        <v>9.7603165705341499E-2</v>
      </c>
      <c r="F831" s="68">
        <v>13.3410226835832</v>
      </c>
      <c r="G831" s="71">
        <v>0.25489236005833299</v>
      </c>
      <c r="H831" s="68">
        <v>41.3687043444829</v>
      </c>
      <c r="I831" s="71">
        <v>3.58679567298225E-2</v>
      </c>
      <c r="J831" s="68">
        <v>51.4033064206075</v>
      </c>
      <c r="K831" s="71">
        <v>2.04918032786885E-3</v>
      </c>
      <c r="L831" s="68">
        <v>38.408304498269899</v>
      </c>
    </row>
    <row r="832" spans="1:12" x14ac:dyDescent="0.2">
      <c r="A832" s="72" t="s">
        <v>1933</v>
      </c>
      <c r="B832" s="66" t="s">
        <v>1934</v>
      </c>
      <c r="C832" s="67">
        <v>26</v>
      </c>
      <c r="D832" s="67" t="s">
        <v>360</v>
      </c>
      <c r="E832" s="71">
        <v>0.100723909559208</v>
      </c>
      <c r="F832" s="68">
        <v>17.6147704590818</v>
      </c>
      <c r="G832" s="71">
        <v>0.24599459407879401</v>
      </c>
      <c r="H832" s="68">
        <v>34.8303393213573</v>
      </c>
      <c r="I832" s="71">
        <v>5.2106592137508498E-3</v>
      </c>
      <c r="J832" s="68">
        <v>64.970059880239504</v>
      </c>
      <c r="K832" s="71">
        <v>5.096647538508E-2</v>
      </c>
      <c r="L832" s="68">
        <v>20.159680638722602</v>
      </c>
    </row>
    <row r="833" spans="1:12" x14ac:dyDescent="0.2">
      <c r="A833" s="72" t="s">
        <v>1935</v>
      </c>
      <c r="B833" s="66" t="s">
        <v>1936</v>
      </c>
      <c r="C833" s="67">
        <v>26</v>
      </c>
      <c r="D833" s="67" t="s">
        <v>360</v>
      </c>
      <c r="E833" s="71">
        <v>8.8416472766069606E-2</v>
      </c>
      <c r="F833" s="68">
        <v>11.776447105788399</v>
      </c>
      <c r="G833" s="71">
        <v>0.24826177662020901</v>
      </c>
      <c r="H833" s="68">
        <v>36.377245508982</v>
      </c>
      <c r="I833" s="71">
        <v>3.7741110226090701E-3</v>
      </c>
      <c r="J833" s="68">
        <v>62.225548902195598</v>
      </c>
      <c r="K833" s="71">
        <v>1.32135306553911E-2</v>
      </c>
      <c r="L833" s="68">
        <v>13.772455089820401</v>
      </c>
    </row>
    <row r="834" spans="1:12" x14ac:dyDescent="0.2">
      <c r="A834" s="72" t="s">
        <v>1937</v>
      </c>
      <c r="B834" s="66" t="s">
        <v>1938</v>
      </c>
      <c r="C834" s="67">
        <v>26</v>
      </c>
      <c r="D834" s="67" t="s">
        <v>360</v>
      </c>
      <c r="E834" s="71">
        <v>0.121568881215195</v>
      </c>
      <c r="F834" s="68">
        <v>27.245508982035901</v>
      </c>
      <c r="G834" s="71">
        <v>0.24742751624539699</v>
      </c>
      <c r="H834" s="68">
        <v>35.828343313373303</v>
      </c>
      <c r="I834" s="71">
        <v>9.6832349205753995E-3</v>
      </c>
      <c r="J834" s="68">
        <v>71.506986027944095</v>
      </c>
      <c r="K834" s="71">
        <v>0.107595892479613</v>
      </c>
      <c r="L834" s="68">
        <v>28.0439121756487</v>
      </c>
    </row>
    <row r="835" spans="1:12" x14ac:dyDescent="0.2">
      <c r="A835" s="72" t="s">
        <v>1164</v>
      </c>
      <c r="B835" s="66" t="s">
        <v>1939</v>
      </c>
      <c r="C835" s="67">
        <v>26</v>
      </c>
      <c r="D835" s="67" t="s">
        <v>360</v>
      </c>
      <c r="E835" s="71">
        <v>0.14138583701558599</v>
      </c>
      <c r="F835" s="68">
        <v>37.624750499001998</v>
      </c>
      <c r="G835" s="71">
        <v>0.30900134538990498</v>
      </c>
      <c r="H835" s="68">
        <v>88.423153692614804</v>
      </c>
      <c r="I835" s="71">
        <v>7.5602731772406798E-3</v>
      </c>
      <c r="J835" s="68">
        <v>68.662674650698605</v>
      </c>
      <c r="K835" s="71">
        <v>0.107595892479613</v>
      </c>
      <c r="L835" s="68">
        <v>28.0439121756487</v>
      </c>
    </row>
    <row r="836" spans="1:12" x14ac:dyDescent="0.2">
      <c r="A836" s="72" t="s">
        <v>1940</v>
      </c>
      <c r="B836" s="66" t="s">
        <v>1941</v>
      </c>
      <c r="C836" s="67">
        <v>26</v>
      </c>
      <c r="D836" s="67" t="s">
        <v>360</v>
      </c>
      <c r="E836" s="71">
        <v>0.125533251879722</v>
      </c>
      <c r="F836" s="68">
        <v>28.542914171656701</v>
      </c>
      <c r="G836" s="71">
        <v>0.24781214286851999</v>
      </c>
      <c r="H836" s="68">
        <v>36.027944111776399</v>
      </c>
      <c r="I836" s="71">
        <v>9.8658368721242992E-3</v>
      </c>
      <c r="J836" s="68">
        <v>71.856287425149702</v>
      </c>
      <c r="K836" s="71">
        <v>0.11892177589852</v>
      </c>
      <c r="L836" s="68">
        <v>29.840319361277398</v>
      </c>
    </row>
    <row r="837" spans="1:12" x14ac:dyDescent="0.2">
      <c r="A837" s="72" t="s">
        <v>1942</v>
      </c>
      <c r="B837" s="66" t="s">
        <v>1943</v>
      </c>
      <c r="C837" s="67">
        <v>26</v>
      </c>
      <c r="D837" s="67" t="s">
        <v>360</v>
      </c>
      <c r="E837" s="71">
        <v>0.12647434641637001</v>
      </c>
      <c r="F837" s="68">
        <v>29.1417165668663</v>
      </c>
      <c r="G837" s="71">
        <v>0.28823845532539999</v>
      </c>
      <c r="H837" s="68">
        <v>83.682634730538894</v>
      </c>
      <c r="I837" s="71">
        <v>1.0015752754879301E-2</v>
      </c>
      <c r="J837" s="68">
        <v>72.005988023952099</v>
      </c>
      <c r="K837" s="71">
        <v>8.1168831168831099E-2</v>
      </c>
      <c r="L837" s="68">
        <v>23.802395209580801</v>
      </c>
    </row>
    <row r="838" spans="1:12" x14ac:dyDescent="0.2">
      <c r="A838" s="72" t="s">
        <v>484</v>
      </c>
      <c r="B838" s="66" t="s">
        <v>1944</v>
      </c>
      <c r="C838" s="67">
        <v>26</v>
      </c>
      <c r="D838" s="67" t="s">
        <v>360</v>
      </c>
      <c r="E838" s="71">
        <v>0.103192201783546</v>
      </c>
      <c r="F838" s="68">
        <v>18.512974051896201</v>
      </c>
      <c r="G838" s="71">
        <v>0.24644482222914299</v>
      </c>
      <c r="H838" s="68">
        <v>35.2295409181637</v>
      </c>
      <c r="I838" s="71">
        <v>4.6147187904773098E-3</v>
      </c>
      <c r="J838" s="68">
        <v>63.772455089820397</v>
      </c>
      <c r="K838" s="71">
        <v>5.8517064331017797E-2</v>
      </c>
      <c r="L838" s="68">
        <v>21.556886227544901</v>
      </c>
    </row>
    <row r="839" spans="1:12" x14ac:dyDescent="0.2">
      <c r="A839" s="72" t="s">
        <v>1945</v>
      </c>
      <c r="B839" s="66" t="s">
        <v>1946</v>
      </c>
      <c r="C839" s="67">
        <v>26</v>
      </c>
      <c r="D839" s="67" t="s">
        <v>360</v>
      </c>
      <c r="E839" s="71">
        <v>0.13711247930921999</v>
      </c>
      <c r="F839" s="68">
        <v>35.2295409181637</v>
      </c>
      <c r="G839" s="71">
        <v>0.30143961185956902</v>
      </c>
      <c r="H839" s="68">
        <v>87.175648702594799</v>
      </c>
      <c r="I839" s="71">
        <v>2.4029713101041801E-2</v>
      </c>
      <c r="J839" s="68">
        <v>80.439121756486998</v>
      </c>
      <c r="K839" s="71">
        <v>8.5868112967048701E-2</v>
      </c>
      <c r="L839" s="68">
        <v>24.550898203592801</v>
      </c>
    </row>
    <row r="840" spans="1:12" x14ac:dyDescent="0.2">
      <c r="A840" s="72" t="s">
        <v>1947</v>
      </c>
      <c r="B840" s="66" t="s">
        <v>1948</v>
      </c>
      <c r="C840" s="67">
        <v>26</v>
      </c>
      <c r="D840" s="67" t="s">
        <v>360</v>
      </c>
      <c r="E840" s="71">
        <v>0.15603573176396601</v>
      </c>
      <c r="F840" s="68">
        <v>45.159680638722598</v>
      </c>
      <c r="G840" s="71">
        <v>0.294482924030607</v>
      </c>
      <c r="H840" s="68">
        <v>85.329341317365305</v>
      </c>
      <c r="I840" s="71">
        <v>1.92771791318162E-3</v>
      </c>
      <c r="J840" s="68">
        <v>55.2894211576846</v>
      </c>
      <c r="K840" s="71">
        <v>0.17169655334810999</v>
      </c>
      <c r="L840" s="68">
        <v>41.2674650698603</v>
      </c>
    </row>
    <row r="841" spans="1:12" x14ac:dyDescent="0.2">
      <c r="A841" s="72" t="s">
        <v>1949</v>
      </c>
      <c r="B841" s="66" t="s">
        <v>1950</v>
      </c>
      <c r="C841" s="67">
        <v>26</v>
      </c>
      <c r="D841" s="67" t="s">
        <v>360</v>
      </c>
      <c r="E841" s="71">
        <v>0.19728514377620299</v>
      </c>
      <c r="F841" s="68">
        <v>66.467065868263504</v>
      </c>
      <c r="G841" s="71">
        <v>0.24227026885226199</v>
      </c>
      <c r="H841" s="68">
        <v>32.5848303393214</v>
      </c>
      <c r="I841" s="71">
        <v>3.4994389763546999E-3</v>
      </c>
      <c r="J841" s="68">
        <v>61.277445109780402</v>
      </c>
      <c r="K841" s="71">
        <v>0.346085723499992</v>
      </c>
      <c r="L841" s="68">
        <v>74.550898203592794</v>
      </c>
    </row>
    <row r="842" spans="1:12" x14ac:dyDescent="0.2">
      <c r="A842" s="72" t="s">
        <v>1951</v>
      </c>
      <c r="B842" s="66" t="s">
        <v>1952</v>
      </c>
      <c r="C842" s="67">
        <v>25</v>
      </c>
      <c r="D842" s="67" t="s">
        <v>360</v>
      </c>
      <c r="E842" s="71">
        <v>9.1769340584151704E-2</v>
      </c>
      <c r="F842" s="68">
        <v>8.4198385236447493</v>
      </c>
      <c r="G842" s="71">
        <v>0.25915136536596101</v>
      </c>
      <c r="H842" s="68">
        <v>46.7128027681661</v>
      </c>
      <c r="I842" s="71">
        <v>1.41074760586248E-2</v>
      </c>
      <c r="J842" s="68">
        <v>33.448673587081899</v>
      </c>
      <c r="K842" s="71">
        <v>2.04918032786885E-3</v>
      </c>
      <c r="L842" s="68">
        <v>38.408304498269899</v>
      </c>
    </row>
    <row r="843" spans="1:12" x14ac:dyDescent="0.2">
      <c r="A843" s="72" t="s">
        <v>1953</v>
      </c>
      <c r="B843" s="66" t="s">
        <v>1954</v>
      </c>
      <c r="C843" s="67">
        <v>26</v>
      </c>
      <c r="D843" s="67" t="s">
        <v>360</v>
      </c>
      <c r="E843" s="71">
        <v>7.9297357589587697E-2</v>
      </c>
      <c r="F843" s="68">
        <v>4.6906187624750499</v>
      </c>
      <c r="G843" s="71">
        <v>0.23699131382130401</v>
      </c>
      <c r="H843" s="68">
        <v>30.538922155688599</v>
      </c>
      <c r="I843" s="71">
        <v>9.0075894745910302E-4</v>
      </c>
      <c r="J843" s="68">
        <v>48.552894211576799</v>
      </c>
      <c r="K843" s="71">
        <v>0</v>
      </c>
      <c r="L843" s="68">
        <v>4.3413173652694601</v>
      </c>
    </row>
    <row r="844" spans="1:12" x14ac:dyDescent="0.2">
      <c r="A844" s="72" t="s">
        <v>1955</v>
      </c>
      <c r="B844" s="66" t="s">
        <v>1956</v>
      </c>
      <c r="C844" s="67">
        <v>26</v>
      </c>
      <c r="D844" s="67" t="s">
        <v>360</v>
      </c>
      <c r="E844" s="71">
        <v>8.4253186199952507E-2</v>
      </c>
      <c r="F844" s="68">
        <v>8.3832335329341294</v>
      </c>
      <c r="G844" s="71">
        <v>0.24999999958187399</v>
      </c>
      <c r="H844" s="68">
        <v>39.321357285429102</v>
      </c>
      <c r="I844" s="71">
        <v>2.7595590179834298E-3</v>
      </c>
      <c r="J844" s="68">
        <v>58.782435129740499</v>
      </c>
      <c r="K844" s="71">
        <v>0</v>
      </c>
      <c r="L844" s="68">
        <v>4.3413173652694601</v>
      </c>
    </row>
    <row r="845" spans="1:12" x14ac:dyDescent="0.2">
      <c r="A845" s="72" t="s">
        <v>1957</v>
      </c>
      <c r="B845" s="66" t="s">
        <v>1958</v>
      </c>
      <c r="C845" s="67">
        <v>25</v>
      </c>
      <c r="D845" s="67" t="s">
        <v>360</v>
      </c>
      <c r="E845" s="71">
        <v>0.10134857790313501</v>
      </c>
      <c r="F845" s="68">
        <v>17.301038062283698</v>
      </c>
      <c r="G845" s="71">
        <v>0.24986222954137299</v>
      </c>
      <c r="H845" s="68">
        <v>23.683198769703999</v>
      </c>
      <c r="I845" s="71">
        <v>2.3445799249999899E-2</v>
      </c>
      <c r="J845" s="68">
        <v>42.1760861207228</v>
      </c>
      <c r="K845" s="71">
        <v>3.07377049180328E-2</v>
      </c>
      <c r="L845" s="68">
        <v>52.133794694348303</v>
      </c>
    </row>
    <row r="846" spans="1:12" x14ac:dyDescent="0.2">
      <c r="A846" s="72" t="s">
        <v>1959</v>
      </c>
      <c r="B846" s="66" t="s">
        <v>1960</v>
      </c>
      <c r="C846" s="67">
        <v>26</v>
      </c>
      <c r="D846" s="67" t="s">
        <v>360</v>
      </c>
      <c r="E846" s="71">
        <v>8.73543261784549E-2</v>
      </c>
      <c r="F846" s="68">
        <v>11.0778443113772</v>
      </c>
      <c r="G846" s="71">
        <v>0.241111333034394</v>
      </c>
      <c r="H846" s="68">
        <v>32.035928143712603</v>
      </c>
      <c r="I846" s="71">
        <v>3.9628203726109696E-3</v>
      </c>
      <c r="J846" s="68">
        <v>62.624750499001998</v>
      </c>
      <c r="K846" s="71">
        <v>1.6988825128359999E-2</v>
      </c>
      <c r="L846" s="68">
        <v>15.1696606786427</v>
      </c>
    </row>
    <row r="847" spans="1:12" x14ac:dyDescent="0.2">
      <c r="A847" s="72" t="s">
        <v>839</v>
      </c>
      <c r="B847" s="66" t="s">
        <v>1961</v>
      </c>
      <c r="C847" s="67">
        <v>26</v>
      </c>
      <c r="D847" s="67" t="s">
        <v>360</v>
      </c>
      <c r="E847" s="71">
        <v>9.0255263020833199E-2</v>
      </c>
      <c r="F847" s="68">
        <v>13.223552894211601</v>
      </c>
      <c r="G847" s="71">
        <v>0.25076768548756401</v>
      </c>
      <c r="H847" s="68">
        <v>63.822355289421203</v>
      </c>
      <c r="I847" s="71">
        <v>1.12163121009069E-3</v>
      </c>
      <c r="J847" s="68">
        <v>50.848303393213598</v>
      </c>
      <c r="K847" s="71">
        <v>1.88764723648445E-2</v>
      </c>
      <c r="L847" s="68">
        <v>15.5189620758483</v>
      </c>
    </row>
    <row r="848" spans="1:12" x14ac:dyDescent="0.2">
      <c r="A848" s="72" t="s">
        <v>1962</v>
      </c>
      <c r="B848" s="66" t="s">
        <v>1963</v>
      </c>
      <c r="C848" s="67">
        <v>26</v>
      </c>
      <c r="D848" s="67" t="s">
        <v>360</v>
      </c>
      <c r="E848" s="71">
        <v>9.1878025127591897E-2</v>
      </c>
      <c r="F848" s="68">
        <v>13.972055888223601</v>
      </c>
      <c r="G848" s="71">
        <v>0.23059761070846399</v>
      </c>
      <c r="H848" s="68">
        <v>27.145708582834299</v>
      </c>
      <c r="I848" s="71">
        <v>3.5082254716542098E-3</v>
      </c>
      <c r="J848" s="68">
        <v>61.377245508982</v>
      </c>
      <c r="K848" s="71">
        <v>4.1528239202657802E-2</v>
      </c>
      <c r="L848" s="68">
        <v>18.712574850299401</v>
      </c>
    </row>
    <row r="849" spans="1:12" x14ac:dyDescent="0.2">
      <c r="A849" s="72" t="s">
        <v>1964</v>
      </c>
      <c r="B849" s="66" t="s">
        <v>1965</v>
      </c>
      <c r="C849" s="67">
        <v>26</v>
      </c>
      <c r="D849" s="67" t="s">
        <v>360</v>
      </c>
      <c r="E849" s="71">
        <v>0.1272413520009</v>
      </c>
      <c r="F849" s="68">
        <v>29.590818363273499</v>
      </c>
      <c r="G849" s="71">
        <v>0.239347827032765</v>
      </c>
      <c r="H849" s="68">
        <v>31.387225548902201</v>
      </c>
      <c r="I849" s="71">
        <v>2.7229747544383599E-2</v>
      </c>
      <c r="J849" s="68">
        <v>81.736526946107801</v>
      </c>
      <c r="K849" s="71">
        <v>0.11514648142555101</v>
      </c>
      <c r="L849" s="68">
        <v>29.191616766467099</v>
      </c>
    </row>
    <row r="850" spans="1:12" x14ac:dyDescent="0.2">
      <c r="A850" s="72" t="s">
        <v>1966</v>
      </c>
      <c r="B850" s="66" t="s">
        <v>1967</v>
      </c>
      <c r="C850" s="67">
        <v>26</v>
      </c>
      <c r="D850" s="67" t="s">
        <v>360</v>
      </c>
      <c r="E850" s="71">
        <v>0.13499827027599201</v>
      </c>
      <c r="F850" s="68">
        <v>33.882235528942097</v>
      </c>
      <c r="G850" s="71">
        <v>0.23516129839500899</v>
      </c>
      <c r="H850" s="68">
        <v>29.640718562874302</v>
      </c>
      <c r="I850" s="71">
        <v>2.1673040661933402E-2</v>
      </c>
      <c r="J850" s="68">
        <v>79.690618762475097</v>
      </c>
      <c r="K850" s="71">
        <v>0.148160471771035</v>
      </c>
      <c r="L850" s="68">
        <v>36.327345309381201</v>
      </c>
    </row>
    <row r="851" spans="1:12" x14ac:dyDescent="0.2">
      <c r="A851" s="72" t="s">
        <v>1968</v>
      </c>
      <c r="B851" s="66" t="s">
        <v>1969</v>
      </c>
      <c r="C851" s="67">
        <v>27</v>
      </c>
      <c r="D851" s="67" t="s">
        <v>360</v>
      </c>
      <c r="E851" s="71">
        <v>0.39146462843199098</v>
      </c>
      <c r="F851" s="68">
        <v>97.730711043872901</v>
      </c>
      <c r="G851" s="71">
        <v>0.189649295958533</v>
      </c>
      <c r="H851" s="68">
        <v>4.5385779122541603</v>
      </c>
      <c r="I851" s="71">
        <v>2.9413584306862799E-2</v>
      </c>
      <c r="J851" s="68">
        <v>48.222390317700501</v>
      </c>
      <c r="K851" s="71">
        <v>0.955331005030578</v>
      </c>
      <c r="L851" s="68">
        <v>98.978819969742801</v>
      </c>
    </row>
    <row r="852" spans="1:12" x14ac:dyDescent="0.2">
      <c r="A852" s="72" t="s">
        <v>839</v>
      </c>
      <c r="B852" s="66" t="s">
        <v>1970</v>
      </c>
      <c r="C852" s="67">
        <v>26</v>
      </c>
      <c r="D852" s="67" t="s">
        <v>360</v>
      </c>
      <c r="E852" s="71">
        <v>0.14395714700457901</v>
      </c>
      <c r="F852" s="68">
        <v>38.922155688622802</v>
      </c>
      <c r="G852" s="71">
        <v>0.28528219862841397</v>
      </c>
      <c r="H852" s="68">
        <v>82.884231536926194</v>
      </c>
      <c r="I852" s="71">
        <v>1.3609293678137501E-2</v>
      </c>
      <c r="J852" s="68">
        <v>74.900199600798402</v>
      </c>
      <c r="K852" s="71">
        <v>0.13297994870718599</v>
      </c>
      <c r="L852" s="68">
        <v>32.235528942115799</v>
      </c>
    </row>
    <row r="853" spans="1:12" x14ac:dyDescent="0.2">
      <c r="A853" s="72" t="s">
        <v>1971</v>
      </c>
      <c r="B853" s="66" t="s">
        <v>1972</v>
      </c>
      <c r="C853" s="67">
        <v>27</v>
      </c>
      <c r="D853" s="67" t="s">
        <v>360</v>
      </c>
      <c r="E853" s="71">
        <v>0.34682358329651503</v>
      </c>
      <c r="F853" s="68">
        <v>96.898638426626306</v>
      </c>
      <c r="G853" s="71">
        <v>0.203558925330766</v>
      </c>
      <c r="H853" s="68">
        <v>5.6354009077155798</v>
      </c>
      <c r="I853" s="71">
        <v>7.4614489306918302E-2</v>
      </c>
      <c r="J853" s="68">
        <v>71.671709531013605</v>
      </c>
      <c r="K853" s="71">
        <v>0.76229733525186105</v>
      </c>
      <c r="L853" s="68">
        <v>98.071104387291996</v>
      </c>
    </row>
    <row r="854" spans="1:12" x14ac:dyDescent="0.2">
      <c r="A854" s="72" t="s">
        <v>1973</v>
      </c>
      <c r="B854" s="66" t="s">
        <v>1974</v>
      </c>
      <c r="C854" s="67">
        <v>26</v>
      </c>
      <c r="D854" s="67" t="s">
        <v>360</v>
      </c>
      <c r="E854" s="71">
        <v>7.75548985205399E-2</v>
      </c>
      <c r="F854" s="68">
        <v>4.1417165668662701</v>
      </c>
      <c r="G854" s="71">
        <v>0.22098768345755501</v>
      </c>
      <c r="H854" s="68">
        <v>23.203592814371302</v>
      </c>
      <c r="I854" s="71">
        <v>6.0140703946115004E-3</v>
      </c>
      <c r="J854" s="68">
        <v>66.267465069860293</v>
      </c>
      <c r="K854" s="71">
        <v>5.6629417094533402E-3</v>
      </c>
      <c r="L854" s="68">
        <v>10.079840319361301</v>
      </c>
    </row>
    <row r="855" spans="1:12" x14ac:dyDescent="0.2">
      <c r="A855" s="72" t="s">
        <v>1933</v>
      </c>
      <c r="B855" s="66" t="s">
        <v>1975</v>
      </c>
      <c r="C855" s="67">
        <v>26</v>
      </c>
      <c r="D855" s="67" t="s">
        <v>360</v>
      </c>
      <c r="E855" s="71">
        <v>0.107676984368804</v>
      </c>
      <c r="F855" s="68">
        <v>20.4590818363273</v>
      </c>
      <c r="G855" s="71">
        <v>0.26152950156707</v>
      </c>
      <c r="H855" s="68">
        <v>72.904191616766497</v>
      </c>
      <c r="I855" s="71">
        <v>1.43102706272311E-2</v>
      </c>
      <c r="J855" s="68">
        <v>75.499001996008005</v>
      </c>
      <c r="K855" s="71">
        <v>4.7191180912111101E-2</v>
      </c>
      <c r="L855" s="68">
        <v>19.660678642714601</v>
      </c>
    </row>
    <row r="856" spans="1:12" x14ac:dyDescent="0.2">
      <c r="A856" s="72" t="s">
        <v>1935</v>
      </c>
      <c r="B856" s="66" t="s">
        <v>1976</v>
      </c>
      <c r="C856" s="67">
        <v>26</v>
      </c>
      <c r="D856" s="67" t="s">
        <v>360</v>
      </c>
      <c r="E856" s="71">
        <v>0.11405716256439399</v>
      </c>
      <c r="F856" s="68">
        <v>23.4530938123753</v>
      </c>
      <c r="G856" s="71">
        <v>0.27400173374304398</v>
      </c>
      <c r="H856" s="68">
        <v>79.341317365269504</v>
      </c>
      <c r="I856" s="71">
        <v>9.6526896191197701E-3</v>
      </c>
      <c r="J856" s="68">
        <v>71.407185628742496</v>
      </c>
      <c r="K856" s="71">
        <v>5.8517064331017797E-2</v>
      </c>
      <c r="L856" s="68">
        <v>21.556886227544901</v>
      </c>
    </row>
    <row r="857" spans="1:12" x14ac:dyDescent="0.2">
      <c r="A857" s="72" t="s">
        <v>1977</v>
      </c>
      <c r="B857" s="66" t="s">
        <v>1978</v>
      </c>
      <c r="C857" s="67">
        <v>27</v>
      </c>
      <c r="D857" s="67" t="s">
        <v>360</v>
      </c>
      <c r="E857" s="71">
        <v>0.41320518673018197</v>
      </c>
      <c r="F857" s="68">
        <v>98.411497730711005</v>
      </c>
      <c r="G857" s="71">
        <v>0.24973374063477899</v>
      </c>
      <c r="H857" s="68">
        <v>18.040847201210301</v>
      </c>
      <c r="I857" s="71">
        <v>6.5259729487081297E-4</v>
      </c>
      <c r="J857" s="68">
        <v>3.3661119515885001</v>
      </c>
      <c r="K857" s="71">
        <v>0.98922922226089605</v>
      </c>
      <c r="L857" s="68">
        <v>99.243570347957601</v>
      </c>
    </row>
    <row r="858" spans="1:12" x14ac:dyDescent="0.2">
      <c r="A858" s="72" t="s">
        <v>629</v>
      </c>
      <c r="B858" s="66" t="s">
        <v>1979</v>
      </c>
      <c r="C858" s="67">
        <v>26</v>
      </c>
      <c r="D858" s="67" t="s">
        <v>360</v>
      </c>
      <c r="E858" s="71">
        <v>9.7509284733337795E-2</v>
      </c>
      <c r="F858" s="68">
        <v>16.4670658682635</v>
      </c>
      <c r="G858" s="71">
        <v>0.21692536231665199</v>
      </c>
      <c r="H858" s="68">
        <v>21.556886227544901</v>
      </c>
      <c r="I858" s="71">
        <v>2.46756890842687E-2</v>
      </c>
      <c r="J858" s="68">
        <v>80.788423153692605</v>
      </c>
      <c r="K858" s="71">
        <v>5.0926802799092903E-2</v>
      </c>
      <c r="L858" s="68">
        <v>19.910179640718599</v>
      </c>
    </row>
    <row r="859" spans="1:12" x14ac:dyDescent="0.2">
      <c r="A859" s="72" t="s">
        <v>484</v>
      </c>
      <c r="B859" s="66" t="s">
        <v>1980</v>
      </c>
      <c r="C859" s="67">
        <v>26</v>
      </c>
      <c r="D859" s="67" t="s">
        <v>360</v>
      </c>
      <c r="E859" s="71">
        <v>0.115921723384193</v>
      </c>
      <c r="F859" s="68">
        <v>24.4510978043912</v>
      </c>
      <c r="G859" s="71">
        <v>0.248994961476218</v>
      </c>
      <c r="H859" s="68">
        <v>37.425149700598801</v>
      </c>
      <c r="I859" s="71">
        <v>2.51916390394555E-2</v>
      </c>
      <c r="J859" s="68">
        <v>80.988023952095801</v>
      </c>
      <c r="K859" s="71">
        <v>7.3578569636906205E-2</v>
      </c>
      <c r="L859" s="68">
        <v>22.754491017964099</v>
      </c>
    </row>
    <row r="860" spans="1:12" x14ac:dyDescent="0.2">
      <c r="A860" s="72" t="s">
        <v>1981</v>
      </c>
      <c r="B860" s="66" t="s">
        <v>1982</v>
      </c>
      <c r="C860" s="67">
        <v>27</v>
      </c>
      <c r="D860" s="67" t="s">
        <v>360</v>
      </c>
      <c r="E860" s="71">
        <v>0.34456992717820201</v>
      </c>
      <c r="F860" s="68">
        <v>96.709531013615702</v>
      </c>
      <c r="G860" s="71">
        <v>0.234911182229319</v>
      </c>
      <c r="H860" s="68">
        <v>11.043872919818501</v>
      </c>
      <c r="I860" s="71">
        <v>6.6131138477938597E-3</v>
      </c>
      <c r="J860" s="68">
        <v>21.0665658093797</v>
      </c>
      <c r="K860" s="71">
        <v>0.79218548545749501</v>
      </c>
      <c r="L860" s="68">
        <v>98.222390317700501</v>
      </c>
    </row>
    <row r="861" spans="1:12" x14ac:dyDescent="0.2">
      <c r="A861" s="72" t="s">
        <v>1983</v>
      </c>
      <c r="B861" s="66" t="s">
        <v>1984</v>
      </c>
      <c r="C861" s="67">
        <v>27</v>
      </c>
      <c r="D861" s="67" t="s">
        <v>360</v>
      </c>
      <c r="E861" s="71">
        <v>0.17806086909156299</v>
      </c>
      <c r="F861" s="68">
        <v>74.962178517397902</v>
      </c>
      <c r="G861" s="71">
        <v>7.3316605203181895E-2</v>
      </c>
      <c r="H861" s="68">
        <v>1.28593040847201</v>
      </c>
      <c r="I861" s="71">
        <v>2.4165300182765401E-2</v>
      </c>
      <c r="J861" s="68">
        <v>44.062027231467503</v>
      </c>
      <c r="K861" s="71">
        <v>0.43670070188874299</v>
      </c>
      <c r="L861" s="68">
        <v>94.591527987897095</v>
      </c>
    </row>
    <row r="862" spans="1:12" x14ac:dyDescent="0.2">
      <c r="A862" s="72" t="s">
        <v>1985</v>
      </c>
      <c r="B862" s="66" t="s">
        <v>1986</v>
      </c>
      <c r="C862" s="67">
        <v>26</v>
      </c>
      <c r="D862" s="67" t="s">
        <v>360</v>
      </c>
      <c r="E862" s="71">
        <v>8.1090213077303297E-2</v>
      </c>
      <c r="F862" s="68">
        <v>5.4391217564870296</v>
      </c>
      <c r="G862" s="71">
        <v>0.23845575769034999</v>
      </c>
      <c r="H862" s="68">
        <v>31.0878243512974</v>
      </c>
      <c r="I862" s="71">
        <v>1.0395870685910901E-3</v>
      </c>
      <c r="J862" s="68">
        <v>49.900199600798402</v>
      </c>
      <c r="K862" s="71">
        <v>3.77529447296889E-3</v>
      </c>
      <c r="L862" s="68">
        <v>9.2315369261476992</v>
      </c>
    </row>
    <row r="863" spans="1:12" x14ac:dyDescent="0.2">
      <c r="A863" s="72" t="s">
        <v>1987</v>
      </c>
      <c r="B863" s="66" t="s">
        <v>1988</v>
      </c>
      <c r="C863" s="67">
        <v>26</v>
      </c>
      <c r="D863" s="67" t="s">
        <v>360</v>
      </c>
      <c r="E863" s="71">
        <v>9.7829063439567404E-2</v>
      </c>
      <c r="F863" s="68">
        <v>16.516966067864299</v>
      </c>
      <c r="G863" s="71">
        <v>0.283611593704926</v>
      </c>
      <c r="H863" s="68">
        <v>82.385229540918203</v>
      </c>
      <c r="I863" s="71">
        <v>6.1003021408072402E-3</v>
      </c>
      <c r="J863" s="68">
        <v>66.467065868263504</v>
      </c>
      <c r="K863" s="71">
        <v>3.77529447296889E-3</v>
      </c>
      <c r="L863" s="68">
        <v>9.2315369261476992</v>
      </c>
    </row>
    <row r="864" spans="1:12" x14ac:dyDescent="0.2">
      <c r="A864" s="72" t="s">
        <v>1989</v>
      </c>
      <c r="B864" s="66" t="s">
        <v>1990</v>
      </c>
      <c r="C864" s="67">
        <v>26</v>
      </c>
      <c r="D864" s="67" t="s">
        <v>360</v>
      </c>
      <c r="E864" s="71">
        <v>8.2699452703550794E-2</v>
      </c>
      <c r="F864" s="68">
        <v>5.8383233532934096</v>
      </c>
      <c r="G864" s="71">
        <v>0.23963512127172501</v>
      </c>
      <c r="H864" s="68">
        <v>31.487025948103799</v>
      </c>
      <c r="I864" s="71">
        <v>4.6879423659581098E-3</v>
      </c>
      <c r="J864" s="68">
        <v>63.922155688622802</v>
      </c>
      <c r="K864" s="71">
        <v>3.77529447296889E-3</v>
      </c>
      <c r="L864" s="68">
        <v>9.2315369261476992</v>
      </c>
    </row>
    <row r="865" spans="1:12" x14ac:dyDescent="0.2">
      <c r="A865" s="72" t="s">
        <v>1991</v>
      </c>
      <c r="B865" s="66" t="s">
        <v>1992</v>
      </c>
      <c r="C865" s="67">
        <v>26</v>
      </c>
      <c r="D865" s="67" t="s">
        <v>360</v>
      </c>
      <c r="E865" s="71">
        <v>0.117070779558075</v>
      </c>
      <c r="F865" s="68">
        <v>25.049900199600799</v>
      </c>
      <c r="G865" s="71">
        <v>0.29905866388147601</v>
      </c>
      <c r="H865" s="68">
        <v>86.477045908183598</v>
      </c>
      <c r="I865" s="71">
        <v>4.2715438610326402E-2</v>
      </c>
      <c r="J865" s="68">
        <v>86.177644710578804</v>
      </c>
      <c r="K865" s="71">
        <v>9.4382361824222293E-3</v>
      </c>
      <c r="L865" s="68">
        <v>12.125748502994</v>
      </c>
    </row>
    <row r="866" spans="1:12" x14ac:dyDescent="0.2">
      <c r="A866" s="72" t="s">
        <v>688</v>
      </c>
      <c r="B866" s="66" t="s">
        <v>1993</v>
      </c>
      <c r="C866" s="67">
        <v>26</v>
      </c>
      <c r="D866" s="67" t="s">
        <v>360</v>
      </c>
      <c r="E866" s="71">
        <v>0.17113650562704399</v>
      </c>
      <c r="F866" s="68">
        <v>53.7924151696607</v>
      </c>
      <c r="G866" s="71">
        <v>0.46293834629126601</v>
      </c>
      <c r="H866" s="68">
        <v>96.906187624750501</v>
      </c>
      <c r="I866" s="71">
        <v>3.9145287170959803E-2</v>
      </c>
      <c r="J866" s="68">
        <v>85.429141716566903</v>
      </c>
      <c r="K866" s="71">
        <v>1.1325883418906699E-2</v>
      </c>
      <c r="L866" s="68">
        <v>13.0738522954092</v>
      </c>
    </row>
    <row r="867" spans="1:12" x14ac:dyDescent="0.2">
      <c r="A867" s="72" t="s">
        <v>1994</v>
      </c>
      <c r="B867" s="66" t="s">
        <v>1995</v>
      </c>
      <c r="C867" s="67">
        <v>26</v>
      </c>
      <c r="D867" s="67" t="s">
        <v>360</v>
      </c>
      <c r="E867" s="71">
        <v>0.112066943926104</v>
      </c>
      <c r="F867" s="68">
        <v>22.105788423153701</v>
      </c>
      <c r="G867" s="71">
        <v>0.31372420414814101</v>
      </c>
      <c r="H867" s="68">
        <v>88.972055888223593</v>
      </c>
      <c r="I867" s="71">
        <v>9.2630969747809593E-3</v>
      </c>
      <c r="J867" s="68">
        <v>70.908183632734506</v>
      </c>
      <c r="K867" s="71">
        <v>1.32135306553911E-2</v>
      </c>
      <c r="L867" s="68">
        <v>13.772455089820401</v>
      </c>
    </row>
    <row r="868" spans="1:12" x14ac:dyDescent="0.2">
      <c r="A868" s="72" t="s">
        <v>1996</v>
      </c>
      <c r="B868" s="66" t="s">
        <v>1997</v>
      </c>
      <c r="C868" s="67">
        <v>26</v>
      </c>
      <c r="D868" s="67" t="s">
        <v>360</v>
      </c>
      <c r="E868" s="71">
        <v>0.138713627906356</v>
      </c>
      <c r="F868" s="68">
        <v>36.027944111776399</v>
      </c>
      <c r="G868" s="71">
        <v>0.29590234941019999</v>
      </c>
      <c r="H868" s="68">
        <v>85.678642714570898</v>
      </c>
      <c r="I868" s="71">
        <v>0.110800298126446</v>
      </c>
      <c r="J868" s="68">
        <v>92.714570858283395</v>
      </c>
      <c r="K868" s="71">
        <v>9.4382361824222293E-3</v>
      </c>
      <c r="L868" s="68">
        <v>12.125748502994</v>
      </c>
    </row>
    <row r="869" spans="1:12" x14ac:dyDescent="0.2">
      <c r="A869" s="72" t="s">
        <v>1998</v>
      </c>
      <c r="B869" s="66" t="s">
        <v>1999</v>
      </c>
      <c r="C869" s="67">
        <v>26</v>
      </c>
      <c r="D869" s="67" t="s">
        <v>360</v>
      </c>
      <c r="E869" s="71">
        <v>0.108217781771271</v>
      </c>
      <c r="F869" s="68">
        <v>20.6586826347305</v>
      </c>
      <c r="G869" s="71">
        <v>0.296872665048869</v>
      </c>
      <c r="H869" s="68">
        <v>85.978043912175707</v>
      </c>
      <c r="I869" s="71">
        <v>2.40053857919756E-2</v>
      </c>
      <c r="J869" s="68">
        <v>80.389221556886199</v>
      </c>
      <c r="K869" s="71">
        <v>3.77529447296889E-3</v>
      </c>
      <c r="L869" s="68">
        <v>9.2315369261476992</v>
      </c>
    </row>
    <row r="870" spans="1:12" x14ac:dyDescent="0.2">
      <c r="A870" s="72" t="s">
        <v>2000</v>
      </c>
      <c r="B870" s="66" t="s">
        <v>2001</v>
      </c>
      <c r="C870" s="67">
        <v>26</v>
      </c>
      <c r="D870" s="67" t="s">
        <v>360</v>
      </c>
      <c r="E870" s="71">
        <v>0.12201976921829399</v>
      </c>
      <c r="F870" s="68">
        <v>27.4451097804391</v>
      </c>
      <c r="G870" s="71">
        <v>0.290085541025425</v>
      </c>
      <c r="H870" s="68">
        <v>84.181636726546898</v>
      </c>
      <c r="I870" s="71">
        <v>3.6333174663283598E-2</v>
      </c>
      <c r="J870" s="68">
        <v>84.580838323353305</v>
      </c>
      <c r="K870" s="71">
        <v>3.9640591966173297E-2</v>
      </c>
      <c r="L870" s="68">
        <v>18.3632734530938</v>
      </c>
    </row>
    <row r="871" spans="1:12" x14ac:dyDescent="0.2">
      <c r="A871" s="72" t="s">
        <v>2002</v>
      </c>
      <c r="B871" s="66" t="s">
        <v>2003</v>
      </c>
      <c r="C871" s="67">
        <v>26</v>
      </c>
      <c r="D871" s="67" t="s">
        <v>360</v>
      </c>
      <c r="E871" s="71">
        <v>0.112468111394356</v>
      </c>
      <c r="F871" s="68">
        <v>22.405189620758499</v>
      </c>
      <c r="G871" s="71">
        <v>0.27527740311040799</v>
      </c>
      <c r="H871" s="68">
        <v>79.890219560878194</v>
      </c>
      <c r="I871" s="71">
        <v>9.2728084510955103E-3</v>
      </c>
      <c r="J871" s="68">
        <v>70.958083832335305</v>
      </c>
      <c r="K871" s="71">
        <v>5.2854122621564498E-2</v>
      </c>
      <c r="L871" s="68">
        <v>20.4590818363273</v>
      </c>
    </row>
    <row r="872" spans="1:12" x14ac:dyDescent="0.2">
      <c r="A872" s="72" t="s">
        <v>2004</v>
      </c>
      <c r="B872" s="66" t="s">
        <v>2005</v>
      </c>
      <c r="C872" s="67">
        <v>27</v>
      </c>
      <c r="D872" s="67" t="s">
        <v>360</v>
      </c>
      <c r="E872" s="71">
        <v>0.12826952898368099</v>
      </c>
      <c r="F872" s="68">
        <v>45.650529500756399</v>
      </c>
      <c r="G872" s="71">
        <v>0.230042097198524</v>
      </c>
      <c r="H872" s="68">
        <v>9.6822995461422092</v>
      </c>
      <c r="I872" s="71">
        <v>7.8043518401551201E-3</v>
      </c>
      <c r="J872" s="68">
        <v>23.524962178517399</v>
      </c>
      <c r="K872" s="71">
        <v>0.14696213791236401</v>
      </c>
      <c r="L872" s="68">
        <v>73.676248108925904</v>
      </c>
    </row>
    <row r="873" spans="1:12" x14ac:dyDescent="0.2">
      <c r="A873" s="72" t="s">
        <v>2006</v>
      </c>
      <c r="B873" s="66" t="s">
        <v>2007</v>
      </c>
      <c r="C873" s="67">
        <v>27</v>
      </c>
      <c r="D873" s="67" t="s">
        <v>360</v>
      </c>
      <c r="E873" s="71">
        <v>0.135977785963456</v>
      </c>
      <c r="F873" s="68">
        <v>51.1346444780635</v>
      </c>
      <c r="G873" s="71">
        <v>0.233691610569502</v>
      </c>
      <c r="H873" s="68">
        <v>10.741301059001501</v>
      </c>
      <c r="I873" s="71">
        <v>1.04018219647321E-2</v>
      </c>
      <c r="J873" s="68">
        <v>28.366111951588501</v>
      </c>
      <c r="K873" s="71">
        <v>0.16383992535613301</v>
      </c>
      <c r="L873" s="68">
        <v>75.453857791225403</v>
      </c>
    </row>
    <row r="874" spans="1:12" x14ac:dyDescent="0.2">
      <c r="A874" s="72" t="s">
        <v>2008</v>
      </c>
      <c r="B874" s="66" t="s">
        <v>2009</v>
      </c>
      <c r="C874" s="67">
        <v>26</v>
      </c>
      <c r="D874" s="67" t="s">
        <v>360</v>
      </c>
      <c r="E874" s="71">
        <v>8.7137285525396596E-2</v>
      </c>
      <c r="F874" s="68">
        <v>10.728542914171699</v>
      </c>
      <c r="G874" s="71">
        <v>0.25301494628006299</v>
      </c>
      <c r="H874" s="68">
        <v>65.818363273453102</v>
      </c>
      <c r="I874" s="71">
        <v>6.5092630596422204E-3</v>
      </c>
      <c r="J874" s="68">
        <v>67.165668662674605</v>
      </c>
      <c r="K874" s="71">
        <v>1.88764723648445E-3</v>
      </c>
      <c r="L874" s="68">
        <v>7.08582834331337</v>
      </c>
    </row>
    <row r="875" spans="1:12" x14ac:dyDescent="0.2">
      <c r="A875" s="72" t="s">
        <v>819</v>
      </c>
      <c r="B875" s="66" t="s">
        <v>2010</v>
      </c>
      <c r="C875" s="67">
        <v>27</v>
      </c>
      <c r="D875" s="67" t="s">
        <v>360</v>
      </c>
      <c r="E875" s="71">
        <v>0.11870359823215799</v>
      </c>
      <c r="F875" s="68">
        <v>38.729198184568801</v>
      </c>
      <c r="G875" s="71">
        <v>0.212307791809833</v>
      </c>
      <c r="H875" s="68">
        <v>6.5431164901664101</v>
      </c>
      <c r="I875" s="71">
        <v>1.23105637018929E-2</v>
      </c>
      <c r="J875" s="68">
        <v>31.732223903177001</v>
      </c>
      <c r="K875" s="71">
        <v>0.13149243918474701</v>
      </c>
      <c r="L875" s="68">
        <v>71.898638426626306</v>
      </c>
    </row>
    <row r="876" spans="1:12" x14ac:dyDescent="0.2">
      <c r="A876" s="72" t="s">
        <v>2011</v>
      </c>
      <c r="B876" s="66" t="s">
        <v>2012</v>
      </c>
      <c r="C876" s="67">
        <v>26</v>
      </c>
      <c r="D876" s="67" t="s">
        <v>360</v>
      </c>
      <c r="E876" s="71">
        <v>9.4134111294522094E-2</v>
      </c>
      <c r="F876" s="68">
        <v>14.720558882235499</v>
      </c>
      <c r="G876" s="71">
        <v>0.22850228059928401</v>
      </c>
      <c r="H876" s="68">
        <v>26.197604790419199</v>
      </c>
      <c r="I876" s="71">
        <v>2.18100502640469E-2</v>
      </c>
      <c r="J876" s="68">
        <v>79.740518962075797</v>
      </c>
      <c r="K876" s="71">
        <v>3.20900030202355E-2</v>
      </c>
      <c r="L876" s="68">
        <v>17.315369261476999</v>
      </c>
    </row>
    <row r="877" spans="1:12" x14ac:dyDescent="0.2">
      <c r="A877" s="72" t="s">
        <v>2013</v>
      </c>
      <c r="B877" s="66" t="s">
        <v>2014</v>
      </c>
      <c r="C877" s="67">
        <v>26</v>
      </c>
      <c r="D877" s="67" t="s">
        <v>360</v>
      </c>
      <c r="E877" s="71">
        <v>7.6087342541272404E-2</v>
      </c>
      <c r="F877" s="68">
        <v>3.8423153692614802</v>
      </c>
      <c r="G877" s="71">
        <v>0.18157973944033501</v>
      </c>
      <c r="H877" s="68">
        <v>11.526946107784401</v>
      </c>
      <c r="I877" s="71">
        <v>5.15404898082492E-3</v>
      </c>
      <c r="J877" s="68">
        <v>64.770459081836293</v>
      </c>
      <c r="K877" s="71">
        <v>4.1528239202657802E-2</v>
      </c>
      <c r="L877" s="68">
        <v>18.712574850299401</v>
      </c>
    </row>
    <row r="878" spans="1:12" x14ac:dyDescent="0.2">
      <c r="A878" s="72" t="s">
        <v>2015</v>
      </c>
      <c r="B878" s="66" t="s">
        <v>2016</v>
      </c>
      <c r="C878" s="67">
        <v>27</v>
      </c>
      <c r="D878" s="67" t="s">
        <v>360</v>
      </c>
      <c r="E878" s="71">
        <v>1.27250033531758E-2</v>
      </c>
      <c r="F878" s="68">
        <v>0.18910741301059</v>
      </c>
      <c r="G878" s="71">
        <v>0</v>
      </c>
      <c r="H878" s="68">
        <v>0.34039334341906202</v>
      </c>
      <c r="I878" s="71">
        <v>1.43447558143627E-3</v>
      </c>
      <c r="J878" s="68">
        <v>6.3161875945537096</v>
      </c>
      <c r="K878" s="71">
        <v>3.6740534478091003E-2</v>
      </c>
      <c r="L878" s="68">
        <v>55.181543116490197</v>
      </c>
    </row>
    <row r="879" spans="1:12" x14ac:dyDescent="0.2">
      <c r="A879" s="72" t="s">
        <v>2017</v>
      </c>
      <c r="B879" s="66" t="s">
        <v>2018</v>
      </c>
      <c r="C879" s="67">
        <v>27</v>
      </c>
      <c r="D879" s="67" t="s">
        <v>360</v>
      </c>
      <c r="E879" s="71">
        <v>9.6263813405063098E-2</v>
      </c>
      <c r="F879" s="68">
        <v>17.473524962178502</v>
      </c>
      <c r="G879" s="71">
        <v>0.17403936667412201</v>
      </c>
      <c r="H879" s="68">
        <v>3.6686838124054502</v>
      </c>
      <c r="I879" s="71">
        <v>2.2399162992911299E-3</v>
      </c>
      <c r="J879" s="68">
        <v>9.2284417549167905</v>
      </c>
      <c r="K879" s="71">
        <v>0.112512157241776</v>
      </c>
      <c r="L879" s="68">
        <v>69.2511346444781</v>
      </c>
    </row>
    <row r="880" spans="1:12" x14ac:dyDescent="0.2">
      <c r="A880" s="72" t="s">
        <v>2019</v>
      </c>
      <c r="B880" s="66" t="s">
        <v>2020</v>
      </c>
      <c r="C880" s="67">
        <v>27</v>
      </c>
      <c r="D880" s="67" t="s">
        <v>360</v>
      </c>
      <c r="E880" s="71">
        <v>8.8921358073340603E-2</v>
      </c>
      <c r="F880" s="68">
        <v>9.6822995461422092</v>
      </c>
      <c r="G880" s="71">
        <v>0.217234130430837</v>
      </c>
      <c r="H880" s="68">
        <v>7.3373676248108897</v>
      </c>
      <c r="I880" s="71">
        <v>6.9882722882368504E-3</v>
      </c>
      <c r="J880" s="68">
        <v>21.974281391830601</v>
      </c>
      <c r="K880" s="71">
        <v>4.2541671500947502E-2</v>
      </c>
      <c r="L880" s="68">
        <v>56.845688350983401</v>
      </c>
    </row>
    <row r="881" spans="1:12" x14ac:dyDescent="0.2">
      <c r="A881" s="72" t="s">
        <v>2021</v>
      </c>
      <c r="B881" s="66" t="s">
        <v>2022</v>
      </c>
      <c r="C881" s="67">
        <v>27</v>
      </c>
      <c r="D881" s="67" t="s">
        <v>360</v>
      </c>
      <c r="E881" s="71">
        <v>9.1426416043293796E-2</v>
      </c>
      <c r="F881" s="68">
        <v>12.7458396369138</v>
      </c>
      <c r="G881" s="71">
        <v>0.23916943878616001</v>
      </c>
      <c r="H881" s="68">
        <v>12.9349470499244</v>
      </c>
      <c r="I881" s="71">
        <v>1.1905261252296099E-2</v>
      </c>
      <c r="J881" s="68">
        <v>30.786686838124101</v>
      </c>
      <c r="K881" s="71">
        <v>2.32045480914259E-2</v>
      </c>
      <c r="L881" s="68">
        <v>50.302571860816897</v>
      </c>
    </row>
    <row r="882" spans="1:12" x14ac:dyDescent="0.2">
      <c r="A882" s="72" t="s">
        <v>675</v>
      </c>
      <c r="B882" s="66" t="s">
        <v>2023</v>
      </c>
      <c r="C882" s="67">
        <v>27</v>
      </c>
      <c r="D882" s="67" t="s">
        <v>360</v>
      </c>
      <c r="E882" s="71">
        <v>8.4135119174424594E-2</v>
      </c>
      <c r="F882" s="68">
        <v>5.2193645990922803</v>
      </c>
      <c r="G882" s="71">
        <v>0.20938978462934699</v>
      </c>
      <c r="H882" s="68">
        <v>6.1649016641452299</v>
      </c>
      <c r="I882" s="71">
        <v>1.01424630977404E-2</v>
      </c>
      <c r="J882" s="68">
        <v>28.025718608169399</v>
      </c>
      <c r="K882" s="71">
        <v>3.2873109796186697E-2</v>
      </c>
      <c r="L882" s="68">
        <v>53.7443267776097</v>
      </c>
    </row>
    <row r="883" spans="1:12" x14ac:dyDescent="0.2">
      <c r="A883" s="72" t="s">
        <v>2024</v>
      </c>
      <c r="B883" s="66" t="s">
        <v>2025</v>
      </c>
      <c r="C883" s="67">
        <v>27</v>
      </c>
      <c r="D883" s="67" t="s">
        <v>360</v>
      </c>
      <c r="E883" s="71">
        <v>8.4082808709059903E-2</v>
      </c>
      <c r="F883" s="68">
        <v>5.1437216338880498</v>
      </c>
      <c r="G883" s="71">
        <v>0.23646662808222699</v>
      </c>
      <c r="H883" s="68">
        <v>11.762481089258699</v>
      </c>
      <c r="I883" s="71">
        <v>6.1132363401914802E-3</v>
      </c>
      <c r="J883" s="68">
        <v>20.083207261724699</v>
      </c>
      <c r="K883" s="71">
        <v>9.6685617047607992E-3</v>
      </c>
      <c r="L883" s="68">
        <v>40.922844175491697</v>
      </c>
    </row>
    <row r="884" spans="1:12" x14ac:dyDescent="0.2">
      <c r="A884" s="72" t="s">
        <v>2026</v>
      </c>
      <c r="B884" s="66" t="s">
        <v>2027</v>
      </c>
      <c r="C884" s="67">
        <v>27</v>
      </c>
      <c r="D884" s="67" t="s">
        <v>360</v>
      </c>
      <c r="E884" s="71">
        <v>3.0605292492953601E-2</v>
      </c>
      <c r="F884" s="68">
        <v>0.41603630862329799</v>
      </c>
      <c r="G884" s="71">
        <v>4.1872891466973603E-3</v>
      </c>
      <c r="H884" s="68">
        <v>0.49167927382753401</v>
      </c>
      <c r="I884" s="71">
        <v>8.3463823531248899E-3</v>
      </c>
      <c r="J884" s="68">
        <v>24.8108925869894</v>
      </c>
      <c r="K884" s="71">
        <v>7.9282205979038498E-2</v>
      </c>
      <c r="L884" s="68">
        <v>64.107413010589994</v>
      </c>
    </row>
    <row r="885" spans="1:12" x14ac:dyDescent="0.2">
      <c r="A885" s="72" t="s">
        <v>2028</v>
      </c>
      <c r="B885" s="66" t="s">
        <v>2029</v>
      </c>
      <c r="C885" s="67">
        <v>27</v>
      </c>
      <c r="D885" s="67" t="s">
        <v>360</v>
      </c>
      <c r="E885" s="71">
        <v>0.14690198710882499</v>
      </c>
      <c r="F885" s="68">
        <v>59.077155824508303</v>
      </c>
      <c r="G885" s="71">
        <v>0.25463257416094998</v>
      </c>
      <c r="H885" s="68">
        <v>53.819969742813903</v>
      </c>
      <c r="I885" s="71">
        <v>0.124194592255055</v>
      </c>
      <c r="J885" s="68">
        <v>82.866868381240593</v>
      </c>
      <c r="K885" s="71">
        <v>6.1878794910469097E-2</v>
      </c>
      <c r="L885" s="68">
        <v>61.800302571860797</v>
      </c>
    </row>
    <row r="886" spans="1:12" x14ac:dyDescent="0.2">
      <c r="A886" s="72" t="s">
        <v>2030</v>
      </c>
      <c r="B886" s="66" t="s">
        <v>2031</v>
      </c>
      <c r="C886" s="67">
        <v>27</v>
      </c>
      <c r="D886" s="67" t="s">
        <v>360</v>
      </c>
      <c r="E886" s="71">
        <v>0.22282072532990699</v>
      </c>
      <c r="F886" s="68">
        <v>87.670196671709505</v>
      </c>
      <c r="G886" s="71">
        <v>0.25102827577116799</v>
      </c>
      <c r="H886" s="68">
        <v>48.033282904689898</v>
      </c>
      <c r="I886" s="71">
        <v>0.372958516376654</v>
      </c>
      <c r="J886" s="68">
        <v>97.465960665658102</v>
      </c>
      <c r="K886" s="71">
        <v>4.4475383841899599E-2</v>
      </c>
      <c r="L886" s="68">
        <v>57.450832072617203</v>
      </c>
    </row>
    <row r="887" spans="1:12" x14ac:dyDescent="0.2">
      <c r="A887" s="72" t="s">
        <v>2032</v>
      </c>
      <c r="B887" s="66" t="s">
        <v>2033</v>
      </c>
      <c r="C887" s="67">
        <v>27</v>
      </c>
      <c r="D887" s="67" t="s">
        <v>360</v>
      </c>
      <c r="E887" s="71">
        <v>7.6207440239940402E-2</v>
      </c>
      <c r="F887" s="68">
        <v>2.4205748865355501</v>
      </c>
      <c r="G887" s="71">
        <v>0.21671153367204499</v>
      </c>
      <c r="H887" s="68">
        <v>7.2239031770045399</v>
      </c>
      <c r="I887" s="71">
        <v>4.1759376839674003E-3</v>
      </c>
      <c r="J887" s="68">
        <v>15.885022692889599</v>
      </c>
      <c r="K887" s="71">
        <v>7.7348493638086397E-3</v>
      </c>
      <c r="L887" s="68">
        <v>38.6157337367625</v>
      </c>
    </row>
    <row r="888" spans="1:12" x14ac:dyDescent="0.2">
      <c r="A888" s="72" t="s">
        <v>536</v>
      </c>
      <c r="B888" s="66" t="s">
        <v>2034</v>
      </c>
      <c r="C888" s="67">
        <v>27</v>
      </c>
      <c r="D888" s="67" t="s">
        <v>360</v>
      </c>
      <c r="E888" s="71">
        <v>9.4937452557108795E-2</v>
      </c>
      <c r="F888" s="68">
        <v>16.149773071104399</v>
      </c>
      <c r="G888" s="71">
        <v>0.237757899181191</v>
      </c>
      <c r="H888" s="68">
        <v>12.291981845688399</v>
      </c>
      <c r="I888" s="71">
        <v>4.5127869891880903E-3</v>
      </c>
      <c r="J888" s="68">
        <v>16.944024205748899</v>
      </c>
      <c r="K888" s="71">
        <v>4.2541671500947502E-2</v>
      </c>
      <c r="L888" s="68">
        <v>56.845688350983401</v>
      </c>
    </row>
    <row r="889" spans="1:12" x14ac:dyDescent="0.2">
      <c r="A889" s="72" t="s">
        <v>538</v>
      </c>
      <c r="B889" s="66" t="s">
        <v>2035</v>
      </c>
      <c r="C889" s="67">
        <v>27</v>
      </c>
      <c r="D889" s="67" t="s">
        <v>360</v>
      </c>
      <c r="E889" s="71">
        <v>9.1570173212088699E-2</v>
      </c>
      <c r="F889" s="68">
        <v>12.897125567322201</v>
      </c>
      <c r="G889" s="71">
        <v>0.23375445538558601</v>
      </c>
      <c r="H889" s="68">
        <v>10.8169440242057</v>
      </c>
      <c r="I889" s="71">
        <v>2.3552653182110399E-2</v>
      </c>
      <c r="J889" s="68">
        <v>43.343419062027202</v>
      </c>
      <c r="K889" s="71">
        <v>1.7403411068569401E-2</v>
      </c>
      <c r="L889" s="68">
        <v>47.239031770045401</v>
      </c>
    </row>
    <row r="890" spans="1:12" x14ac:dyDescent="0.2">
      <c r="A890" s="72" t="s">
        <v>2036</v>
      </c>
      <c r="B890" s="66" t="s">
        <v>2037</v>
      </c>
      <c r="C890" s="67">
        <v>27</v>
      </c>
      <c r="D890" s="67" t="s">
        <v>360</v>
      </c>
      <c r="E890" s="71">
        <v>0.10866475180191799</v>
      </c>
      <c r="F890" s="68">
        <v>30.786686838124101</v>
      </c>
      <c r="G890" s="71">
        <v>0.25685964090499502</v>
      </c>
      <c r="H890" s="68">
        <v>56.959152798789702</v>
      </c>
      <c r="I890" s="71">
        <v>6.3333477477903799E-2</v>
      </c>
      <c r="J890" s="68">
        <v>67.927382753403904</v>
      </c>
      <c r="K890" s="71">
        <v>5.8011370228564802E-3</v>
      </c>
      <c r="L890" s="68">
        <v>35.022692889561299</v>
      </c>
    </row>
    <row r="891" spans="1:12" x14ac:dyDescent="0.2">
      <c r="A891" s="72" t="s">
        <v>484</v>
      </c>
      <c r="B891" s="66" t="s">
        <v>2038</v>
      </c>
      <c r="C891" s="67">
        <v>27</v>
      </c>
      <c r="D891" s="67" t="s">
        <v>360</v>
      </c>
      <c r="E891" s="71">
        <v>7.0974716723929701E-2</v>
      </c>
      <c r="F891" s="68">
        <v>1.51285930408472</v>
      </c>
      <c r="G891" s="71">
        <v>0.20090065553209299</v>
      </c>
      <c r="H891" s="68">
        <v>5.3706505295007601</v>
      </c>
      <c r="I891" s="71">
        <v>8.1560699577916292E-3</v>
      </c>
      <c r="J891" s="68">
        <v>24.281391830559802</v>
      </c>
      <c r="K891" s="71">
        <v>3.8674246819043199E-3</v>
      </c>
      <c r="L891" s="68">
        <v>30.975794251134602</v>
      </c>
    </row>
    <row r="892" spans="1:12" x14ac:dyDescent="0.2">
      <c r="A892" s="72" t="s">
        <v>2039</v>
      </c>
      <c r="B892" s="66" t="s">
        <v>2040</v>
      </c>
      <c r="C892" s="67">
        <v>27</v>
      </c>
      <c r="D892" s="67" t="s">
        <v>360</v>
      </c>
      <c r="E892" s="71">
        <v>7.5236687703290894E-2</v>
      </c>
      <c r="F892" s="68">
        <v>2.23146747352496</v>
      </c>
      <c r="G892" s="71">
        <v>0.21497572314286401</v>
      </c>
      <c r="H892" s="68">
        <v>6.9213313161875902</v>
      </c>
      <c r="I892" s="71">
        <v>6.8669152851044898E-3</v>
      </c>
      <c r="J892" s="68">
        <v>21.5582450832073</v>
      </c>
      <c r="K892" s="71">
        <v>3.8674246819043199E-3</v>
      </c>
      <c r="L892" s="68">
        <v>30.975794251134602</v>
      </c>
    </row>
    <row r="893" spans="1:12" x14ac:dyDescent="0.2">
      <c r="A893" s="72" t="s">
        <v>527</v>
      </c>
      <c r="B893" s="66" t="s">
        <v>2041</v>
      </c>
      <c r="C893" s="67">
        <v>27</v>
      </c>
      <c r="D893" s="67" t="s">
        <v>360</v>
      </c>
      <c r="E893" s="71">
        <v>8.4702210733451397E-2</v>
      </c>
      <c r="F893" s="68">
        <v>5.86232980332829</v>
      </c>
      <c r="G893" s="71">
        <v>0.21139468414744</v>
      </c>
      <c r="H893" s="68">
        <v>6.4296520423600603</v>
      </c>
      <c r="I893" s="71">
        <v>1.17725505976793E-2</v>
      </c>
      <c r="J893" s="68">
        <v>30.5597579425113</v>
      </c>
      <c r="K893" s="71">
        <v>3.09393974552345E-2</v>
      </c>
      <c r="L893" s="68">
        <v>53.290468986384298</v>
      </c>
    </row>
    <row r="894" spans="1:12" x14ac:dyDescent="0.2">
      <c r="A894" s="72" t="s">
        <v>2042</v>
      </c>
      <c r="B894" s="66" t="s">
        <v>2043</v>
      </c>
      <c r="C894" s="67">
        <v>27</v>
      </c>
      <c r="D894" s="67" t="s">
        <v>360</v>
      </c>
      <c r="E894" s="71">
        <v>0.10834793114633499</v>
      </c>
      <c r="F894" s="68">
        <v>30.521936459909199</v>
      </c>
      <c r="G894" s="71">
        <v>0.24533687611996399</v>
      </c>
      <c r="H894" s="68">
        <v>15.695915279878999</v>
      </c>
      <c r="I894" s="71">
        <v>2.9956020079083798E-2</v>
      </c>
      <c r="J894" s="68">
        <v>48.6384266263237</v>
      </c>
      <c r="K894" s="71">
        <v>4.9750897239955801E-2</v>
      </c>
      <c r="L894" s="68">
        <v>58.850226928895601</v>
      </c>
    </row>
    <row r="895" spans="1:12" x14ac:dyDescent="0.2">
      <c r="A895" s="72" t="s">
        <v>1945</v>
      </c>
      <c r="B895" s="66" t="s">
        <v>2044</v>
      </c>
      <c r="C895" s="67">
        <v>27</v>
      </c>
      <c r="D895" s="67" t="s">
        <v>360</v>
      </c>
      <c r="E895" s="71">
        <v>9.2737133283691001E-2</v>
      </c>
      <c r="F895" s="68">
        <v>13.956127080181499</v>
      </c>
      <c r="G895" s="71">
        <v>0.236506535755135</v>
      </c>
      <c r="H895" s="68">
        <v>11.800302571860801</v>
      </c>
      <c r="I895" s="71">
        <v>6.8980419587993703E-3</v>
      </c>
      <c r="J895" s="68">
        <v>21.709531013615699</v>
      </c>
      <c r="K895" s="71">
        <v>3.4806822137138899E-2</v>
      </c>
      <c r="L895" s="68">
        <v>54.273827534039299</v>
      </c>
    </row>
    <row r="896" spans="1:12" x14ac:dyDescent="0.2">
      <c r="A896" s="72" t="s">
        <v>2045</v>
      </c>
      <c r="B896" s="66" t="s">
        <v>2046</v>
      </c>
      <c r="C896" s="67">
        <v>27</v>
      </c>
      <c r="D896" s="67" t="s">
        <v>360</v>
      </c>
      <c r="E896" s="71">
        <v>9.2002802116764301E-2</v>
      </c>
      <c r="F896" s="68">
        <v>13.1240544629349</v>
      </c>
      <c r="G896" s="71">
        <v>0.22993062842008399</v>
      </c>
      <c r="H896" s="68">
        <v>9.64447806354009</v>
      </c>
      <c r="I896" s="71">
        <v>1.1270955793069901E-2</v>
      </c>
      <c r="J896" s="68">
        <v>29.765506807866899</v>
      </c>
      <c r="K896" s="71">
        <v>3.4806822137138899E-2</v>
      </c>
      <c r="L896" s="68">
        <v>54.273827534039299</v>
      </c>
    </row>
    <row r="897" spans="1:12" x14ac:dyDescent="0.2">
      <c r="A897" s="72" t="s">
        <v>2047</v>
      </c>
      <c r="B897" s="66" t="s">
        <v>2048</v>
      </c>
      <c r="C897" s="67">
        <v>27</v>
      </c>
      <c r="D897" s="67" t="s">
        <v>360</v>
      </c>
      <c r="E897" s="71">
        <v>9.1063737186775295E-2</v>
      </c>
      <c r="F897" s="68">
        <v>12.178517397882</v>
      </c>
      <c r="G897" s="71">
        <v>0.24517804903620499</v>
      </c>
      <c r="H897" s="68">
        <v>15.582450832072601</v>
      </c>
      <c r="I897" s="71">
        <v>1.4477176137455999E-2</v>
      </c>
      <c r="J897" s="68">
        <v>34.531013615733698</v>
      </c>
      <c r="K897" s="71">
        <v>1.3535986386665101E-2</v>
      </c>
      <c r="L897" s="68">
        <v>44.553706505294997</v>
      </c>
    </row>
    <row r="898" spans="1:12" x14ac:dyDescent="0.2">
      <c r="A898" s="72" t="s">
        <v>2049</v>
      </c>
      <c r="B898" s="66" t="s">
        <v>2050</v>
      </c>
      <c r="C898" s="67">
        <v>27</v>
      </c>
      <c r="D898" s="67" t="s">
        <v>360</v>
      </c>
      <c r="E898" s="71">
        <v>8.7677073354998997E-2</v>
      </c>
      <c r="F898" s="68">
        <v>8.4341906202723091</v>
      </c>
      <c r="G898" s="71">
        <v>0.24462299746467001</v>
      </c>
      <c r="H898" s="68">
        <v>15.4689863842663</v>
      </c>
      <c r="I898" s="71">
        <v>1.4540797918422801E-2</v>
      </c>
      <c r="J898" s="68">
        <v>34.568835098335903</v>
      </c>
      <c r="K898" s="71">
        <v>3.8674246819043199E-3</v>
      </c>
      <c r="L898" s="68">
        <v>30.975794251134602</v>
      </c>
    </row>
    <row r="899" spans="1:12" x14ac:dyDescent="0.2">
      <c r="A899" s="72" t="s">
        <v>2051</v>
      </c>
      <c r="B899" s="66" t="s">
        <v>2052</v>
      </c>
      <c r="C899" s="67">
        <v>27</v>
      </c>
      <c r="D899" s="67" t="s">
        <v>360</v>
      </c>
      <c r="E899" s="71">
        <v>8.80213193100816E-2</v>
      </c>
      <c r="F899" s="68">
        <v>8.8502269288956104</v>
      </c>
      <c r="G899" s="71">
        <v>0.23867527071563999</v>
      </c>
      <c r="H899" s="68">
        <v>12.708018154311601</v>
      </c>
      <c r="I899" s="71">
        <v>1.37864131688922E-2</v>
      </c>
      <c r="J899" s="68">
        <v>33.472012102874402</v>
      </c>
      <c r="K899" s="71">
        <v>1.1602274045713E-2</v>
      </c>
      <c r="L899" s="68">
        <v>42.586989409984902</v>
      </c>
    </row>
    <row r="900" spans="1:12" x14ac:dyDescent="0.2">
      <c r="A900" s="72" t="s">
        <v>2053</v>
      </c>
      <c r="B900" s="66" t="s">
        <v>2054</v>
      </c>
      <c r="C900" s="67">
        <v>27</v>
      </c>
      <c r="D900" s="67" t="s">
        <v>360</v>
      </c>
      <c r="E900" s="71">
        <v>8.7233919423695905E-2</v>
      </c>
      <c r="F900" s="68">
        <v>7.8668683812405504</v>
      </c>
      <c r="G900" s="71">
        <v>0.25161368404066498</v>
      </c>
      <c r="H900" s="68">
        <v>49.054462934947097</v>
      </c>
      <c r="I900" s="71">
        <v>6.2206495485185804E-3</v>
      </c>
      <c r="J900" s="68">
        <v>20.347957639939501</v>
      </c>
      <c r="K900" s="71">
        <v>3.8674246819043199E-3</v>
      </c>
      <c r="L900" s="68">
        <v>30.975794251134602</v>
      </c>
    </row>
    <row r="901" spans="1:12" x14ac:dyDescent="0.2">
      <c r="A901" s="72" t="s">
        <v>2055</v>
      </c>
      <c r="B901" s="66" t="s">
        <v>2056</v>
      </c>
      <c r="C901" s="67">
        <v>27</v>
      </c>
      <c r="D901" s="67" t="s">
        <v>360</v>
      </c>
      <c r="E901" s="71">
        <v>9.7469394289350406E-2</v>
      </c>
      <c r="F901" s="68">
        <v>18.986384266263201</v>
      </c>
      <c r="G901" s="71">
        <v>0.24589248229430499</v>
      </c>
      <c r="H901" s="68">
        <v>15.9606656580938</v>
      </c>
      <c r="I901" s="71">
        <v>4.0714563550890003E-2</v>
      </c>
      <c r="J901" s="68">
        <v>56.2405446293495</v>
      </c>
      <c r="K901" s="71">
        <v>5.8011370228564802E-3</v>
      </c>
      <c r="L901" s="68">
        <v>35.022692889561299</v>
      </c>
    </row>
    <row r="902" spans="1:12" x14ac:dyDescent="0.2">
      <c r="A902" s="72" t="s">
        <v>2057</v>
      </c>
      <c r="B902" s="66" t="s">
        <v>2058</v>
      </c>
      <c r="C902" s="67">
        <v>27</v>
      </c>
      <c r="D902" s="67" t="s">
        <v>360</v>
      </c>
      <c r="E902" s="71">
        <v>8.2033318744148001E-2</v>
      </c>
      <c r="F902" s="68">
        <v>4.2738275340393299</v>
      </c>
      <c r="G902" s="71">
        <v>0.23340540447979599</v>
      </c>
      <c r="H902" s="68">
        <v>10.514372163388799</v>
      </c>
      <c r="I902" s="71">
        <v>6.8934147297915497E-3</v>
      </c>
      <c r="J902" s="68">
        <v>21.671709531013601</v>
      </c>
      <c r="K902" s="71">
        <v>5.8011370228564802E-3</v>
      </c>
      <c r="L902" s="68">
        <v>35.022692889561299</v>
      </c>
    </row>
    <row r="903" spans="1:12" x14ac:dyDescent="0.2">
      <c r="A903" s="72" t="s">
        <v>2059</v>
      </c>
      <c r="B903" s="66" t="s">
        <v>2060</v>
      </c>
      <c r="C903" s="67">
        <v>27</v>
      </c>
      <c r="D903" s="67" t="s">
        <v>360</v>
      </c>
      <c r="E903" s="71">
        <v>1.8187675086168E-2</v>
      </c>
      <c r="F903" s="68">
        <v>0.30257186081694398</v>
      </c>
      <c r="G903" s="71">
        <v>4.2083637556263598E-2</v>
      </c>
      <c r="H903" s="68">
        <v>0.98335854765506803</v>
      </c>
      <c r="I903" s="71">
        <v>1.05456753612882E-2</v>
      </c>
      <c r="J903" s="68">
        <v>28.5552193645991</v>
      </c>
      <c r="K903" s="71">
        <v>1.9337123409521599E-3</v>
      </c>
      <c r="L903" s="68">
        <v>25.302571860816901</v>
      </c>
    </row>
    <row r="904" spans="1:12" x14ac:dyDescent="0.2">
      <c r="A904" s="72" t="s">
        <v>2061</v>
      </c>
      <c r="B904" s="66" t="s">
        <v>2062</v>
      </c>
      <c r="C904" s="67">
        <v>27</v>
      </c>
      <c r="D904" s="67" t="s">
        <v>360</v>
      </c>
      <c r="E904" s="71">
        <v>6.7733271448945399E-3</v>
      </c>
      <c r="F904" s="68">
        <v>3.7821482602117998E-2</v>
      </c>
      <c r="G904" s="71">
        <v>1.0488946264321401E-2</v>
      </c>
      <c r="H904" s="68">
        <v>0.60514372163388797</v>
      </c>
      <c r="I904" s="71">
        <v>9.8310351703622106E-3</v>
      </c>
      <c r="J904" s="68">
        <v>27.571860816944</v>
      </c>
      <c r="K904" s="71">
        <v>0</v>
      </c>
      <c r="L904" s="68">
        <v>14.3721633888048</v>
      </c>
    </row>
    <row r="905" spans="1:12" x14ac:dyDescent="0.2">
      <c r="A905" s="72" t="s">
        <v>2063</v>
      </c>
      <c r="B905" s="66" t="s">
        <v>2064</v>
      </c>
      <c r="C905" s="67">
        <v>27</v>
      </c>
      <c r="D905" s="67" t="s">
        <v>360</v>
      </c>
      <c r="E905" s="71">
        <v>8.7865280479715896E-2</v>
      </c>
      <c r="F905" s="68">
        <v>8.6611195158850194</v>
      </c>
      <c r="G905" s="71">
        <v>0.24897619241459201</v>
      </c>
      <c r="H905" s="68">
        <v>17.5113464447806</v>
      </c>
      <c r="I905" s="71">
        <v>1.2685936683603599E-2</v>
      </c>
      <c r="J905" s="68">
        <v>32.299546142208797</v>
      </c>
      <c r="K905" s="71">
        <v>1.9337123409521599E-3</v>
      </c>
      <c r="L905" s="68">
        <v>25.302571860816901</v>
      </c>
    </row>
    <row r="906" spans="1:12" x14ac:dyDescent="0.2">
      <c r="A906" s="72" t="s">
        <v>2065</v>
      </c>
      <c r="B906" s="66" t="s">
        <v>2066</v>
      </c>
      <c r="C906" s="67">
        <v>27</v>
      </c>
      <c r="D906" s="67" t="s">
        <v>360</v>
      </c>
      <c r="E906" s="71">
        <v>7.9821860788760995E-2</v>
      </c>
      <c r="F906" s="68">
        <v>3.2526475037821498</v>
      </c>
      <c r="G906" s="71">
        <v>0.23351180629002999</v>
      </c>
      <c r="H906" s="68">
        <v>10.590015128593</v>
      </c>
      <c r="I906" s="71">
        <v>4.0200637353011498E-3</v>
      </c>
      <c r="J906" s="68">
        <v>15.4689863842663</v>
      </c>
      <c r="K906" s="71">
        <v>1.9337123409521599E-3</v>
      </c>
      <c r="L906" s="68">
        <v>25.302571860816901</v>
      </c>
    </row>
    <row r="907" spans="1:12" x14ac:dyDescent="0.2">
      <c r="A907" s="72" t="s">
        <v>2067</v>
      </c>
      <c r="B907" s="66" t="s">
        <v>2068</v>
      </c>
      <c r="C907" s="67">
        <v>27</v>
      </c>
      <c r="D907" s="67" t="s">
        <v>360</v>
      </c>
      <c r="E907" s="71">
        <v>9.1071280131612906E-2</v>
      </c>
      <c r="F907" s="68">
        <v>12.2163388804841</v>
      </c>
      <c r="G907" s="71">
        <v>0.190876664131928</v>
      </c>
      <c r="H907" s="68">
        <v>4.6142208774583997</v>
      </c>
      <c r="I907" s="71">
        <v>8.0403463921958102E-2</v>
      </c>
      <c r="J907" s="68">
        <v>73.562783661119497</v>
      </c>
      <c r="K907" s="71">
        <v>1.9337123409521599E-3</v>
      </c>
      <c r="L907" s="68">
        <v>25.302571860816901</v>
      </c>
    </row>
    <row r="908" spans="1:12" x14ac:dyDescent="0.2">
      <c r="A908" s="72" t="s">
        <v>2069</v>
      </c>
      <c r="B908" s="66" t="s">
        <v>2070</v>
      </c>
      <c r="C908" s="67">
        <v>27</v>
      </c>
      <c r="D908" s="67" t="s">
        <v>360</v>
      </c>
      <c r="E908" s="71">
        <v>8.8249068628172E-2</v>
      </c>
      <c r="F908" s="68">
        <v>9.0015128593040892</v>
      </c>
      <c r="G908" s="71">
        <v>0.251176426278374</v>
      </c>
      <c r="H908" s="68">
        <v>48.108925869894101</v>
      </c>
      <c r="I908" s="71">
        <v>5.8359302423337299E-3</v>
      </c>
      <c r="J908" s="68">
        <v>19.553706505295001</v>
      </c>
      <c r="K908" s="71">
        <v>7.7348493638086397E-3</v>
      </c>
      <c r="L908" s="68">
        <v>38.6157337367625</v>
      </c>
    </row>
    <row r="909" spans="1:12" x14ac:dyDescent="0.2">
      <c r="A909" s="72" t="s">
        <v>2071</v>
      </c>
      <c r="B909" s="66" t="s">
        <v>2072</v>
      </c>
      <c r="C909" s="67">
        <v>27</v>
      </c>
      <c r="D909" s="67" t="s">
        <v>360</v>
      </c>
      <c r="E909" s="71">
        <v>7.8918512882087399E-2</v>
      </c>
      <c r="F909" s="68">
        <v>3.0635400907715602</v>
      </c>
      <c r="G909" s="71">
        <v>0.22508134028774901</v>
      </c>
      <c r="H909" s="68">
        <v>8.3963691376702005</v>
      </c>
      <c r="I909" s="71">
        <v>5.8730613356570097E-3</v>
      </c>
      <c r="J909" s="68">
        <v>19.667170953101401</v>
      </c>
      <c r="K909" s="71">
        <v>5.8011370228564802E-3</v>
      </c>
      <c r="L909" s="68">
        <v>35.022692889561299</v>
      </c>
    </row>
    <row r="910" spans="1:12" x14ac:dyDescent="0.2">
      <c r="A910" s="72" t="s">
        <v>2073</v>
      </c>
      <c r="B910" s="66" t="s">
        <v>2074</v>
      </c>
      <c r="C910" s="67">
        <v>27</v>
      </c>
      <c r="D910" s="67" t="s">
        <v>360</v>
      </c>
      <c r="E910" s="71">
        <v>0.104919245397285</v>
      </c>
      <c r="F910" s="68">
        <v>27.534039334341902</v>
      </c>
      <c r="G910" s="71">
        <v>0.30118009470246998</v>
      </c>
      <c r="H910" s="68">
        <v>83.055975794251097</v>
      </c>
      <c r="I910" s="71">
        <v>1.9753674436718601E-3</v>
      </c>
      <c r="J910" s="68">
        <v>8.3585476550680795</v>
      </c>
      <c r="K910" s="71">
        <v>1.1602274045713E-2</v>
      </c>
      <c r="L910" s="68">
        <v>42.586989409984902</v>
      </c>
    </row>
    <row r="911" spans="1:12" x14ac:dyDescent="0.2">
      <c r="A911" s="72" t="s">
        <v>2075</v>
      </c>
      <c r="B911" s="66" t="s">
        <v>2076</v>
      </c>
      <c r="C911" s="67">
        <v>27</v>
      </c>
      <c r="D911" s="67" t="s">
        <v>360</v>
      </c>
      <c r="E911" s="71">
        <v>0.113308498191829</v>
      </c>
      <c r="F911" s="68">
        <v>34.795763993948597</v>
      </c>
      <c r="G911" s="71">
        <v>0.234546119676701</v>
      </c>
      <c r="H911" s="68">
        <v>10.892586989410001</v>
      </c>
      <c r="I911" s="71">
        <v>0.10151195021688</v>
      </c>
      <c r="J911" s="68">
        <v>79.160363086233005</v>
      </c>
      <c r="K911" s="71">
        <v>3.8674246819043199E-3</v>
      </c>
      <c r="L911" s="68">
        <v>30.975794251134602</v>
      </c>
    </row>
    <row r="912" spans="1:12" x14ac:dyDescent="0.2">
      <c r="A912" s="72" t="s">
        <v>2077</v>
      </c>
      <c r="B912" s="66" t="s">
        <v>2078</v>
      </c>
      <c r="C912" s="67">
        <v>27</v>
      </c>
      <c r="D912" s="67" t="s">
        <v>360</v>
      </c>
      <c r="E912" s="71">
        <v>0.111211299686246</v>
      </c>
      <c r="F912" s="68">
        <v>32.942511346444803</v>
      </c>
      <c r="G912" s="71">
        <v>0.24894039543012</v>
      </c>
      <c r="H912" s="68">
        <v>17.473524962178502</v>
      </c>
      <c r="I912" s="71">
        <v>8.0826078946712399E-2</v>
      </c>
      <c r="J912" s="68">
        <v>73.7518910741301</v>
      </c>
      <c r="K912" s="71">
        <v>3.8674246819043199E-3</v>
      </c>
      <c r="L912" s="68">
        <v>30.975794251134602</v>
      </c>
    </row>
    <row r="913" spans="1:12" x14ac:dyDescent="0.2">
      <c r="A913" s="72" t="s">
        <v>2079</v>
      </c>
      <c r="B913" s="66" t="s">
        <v>2080</v>
      </c>
      <c r="C913" s="67">
        <v>27</v>
      </c>
      <c r="D913" s="67" t="s">
        <v>360</v>
      </c>
      <c r="E913" s="71">
        <v>8.6846973952800402E-2</v>
      </c>
      <c r="F913" s="68">
        <v>7.4508320726172501</v>
      </c>
      <c r="G913" s="71">
        <v>0.24749075713712901</v>
      </c>
      <c r="H913" s="68">
        <v>16.603630862329801</v>
      </c>
      <c r="I913" s="71">
        <v>9.1827400393681199E-3</v>
      </c>
      <c r="J913" s="68">
        <v>26.588502269288998</v>
      </c>
      <c r="K913" s="71">
        <v>3.8674246819043199E-3</v>
      </c>
      <c r="L913" s="68">
        <v>30.975794251134602</v>
      </c>
    </row>
    <row r="914" spans="1:12" x14ac:dyDescent="0.2">
      <c r="A914" s="72" t="s">
        <v>2081</v>
      </c>
      <c r="B914" s="66" t="s">
        <v>2082</v>
      </c>
      <c r="C914" s="67">
        <v>27</v>
      </c>
      <c r="D914" s="67" t="s">
        <v>360</v>
      </c>
      <c r="E914" s="71">
        <v>8.6906012190600804E-2</v>
      </c>
      <c r="F914" s="68">
        <v>7.4886535552193596</v>
      </c>
      <c r="G914" s="71">
        <v>0.25689810577277</v>
      </c>
      <c r="H914" s="68">
        <v>57.034795763993898</v>
      </c>
      <c r="I914" s="71">
        <v>3.8199307990325801E-3</v>
      </c>
      <c r="J914" s="68">
        <v>14.826021180030301</v>
      </c>
      <c r="K914" s="71">
        <v>0</v>
      </c>
      <c r="L914" s="68">
        <v>14.3721633888048</v>
      </c>
    </row>
    <row r="915" spans="1:12" x14ac:dyDescent="0.2">
      <c r="A915" s="72" t="s">
        <v>2083</v>
      </c>
      <c r="B915" s="66" t="s">
        <v>2084</v>
      </c>
      <c r="C915" s="67">
        <v>27</v>
      </c>
      <c r="D915" s="67" t="s">
        <v>360</v>
      </c>
      <c r="E915" s="71">
        <v>0.107140030218426</v>
      </c>
      <c r="F915" s="68">
        <v>29.425113464447801</v>
      </c>
      <c r="G915" s="71">
        <v>0.24928488821793601</v>
      </c>
      <c r="H915" s="68">
        <v>17.662632375189101</v>
      </c>
      <c r="I915" s="71">
        <v>5.4731791368773701E-2</v>
      </c>
      <c r="J915" s="68">
        <v>64.107413010589994</v>
      </c>
      <c r="K915" s="71">
        <v>1.7403411068569401E-2</v>
      </c>
      <c r="L915" s="68">
        <v>47.239031770045401</v>
      </c>
    </row>
    <row r="916" spans="1:12" x14ac:dyDescent="0.2">
      <c r="A916" s="72" t="s">
        <v>2085</v>
      </c>
      <c r="B916" s="66" t="s">
        <v>2086</v>
      </c>
      <c r="C916" s="67">
        <v>27</v>
      </c>
      <c r="D916" s="67" t="s">
        <v>360</v>
      </c>
      <c r="E916" s="71">
        <v>8.9197740120604593E-2</v>
      </c>
      <c r="F916" s="68">
        <v>9.7957639939485599</v>
      </c>
      <c r="G916" s="71">
        <v>0.25080684202033199</v>
      </c>
      <c r="H916" s="68">
        <v>47.919818456883498</v>
      </c>
      <c r="I916" s="71">
        <v>1.29189536595771E-2</v>
      </c>
      <c r="J916" s="68">
        <v>32.602118003025701</v>
      </c>
      <c r="K916" s="71">
        <v>3.8674246819043199E-3</v>
      </c>
      <c r="L916" s="68">
        <v>30.975794251134602</v>
      </c>
    </row>
    <row r="917" spans="1:12" x14ac:dyDescent="0.2">
      <c r="A917" s="72" t="s">
        <v>2087</v>
      </c>
      <c r="B917" s="66" t="s">
        <v>2088</v>
      </c>
      <c r="C917" s="67">
        <v>27</v>
      </c>
      <c r="D917" s="67" t="s">
        <v>360</v>
      </c>
      <c r="E917" s="71">
        <v>0.10391560480013599</v>
      </c>
      <c r="F917" s="68">
        <v>26.550680786686801</v>
      </c>
      <c r="G917" s="71">
        <v>0.28541078111672902</v>
      </c>
      <c r="H917" s="68">
        <v>77.458396369137702</v>
      </c>
      <c r="I917" s="71">
        <v>2.6336033283680199E-2</v>
      </c>
      <c r="J917" s="68">
        <v>46.066565809379703</v>
      </c>
      <c r="K917" s="71">
        <v>0</v>
      </c>
      <c r="L917" s="68">
        <v>14.3721633888048</v>
      </c>
    </row>
    <row r="918" spans="1:12" x14ac:dyDescent="0.2">
      <c r="A918" s="72" t="s">
        <v>2089</v>
      </c>
      <c r="B918" s="66" t="s">
        <v>2090</v>
      </c>
      <c r="C918" s="67">
        <v>27</v>
      </c>
      <c r="D918" s="67" t="s">
        <v>360</v>
      </c>
      <c r="E918" s="71">
        <v>0.17541671717564</v>
      </c>
      <c r="F918" s="68">
        <v>73.789712556732198</v>
      </c>
      <c r="G918" s="71">
        <v>0.43445756736720798</v>
      </c>
      <c r="H918" s="68">
        <v>95.0075642965204</v>
      </c>
      <c r="I918" s="71">
        <v>9.1792584159711102E-2</v>
      </c>
      <c r="J918" s="68">
        <v>76.777609682299499</v>
      </c>
      <c r="K918" s="71">
        <v>0</v>
      </c>
      <c r="L918" s="68">
        <v>14.3721633888048</v>
      </c>
    </row>
    <row r="919" spans="1:12" x14ac:dyDescent="0.2">
      <c r="A919" s="72" t="s">
        <v>2091</v>
      </c>
      <c r="B919" s="66" t="s">
        <v>2092</v>
      </c>
      <c r="C919" s="67">
        <v>27</v>
      </c>
      <c r="D919" s="67" t="s">
        <v>360</v>
      </c>
      <c r="E919" s="71">
        <v>0.22045510064673399</v>
      </c>
      <c r="F919" s="68">
        <v>87.291981845688397</v>
      </c>
      <c r="G919" s="71">
        <v>0.52245950878738001</v>
      </c>
      <c r="H919" s="68">
        <v>96.709531013615702</v>
      </c>
      <c r="I919" s="71">
        <v>0.133104656129965</v>
      </c>
      <c r="J919" s="68">
        <v>84.417549167927405</v>
      </c>
      <c r="K919" s="71">
        <v>5.8011370228564802E-3</v>
      </c>
      <c r="L919" s="68">
        <v>35.022692889561299</v>
      </c>
    </row>
    <row r="920" spans="1:12" x14ac:dyDescent="0.2">
      <c r="A920" s="72" t="s">
        <v>2093</v>
      </c>
      <c r="B920" s="66" t="s">
        <v>2094</v>
      </c>
      <c r="C920" s="67">
        <v>27</v>
      </c>
      <c r="D920" s="67" t="s">
        <v>360</v>
      </c>
      <c r="E920" s="71">
        <v>9.8782920288819104E-2</v>
      </c>
      <c r="F920" s="68">
        <v>20.726172465960701</v>
      </c>
      <c r="G920" s="71">
        <v>0.28188518870782597</v>
      </c>
      <c r="H920" s="68">
        <v>75.832072617246595</v>
      </c>
      <c r="I920" s="71">
        <v>1.25298598176787E-2</v>
      </c>
      <c r="J920" s="68">
        <v>32.110438729198201</v>
      </c>
      <c r="K920" s="71">
        <v>1.9337123409521599E-3</v>
      </c>
      <c r="L920" s="68">
        <v>25.302571860816901</v>
      </c>
    </row>
    <row r="921" spans="1:12" x14ac:dyDescent="0.2">
      <c r="A921" s="72" t="s">
        <v>1650</v>
      </c>
      <c r="B921" s="66" t="s">
        <v>2095</v>
      </c>
      <c r="C921" s="67">
        <v>27</v>
      </c>
      <c r="D921" s="67" t="s">
        <v>360</v>
      </c>
      <c r="E921" s="71">
        <v>0.126379535941299</v>
      </c>
      <c r="F921" s="68">
        <v>44.2511346444781</v>
      </c>
      <c r="G921" s="71">
        <v>0.35853152541613897</v>
      </c>
      <c r="H921" s="68">
        <v>90.9984871406959</v>
      </c>
      <c r="I921" s="71">
        <v>1.28722330439477E-2</v>
      </c>
      <c r="J921" s="68">
        <v>32.526475037821498</v>
      </c>
      <c r="K921" s="71">
        <v>7.7348493638086397E-3</v>
      </c>
      <c r="L921" s="68">
        <v>38.6157337367625</v>
      </c>
    </row>
    <row r="922" spans="1:12" x14ac:dyDescent="0.2">
      <c r="A922" s="72" t="s">
        <v>2096</v>
      </c>
      <c r="B922" s="66" t="s">
        <v>2097</v>
      </c>
      <c r="C922" s="67">
        <v>27</v>
      </c>
      <c r="D922" s="67" t="s">
        <v>360</v>
      </c>
      <c r="E922" s="71">
        <v>0.135090674287901</v>
      </c>
      <c r="F922" s="68">
        <v>50.3782148260212</v>
      </c>
      <c r="G922" s="71">
        <v>0.37075721627724201</v>
      </c>
      <c r="H922" s="68">
        <v>91.679273827534004</v>
      </c>
      <c r="I922" s="71">
        <v>3.2581094245509597E-2</v>
      </c>
      <c r="J922" s="68">
        <v>50.945537065052903</v>
      </c>
      <c r="K922" s="71">
        <v>1.9337123409521599E-3</v>
      </c>
      <c r="L922" s="68">
        <v>25.302571860816901</v>
      </c>
    </row>
    <row r="923" spans="1:12" x14ac:dyDescent="0.2">
      <c r="A923" s="72" t="s">
        <v>2098</v>
      </c>
      <c r="B923" s="66" t="s">
        <v>2099</v>
      </c>
      <c r="C923" s="67">
        <v>27</v>
      </c>
      <c r="D923" s="67" t="s">
        <v>360</v>
      </c>
      <c r="E923" s="71">
        <v>0.34367988924269899</v>
      </c>
      <c r="F923" s="68">
        <v>96.671709531013605</v>
      </c>
      <c r="G923" s="71">
        <v>0.696134324950614</v>
      </c>
      <c r="H923" s="68">
        <v>98.600605143721594</v>
      </c>
      <c r="I923" s="71">
        <v>0.33490534277748402</v>
      </c>
      <c r="J923" s="68">
        <v>96.066565809379696</v>
      </c>
      <c r="K923" s="71">
        <v>0</v>
      </c>
      <c r="L923" s="68">
        <v>14.3721633888048</v>
      </c>
    </row>
    <row r="924" spans="1:12" x14ac:dyDescent="0.2">
      <c r="A924" s="72" t="s">
        <v>2100</v>
      </c>
      <c r="B924" s="66" t="s">
        <v>2101</v>
      </c>
      <c r="C924" s="67">
        <v>27</v>
      </c>
      <c r="D924" s="67" t="s">
        <v>360</v>
      </c>
      <c r="E924" s="71">
        <v>0.42254816451529498</v>
      </c>
      <c r="F924" s="68">
        <v>99.016641452344899</v>
      </c>
      <c r="G924" s="71">
        <v>0.87868025530162597</v>
      </c>
      <c r="H924" s="68">
        <v>99.621785173978793</v>
      </c>
      <c r="I924" s="71">
        <v>0.37349453951664302</v>
      </c>
      <c r="J924" s="68">
        <v>97.5037821482602</v>
      </c>
      <c r="K924" s="71">
        <v>1.54696987276173E-2</v>
      </c>
      <c r="L924" s="68">
        <v>45.726172465960701</v>
      </c>
    </row>
    <row r="925" spans="1:12" x14ac:dyDescent="0.2">
      <c r="A925" s="72" t="s">
        <v>2102</v>
      </c>
      <c r="B925" s="66" t="s">
        <v>2103</v>
      </c>
      <c r="C925" s="67">
        <v>27</v>
      </c>
      <c r="D925" s="67" t="s">
        <v>360</v>
      </c>
      <c r="E925" s="71">
        <v>0.29211399633836499</v>
      </c>
      <c r="F925" s="68">
        <v>94.7428139183056</v>
      </c>
      <c r="G925" s="71">
        <v>0.64186170324766301</v>
      </c>
      <c r="H925" s="68">
        <v>98.071104387291996</v>
      </c>
      <c r="I925" s="71">
        <v>0.230612861085528</v>
      </c>
      <c r="J925" s="68">
        <v>92.284417549167898</v>
      </c>
      <c r="K925" s="71">
        <v>3.8674246819043199E-3</v>
      </c>
      <c r="L925" s="68">
        <v>30.975794251134602</v>
      </c>
    </row>
    <row r="926" spans="1:12" x14ac:dyDescent="0.2">
      <c r="A926" s="72" t="s">
        <v>2104</v>
      </c>
      <c r="B926" s="66" t="s">
        <v>2105</v>
      </c>
      <c r="C926" s="67">
        <v>27</v>
      </c>
      <c r="D926" s="67" t="s">
        <v>360</v>
      </c>
      <c r="E926" s="71">
        <v>0.37546889361073998</v>
      </c>
      <c r="F926" s="68">
        <v>97.390317700453807</v>
      </c>
      <c r="G926" s="71">
        <v>0.82531331390414897</v>
      </c>
      <c r="H926" s="68">
        <v>99.546142208774597</v>
      </c>
      <c r="I926" s="71">
        <v>0.29529222990521398</v>
      </c>
      <c r="J926" s="68">
        <v>95.045385779122498</v>
      </c>
      <c r="K926" s="71">
        <v>5.8011370228564802E-3</v>
      </c>
      <c r="L926" s="68">
        <v>35.022692889561299</v>
      </c>
    </row>
    <row r="927" spans="1:12" x14ac:dyDescent="0.2">
      <c r="A927" s="72" t="s">
        <v>2106</v>
      </c>
      <c r="B927" s="66" t="s">
        <v>2107</v>
      </c>
      <c r="C927" s="67">
        <v>27</v>
      </c>
      <c r="D927" s="67" t="s">
        <v>360</v>
      </c>
      <c r="E927" s="71">
        <v>0.29878376268658602</v>
      </c>
      <c r="F927" s="68">
        <v>95.234493192133101</v>
      </c>
      <c r="G927" s="71">
        <v>0.56627216647401402</v>
      </c>
      <c r="H927" s="68">
        <v>97.276853252647498</v>
      </c>
      <c r="I927" s="71">
        <v>0.32814540924479202</v>
      </c>
      <c r="J927" s="68">
        <v>95.763993948562799</v>
      </c>
      <c r="K927" s="71">
        <v>1.9337123409521599E-3</v>
      </c>
      <c r="L927" s="68">
        <v>25.302571860816901</v>
      </c>
    </row>
    <row r="928" spans="1:12" x14ac:dyDescent="0.2">
      <c r="A928" s="72" t="s">
        <v>2108</v>
      </c>
      <c r="B928" s="66" t="s">
        <v>2109</v>
      </c>
      <c r="C928" s="67">
        <v>27</v>
      </c>
      <c r="D928" s="67" t="s">
        <v>360</v>
      </c>
      <c r="E928" s="71">
        <v>0.29350063204301702</v>
      </c>
      <c r="F928" s="68">
        <v>94.894099848714106</v>
      </c>
      <c r="G928" s="71">
        <v>0.54195578505728603</v>
      </c>
      <c r="H928" s="68">
        <v>97.012102874432699</v>
      </c>
      <c r="I928" s="71">
        <v>0.33854611107176702</v>
      </c>
      <c r="J928" s="68">
        <v>96.444780635400903</v>
      </c>
      <c r="K928" s="71">
        <v>0</v>
      </c>
      <c r="L928" s="68">
        <v>14.3721633888048</v>
      </c>
    </row>
    <row r="929" spans="1:12" x14ac:dyDescent="0.2">
      <c r="A929" s="72" t="s">
        <v>2110</v>
      </c>
      <c r="B929" s="66" t="s">
        <v>2111</v>
      </c>
      <c r="C929" s="67">
        <v>27</v>
      </c>
      <c r="D929" s="67" t="s">
        <v>360</v>
      </c>
      <c r="E929" s="71">
        <v>0.30908582674000901</v>
      </c>
      <c r="F929" s="68">
        <v>95.650529500756406</v>
      </c>
      <c r="G929" s="71">
        <v>0.58281910735085496</v>
      </c>
      <c r="H929" s="68">
        <v>97.541603630862298</v>
      </c>
      <c r="I929" s="71">
        <v>0.344438372869173</v>
      </c>
      <c r="J929" s="68">
        <v>96.898638426626306</v>
      </c>
      <c r="K929" s="71">
        <v>0</v>
      </c>
      <c r="L929" s="68">
        <v>14.3721633888048</v>
      </c>
    </row>
    <row r="930" spans="1:12" x14ac:dyDescent="0.2">
      <c r="A930" s="72" t="s">
        <v>2112</v>
      </c>
      <c r="B930" s="66" t="s">
        <v>2113</v>
      </c>
      <c r="C930" s="67">
        <v>27</v>
      </c>
      <c r="D930" s="67" t="s">
        <v>360</v>
      </c>
      <c r="E930" s="71">
        <v>0.35478601809757199</v>
      </c>
      <c r="F930" s="68">
        <v>97.087745839636895</v>
      </c>
      <c r="G930" s="71">
        <v>0.71801853839878704</v>
      </c>
      <c r="H930" s="68">
        <v>98.7518910741301</v>
      </c>
      <c r="I930" s="71">
        <v>0.338604666530121</v>
      </c>
      <c r="J930" s="68">
        <v>96.482602118003001</v>
      </c>
      <c r="K930" s="71">
        <v>7.7348493638086397E-3</v>
      </c>
      <c r="L930" s="68">
        <v>38.6157337367625</v>
      </c>
    </row>
    <row r="931" spans="1:12" x14ac:dyDescent="0.2">
      <c r="A931" s="72" t="s">
        <v>2114</v>
      </c>
      <c r="B931" s="66" t="s">
        <v>2115</v>
      </c>
      <c r="C931" s="67">
        <v>27</v>
      </c>
      <c r="D931" s="67" t="s">
        <v>360</v>
      </c>
      <c r="E931" s="71">
        <v>0.37745802745061102</v>
      </c>
      <c r="F931" s="68">
        <v>97.428139183056004</v>
      </c>
      <c r="G931" s="71">
        <v>0.78476512873812299</v>
      </c>
      <c r="H931" s="68">
        <v>99.432677760968204</v>
      </c>
      <c r="I931" s="71">
        <v>0.34180781659085302</v>
      </c>
      <c r="J931" s="68">
        <v>96.709531013615702</v>
      </c>
      <c r="K931" s="71">
        <v>5.8011370228564802E-3</v>
      </c>
      <c r="L931" s="68">
        <v>35.022692889561299</v>
      </c>
    </row>
    <row r="932" spans="1:12" x14ac:dyDescent="0.2">
      <c r="A932" s="72" t="s">
        <v>2116</v>
      </c>
      <c r="B932" s="66" t="s">
        <v>2117</v>
      </c>
      <c r="C932" s="67">
        <v>29</v>
      </c>
      <c r="D932" s="67" t="s">
        <v>360</v>
      </c>
      <c r="E932" s="71">
        <v>0.18572966999971499</v>
      </c>
      <c r="F932" s="68">
        <v>24.579124579124599</v>
      </c>
      <c r="G932" s="71">
        <v>0.46482007335530201</v>
      </c>
      <c r="H932" s="68">
        <v>94.051627384960696</v>
      </c>
      <c r="I932" s="71">
        <v>7.1620985824169703E-2</v>
      </c>
      <c r="J932" s="68">
        <v>83.501683501683502</v>
      </c>
      <c r="K932" s="71">
        <v>2.0747950819672099E-2</v>
      </c>
      <c r="L932" s="68">
        <v>2.3569023569023599</v>
      </c>
    </row>
    <row r="933" spans="1:12" x14ac:dyDescent="0.2">
      <c r="A933" s="72" t="s">
        <v>2118</v>
      </c>
      <c r="B933" s="66" t="s">
        <v>2119</v>
      </c>
      <c r="C933" s="67">
        <v>29</v>
      </c>
      <c r="D933" s="67" t="s">
        <v>360</v>
      </c>
      <c r="E933" s="71">
        <v>0.14305553807393401</v>
      </c>
      <c r="F933" s="68">
        <v>10.5499438832772</v>
      </c>
      <c r="G933" s="71">
        <v>0.29048891115115899</v>
      </c>
      <c r="H933" s="68">
        <v>80.022446689113394</v>
      </c>
      <c r="I933" s="71">
        <v>0.102560899791954</v>
      </c>
      <c r="J933" s="68">
        <v>88.552188552188596</v>
      </c>
      <c r="K933" s="71">
        <v>3.6116803278688499E-2</v>
      </c>
      <c r="L933" s="68">
        <v>3.5914702581369302</v>
      </c>
    </row>
    <row r="934" spans="1:12" x14ac:dyDescent="0.2">
      <c r="A934" s="72" t="s">
        <v>2120</v>
      </c>
      <c r="B934" s="66" t="s">
        <v>2121</v>
      </c>
      <c r="C934" s="67">
        <v>29</v>
      </c>
      <c r="D934" s="67" t="s">
        <v>360</v>
      </c>
      <c r="E934" s="71">
        <v>0.129770385522778</v>
      </c>
      <c r="F934" s="68">
        <v>8.6419753086419693</v>
      </c>
      <c r="G934" s="71">
        <v>0.27554303120634199</v>
      </c>
      <c r="H934" s="68">
        <v>74.747474747474797</v>
      </c>
      <c r="I934" s="71">
        <v>4.5760398798938999E-2</v>
      </c>
      <c r="J934" s="68">
        <v>78.114478114478104</v>
      </c>
      <c r="K934" s="71">
        <v>6.8007726563054399E-2</v>
      </c>
      <c r="L934" s="68">
        <v>5.3872053872053902</v>
      </c>
    </row>
    <row r="935" spans="1:12" x14ac:dyDescent="0.2">
      <c r="A935" s="72" t="s">
        <v>2122</v>
      </c>
      <c r="B935" s="66" t="s">
        <v>2123</v>
      </c>
      <c r="C935" s="67">
        <v>29</v>
      </c>
      <c r="D935" s="67" t="s">
        <v>360</v>
      </c>
      <c r="E935" s="71">
        <v>0.153559176803096</v>
      </c>
      <c r="F935" s="68">
        <v>12.682379349046</v>
      </c>
      <c r="G935" s="71">
        <v>0.31150380374820202</v>
      </c>
      <c r="H935" s="68">
        <v>83.613916947250303</v>
      </c>
      <c r="I935" s="71">
        <v>2.8783273534977401E-2</v>
      </c>
      <c r="J935" s="68">
        <v>70.145903479236793</v>
      </c>
      <c r="K935" s="71">
        <v>0.12039045312610901</v>
      </c>
      <c r="L935" s="68">
        <v>8.6419753086419693</v>
      </c>
    </row>
    <row r="936" spans="1:12" x14ac:dyDescent="0.2">
      <c r="A936" s="72" t="s">
        <v>2124</v>
      </c>
      <c r="B936" s="66" t="s">
        <v>2125</v>
      </c>
      <c r="C936" s="67">
        <v>29</v>
      </c>
      <c r="D936" s="67" t="s">
        <v>360</v>
      </c>
      <c r="E936" s="71">
        <v>0.16920518466935999</v>
      </c>
      <c r="F936" s="68">
        <v>17.620650953984299</v>
      </c>
      <c r="G936" s="71">
        <v>0.27345761725731099</v>
      </c>
      <c r="H936" s="68">
        <v>73.400673400673398</v>
      </c>
      <c r="I936" s="71">
        <v>2.04011505042297E-2</v>
      </c>
      <c r="J936" s="68">
        <v>65.656565656565704</v>
      </c>
      <c r="K936" s="71">
        <v>0.21375678624653999</v>
      </c>
      <c r="L936" s="68">
        <v>20.650953984287298</v>
      </c>
    </row>
    <row r="937" spans="1:12" x14ac:dyDescent="0.2">
      <c r="A937" s="72" t="s">
        <v>2126</v>
      </c>
      <c r="B937" s="66" t="s">
        <v>2127</v>
      </c>
      <c r="C937" s="67">
        <v>29</v>
      </c>
      <c r="D937" s="67" t="s">
        <v>360</v>
      </c>
      <c r="E937" s="71">
        <v>0.14529186293283899</v>
      </c>
      <c r="F937" s="68">
        <v>11.1111111111111</v>
      </c>
      <c r="G937" s="71">
        <v>0.22658805129736401</v>
      </c>
      <c r="H937" s="68">
        <v>10.998877665544301</v>
      </c>
      <c r="I937" s="71">
        <v>1.7175772899636101E-2</v>
      </c>
      <c r="J937" s="68">
        <v>61.728395061728399</v>
      </c>
      <c r="K937" s="71">
        <v>0.19211176460151899</v>
      </c>
      <c r="L937" s="68">
        <v>16.610549943883299</v>
      </c>
    </row>
    <row r="938" spans="1:12" x14ac:dyDescent="0.2">
      <c r="A938" s="72" t="s">
        <v>2128</v>
      </c>
      <c r="B938" s="66" t="s">
        <v>2129</v>
      </c>
      <c r="C938" s="67">
        <v>29</v>
      </c>
      <c r="D938" s="67" t="s">
        <v>360</v>
      </c>
      <c r="E938" s="71">
        <v>0.23476491554626</v>
      </c>
      <c r="F938" s="68">
        <v>51.515151515151501</v>
      </c>
      <c r="G938" s="71">
        <v>0.28619557205061202</v>
      </c>
      <c r="H938" s="68">
        <v>78.675645342311995</v>
      </c>
      <c r="I938" s="71">
        <v>2.9263880783611199E-2</v>
      </c>
      <c r="J938" s="68">
        <v>70.482603815937196</v>
      </c>
      <c r="K938" s="71">
        <v>0.388835293804556</v>
      </c>
      <c r="L938" s="68">
        <v>52.188552188552201</v>
      </c>
    </row>
    <row r="939" spans="1:12" x14ac:dyDescent="0.2">
      <c r="A939" s="72" t="s">
        <v>2130</v>
      </c>
      <c r="B939" s="66" t="s">
        <v>2131</v>
      </c>
      <c r="C939" s="67">
        <v>29</v>
      </c>
      <c r="D939" s="67" t="s">
        <v>360</v>
      </c>
      <c r="E939" s="71">
        <v>0.21997514909438001</v>
      </c>
      <c r="F939" s="68">
        <v>42.199775533108898</v>
      </c>
      <c r="G939" s="71">
        <v>0.313894845777898</v>
      </c>
      <c r="H939" s="68">
        <v>84.062850729517393</v>
      </c>
      <c r="I939" s="71">
        <v>7.3359880832472898E-2</v>
      </c>
      <c r="J939" s="68">
        <v>84.062850729517393</v>
      </c>
      <c r="K939" s="71">
        <v>0.27267072067276998</v>
      </c>
      <c r="L939" s="68">
        <v>29.741863075196399</v>
      </c>
    </row>
    <row r="940" spans="1:12" x14ac:dyDescent="0.2">
      <c r="A940" s="72" t="s">
        <v>688</v>
      </c>
      <c r="B940" s="66" t="s">
        <v>2132</v>
      </c>
      <c r="C940" s="67">
        <v>29</v>
      </c>
      <c r="D940" s="67" t="s">
        <v>360</v>
      </c>
      <c r="E940" s="71">
        <v>0.33001136298553402</v>
      </c>
      <c r="F940" s="68">
        <v>85.297418630752006</v>
      </c>
      <c r="G940" s="71">
        <v>0.36625859239726499</v>
      </c>
      <c r="H940" s="68">
        <v>90.347923681257001</v>
      </c>
      <c r="I940" s="71">
        <v>3.9624930595246299E-2</v>
      </c>
      <c r="J940" s="68">
        <v>75.533108866442205</v>
      </c>
      <c r="K940" s="71">
        <v>0.58415056596408999</v>
      </c>
      <c r="L940" s="68">
        <v>81.9304152637486</v>
      </c>
    </row>
    <row r="941" spans="1:12" x14ac:dyDescent="0.2">
      <c r="A941" s="72" t="s">
        <v>2133</v>
      </c>
      <c r="B941" s="66" t="s">
        <v>2134</v>
      </c>
      <c r="C941" s="67">
        <v>29</v>
      </c>
      <c r="D941" s="67" t="s">
        <v>360</v>
      </c>
      <c r="E941" s="71">
        <v>0.34926590687582898</v>
      </c>
      <c r="F941" s="68">
        <v>89.450056116722806</v>
      </c>
      <c r="G941" s="71">
        <v>0.25619521981694998</v>
      </c>
      <c r="H941" s="68">
        <v>58.361391694725</v>
      </c>
      <c r="I941" s="71">
        <v>3.4036723009105103E-2</v>
      </c>
      <c r="J941" s="68">
        <v>72.727272727272705</v>
      </c>
      <c r="K941" s="71">
        <v>0.75756577780143297</v>
      </c>
      <c r="L941" s="68">
        <v>93.939393939393895</v>
      </c>
    </row>
    <row r="942" spans="1:12" x14ac:dyDescent="0.2">
      <c r="A942" s="72" t="s">
        <v>2135</v>
      </c>
      <c r="B942" s="66" t="s">
        <v>2136</v>
      </c>
      <c r="C942" s="67">
        <v>29</v>
      </c>
      <c r="D942" s="67" t="s">
        <v>360</v>
      </c>
      <c r="E942" s="71">
        <v>0.38664650686805901</v>
      </c>
      <c r="F942" s="68">
        <v>94.051627384960696</v>
      </c>
      <c r="G942" s="71">
        <v>0.224323224033362</v>
      </c>
      <c r="H942" s="68">
        <v>10.2132435465769</v>
      </c>
      <c r="I942" s="71">
        <v>5.0322801773725898E-3</v>
      </c>
      <c r="J942" s="68">
        <v>38.720538720538698</v>
      </c>
      <c r="K942" s="71">
        <v>0.93058401639344301</v>
      </c>
      <c r="L942" s="68">
        <v>98.428731762065098</v>
      </c>
    </row>
    <row r="943" spans="1:12" x14ac:dyDescent="0.2">
      <c r="A943" s="72" t="s">
        <v>819</v>
      </c>
      <c r="B943" s="66" t="s">
        <v>2137</v>
      </c>
      <c r="C943" s="67">
        <v>29</v>
      </c>
      <c r="D943" s="67" t="s">
        <v>360</v>
      </c>
      <c r="E943" s="71">
        <v>0.41278836791243601</v>
      </c>
      <c r="F943" s="68">
        <v>96.969696969696997</v>
      </c>
      <c r="G943" s="71">
        <v>0.24987109467508201</v>
      </c>
      <c r="H943" s="68">
        <v>21.2121212121212</v>
      </c>
      <c r="I943" s="71">
        <v>6.6804844720618302E-3</v>
      </c>
      <c r="J943" s="68">
        <v>43.546576879910198</v>
      </c>
      <c r="K943" s="71">
        <v>0.98181352459016402</v>
      </c>
      <c r="L943" s="68">
        <v>99.326599326599293</v>
      </c>
    </row>
    <row r="944" spans="1:12" x14ac:dyDescent="0.2">
      <c r="A944" s="72" t="s">
        <v>2138</v>
      </c>
      <c r="B944" s="66" t="s">
        <v>2139</v>
      </c>
      <c r="C944" s="67">
        <v>29</v>
      </c>
      <c r="D944" s="67" t="s">
        <v>360</v>
      </c>
      <c r="E944" s="71">
        <v>0.401176629668476</v>
      </c>
      <c r="F944" s="68">
        <v>96.184062850729504</v>
      </c>
      <c r="G944" s="71">
        <v>0.234512526905364</v>
      </c>
      <c r="H944" s="68">
        <v>13.468013468013501</v>
      </c>
      <c r="I944" s="71">
        <v>3.4066640007949497E-2</v>
      </c>
      <c r="J944" s="68">
        <v>72.839506172839506</v>
      </c>
      <c r="K944" s="71">
        <v>0.93495072209211505</v>
      </c>
      <c r="L944" s="68">
        <v>98.877665544332203</v>
      </c>
    </row>
    <row r="945" spans="1:12" x14ac:dyDescent="0.2">
      <c r="A945" s="72" t="s">
        <v>2140</v>
      </c>
      <c r="B945" s="66" t="s">
        <v>2141</v>
      </c>
      <c r="C945" s="67">
        <v>29</v>
      </c>
      <c r="D945" s="67" t="s">
        <v>360</v>
      </c>
      <c r="E945" s="71">
        <v>0.32152656190081302</v>
      </c>
      <c r="F945" s="68">
        <v>82.940516273849596</v>
      </c>
      <c r="G945" s="71">
        <v>0.26218919304112898</v>
      </c>
      <c r="H945" s="68">
        <v>65.656565656565704</v>
      </c>
      <c r="I945" s="71">
        <v>5.0743386352320001E-2</v>
      </c>
      <c r="J945" s="68">
        <v>79.349046015712702</v>
      </c>
      <c r="K945" s="71">
        <v>0.65164710630899103</v>
      </c>
      <c r="L945" s="68">
        <v>86.644219977553306</v>
      </c>
    </row>
    <row r="946" spans="1:12" x14ac:dyDescent="0.2">
      <c r="A946" s="72" t="s">
        <v>2142</v>
      </c>
      <c r="B946" s="66" t="s">
        <v>2143</v>
      </c>
      <c r="C946" s="67">
        <v>29</v>
      </c>
      <c r="D946" s="67" t="s">
        <v>360</v>
      </c>
      <c r="E946" s="71">
        <v>0.25608626298033099</v>
      </c>
      <c r="F946" s="68">
        <v>61.728395061728399</v>
      </c>
      <c r="G946" s="71">
        <v>0.252264492753623</v>
      </c>
      <c r="H946" s="68">
        <v>50.617283950617299</v>
      </c>
      <c r="I946" s="71">
        <v>2.0087112524038501E-2</v>
      </c>
      <c r="J946" s="68">
        <v>65.207631874298499</v>
      </c>
      <c r="K946" s="71">
        <v>0.49590718366333097</v>
      </c>
      <c r="L946" s="68">
        <v>70.8193041526375</v>
      </c>
    </row>
    <row r="947" spans="1:12" x14ac:dyDescent="0.2">
      <c r="A947" s="72" t="s">
        <v>2144</v>
      </c>
      <c r="B947" s="66" t="s">
        <v>2145</v>
      </c>
      <c r="C947" s="67">
        <v>29</v>
      </c>
      <c r="D947" s="67" t="s">
        <v>360</v>
      </c>
      <c r="E947" s="71">
        <v>0.20914855202541399</v>
      </c>
      <c r="F947" s="68">
        <v>34.904601571268202</v>
      </c>
      <c r="G947" s="71">
        <v>0.250452898550725</v>
      </c>
      <c r="H947" s="68">
        <v>44.893378226711597</v>
      </c>
      <c r="I947" s="71">
        <v>2.3730978136447898E-3</v>
      </c>
      <c r="J947" s="68">
        <v>27.0482603815937</v>
      </c>
      <c r="K947" s="71">
        <v>0.374619659711873</v>
      </c>
      <c r="L947" s="68">
        <v>49.046015712682397</v>
      </c>
    </row>
    <row r="948" spans="1:12" x14ac:dyDescent="0.2">
      <c r="A948" s="72" t="s">
        <v>1164</v>
      </c>
      <c r="B948" s="66" t="s">
        <v>2146</v>
      </c>
      <c r="C948" s="67">
        <v>29</v>
      </c>
      <c r="D948" s="67" t="s">
        <v>360</v>
      </c>
      <c r="E948" s="71">
        <v>0.20714904803586401</v>
      </c>
      <c r="F948" s="68">
        <v>33.894500561167199</v>
      </c>
      <c r="G948" s="71">
        <v>0.25</v>
      </c>
      <c r="H948" s="68">
        <v>41.526374859708199</v>
      </c>
      <c r="I948" s="71">
        <v>4.5119106252267099E-3</v>
      </c>
      <c r="J948" s="68">
        <v>36.363636363636402</v>
      </c>
      <c r="K948" s="71">
        <v>0.36693523348236401</v>
      </c>
      <c r="L948" s="68">
        <v>47.699214365880998</v>
      </c>
    </row>
    <row r="949" spans="1:12" x14ac:dyDescent="0.2">
      <c r="A949" s="72" t="s">
        <v>2147</v>
      </c>
      <c r="B949" s="66" t="s">
        <v>2148</v>
      </c>
      <c r="C949" s="67">
        <v>29</v>
      </c>
      <c r="D949" s="67" t="s">
        <v>360</v>
      </c>
      <c r="E949" s="71">
        <v>0.36591627151325901</v>
      </c>
      <c r="F949" s="68">
        <v>91.806958473625102</v>
      </c>
      <c r="G949" s="71">
        <v>0.25</v>
      </c>
      <c r="H949" s="68">
        <v>41.526374859708199</v>
      </c>
      <c r="I949" s="71">
        <v>3.1524140989285299E-2</v>
      </c>
      <c r="J949" s="68">
        <v>71.492704826038107</v>
      </c>
      <c r="K949" s="71">
        <v>0.816224673550493</v>
      </c>
      <c r="L949" s="68">
        <v>96.184062850729504</v>
      </c>
    </row>
    <row r="950" spans="1:12" x14ac:dyDescent="0.2">
      <c r="A950" s="72" t="s">
        <v>777</v>
      </c>
      <c r="B950" s="66" t="s">
        <v>2149</v>
      </c>
      <c r="C950" s="67">
        <v>29</v>
      </c>
      <c r="D950" s="67" t="s">
        <v>360</v>
      </c>
      <c r="E950" s="71">
        <v>0.27695619079105799</v>
      </c>
      <c r="F950" s="68">
        <v>70.707070707070699</v>
      </c>
      <c r="G950" s="71">
        <v>0.25362318840579701</v>
      </c>
      <c r="H950" s="68">
        <v>53.647586980920302</v>
      </c>
      <c r="I950" s="71">
        <v>1.7301315058145E-2</v>
      </c>
      <c r="J950" s="68">
        <v>62.065095398428703</v>
      </c>
      <c r="K950" s="71">
        <v>0.55994406890923298</v>
      </c>
      <c r="L950" s="68">
        <v>79.236812570145901</v>
      </c>
    </row>
    <row r="951" spans="1:12" x14ac:dyDescent="0.2">
      <c r="A951" s="72" t="s">
        <v>2150</v>
      </c>
      <c r="B951" s="66" t="s">
        <v>2151</v>
      </c>
      <c r="C951" s="67">
        <v>29</v>
      </c>
      <c r="D951" s="67" t="s">
        <v>360</v>
      </c>
      <c r="E951" s="71">
        <v>0.31453184613271501</v>
      </c>
      <c r="F951" s="68">
        <v>81.369248035914694</v>
      </c>
      <c r="G951" s="71">
        <v>0.250905797101449</v>
      </c>
      <c r="H951" s="68">
        <v>46.015712682379402</v>
      </c>
      <c r="I951" s="71">
        <v>1.51728422121749E-2</v>
      </c>
      <c r="J951" s="68">
        <v>58.698092031425404</v>
      </c>
      <c r="K951" s="71">
        <v>0.67751689908452195</v>
      </c>
      <c r="L951" s="68">
        <v>88.664421997755298</v>
      </c>
    </row>
    <row r="952" spans="1:12" x14ac:dyDescent="0.2">
      <c r="A952" s="72" t="s">
        <v>2152</v>
      </c>
      <c r="B952" s="66" t="s">
        <v>2153</v>
      </c>
      <c r="C952" s="67">
        <v>29</v>
      </c>
      <c r="D952" s="67" t="s">
        <v>360</v>
      </c>
      <c r="E952" s="71">
        <v>0.34764962955905898</v>
      </c>
      <c r="F952" s="68">
        <v>88.776655443322099</v>
      </c>
      <c r="G952" s="71">
        <v>0.25</v>
      </c>
      <c r="H952" s="68">
        <v>41.526374859708199</v>
      </c>
      <c r="I952" s="71">
        <v>2.0839305478759498E-3</v>
      </c>
      <c r="J952" s="68">
        <v>24.915824915824899</v>
      </c>
      <c r="K952" s="71">
        <v>0.79086495812930202</v>
      </c>
      <c r="L952" s="68">
        <v>95.286195286195294</v>
      </c>
    </row>
    <row r="953" spans="1:12" x14ac:dyDescent="0.2">
      <c r="A953" s="72" t="s">
        <v>2154</v>
      </c>
      <c r="B953" s="66" t="s">
        <v>2155</v>
      </c>
      <c r="C953" s="67">
        <v>29</v>
      </c>
      <c r="D953" s="67" t="s">
        <v>360</v>
      </c>
      <c r="E953" s="71">
        <v>0.33655152685603301</v>
      </c>
      <c r="F953" s="68">
        <v>86.756453423120107</v>
      </c>
      <c r="G953" s="71">
        <v>0.25</v>
      </c>
      <c r="H953" s="68">
        <v>41.526374859708199</v>
      </c>
      <c r="I953" s="71">
        <v>6.8054572316227297E-4</v>
      </c>
      <c r="J953" s="68">
        <v>12.682379349046</v>
      </c>
      <c r="K953" s="71">
        <v>0.75897403484493597</v>
      </c>
      <c r="L953" s="68">
        <v>94.163860830527497</v>
      </c>
    </row>
    <row r="954" spans="1:12" x14ac:dyDescent="0.2">
      <c r="A954" s="72" t="s">
        <v>2156</v>
      </c>
      <c r="B954" s="66" t="s">
        <v>2157</v>
      </c>
      <c r="C954" s="67">
        <v>29</v>
      </c>
      <c r="D954" s="67" t="s">
        <v>360</v>
      </c>
      <c r="E954" s="71">
        <v>0.326795761051975</v>
      </c>
      <c r="F954" s="68">
        <v>84.511784511784498</v>
      </c>
      <c r="G954" s="71">
        <v>0.25</v>
      </c>
      <c r="H954" s="68">
        <v>41.526374859708199</v>
      </c>
      <c r="I954" s="71">
        <v>9.9773486268923592E-4</v>
      </c>
      <c r="J954" s="68">
        <v>16.386083052749701</v>
      </c>
      <c r="K954" s="71">
        <v>0.72938954829323599</v>
      </c>
      <c r="L954" s="68">
        <v>92.031425364758704</v>
      </c>
    </row>
    <row r="955" spans="1:12" x14ac:dyDescent="0.2">
      <c r="A955" s="72" t="s">
        <v>2158</v>
      </c>
      <c r="B955" s="66" t="s">
        <v>2159</v>
      </c>
      <c r="C955" s="67">
        <v>29</v>
      </c>
      <c r="D955" s="67" t="s">
        <v>360</v>
      </c>
      <c r="E955" s="71">
        <v>0.28171067615580397</v>
      </c>
      <c r="F955" s="68">
        <v>72.839506172839506</v>
      </c>
      <c r="G955" s="71">
        <v>0.25</v>
      </c>
      <c r="H955" s="68">
        <v>41.526374859708199</v>
      </c>
      <c r="I955" s="71">
        <v>1.86658887328295E-2</v>
      </c>
      <c r="J955" s="68">
        <v>63.524130190796903</v>
      </c>
      <c r="K955" s="71">
        <v>0.57646613973458205</v>
      </c>
      <c r="L955" s="68">
        <v>80.808080808080803</v>
      </c>
    </row>
    <row r="956" spans="1:12" x14ac:dyDescent="0.2">
      <c r="A956" s="72" t="s">
        <v>2160</v>
      </c>
      <c r="B956" s="66" t="s">
        <v>2161</v>
      </c>
      <c r="C956" s="67">
        <v>29</v>
      </c>
      <c r="D956" s="67" t="s">
        <v>360</v>
      </c>
      <c r="E956" s="71">
        <v>0.28409589687787501</v>
      </c>
      <c r="F956" s="68">
        <v>73.512906846240199</v>
      </c>
      <c r="G956" s="71">
        <v>0.25</v>
      </c>
      <c r="H956" s="68">
        <v>41.526374859708199</v>
      </c>
      <c r="I956" s="71">
        <v>3.0233108876865501E-3</v>
      </c>
      <c r="J956" s="68">
        <v>30.303030303030301</v>
      </c>
      <c r="K956" s="71">
        <v>0.59926437974593705</v>
      </c>
      <c r="L956" s="68">
        <v>83.389450056116701</v>
      </c>
    </row>
    <row r="957" spans="1:12" x14ac:dyDescent="0.2">
      <c r="A957" s="72" t="s">
        <v>1051</v>
      </c>
      <c r="B957" s="66" t="s">
        <v>2162</v>
      </c>
      <c r="C957" s="67">
        <v>29</v>
      </c>
      <c r="D957" s="67" t="s">
        <v>360</v>
      </c>
      <c r="E957" s="71">
        <v>0.27097287961372402</v>
      </c>
      <c r="F957" s="68">
        <v>68.911335578002195</v>
      </c>
      <c r="G957" s="71">
        <v>0.26766304347826098</v>
      </c>
      <c r="H957" s="68">
        <v>69.135802469135797</v>
      </c>
      <c r="I957" s="71">
        <v>1.4896013005379001E-2</v>
      </c>
      <c r="J957" s="68">
        <v>58.585858585858603</v>
      </c>
      <c r="K957" s="71">
        <v>0.530359582357533</v>
      </c>
      <c r="L957" s="68">
        <v>75.308641975308603</v>
      </c>
    </row>
    <row r="958" spans="1:12" x14ac:dyDescent="0.2">
      <c r="A958" s="72" t="s">
        <v>1029</v>
      </c>
      <c r="B958" s="66" t="s">
        <v>2163</v>
      </c>
      <c r="C958" s="67">
        <v>29</v>
      </c>
      <c r="D958" s="67" t="s">
        <v>360</v>
      </c>
      <c r="E958" s="71">
        <v>8.4408505144355994E-2</v>
      </c>
      <c r="F958" s="68">
        <v>1.1223344556677901</v>
      </c>
      <c r="G958" s="71">
        <v>0.25</v>
      </c>
      <c r="H958" s="68">
        <v>41.526374859708199</v>
      </c>
      <c r="I958" s="71">
        <v>4.07892482248404E-4</v>
      </c>
      <c r="J958" s="68">
        <v>8.0808080808080796</v>
      </c>
      <c r="K958" s="71">
        <v>2.8176229508196501E-3</v>
      </c>
      <c r="L958" s="68">
        <v>1.6835016835016801</v>
      </c>
    </row>
    <row r="959" spans="1:12" x14ac:dyDescent="0.2">
      <c r="A959" s="72" t="s">
        <v>2164</v>
      </c>
      <c r="B959" s="66" t="s">
        <v>2165</v>
      </c>
      <c r="C959" s="67">
        <v>29</v>
      </c>
      <c r="D959" s="67" t="s">
        <v>360</v>
      </c>
      <c r="E959" s="71">
        <v>0.188886407911251</v>
      </c>
      <c r="F959" s="68">
        <v>26.0381593714927</v>
      </c>
      <c r="G959" s="71">
        <v>0.26336378049477199</v>
      </c>
      <c r="H959" s="68">
        <v>66.554433221099899</v>
      </c>
      <c r="I959" s="71">
        <v>3.3441236653215502E-2</v>
      </c>
      <c r="J959" s="68">
        <v>72.390572390572402</v>
      </c>
      <c r="K959" s="71">
        <v>0.26985420658576398</v>
      </c>
      <c r="L959" s="68">
        <v>29.629629629629601</v>
      </c>
    </row>
    <row r="960" spans="1:12" x14ac:dyDescent="0.2">
      <c r="A960" s="72" t="s">
        <v>423</v>
      </c>
      <c r="B960" s="66" t="s">
        <v>2166</v>
      </c>
      <c r="C960" s="67">
        <v>29</v>
      </c>
      <c r="D960" s="67" t="s">
        <v>360</v>
      </c>
      <c r="E960" s="71">
        <v>0.22135555470236701</v>
      </c>
      <c r="F960" s="68">
        <v>43.0976430976431</v>
      </c>
      <c r="G960" s="71">
        <v>0.25</v>
      </c>
      <c r="H960" s="68">
        <v>41.526374859708199</v>
      </c>
      <c r="I960" s="71">
        <v>3.8413873346938702E-3</v>
      </c>
      <c r="J960" s="68">
        <v>33.445566778900101</v>
      </c>
      <c r="K960" s="71">
        <v>0.410225276772408</v>
      </c>
      <c r="L960" s="68">
        <v>56.790123456790099</v>
      </c>
    </row>
    <row r="961" spans="1:12" x14ac:dyDescent="0.2">
      <c r="A961" s="72" t="s">
        <v>2167</v>
      </c>
      <c r="B961" s="66" t="s">
        <v>2168</v>
      </c>
      <c r="C961" s="67">
        <v>29</v>
      </c>
      <c r="D961" s="67" t="s">
        <v>360</v>
      </c>
      <c r="E961" s="71">
        <v>0.39080798713507803</v>
      </c>
      <c r="F961" s="68">
        <v>94.612794612794602</v>
      </c>
      <c r="G961" s="71">
        <v>0.24430346256646299</v>
      </c>
      <c r="H961" s="68">
        <v>18.0695847362514</v>
      </c>
      <c r="I961" s="71">
        <v>2.2624600196668502E-3</v>
      </c>
      <c r="J961" s="68">
        <v>26.150392817059501</v>
      </c>
      <c r="K961" s="71">
        <v>0.925858038819104</v>
      </c>
      <c r="L961" s="68">
        <v>98.316498316498297</v>
      </c>
    </row>
    <row r="962" spans="1:12" x14ac:dyDescent="0.2">
      <c r="A962" s="72" t="s">
        <v>2169</v>
      </c>
      <c r="B962" s="66" t="s">
        <v>2170</v>
      </c>
      <c r="C962" s="67">
        <v>29</v>
      </c>
      <c r="D962" s="67" t="s">
        <v>360</v>
      </c>
      <c r="E962" s="71">
        <v>0.231483774962742</v>
      </c>
      <c r="F962" s="68">
        <v>49.719416386083097</v>
      </c>
      <c r="G962" s="71">
        <v>0.25</v>
      </c>
      <c r="H962" s="68">
        <v>41.526374859708199</v>
      </c>
      <c r="I962" s="71">
        <v>6.04981860762056E-3</v>
      </c>
      <c r="J962" s="68">
        <v>42.3120089786756</v>
      </c>
      <c r="K962" s="71">
        <v>0.43840150628060398</v>
      </c>
      <c r="L962" s="68">
        <v>62.401795735129099</v>
      </c>
    </row>
    <row r="963" spans="1:12" x14ac:dyDescent="0.2">
      <c r="A963" s="72" t="s">
        <v>2171</v>
      </c>
      <c r="B963" s="66" t="s">
        <v>2172</v>
      </c>
      <c r="C963" s="67">
        <v>29</v>
      </c>
      <c r="D963" s="67" t="s">
        <v>360</v>
      </c>
      <c r="E963" s="71">
        <v>0.21016460185400801</v>
      </c>
      <c r="F963" s="68">
        <v>35.802469135802497</v>
      </c>
      <c r="G963" s="71">
        <v>0.25</v>
      </c>
      <c r="H963" s="68">
        <v>41.526374859708199</v>
      </c>
      <c r="I963" s="71">
        <v>5.8741458501512201E-3</v>
      </c>
      <c r="J963" s="68">
        <v>41.975308641975303</v>
      </c>
      <c r="K963" s="71">
        <v>0.374619659711873</v>
      </c>
      <c r="L963" s="68">
        <v>49.046015712682397</v>
      </c>
    </row>
    <row r="964" spans="1:12" x14ac:dyDescent="0.2">
      <c r="A964" s="72" t="s">
        <v>2173</v>
      </c>
      <c r="B964" s="66" t="s">
        <v>2174</v>
      </c>
      <c r="C964" s="67">
        <v>29</v>
      </c>
      <c r="D964" s="67" t="s">
        <v>360</v>
      </c>
      <c r="E964" s="71">
        <v>0.21004953345727101</v>
      </c>
      <c r="F964" s="68">
        <v>35.690235690235703</v>
      </c>
      <c r="G964" s="71">
        <v>0.25</v>
      </c>
      <c r="H964" s="68">
        <v>41.526374859708199</v>
      </c>
      <c r="I964" s="71">
        <v>5.5289406599396901E-3</v>
      </c>
      <c r="J964" s="68">
        <v>40.740740740740698</v>
      </c>
      <c r="K964" s="71">
        <v>0.374619659711873</v>
      </c>
      <c r="L964" s="68">
        <v>49.046015712682397</v>
      </c>
    </row>
    <row r="965" spans="1:12" x14ac:dyDescent="0.2">
      <c r="A965" s="72" t="s">
        <v>484</v>
      </c>
      <c r="B965" s="66" t="s">
        <v>2175</v>
      </c>
      <c r="C965" s="67">
        <v>29</v>
      </c>
      <c r="D965" s="67" t="s">
        <v>360</v>
      </c>
      <c r="E965" s="71">
        <v>0.23637738956495799</v>
      </c>
      <c r="F965" s="68">
        <v>52.525252525252498</v>
      </c>
      <c r="G965" s="71">
        <v>0.25</v>
      </c>
      <c r="H965" s="68">
        <v>41.526374859708199</v>
      </c>
      <c r="I965" s="71">
        <v>5.3618099552525996E-3</v>
      </c>
      <c r="J965" s="68">
        <v>40.2918069584736</v>
      </c>
      <c r="K965" s="71">
        <v>0.45377035873962102</v>
      </c>
      <c r="L965" s="68">
        <v>63.973063973064001</v>
      </c>
    </row>
    <row r="966" spans="1:12" x14ac:dyDescent="0.2">
      <c r="A966" s="72" t="s">
        <v>2176</v>
      </c>
      <c r="B966" s="66" t="s">
        <v>2177</v>
      </c>
      <c r="C966" s="67">
        <v>29</v>
      </c>
      <c r="D966" s="67" t="s">
        <v>360</v>
      </c>
      <c r="E966" s="71">
        <v>0.20234577008451701</v>
      </c>
      <c r="F966" s="68">
        <v>31.762065095398398</v>
      </c>
      <c r="G966" s="71">
        <v>0.25</v>
      </c>
      <c r="H966" s="68">
        <v>41.526374859708199</v>
      </c>
      <c r="I966" s="71">
        <v>1.50119677686355E-3</v>
      </c>
      <c r="J966" s="68">
        <v>21.436588103254799</v>
      </c>
      <c r="K966" s="71">
        <v>0.35553611347668701</v>
      </c>
      <c r="L966" s="68">
        <v>45.005611672278299</v>
      </c>
    </row>
    <row r="967" spans="1:12" x14ac:dyDescent="0.2">
      <c r="A967" s="72" t="s">
        <v>2178</v>
      </c>
      <c r="B967" s="66" t="s">
        <v>2179</v>
      </c>
      <c r="C967" s="67">
        <v>29</v>
      </c>
      <c r="D967" s="67" t="s">
        <v>360</v>
      </c>
      <c r="E967" s="71">
        <v>0.28510844940281699</v>
      </c>
      <c r="F967" s="68">
        <v>73.961840628507304</v>
      </c>
      <c r="G967" s="71">
        <v>0.25</v>
      </c>
      <c r="H967" s="68">
        <v>41.526374859708199</v>
      </c>
      <c r="I967" s="71">
        <v>1.34903560148528E-2</v>
      </c>
      <c r="J967" s="68">
        <v>56.2289562289562</v>
      </c>
      <c r="K967" s="71">
        <v>0.59183499219359803</v>
      </c>
      <c r="L967" s="68">
        <v>82.603815937149307</v>
      </c>
    </row>
    <row r="968" spans="1:12" x14ac:dyDescent="0.2">
      <c r="A968" s="72" t="s">
        <v>2180</v>
      </c>
      <c r="B968" s="66" t="s">
        <v>2181</v>
      </c>
      <c r="C968" s="67">
        <v>29</v>
      </c>
      <c r="D968" s="67" t="s">
        <v>360</v>
      </c>
      <c r="E968" s="71">
        <v>0.33667710758650299</v>
      </c>
      <c r="F968" s="68">
        <v>86.868686868686893</v>
      </c>
      <c r="G968" s="71">
        <v>0.25</v>
      </c>
      <c r="H968" s="68">
        <v>41.526374859708199</v>
      </c>
      <c r="I968" s="71">
        <v>8.7417141440821293E-3</v>
      </c>
      <c r="J968" s="68">
        <v>48.372615039281698</v>
      </c>
      <c r="K968" s="71">
        <v>0.75128960861542804</v>
      </c>
      <c r="L968" s="68">
        <v>93.378226711560004</v>
      </c>
    </row>
    <row r="969" spans="1:12" x14ac:dyDescent="0.2">
      <c r="A969" s="72" t="s">
        <v>2182</v>
      </c>
      <c r="B969" s="66" t="s">
        <v>2183</v>
      </c>
      <c r="C969" s="67">
        <v>29</v>
      </c>
      <c r="D969" s="67" t="s">
        <v>360</v>
      </c>
      <c r="E969" s="71">
        <v>0.25263289113917903</v>
      </c>
      <c r="F969" s="68">
        <v>60.606060606060602</v>
      </c>
      <c r="G969" s="71">
        <v>0.25</v>
      </c>
      <c r="H969" s="68">
        <v>41.526374859708199</v>
      </c>
      <c r="I969" s="71">
        <v>1.0583232710702601E-2</v>
      </c>
      <c r="J969" s="68">
        <v>52.413019079685697</v>
      </c>
      <c r="K969" s="71">
        <v>0.49731544070683398</v>
      </c>
      <c r="L969" s="68">
        <v>71.156004489337803</v>
      </c>
    </row>
    <row r="970" spans="1:12" x14ac:dyDescent="0.2">
      <c r="A970" s="72" t="s">
        <v>2184</v>
      </c>
      <c r="B970" s="66" t="s">
        <v>2185</v>
      </c>
      <c r="C970" s="67">
        <v>29</v>
      </c>
      <c r="D970" s="67" t="s">
        <v>360</v>
      </c>
      <c r="E970" s="71">
        <v>0.19610054048411199</v>
      </c>
      <c r="F970" s="68">
        <v>29.5173961840629</v>
      </c>
      <c r="G970" s="71">
        <v>0.25679347826087001</v>
      </c>
      <c r="H970" s="68">
        <v>59.371492704825997</v>
      </c>
      <c r="I970" s="71">
        <v>2.0670330048325799E-2</v>
      </c>
      <c r="J970" s="68">
        <v>65.881032547699206</v>
      </c>
      <c r="K970" s="71">
        <v>0.31083781314314102</v>
      </c>
      <c r="L970" s="68">
        <v>36.924803591470301</v>
      </c>
    </row>
    <row r="971" spans="1:12" x14ac:dyDescent="0.2">
      <c r="A971" s="72" t="s">
        <v>2186</v>
      </c>
      <c r="B971" s="66" t="s">
        <v>2187</v>
      </c>
      <c r="C971" s="67">
        <v>29</v>
      </c>
      <c r="D971" s="67" t="s">
        <v>360</v>
      </c>
      <c r="E971" s="71">
        <v>0.17358990351700801</v>
      </c>
      <c r="F971" s="68">
        <v>19.4163860830527</v>
      </c>
      <c r="G971" s="71">
        <v>0.25</v>
      </c>
      <c r="H971" s="68">
        <v>41.526374859708199</v>
      </c>
      <c r="I971" s="71">
        <v>4.6301977414294803E-3</v>
      </c>
      <c r="J971" s="68">
        <v>37.037037037037003</v>
      </c>
      <c r="K971" s="71">
        <v>0.26613951280959502</v>
      </c>
      <c r="L971" s="68">
        <v>29.068462401795699</v>
      </c>
    </row>
    <row r="972" spans="1:12" x14ac:dyDescent="0.2">
      <c r="A972" s="72" t="s">
        <v>2188</v>
      </c>
      <c r="B972" s="66" t="s">
        <v>2189</v>
      </c>
      <c r="C972" s="67">
        <v>29</v>
      </c>
      <c r="D972" s="67" t="s">
        <v>360</v>
      </c>
      <c r="E972" s="71">
        <v>0.185696721516762</v>
      </c>
      <c r="F972" s="68">
        <v>24.466891133557802</v>
      </c>
      <c r="G972" s="71">
        <v>0.25</v>
      </c>
      <c r="H972" s="68">
        <v>41.526374859708199</v>
      </c>
      <c r="I972" s="71">
        <v>1.3753022268162801E-3</v>
      </c>
      <c r="J972" s="68">
        <v>20.426487093153799</v>
      </c>
      <c r="K972" s="71">
        <v>0.30571486232346901</v>
      </c>
      <c r="L972" s="68">
        <v>35.914702581369198</v>
      </c>
    </row>
    <row r="973" spans="1:12" x14ac:dyDescent="0.2">
      <c r="A973" s="72" t="s">
        <v>2190</v>
      </c>
      <c r="B973" s="66" t="s">
        <v>2191</v>
      </c>
      <c r="C973" s="67">
        <v>29</v>
      </c>
      <c r="D973" s="67" t="s">
        <v>360</v>
      </c>
      <c r="E973" s="71">
        <v>0.12679646790922899</v>
      </c>
      <c r="F973" s="68">
        <v>8.0808080808080796</v>
      </c>
      <c r="G973" s="71">
        <v>0.25</v>
      </c>
      <c r="H973" s="68">
        <v>41.526374859708199</v>
      </c>
      <c r="I973" s="71">
        <v>3.4677427384040998E-3</v>
      </c>
      <c r="J973" s="68">
        <v>31.986531986532</v>
      </c>
      <c r="K973" s="71">
        <v>0.12692166098928401</v>
      </c>
      <c r="L973" s="68">
        <v>8.8664421997755305</v>
      </c>
    </row>
    <row r="974" spans="1:12" x14ac:dyDescent="0.2">
      <c r="A974" s="72" t="s">
        <v>1188</v>
      </c>
      <c r="B974" s="66" t="s">
        <v>2192</v>
      </c>
      <c r="C974" s="67">
        <v>29</v>
      </c>
      <c r="D974" s="67" t="s">
        <v>360</v>
      </c>
      <c r="E974" s="71">
        <v>0.19876816172432801</v>
      </c>
      <c r="F974" s="68">
        <v>30.078563411896699</v>
      </c>
      <c r="G974" s="71">
        <v>0.25860507246376802</v>
      </c>
      <c r="H974" s="68">
        <v>61.167227833894501</v>
      </c>
      <c r="I974" s="71">
        <v>3.8083208775507599E-3</v>
      </c>
      <c r="J974" s="68">
        <v>33.108866442199798</v>
      </c>
      <c r="K974" s="71">
        <v>0.33389109183166499</v>
      </c>
      <c r="L974" s="68">
        <v>41.301907968574596</v>
      </c>
    </row>
    <row r="975" spans="1:12" x14ac:dyDescent="0.2">
      <c r="A975" s="72" t="s">
        <v>2193</v>
      </c>
      <c r="B975" s="66" t="s">
        <v>2194</v>
      </c>
      <c r="C975" s="67">
        <v>29</v>
      </c>
      <c r="D975" s="67" t="s">
        <v>360</v>
      </c>
      <c r="E975" s="71">
        <v>0.143301418671959</v>
      </c>
      <c r="F975" s="68">
        <v>10.662177328844001</v>
      </c>
      <c r="G975" s="71">
        <v>0.25</v>
      </c>
      <c r="H975" s="68">
        <v>41.526374859708199</v>
      </c>
      <c r="I975" s="71">
        <v>9.6925517365510205E-3</v>
      </c>
      <c r="J975" s="68">
        <v>50.505050505050498</v>
      </c>
      <c r="K975" s="71">
        <v>0.170211704279327</v>
      </c>
      <c r="L975" s="68">
        <v>13.1313131313131</v>
      </c>
    </row>
    <row r="976" spans="1:12" x14ac:dyDescent="0.2">
      <c r="A976" s="72" t="s">
        <v>1137</v>
      </c>
      <c r="B976" s="66" t="s">
        <v>2195</v>
      </c>
      <c r="C976" s="67">
        <v>29</v>
      </c>
      <c r="D976" s="67" t="s">
        <v>360</v>
      </c>
      <c r="E976" s="71">
        <v>0.13037305575330199</v>
      </c>
      <c r="F976" s="68">
        <v>8.7542087542087508</v>
      </c>
      <c r="G976" s="71">
        <v>0.27049953180397002</v>
      </c>
      <c r="H976" s="68">
        <v>70.8193041526375</v>
      </c>
      <c r="I976" s="71">
        <v>2.2918232982732E-4</v>
      </c>
      <c r="J976" s="68">
        <v>5.3872053872053902</v>
      </c>
      <c r="K976" s="71">
        <v>0.12039045312610901</v>
      </c>
      <c r="L976" s="68">
        <v>8.6419753086419693</v>
      </c>
    </row>
    <row r="977" spans="1:12" x14ac:dyDescent="0.2">
      <c r="A977" s="72" t="s">
        <v>2196</v>
      </c>
      <c r="B977" s="66" t="s">
        <v>2197</v>
      </c>
      <c r="C977" s="67">
        <v>29</v>
      </c>
      <c r="D977" s="67" t="s">
        <v>360</v>
      </c>
      <c r="E977" s="71">
        <v>0.106390184656225</v>
      </c>
      <c r="F977" s="68">
        <v>4.2648709315376001</v>
      </c>
      <c r="G977" s="71">
        <v>0.25608076771096799</v>
      </c>
      <c r="H977" s="68">
        <v>58.249158249158199</v>
      </c>
      <c r="I977" s="71">
        <v>5.3279613339961502E-3</v>
      </c>
      <c r="J977" s="68">
        <v>39.955106621773297</v>
      </c>
      <c r="K977" s="71">
        <v>5.7761824923710202E-2</v>
      </c>
      <c r="L977" s="68">
        <v>4.8260381593714898</v>
      </c>
    </row>
    <row r="978" spans="1:12" x14ac:dyDescent="0.2">
      <c r="A978" s="72" t="s">
        <v>2198</v>
      </c>
      <c r="B978" s="66" t="s">
        <v>2199</v>
      </c>
      <c r="C978" s="67">
        <v>29</v>
      </c>
      <c r="D978" s="67" t="s">
        <v>360</v>
      </c>
      <c r="E978" s="71">
        <v>0.13260991467914299</v>
      </c>
      <c r="F978" s="68">
        <v>8.9786756453423102</v>
      </c>
      <c r="G978" s="71">
        <v>0.132521223353295</v>
      </c>
      <c r="H978" s="68">
        <v>3.0303030303030298</v>
      </c>
      <c r="I978" s="71">
        <v>5.7726491804219399E-4</v>
      </c>
      <c r="J978" s="68">
        <v>11.896745230078601</v>
      </c>
      <c r="K978" s="71">
        <v>0.26473125576609202</v>
      </c>
      <c r="L978" s="68">
        <v>28.282828282828302</v>
      </c>
    </row>
    <row r="979" spans="1:12" x14ac:dyDescent="0.2">
      <c r="A979" s="72" t="s">
        <v>2200</v>
      </c>
      <c r="B979" s="66" t="s">
        <v>2201</v>
      </c>
      <c r="C979" s="67">
        <v>37</v>
      </c>
      <c r="D979" s="67" t="s">
        <v>360</v>
      </c>
      <c r="E979" s="71">
        <v>0.22011116527382801</v>
      </c>
      <c r="F979" s="68">
        <v>66.765578635014805</v>
      </c>
      <c r="G979" s="71">
        <v>0.27938241946312797</v>
      </c>
      <c r="H979" s="68">
        <v>54.005934718100903</v>
      </c>
      <c r="I979" s="71">
        <v>1.38936506295814E-2</v>
      </c>
      <c r="J979" s="68">
        <v>46.884272997032603</v>
      </c>
      <c r="K979" s="71">
        <v>0.36705742572877498</v>
      </c>
      <c r="L979" s="68">
        <v>78.931750741839807</v>
      </c>
    </row>
    <row r="980" spans="1:12" x14ac:dyDescent="0.2">
      <c r="A980" s="72" t="s">
        <v>2202</v>
      </c>
      <c r="B980" s="66" t="s">
        <v>2203</v>
      </c>
      <c r="C980" s="67">
        <v>29</v>
      </c>
      <c r="D980" s="67" t="s">
        <v>360</v>
      </c>
      <c r="E980" s="71">
        <v>8.9859675492510296E-2</v>
      </c>
      <c r="F980" s="68">
        <v>1.5712682379348999</v>
      </c>
      <c r="G980" s="71">
        <v>3.00749164628582E-2</v>
      </c>
      <c r="H980" s="68">
        <v>0.56116722783389394</v>
      </c>
      <c r="I980" s="71">
        <v>1.1531689675449101E-2</v>
      </c>
      <c r="J980" s="68">
        <v>53.872053872053897</v>
      </c>
      <c r="K980" s="71">
        <v>0.22797242033922399</v>
      </c>
      <c r="L980" s="68">
        <v>22.671156004489301</v>
      </c>
    </row>
    <row r="981" spans="1:12" x14ac:dyDescent="0.2">
      <c r="A981" s="72" t="s">
        <v>2204</v>
      </c>
      <c r="B981" s="66" t="s">
        <v>2205</v>
      </c>
      <c r="C981" s="67">
        <v>29</v>
      </c>
      <c r="D981" s="67" t="s">
        <v>360</v>
      </c>
      <c r="E981" s="71">
        <v>0.230480821427472</v>
      </c>
      <c r="F981" s="68">
        <v>48.933782267115603</v>
      </c>
      <c r="G981" s="71">
        <v>0.23240927075349599</v>
      </c>
      <c r="H981" s="68">
        <v>12.9068462401796</v>
      </c>
      <c r="I981" s="71">
        <v>3.8545777457951401E-3</v>
      </c>
      <c r="J981" s="68">
        <v>33.557800224466902</v>
      </c>
      <c r="K981" s="71">
        <v>0.45517861578312402</v>
      </c>
      <c r="L981" s="68">
        <v>64.421997755331105</v>
      </c>
    </row>
    <row r="982" spans="1:12" x14ac:dyDescent="0.2">
      <c r="A982" s="72" t="s">
        <v>2206</v>
      </c>
      <c r="B982" s="66" t="s">
        <v>2207</v>
      </c>
      <c r="C982" s="67">
        <v>37</v>
      </c>
      <c r="D982" s="67" t="s">
        <v>360</v>
      </c>
      <c r="E982" s="71">
        <v>0.15106925226637199</v>
      </c>
      <c r="F982" s="68">
        <v>32.640949554896103</v>
      </c>
      <c r="G982" s="71">
        <v>0.201909934477809</v>
      </c>
      <c r="H982" s="68">
        <v>15.133531157269999</v>
      </c>
      <c r="I982" s="71">
        <v>7.7433558396051899E-2</v>
      </c>
      <c r="J982" s="68">
        <v>81.899109792284904</v>
      </c>
      <c r="K982" s="71">
        <v>0.173864263925256</v>
      </c>
      <c r="L982" s="68">
        <v>52.225519287833798</v>
      </c>
    </row>
    <row r="983" spans="1:12" x14ac:dyDescent="0.2">
      <c r="A983" s="72" t="s">
        <v>2208</v>
      </c>
      <c r="B983" s="66" t="s">
        <v>2209</v>
      </c>
      <c r="C983" s="67">
        <v>27</v>
      </c>
      <c r="D983" s="67" t="s">
        <v>360</v>
      </c>
      <c r="E983" s="71">
        <v>0.31240422439523202</v>
      </c>
      <c r="F983" s="68">
        <v>95.763993948562799</v>
      </c>
      <c r="G983" s="71">
        <v>0.59004744005157095</v>
      </c>
      <c r="H983" s="68">
        <v>97.692889561270803</v>
      </c>
      <c r="I983" s="71">
        <v>0.34716523313412601</v>
      </c>
      <c r="J983" s="68">
        <v>97.012102874432699</v>
      </c>
      <c r="K983" s="71">
        <v>0</v>
      </c>
      <c r="L983" s="68">
        <v>14.3721633888048</v>
      </c>
    </row>
    <row r="984" spans="1:12" x14ac:dyDescent="0.2">
      <c r="A984" s="72" t="s">
        <v>2210</v>
      </c>
      <c r="B984" s="66" t="s">
        <v>2211</v>
      </c>
      <c r="C984" s="67">
        <v>29</v>
      </c>
      <c r="D984" s="67" t="s">
        <v>360</v>
      </c>
      <c r="E984" s="71">
        <v>0.27598102627551302</v>
      </c>
      <c r="F984" s="68">
        <v>70.033670033670006</v>
      </c>
      <c r="G984" s="71">
        <v>0.741475932956012</v>
      </c>
      <c r="H984" s="68">
        <v>97.867564534231207</v>
      </c>
      <c r="I984" s="71">
        <v>8.6467145870528103E-2</v>
      </c>
      <c r="J984" s="68">
        <v>86.531986531986504</v>
      </c>
      <c r="K984" s="71">
        <v>0</v>
      </c>
      <c r="L984" s="68">
        <v>1.0101010101010099</v>
      </c>
    </row>
    <row r="985" spans="1:12" x14ac:dyDescent="0.2">
      <c r="A985" s="72" t="s">
        <v>2212</v>
      </c>
      <c r="B985" s="66" t="s">
        <v>2213</v>
      </c>
      <c r="C985" s="67">
        <v>29</v>
      </c>
      <c r="D985" s="67" t="s">
        <v>360</v>
      </c>
      <c r="E985" s="71">
        <v>0.16808671076324599</v>
      </c>
      <c r="F985" s="68">
        <v>17.283950617283899</v>
      </c>
      <c r="G985" s="71">
        <v>0.399029907981507</v>
      </c>
      <c r="H985" s="68">
        <v>92.255892255892306</v>
      </c>
      <c r="I985" s="71">
        <v>0.10523022430823201</v>
      </c>
      <c r="J985" s="68">
        <v>88.664421997755298</v>
      </c>
      <c r="K985" s="71">
        <v>0</v>
      </c>
      <c r="L985" s="68">
        <v>1.0101010101010099</v>
      </c>
    </row>
    <row r="986" spans="1:12" x14ac:dyDescent="0.2">
      <c r="A986" s="72" t="s">
        <v>2214</v>
      </c>
      <c r="B986" s="66" t="s">
        <v>2215</v>
      </c>
      <c r="C986" s="67">
        <v>29</v>
      </c>
      <c r="D986" s="67" t="s">
        <v>360</v>
      </c>
      <c r="E986" s="71">
        <v>0.24453381822078199</v>
      </c>
      <c r="F986" s="68">
        <v>56.9023569023569</v>
      </c>
      <c r="G986" s="71">
        <v>0.64417025988513898</v>
      </c>
      <c r="H986" s="68">
        <v>96.969696969696997</v>
      </c>
      <c r="I986" s="71">
        <v>8.9431194777206499E-2</v>
      </c>
      <c r="J986" s="68">
        <v>86.868686868686893</v>
      </c>
      <c r="K986" s="71">
        <v>0</v>
      </c>
      <c r="L986" s="68">
        <v>1.0101010101010099</v>
      </c>
    </row>
    <row r="987" spans="1:12" x14ac:dyDescent="0.2">
      <c r="A987" s="72" t="s">
        <v>2216</v>
      </c>
      <c r="B987" s="66" t="s">
        <v>2217</v>
      </c>
      <c r="C987" s="67">
        <v>29</v>
      </c>
      <c r="D987" s="67" t="s">
        <v>360</v>
      </c>
      <c r="E987" s="71">
        <v>9.0473717207333604E-2</v>
      </c>
      <c r="F987" s="68">
        <v>1.6835016835016801</v>
      </c>
      <c r="G987" s="71">
        <v>0.23807246048542599</v>
      </c>
      <c r="H987" s="68">
        <v>14.5903479236813</v>
      </c>
      <c r="I987" s="71">
        <v>4.9163140873947596E-3</v>
      </c>
      <c r="J987" s="68">
        <v>38.496071829405203</v>
      </c>
      <c r="K987" s="71">
        <v>2.84323770491803E-2</v>
      </c>
      <c r="L987" s="68">
        <v>3.0303030303030298</v>
      </c>
    </row>
    <row r="988" spans="1:12" x14ac:dyDescent="0.2">
      <c r="A988" s="72" t="s">
        <v>2218</v>
      </c>
      <c r="B988" s="66" t="s">
        <v>2219</v>
      </c>
      <c r="C988" s="67">
        <v>29</v>
      </c>
      <c r="D988" s="67" t="s">
        <v>360</v>
      </c>
      <c r="E988" s="71">
        <v>0.106882544833472</v>
      </c>
      <c r="F988" s="68">
        <v>4.3771043771043798</v>
      </c>
      <c r="G988" s="71">
        <v>0.27056810341197501</v>
      </c>
      <c r="H988" s="68">
        <v>71.043771043771002</v>
      </c>
      <c r="I988" s="71">
        <v>6.2783015802426604E-3</v>
      </c>
      <c r="J988" s="68">
        <v>42.985409652076299</v>
      </c>
      <c r="K988" s="71">
        <v>4.3801229508196697E-2</v>
      </c>
      <c r="L988" s="68">
        <v>3.9281705948372601</v>
      </c>
    </row>
    <row r="989" spans="1:12" x14ac:dyDescent="0.2">
      <c r="A989" s="72" t="s">
        <v>1164</v>
      </c>
      <c r="B989" s="66" t="s">
        <v>2220</v>
      </c>
      <c r="C989" s="67">
        <v>29</v>
      </c>
      <c r="D989" s="67" t="s">
        <v>360</v>
      </c>
      <c r="E989" s="71">
        <v>9.2438284806102194E-2</v>
      </c>
      <c r="F989" s="68">
        <v>2.0202020202020199</v>
      </c>
      <c r="G989" s="71">
        <v>0.21770901015201899</v>
      </c>
      <c r="H989" s="68">
        <v>8.5297418630752002</v>
      </c>
      <c r="I989" s="71">
        <v>2.9972377089106401E-3</v>
      </c>
      <c r="J989" s="68">
        <v>30.078563411896699</v>
      </c>
      <c r="K989" s="71">
        <v>5.6608606557377102E-2</v>
      </c>
      <c r="L989" s="68">
        <v>4.7138047138047101</v>
      </c>
    </row>
    <row r="990" spans="1:12" x14ac:dyDescent="0.2">
      <c r="A990" s="72" t="s">
        <v>1067</v>
      </c>
      <c r="B990" s="66" t="s">
        <v>2221</v>
      </c>
      <c r="C990" s="67">
        <v>29</v>
      </c>
      <c r="D990" s="67" t="s">
        <v>360</v>
      </c>
      <c r="E990" s="71">
        <v>0.126351356398092</v>
      </c>
      <c r="F990" s="68">
        <v>7.7441077441077404</v>
      </c>
      <c r="G990" s="71">
        <v>0.23159347934881699</v>
      </c>
      <c r="H990" s="68">
        <v>12.794612794612799</v>
      </c>
      <c r="I990" s="71">
        <v>1.455382620988E-3</v>
      </c>
      <c r="J990" s="68">
        <v>20.650953984287298</v>
      </c>
      <c r="K990" s="71">
        <v>0.146005207224469</v>
      </c>
      <c r="L990" s="68">
        <v>10.5499438832772</v>
      </c>
    </row>
    <row r="991" spans="1:12" x14ac:dyDescent="0.2">
      <c r="A991" s="72" t="s">
        <v>2222</v>
      </c>
      <c r="B991" s="66" t="s">
        <v>2223</v>
      </c>
      <c r="C991" s="67">
        <v>29</v>
      </c>
      <c r="D991" s="67" t="s">
        <v>360</v>
      </c>
      <c r="E991" s="71">
        <v>0.103679256690854</v>
      </c>
      <c r="F991" s="68">
        <v>3.5914702581369302</v>
      </c>
      <c r="G991" s="71">
        <v>0.228650903488156</v>
      </c>
      <c r="H991" s="68">
        <v>11.560044893378199</v>
      </c>
      <c r="I991" s="71">
        <v>9.2561892016781496E-3</v>
      </c>
      <c r="J991" s="68">
        <v>49.607182940516303</v>
      </c>
      <c r="K991" s="71">
        <v>7.3130677382726605E-2</v>
      </c>
      <c r="L991" s="68">
        <v>5.8361391694725002</v>
      </c>
    </row>
    <row r="992" spans="1:12" x14ac:dyDescent="0.2">
      <c r="A992" s="72" t="s">
        <v>2224</v>
      </c>
      <c r="B992" s="66" t="s">
        <v>2225</v>
      </c>
      <c r="C992" s="67">
        <v>29</v>
      </c>
      <c r="D992" s="67" t="s">
        <v>360</v>
      </c>
      <c r="E992" s="71">
        <v>0.12456182351771999</v>
      </c>
      <c r="F992" s="68">
        <v>7.6318742985409704</v>
      </c>
      <c r="G992" s="71">
        <v>0.21956138669561701</v>
      </c>
      <c r="H992" s="68">
        <v>8.9786756453423102</v>
      </c>
      <c r="I992" s="71">
        <v>4.34450403564996E-4</v>
      </c>
      <c r="J992" s="68">
        <v>8.7542087542087508</v>
      </c>
      <c r="K992" s="71">
        <v>0.15368963345397799</v>
      </c>
      <c r="L992" s="68">
        <v>10.998877665544301</v>
      </c>
    </row>
    <row r="993" spans="1:12" x14ac:dyDescent="0.2">
      <c r="A993" s="72" t="s">
        <v>2226</v>
      </c>
      <c r="B993" s="66" t="s">
        <v>2227</v>
      </c>
      <c r="C993" s="67">
        <v>29</v>
      </c>
      <c r="D993" s="67" t="s">
        <v>360</v>
      </c>
      <c r="E993" s="71">
        <v>0.16633407400021999</v>
      </c>
      <c r="F993" s="68">
        <v>16.386083052749701</v>
      </c>
      <c r="G993" s="71">
        <v>0.24163642076772901</v>
      </c>
      <c r="H993" s="68">
        <v>16.610549943883299</v>
      </c>
      <c r="I993" s="71">
        <v>1.4721900626814999E-3</v>
      </c>
      <c r="J993" s="68">
        <v>20.8754208754209</v>
      </c>
      <c r="K993" s="71">
        <v>0.25589361117025</v>
      </c>
      <c r="L993" s="68">
        <v>26.487093153759801</v>
      </c>
    </row>
    <row r="994" spans="1:12" x14ac:dyDescent="0.2">
      <c r="A994" s="72" t="s">
        <v>2228</v>
      </c>
      <c r="B994" s="66" t="s">
        <v>2229</v>
      </c>
      <c r="C994" s="67">
        <v>29</v>
      </c>
      <c r="D994" s="67" t="s">
        <v>360</v>
      </c>
      <c r="E994" s="71">
        <v>0.12033419268281</v>
      </c>
      <c r="F994" s="68">
        <v>6.73400673400673</v>
      </c>
      <c r="G994" s="71">
        <v>0.24309917063665601</v>
      </c>
      <c r="H994" s="68">
        <v>17.508417508417502</v>
      </c>
      <c r="I994" s="71">
        <v>1.14735497011773E-2</v>
      </c>
      <c r="J994" s="68">
        <v>53.310886644219998</v>
      </c>
      <c r="K994" s="71">
        <v>0.106429857710595</v>
      </c>
      <c r="L994" s="68">
        <v>7.5196408529741898</v>
      </c>
    </row>
    <row r="995" spans="1:12" x14ac:dyDescent="0.2">
      <c r="A995" s="72" t="s">
        <v>2230</v>
      </c>
      <c r="B995" s="66" t="s">
        <v>2231</v>
      </c>
      <c r="C995" s="67">
        <v>29</v>
      </c>
      <c r="D995" s="67" t="s">
        <v>360</v>
      </c>
      <c r="E995" s="71">
        <v>0.107724872987708</v>
      </c>
      <c r="F995" s="68">
        <v>4.7138047138047101</v>
      </c>
      <c r="G995" s="71">
        <v>0.233905726595693</v>
      </c>
      <c r="H995" s="68">
        <v>13.243546576879901</v>
      </c>
      <c r="I995" s="71">
        <v>9.6070071215282292E-3</v>
      </c>
      <c r="J995" s="68">
        <v>50.280583613917003</v>
      </c>
      <c r="K995" s="71">
        <v>7.9661885245901606E-2</v>
      </c>
      <c r="L995" s="68">
        <v>6.0606060606060597</v>
      </c>
    </row>
    <row r="996" spans="1:12" x14ac:dyDescent="0.2">
      <c r="A996" s="72" t="s">
        <v>2232</v>
      </c>
      <c r="B996" s="66" t="s">
        <v>2233</v>
      </c>
      <c r="C996" s="67">
        <v>29</v>
      </c>
      <c r="D996" s="67" t="s">
        <v>360</v>
      </c>
      <c r="E996" s="71">
        <v>0.16803180625327099</v>
      </c>
      <c r="F996" s="68">
        <v>17.0594837261504</v>
      </c>
      <c r="G996" s="71">
        <v>0.23497308750606299</v>
      </c>
      <c r="H996" s="68">
        <v>13.580246913580201</v>
      </c>
      <c r="I996" s="71">
        <v>1.06672446736631E-2</v>
      </c>
      <c r="J996" s="68">
        <v>52.525252525252498</v>
      </c>
      <c r="K996" s="71">
        <v>0.25845508658008698</v>
      </c>
      <c r="L996" s="68">
        <v>26.936026936026899</v>
      </c>
    </row>
    <row r="997" spans="1:12" x14ac:dyDescent="0.2">
      <c r="A997" s="72" t="s">
        <v>2234</v>
      </c>
      <c r="B997" s="66" t="s">
        <v>2235</v>
      </c>
      <c r="C997" s="67">
        <v>29</v>
      </c>
      <c r="D997" s="67" t="s">
        <v>360</v>
      </c>
      <c r="E997" s="71">
        <v>0.24477749434441001</v>
      </c>
      <c r="F997" s="68">
        <v>57.014590347923701</v>
      </c>
      <c r="G997" s="71">
        <v>0.24369230068654299</v>
      </c>
      <c r="H997" s="68">
        <v>17.845117845117802</v>
      </c>
      <c r="I997" s="71">
        <v>4.9789003227001596E-3</v>
      </c>
      <c r="J997" s="68">
        <v>38.608305274971897</v>
      </c>
      <c r="K997" s="71">
        <v>0.48566128202398701</v>
      </c>
      <c r="L997" s="68">
        <v>69.135802469135797</v>
      </c>
    </row>
    <row r="998" spans="1:12" x14ac:dyDescent="0.2">
      <c r="A998" s="72" t="s">
        <v>2236</v>
      </c>
      <c r="B998" s="66" t="s">
        <v>2237</v>
      </c>
      <c r="C998" s="67">
        <v>29</v>
      </c>
      <c r="D998" s="67" t="s">
        <v>360</v>
      </c>
      <c r="E998" s="71">
        <v>0.23955428332996201</v>
      </c>
      <c r="F998" s="68">
        <v>53.984287317620598</v>
      </c>
      <c r="G998" s="71">
        <v>0.22220746028591401</v>
      </c>
      <c r="H998" s="68">
        <v>9.6520763187429797</v>
      </c>
      <c r="I998" s="71">
        <v>5.6711568603140302E-3</v>
      </c>
      <c r="J998" s="68">
        <v>41.077441077441101</v>
      </c>
      <c r="K998" s="71">
        <v>0.49078423284365902</v>
      </c>
      <c r="L998" s="68">
        <v>70.145903479236793</v>
      </c>
    </row>
    <row r="999" spans="1:12" x14ac:dyDescent="0.2">
      <c r="A999" s="72" t="s">
        <v>2238</v>
      </c>
      <c r="B999" s="66" t="s">
        <v>2239</v>
      </c>
      <c r="C999" s="67">
        <v>29</v>
      </c>
      <c r="D999" s="67" t="s">
        <v>360</v>
      </c>
      <c r="E999" s="71">
        <v>0.29323214813676202</v>
      </c>
      <c r="F999" s="68">
        <v>75.869809203142495</v>
      </c>
      <c r="G999" s="71">
        <v>0.218179548391711</v>
      </c>
      <c r="H999" s="68">
        <v>8.6419753086419693</v>
      </c>
      <c r="I999" s="71">
        <v>1.0321451137432699E-3</v>
      </c>
      <c r="J999" s="68">
        <v>17.0594837261504</v>
      </c>
      <c r="K999" s="71">
        <v>0.66048475090483305</v>
      </c>
      <c r="L999" s="68">
        <v>87.542087542087501</v>
      </c>
    </row>
    <row r="1000" spans="1:12" x14ac:dyDescent="0.2">
      <c r="A1000" s="72" t="s">
        <v>2240</v>
      </c>
      <c r="B1000" s="66" t="s">
        <v>2241</v>
      </c>
      <c r="C1000" s="67">
        <v>29</v>
      </c>
      <c r="D1000" s="67" t="s">
        <v>360</v>
      </c>
      <c r="E1000" s="71">
        <v>0.17103338339695801</v>
      </c>
      <c r="F1000" s="68">
        <v>18.0695847362514</v>
      </c>
      <c r="G1000" s="71">
        <v>0.222770243884853</v>
      </c>
      <c r="H1000" s="68">
        <v>9.8765432098765409</v>
      </c>
      <c r="I1000" s="71">
        <v>2.5453718514048301E-3</v>
      </c>
      <c r="J1000" s="68">
        <v>28.619528619528602</v>
      </c>
      <c r="K1000" s="71">
        <v>0.28778453445461599</v>
      </c>
      <c r="L1000" s="68">
        <v>31.986531986532</v>
      </c>
    </row>
    <row r="1001" spans="1:12" x14ac:dyDescent="0.2">
      <c r="A1001" s="72" t="s">
        <v>2242</v>
      </c>
      <c r="B1001" s="66" t="s">
        <v>2243</v>
      </c>
      <c r="C1001" s="67">
        <v>29</v>
      </c>
      <c r="D1001" s="67" t="s">
        <v>360</v>
      </c>
      <c r="E1001" s="71">
        <v>0.19542413181396201</v>
      </c>
      <c r="F1001" s="68">
        <v>29.1806958473625</v>
      </c>
      <c r="G1001" s="71">
        <v>0.23616103000657401</v>
      </c>
      <c r="H1001" s="68">
        <v>14.029180695847399</v>
      </c>
      <c r="I1001" s="71">
        <v>4.8211535979703901E-3</v>
      </c>
      <c r="J1001" s="68">
        <v>38.047138047137999</v>
      </c>
      <c r="K1001" s="71">
        <v>0.34529021183734299</v>
      </c>
      <c r="L1001" s="68">
        <v>43.434343434343397</v>
      </c>
    </row>
    <row r="1002" spans="1:12" x14ac:dyDescent="0.2">
      <c r="A1002" s="72" t="s">
        <v>2244</v>
      </c>
      <c r="B1002" s="66" t="s">
        <v>2245</v>
      </c>
      <c r="C1002" s="67">
        <v>29</v>
      </c>
      <c r="D1002" s="67" t="s">
        <v>360</v>
      </c>
      <c r="E1002" s="71">
        <v>0.21619308793122999</v>
      </c>
      <c r="F1002" s="68">
        <v>39.842873176206503</v>
      </c>
      <c r="G1002" s="71">
        <v>0.22712001673372301</v>
      </c>
      <c r="H1002" s="68">
        <v>11.1111111111111</v>
      </c>
      <c r="I1002" s="71">
        <v>2.0071614883399199E-2</v>
      </c>
      <c r="J1002" s="68">
        <v>65.095398428731798</v>
      </c>
      <c r="K1002" s="71">
        <v>0.40138763217656598</v>
      </c>
      <c r="L1002" s="68">
        <v>54.994388327721701</v>
      </c>
    </row>
    <row r="1003" spans="1:12" x14ac:dyDescent="0.2">
      <c r="A1003" s="72" t="s">
        <v>2246</v>
      </c>
      <c r="B1003" s="66" t="s">
        <v>2247</v>
      </c>
      <c r="C1003" s="67">
        <v>29</v>
      </c>
      <c r="D1003" s="67" t="s">
        <v>360</v>
      </c>
      <c r="E1003" s="71">
        <v>0.285828172611579</v>
      </c>
      <c r="F1003" s="68">
        <v>74.074074074074105</v>
      </c>
      <c r="G1003" s="71">
        <v>0.30044986629994402</v>
      </c>
      <c r="H1003" s="68">
        <v>82.154882154882202</v>
      </c>
      <c r="I1003" s="71">
        <v>2.4685721224034598E-3</v>
      </c>
      <c r="J1003" s="68">
        <v>28.058361391694699</v>
      </c>
      <c r="K1003" s="71">
        <v>0.554566079412391</v>
      </c>
      <c r="L1003" s="68">
        <v>78.451178451178393</v>
      </c>
    </row>
    <row r="1004" spans="1:12" x14ac:dyDescent="0.2">
      <c r="A1004" s="72" t="s">
        <v>2248</v>
      </c>
      <c r="B1004" s="66" t="s">
        <v>2249</v>
      </c>
      <c r="C1004" s="67">
        <v>29</v>
      </c>
      <c r="D1004" s="67" t="s">
        <v>360</v>
      </c>
      <c r="E1004" s="71">
        <v>0.393988598139422</v>
      </c>
      <c r="F1004" s="68">
        <v>94.949494949494905</v>
      </c>
      <c r="G1004" s="71">
        <v>0.21891979399913999</v>
      </c>
      <c r="H1004" s="68">
        <v>8.7542087542087508</v>
      </c>
      <c r="I1004" s="71">
        <v>4.2857545174861504E-3</v>
      </c>
      <c r="J1004" s="68">
        <v>35.016835016835003</v>
      </c>
      <c r="K1004" s="71">
        <v>0.958760245901639</v>
      </c>
      <c r="L1004" s="68">
        <v>98.989898989899004</v>
      </c>
    </row>
    <row r="1005" spans="1:12" x14ac:dyDescent="0.2">
      <c r="A1005" s="72" t="s">
        <v>2250</v>
      </c>
      <c r="B1005" s="66" t="s">
        <v>2251</v>
      </c>
      <c r="C1005" s="67">
        <v>29</v>
      </c>
      <c r="D1005" s="67" t="s">
        <v>360</v>
      </c>
      <c r="E1005" s="71">
        <v>0.32587957326918898</v>
      </c>
      <c r="F1005" s="68">
        <v>84.175084175084194</v>
      </c>
      <c r="G1005" s="71">
        <v>0.214464729074615</v>
      </c>
      <c r="H1005" s="68">
        <v>8.0808080808080796</v>
      </c>
      <c r="I1005" s="71">
        <v>1.8935191553494401E-3</v>
      </c>
      <c r="J1005" s="68">
        <v>23.569023569023599</v>
      </c>
      <c r="K1005" s="71">
        <v>0.76128047157760204</v>
      </c>
      <c r="L1005" s="68">
        <v>94.388327721661099</v>
      </c>
    </row>
    <row r="1006" spans="1:12" x14ac:dyDescent="0.2">
      <c r="A1006" s="72" t="s">
        <v>1051</v>
      </c>
      <c r="B1006" s="66" t="s">
        <v>2252</v>
      </c>
      <c r="C1006" s="67">
        <v>27</v>
      </c>
      <c r="D1006" s="67" t="s">
        <v>360</v>
      </c>
      <c r="E1006" s="71">
        <v>0.27796134034467501</v>
      </c>
      <c r="F1006" s="68">
        <v>93.532526475037798</v>
      </c>
      <c r="G1006" s="71">
        <v>0.15222014973144901</v>
      </c>
      <c r="H1006" s="68">
        <v>2.6475037821482599</v>
      </c>
      <c r="I1006" s="71">
        <v>8.3365808845659792E-3</v>
      </c>
      <c r="J1006" s="68">
        <v>24.773071104387299</v>
      </c>
      <c r="K1006" s="71">
        <v>0.67332729041800798</v>
      </c>
      <c r="L1006" s="68">
        <v>97.5037821482602</v>
      </c>
    </row>
    <row r="1007" spans="1:12" x14ac:dyDescent="0.2">
      <c r="A1007" s="72" t="s">
        <v>2253</v>
      </c>
      <c r="B1007" s="66" t="s">
        <v>2254</v>
      </c>
      <c r="C1007" s="67">
        <v>29</v>
      </c>
      <c r="D1007" s="67" t="s">
        <v>360</v>
      </c>
      <c r="E1007" s="71">
        <v>0.37177718131398502</v>
      </c>
      <c r="F1007" s="68">
        <v>92.592592592592595</v>
      </c>
      <c r="G1007" s="71">
        <v>0.23525574819627401</v>
      </c>
      <c r="H1007" s="68">
        <v>13.692480359147</v>
      </c>
      <c r="I1007" s="71">
        <v>1.47753266996108E-3</v>
      </c>
      <c r="J1007" s="68">
        <v>20.987654320987701</v>
      </c>
      <c r="K1007" s="71">
        <v>0.87859826307572197</v>
      </c>
      <c r="L1007" s="68">
        <v>97.530864197530903</v>
      </c>
    </row>
    <row r="1008" spans="1:12" x14ac:dyDescent="0.2">
      <c r="A1008" s="72" t="s">
        <v>2255</v>
      </c>
      <c r="B1008" s="66" t="s">
        <v>2256</v>
      </c>
      <c r="C1008" s="67">
        <v>29</v>
      </c>
      <c r="D1008" s="67" t="s">
        <v>360</v>
      </c>
      <c r="E1008" s="71">
        <v>0.29694604477643599</v>
      </c>
      <c r="F1008" s="68">
        <v>76.992143658810306</v>
      </c>
      <c r="G1008" s="71">
        <v>0.236958983072762</v>
      </c>
      <c r="H1008" s="68">
        <v>14.3658810325477</v>
      </c>
      <c r="I1008" s="71">
        <v>6.2017774008947604E-3</v>
      </c>
      <c r="J1008" s="68">
        <v>42.648709315376003</v>
      </c>
      <c r="K1008" s="71">
        <v>0.64767737385565205</v>
      </c>
      <c r="L1008" s="68">
        <v>86.195286195286201</v>
      </c>
    </row>
    <row r="1009" spans="1:12" x14ac:dyDescent="0.2">
      <c r="A1009" s="72" t="s">
        <v>2257</v>
      </c>
      <c r="B1009" s="66" t="s">
        <v>2258</v>
      </c>
      <c r="C1009" s="67">
        <v>29</v>
      </c>
      <c r="D1009" s="67" t="s">
        <v>360</v>
      </c>
      <c r="E1009" s="71">
        <v>0.34628825893954301</v>
      </c>
      <c r="F1009" s="68">
        <v>88.327721661054994</v>
      </c>
      <c r="G1009" s="71">
        <v>0.21942164875329101</v>
      </c>
      <c r="H1009" s="68">
        <v>8.8664421997755305</v>
      </c>
      <c r="I1009" s="71">
        <v>6.5697910500767196E-4</v>
      </c>
      <c r="J1009" s="68">
        <v>12.570145903479199</v>
      </c>
      <c r="K1009" s="71">
        <v>0.81878614896032897</v>
      </c>
      <c r="L1009" s="68">
        <v>96.408529741863106</v>
      </c>
    </row>
    <row r="1010" spans="1:12" x14ac:dyDescent="0.2">
      <c r="A1010" s="72" t="s">
        <v>734</v>
      </c>
      <c r="B1010" s="66" t="s">
        <v>2259</v>
      </c>
      <c r="C1010" s="67">
        <v>29</v>
      </c>
      <c r="D1010" s="67" t="s">
        <v>360</v>
      </c>
      <c r="E1010" s="71">
        <v>0.26666574057262499</v>
      </c>
      <c r="F1010" s="68">
        <v>67.115600448933805</v>
      </c>
      <c r="G1010" s="71">
        <v>0.190014532739742</v>
      </c>
      <c r="H1010" s="68">
        <v>6.5095398428731803</v>
      </c>
      <c r="I1010" s="71">
        <v>1.88066463635602E-3</v>
      </c>
      <c r="J1010" s="68">
        <v>23.120089786756498</v>
      </c>
      <c r="K1010" s="71">
        <v>0.60810202434177796</v>
      </c>
      <c r="L1010" s="68">
        <v>83.838383838383805</v>
      </c>
    </row>
    <row r="1011" spans="1:12" x14ac:dyDescent="0.2">
      <c r="A1011" s="72" t="s">
        <v>2260</v>
      </c>
      <c r="B1011" s="66" t="s">
        <v>2261</v>
      </c>
      <c r="C1011" s="67">
        <v>29</v>
      </c>
      <c r="D1011" s="67" t="s">
        <v>360</v>
      </c>
      <c r="E1011" s="71">
        <v>0.192598503169085</v>
      </c>
      <c r="F1011" s="68">
        <v>27.946127946127898</v>
      </c>
      <c r="G1011" s="71">
        <v>0.20237637475717099</v>
      </c>
      <c r="H1011" s="68">
        <v>7.0707070707070701</v>
      </c>
      <c r="I1011" s="71">
        <v>5.9224258578821501E-3</v>
      </c>
      <c r="J1011" s="68">
        <v>42.087542087542097</v>
      </c>
      <c r="K1011" s="71">
        <v>0.36949670889220099</v>
      </c>
      <c r="L1011" s="68">
        <v>47.9236812570146</v>
      </c>
    </row>
    <row r="1012" spans="1:12" x14ac:dyDescent="0.2">
      <c r="A1012" s="72" t="s">
        <v>2262</v>
      </c>
      <c r="B1012" s="66" t="s">
        <v>2263</v>
      </c>
      <c r="C1012" s="67">
        <v>29</v>
      </c>
      <c r="D1012" s="67" t="s">
        <v>360</v>
      </c>
      <c r="E1012" s="71">
        <v>0.32159493697739</v>
      </c>
      <c r="F1012" s="68">
        <v>83.052749719416397</v>
      </c>
      <c r="G1012" s="71">
        <v>0.20951351692984599</v>
      </c>
      <c r="H1012" s="68">
        <v>7.7441077441077404</v>
      </c>
      <c r="I1012" s="71">
        <v>1.3074368659907701E-2</v>
      </c>
      <c r="J1012" s="68">
        <v>55.443322109988799</v>
      </c>
      <c r="K1012" s="71">
        <v>0.74219692534241699</v>
      </c>
      <c r="L1012" s="68">
        <v>92.929292929292899</v>
      </c>
    </row>
    <row r="1013" spans="1:12" x14ac:dyDescent="0.2">
      <c r="A1013" s="72" t="s">
        <v>2264</v>
      </c>
      <c r="B1013" s="66" t="s">
        <v>2265</v>
      </c>
      <c r="C1013" s="67">
        <v>29</v>
      </c>
      <c r="D1013" s="67" t="s">
        <v>360</v>
      </c>
      <c r="E1013" s="71">
        <v>0.31512514720995199</v>
      </c>
      <c r="F1013" s="68">
        <v>81.481481481481495</v>
      </c>
      <c r="G1013" s="71">
        <v>0.22314622161762601</v>
      </c>
      <c r="H1013" s="68">
        <v>9.9887766554433206</v>
      </c>
      <c r="I1013" s="71">
        <v>5.6470487681748302E-3</v>
      </c>
      <c r="J1013" s="68">
        <v>40.9652076318743</v>
      </c>
      <c r="K1013" s="71">
        <v>0.71658217124405599</v>
      </c>
      <c r="L1013" s="68">
        <v>91.470258136924798</v>
      </c>
    </row>
    <row r="1014" spans="1:12" x14ac:dyDescent="0.2">
      <c r="A1014" s="72" t="s">
        <v>2266</v>
      </c>
      <c r="B1014" s="66" t="s">
        <v>2267</v>
      </c>
      <c r="C1014" s="67">
        <v>29</v>
      </c>
      <c r="D1014" s="67" t="s">
        <v>360</v>
      </c>
      <c r="E1014" s="71">
        <v>0.35308324340379599</v>
      </c>
      <c r="F1014" s="68">
        <v>90.123456790123498</v>
      </c>
      <c r="G1014" s="71">
        <v>0.21562270699449801</v>
      </c>
      <c r="H1014" s="68">
        <v>8.4175084175084205</v>
      </c>
      <c r="I1014" s="71">
        <v>4.6041096550421398E-3</v>
      </c>
      <c r="J1014" s="68">
        <v>36.8125701459035</v>
      </c>
      <c r="K1014" s="71">
        <v>0.83902291356184699</v>
      </c>
      <c r="L1014" s="68">
        <v>96.745230078563395</v>
      </c>
    </row>
    <row r="1015" spans="1:12" x14ac:dyDescent="0.2">
      <c r="A1015" s="72" t="s">
        <v>2268</v>
      </c>
      <c r="B1015" s="66" t="s">
        <v>2269</v>
      </c>
      <c r="C1015" s="67">
        <v>29</v>
      </c>
      <c r="D1015" s="67" t="s">
        <v>360</v>
      </c>
      <c r="E1015" s="71">
        <v>0.34096173600497498</v>
      </c>
      <c r="F1015" s="68">
        <v>87.542087542087501</v>
      </c>
      <c r="G1015" s="71">
        <v>0.22405919459941101</v>
      </c>
      <c r="H1015" s="68">
        <v>10.1010101010101</v>
      </c>
      <c r="I1015" s="71">
        <v>1.9399247773759999E-3</v>
      </c>
      <c r="J1015" s="68">
        <v>24.130190796857502</v>
      </c>
      <c r="K1015" s="71">
        <v>0.79688608863813704</v>
      </c>
      <c r="L1015" s="68">
        <v>95.622895622895598</v>
      </c>
    </row>
    <row r="1016" spans="1:12" x14ac:dyDescent="0.2">
      <c r="A1016" s="72" t="s">
        <v>2270</v>
      </c>
      <c r="B1016" s="66" t="s">
        <v>2271</v>
      </c>
      <c r="C1016" s="67">
        <v>29</v>
      </c>
      <c r="D1016" s="67" t="s">
        <v>360</v>
      </c>
      <c r="E1016" s="71">
        <v>0.37368564581894897</v>
      </c>
      <c r="F1016" s="68">
        <v>92.817059483726197</v>
      </c>
      <c r="G1016" s="71">
        <v>0.229592851994256</v>
      </c>
      <c r="H1016" s="68">
        <v>12.1212121212121</v>
      </c>
      <c r="I1016" s="71">
        <v>2.61992074752472E-3</v>
      </c>
      <c r="J1016" s="68">
        <v>28.956228956229001</v>
      </c>
      <c r="K1016" s="71">
        <v>0.888844164715066</v>
      </c>
      <c r="L1016" s="68">
        <v>97.867564534231207</v>
      </c>
    </row>
    <row r="1017" spans="1:12" x14ac:dyDescent="0.2">
      <c r="A1017" s="72" t="s">
        <v>2272</v>
      </c>
      <c r="B1017" s="66" t="s">
        <v>2273</v>
      </c>
      <c r="C1017" s="67">
        <v>29</v>
      </c>
      <c r="D1017" s="67" t="s">
        <v>360</v>
      </c>
      <c r="E1017" s="71">
        <v>0.40912095898242101</v>
      </c>
      <c r="F1017" s="68">
        <v>96.745230078563395</v>
      </c>
      <c r="G1017" s="71">
        <v>0.22440220507766401</v>
      </c>
      <c r="H1017" s="68">
        <v>10.325476992143701</v>
      </c>
      <c r="I1017" s="71">
        <v>5.7782948204176503E-3</v>
      </c>
      <c r="J1017" s="68">
        <v>41.638608305275</v>
      </c>
      <c r="K1017" s="71">
        <v>0.99718237704918</v>
      </c>
      <c r="L1017" s="68">
        <v>99.551066217732895</v>
      </c>
    </row>
    <row r="1018" spans="1:12" x14ac:dyDescent="0.2">
      <c r="A1018" s="72" t="s">
        <v>803</v>
      </c>
      <c r="B1018" s="66" t="s">
        <v>2274</v>
      </c>
      <c r="C1018" s="67">
        <v>29</v>
      </c>
      <c r="D1018" s="67" t="s">
        <v>360</v>
      </c>
      <c r="E1018" s="71">
        <v>0.415970501548317</v>
      </c>
      <c r="F1018" s="68">
        <v>97.1941638608305</v>
      </c>
      <c r="G1018" s="71">
        <v>0.25922610918568101</v>
      </c>
      <c r="H1018" s="68">
        <v>61.728395061728399</v>
      </c>
      <c r="I1018" s="71">
        <v>4.3103954592687696E-3</v>
      </c>
      <c r="J1018" s="68">
        <v>35.129068462401797</v>
      </c>
      <c r="K1018" s="71">
        <v>0.984375</v>
      </c>
      <c r="L1018" s="68">
        <v>99.438832772166094</v>
      </c>
    </row>
    <row r="1019" spans="1:12" x14ac:dyDescent="0.2">
      <c r="A1019" s="72" t="s">
        <v>2275</v>
      </c>
      <c r="B1019" s="66" t="s">
        <v>2276</v>
      </c>
      <c r="C1019" s="67">
        <v>29</v>
      </c>
      <c r="D1019" s="67" t="s">
        <v>360</v>
      </c>
      <c r="E1019" s="71">
        <v>0.32088333839099697</v>
      </c>
      <c r="F1019" s="68">
        <v>82.716049382716093</v>
      </c>
      <c r="G1019" s="71">
        <v>0.220396473377237</v>
      </c>
      <c r="H1019" s="68">
        <v>9.2031425364758697</v>
      </c>
      <c r="I1019" s="71">
        <v>1.4648734968393401E-3</v>
      </c>
      <c r="J1019" s="68">
        <v>20.763187429854099</v>
      </c>
      <c r="K1019" s="71">
        <v>0.74078866829891399</v>
      </c>
      <c r="L1019" s="68">
        <v>92.817059483726197</v>
      </c>
    </row>
    <row r="1020" spans="1:12" x14ac:dyDescent="0.2">
      <c r="A1020" s="72" t="s">
        <v>2277</v>
      </c>
      <c r="B1020" s="66" t="s">
        <v>2278</v>
      </c>
      <c r="C1020" s="67">
        <v>29</v>
      </c>
      <c r="D1020" s="67" t="s">
        <v>360</v>
      </c>
      <c r="E1020" s="71">
        <v>0.33538257253687198</v>
      </c>
      <c r="F1020" s="68">
        <v>86.531986531986504</v>
      </c>
      <c r="G1020" s="71">
        <v>0.240111009610604</v>
      </c>
      <c r="H1020" s="68">
        <v>15.712682379348999</v>
      </c>
      <c r="I1020" s="71">
        <v>1.0415426462392001E-3</v>
      </c>
      <c r="J1020" s="68">
        <v>17.396184062850701</v>
      </c>
      <c r="K1020" s="71">
        <v>0.76499516535377099</v>
      </c>
      <c r="L1020" s="68">
        <v>94.612794612794602</v>
      </c>
    </row>
    <row r="1021" spans="1:12" x14ac:dyDescent="0.2">
      <c r="A1021" s="72" t="s">
        <v>2279</v>
      </c>
      <c r="B1021" s="66" t="s">
        <v>2280</v>
      </c>
      <c r="C1021" s="67">
        <v>29</v>
      </c>
      <c r="D1021" s="67" t="s">
        <v>360</v>
      </c>
      <c r="E1021" s="71">
        <v>0.26281627471041302</v>
      </c>
      <c r="F1021" s="68">
        <v>65.095398428731798</v>
      </c>
      <c r="G1021" s="71">
        <v>0.25</v>
      </c>
      <c r="H1021" s="68">
        <v>41.526374859708199</v>
      </c>
      <c r="I1021" s="71">
        <v>6.9360234073740402E-3</v>
      </c>
      <c r="J1021" s="68">
        <v>44.107744107744097</v>
      </c>
      <c r="K1021" s="71">
        <v>0.53151280072386597</v>
      </c>
      <c r="L1021" s="68">
        <v>75.420875420875404</v>
      </c>
    </row>
    <row r="1022" spans="1:12" x14ac:dyDescent="0.2">
      <c r="A1022" s="72" t="s">
        <v>2281</v>
      </c>
      <c r="B1022" s="66" t="s">
        <v>2282</v>
      </c>
      <c r="C1022" s="67">
        <v>29</v>
      </c>
      <c r="D1022" s="67" t="s">
        <v>360</v>
      </c>
      <c r="E1022" s="71">
        <v>0.26273801646401501</v>
      </c>
      <c r="F1022" s="68">
        <v>64.983164983164997</v>
      </c>
      <c r="G1022" s="71">
        <v>0.243115817930661</v>
      </c>
      <c r="H1022" s="68">
        <v>17.620650953984299</v>
      </c>
      <c r="I1022" s="71">
        <v>7.3092615515123202E-3</v>
      </c>
      <c r="J1022" s="68">
        <v>45.454545454545503</v>
      </c>
      <c r="K1022" s="71">
        <v>0.53778896990987102</v>
      </c>
      <c r="L1022" s="68">
        <v>76.655443322110003</v>
      </c>
    </row>
    <row r="1023" spans="1:12" x14ac:dyDescent="0.2">
      <c r="A1023" s="72" t="s">
        <v>1945</v>
      </c>
      <c r="B1023" s="66" t="s">
        <v>2283</v>
      </c>
      <c r="C1023" s="67">
        <v>29</v>
      </c>
      <c r="D1023" s="67" t="s">
        <v>360</v>
      </c>
      <c r="E1023" s="71">
        <v>0.29754362436563597</v>
      </c>
      <c r="F1023" s="68">
        <v>77.328843995510695</v>
      </c>
      <c r="G1023" s="71">
        <v>0.23911447668872199</v>
      </c>
      <c r="H1023" s="68">
        <v>15.039281705948399</v>
      </c>
      <c r="I1023" s="71">
        <v>2.12432877636466E-3</v>
      </c>
      <c r="J1023" s="68">
        <v>25.252525252525299</v>
      </c>
      <c r="K1023" s="71">
        <v>0.651392067631821</v>
      </c>
      <c r="L1023" s="68">
        <v>86.531986531986504</v>
      </c>
    </row>
    <row r="1024" spans="1:12" x14ac:dyDescent="0.2">
      <c r="A1024" s="72" t="s">
        <v>773</v>
      </c>
      <c r="B1024" s="66" t="s">
        <v>2284</v>
      </c>
      <c r="C1024" s="67">
        <v>27</v>
      </c>
      <c r="D1024" s="67" t="s">
        <v>360</v>
      </c>
      <c r="E1024" s="71">
        <v>0.28856839177487598</v>
      </c>
      <c r="F1024" s="68">
        <v>94.440242057488703</v>
      </c>
      <c r="G1024" s="71">
        <v>0.22820636138249401</v>
      </c>
      <c r="H1024" s="68">
        <v>8.9636913767019699</v>
      </c>
      <c r="I1024" s="71">
        <v>3.4142009264955898E-2</v>
      </c>
      <c r="J1024" s="68">
        <v>52.4962178517398</v>
      </c>
      <c r="K1024" s="71">
        <v>0.60335680467718</v>
      </c>
      <c r="L1024" s="68">
        <v>97.087745839636895</v>
      </c>
    </row>
    <row r="1025" spans="1:12" x14ac:dyDescent="0.2">
      <c r="A1025" s="72" t="s">
        <v>2285</v>
      </c>
      <c r="B1025" s="66" t="s">
        <v>2286</v>
      </c>
      <c r="C1025" s="67">
        <v>29</v>
      </c>
      <c r="D1025" s="67" t="s">
        <v>360</v>
      </c>
      <c r="E1025" s="71">
        <v>0.26513942682347202</v>
      </c>
      <c r="F1025" s="68">
        <v>66.105499438832794</v>
      </c>
      <c r="G1025" s="71">
        <v>0.26869024833838001</v>
      </c>
      <c r="H1025" s="68">
        <v>69.921436588103305</v>
      </c>
      <c r="I1025" s="71">
        <v>4.05287600400974E-3</v>
      </c>
      <c r="J1025" s="68">
        <v>34.343434343434303</v>
      </c>
      <c r="K1025" s="71">
        <v>0.52267515612802495</v>
      </c>
      <c r="L1025" s="68">
        <v>74.410774410774394</v>
      </c>
    </row>
    <row r="1026" spans="1:12" x14ac:dyDescent="0.2">
      <c r="A1026" s="72" t="s">
        <v>2287</v>
      </c>
      <c r="B1026" s="66" t="s">
        <v>2288</v>
      </c>
      <c r="C1026" s="67">
        <v>29</v>
      </c>
      <c r="D1026" s="67" t="s">
        <v>360</v>
      </c>
      <c r="E1026" s="71">
        <v>0.24268360457384999</v>
      </c>
      <c r="F1026" s="68">
        <v>55.892255892255903</v>
      </c>
      <c r="G1026" s="71">
        <v>0.25</v>
      </c>
      <c r="H1026" s="68">
        <v>41.526374859708199</v>
      </c>
      <c r="I1026" s="71">
        <v>1.4822149705757399E-3</v>
      </c>
      <c r="J1026" s="68">
        <v>21.099887766554399</v>
      </c>
      <c r="K1026" s="71">
        <v>0.47656859875097601</v>
      </c>
      <c r="L1026" s="68">
        <v>67.789001122334497</v>
      </c>
    </row>
    <row r="1027" spans="1:12" x14ac:dyDescent="0.2">
      <c r="A1027" s="72" t="s">
        <v>2236</v>
      </c>
      <c r="B1027" s="66" t="s">
        <v>2289</v>
      </c>
      <c r="C1027" s="67">
        <v>29</v>
      </c>
      <c r="D1027" s="67" t="s">
        <v>360</v>
      </c>
      <c r="E1027" s="71">
        <v>0.238912123361708</v>
      </c>
      <c r="F1027" s="68">
        <v>53.535353535353501</v>
      </c>
      <c r="G1027" s="71">
        <v>0.25</v>
      </c>
      <c r="H1027" s="68">
        <v>41.526374859708199</v>
      </c>
      <c r="I1027" s="71">
        <v>4.1367297349387201E-4</v>
      </c>
      <c r="J1027" s="68">
        <v>8.1930415263748593</v>
      </c>
      <c r="K1027" s="71">
        <v>0.46632269711163099</v>
      </c>
      <c r="L1027" s="68">
        <v>66.105499438832794</v>
      </c>
    </row>
    <row r="1028" spans="1:12" x14ac:dyDescent="0.2">
      <c r="A1028" s="72" t="s">
        <v>2290</v>
      </c>
      <c r="B1028" s="66" t="s">
        <v>2291</v>
      </c>
      <c r="C1028" s="67">
        <v>29</v>
      </c>
      <c r="D1028" s="67" t="s">
        <v>360</v>
      </c>
      <c r="E1028" s="71">
        <v>0.16599394323625599</v>
      </c>
      <c r="F1028" s="68">
        <v>16.161616161616202</v>
      </c>
      <c r="G1028" s="71">
        <v>0.25</v>
      </c>
      <c r="H1028" s="68">
        <v>41.526374859708199</v>
      </c>
      <c r="I1028" s="71">
        <v>1.1809018115287501E-3</v>
      </c>
      <c r="J1028" s="68">
        <v>18.0695847362514</v>
      </c>
      <c r="K1028" s="71">
        <v>0.24680092789723901</v>
      </c>
      <c r="L1028" s="68">
        <v>25.140291806958501</v>
      </c>
    </row>
    <row r="1029" spans="1:12" x14ac:dyDescent="0.2">
      <c r="A1029" s="72" t="s">
        <v>2292</v>
      </c>
      <c r="B1029" s="66" t="s">
        <v>2293</v>
      </c>
      <c r="C1029" s="67">
        <v>29</v>
      </c>
      <c r="D1029" s="67" t="s">
        <v>360</v>
      </c>
      <c r="E1029" s="71">
        <v>0.29471148153947102</v>
      </c>
      <c r="F1029" s="68">
        <v>76.3187429854096</v>
      </c>
      <c r="G1029" s="71">
        <v>0.24459024972266299</v>
      </c>
      <c r="H1029" s="68">
        <v>18.181818181818201</v>
      </c>
      <c r="I1029" s="71">
        <v>2.1127226794432699E-3</v>
      </c>
      <c r="J1029" s="68">
        <v>25.140291806958501</v>
      </c>
      <c r="K1029" s="71">
        <v>0.63743147221630803</v>
      </c>
      <c r="L1029" s="68">
        <v>85.746352413019096</v>
      </c>
    </row>
    <row r="1030" spans="1:12" x14ac:dyDescent="0.2">
      <c r="A1030" s="72" t="s">
        <v>2294</v>
      </c>
      <c r="B1030" s="66" t="s">
        <v>2295</v>
      </c>
      <c r="C1030" s="67">
        <v>29</v>
      </c>
      <c r="D1030" s="67" t="s">
        <v>360</v>
      </c>
      <c r="E1030" s="71">
        <v>0.20136534151385499</v>
      </c>
      <c r="F1030" s="68">
        <v>31.313131313131301</v>
      </c>
      <c r="G1030" s="71">
        <v>0.251358695652174</v>
      </c>
      <c r="H1030" s="68">
        <v>47.586980920314303</v>
      </c>
      <c r="I1030" s="71">
        <v>3.7324232758797699E-3</v>
      </c>
      <c r="J1030" s="68">
        <v>32.772166105499402</v>
      </c>
      <c r="K1030" s="71">
        <v>0.349004905613512</v>
      </c>
      <c r="L1030" s="68">
        <v>43.883277216610601</v>
      </c>
    </row>
    <row r="1031" spans="1:12" x14ac:dyDescent="0.2">
      <c r="A1031" s="72" t="s">
        <v>484</v>
      </c>
      <c r="B1031" s="66" t="s">
        <v>2296</v>
      </c>
      <c r="C1031" s="67">
        <v>29</v>
      </c>
      <c r="D1031" s="67" t="s">
        <v>360</v>
      </c>
      <c r="E1031" s="71">
        <v>0.27097232943203498</v>
      </c>
      <c r="F1031" s="68">
        <v>68.799102132435493</v>
      </c>
      <c r="G1031" s="71">
        <v>0.251358695652174</v>
      </c>
      <c r="H1031" s="68">
        <v>47.586980920314303</v>
      </c>
      <c r="I1031" s="71">
        <v>8.4004702750449193E-3</v>
      </c>
      <c r="J1031" s="68">
        <v>47.811447811447799</v>
      </c>
      <c r="K1031" s="71">
        <v>0.553157822368888</v>
      </c>
      <c r="L1031" s="68">
        <v>78.338945005611706</v>
      </c>
    </row>
    <row r="1032" spans="1:12" x14ac:dyDescent="0.2">
      <c r="A1032" s="72" t="s">
        <v>2297</v>
      </c>
      <c r="B1032" s="66" t="s">
        <v>2298</v>
      </c>
      <c r="C1032" s="67">
        <v>29</v>
      </c>
      <c r="D1032" s="67" t="s">
        <v>360</v>
      </c>
      <c r="E1032" s="71">
        <v>0.24571451378529999</v>
      </c>
      <c r="F1032" s="68">
        <v>57.351290684623997</v>
      </c>
      <c r="G1032" s="71">
        <v>0.252838489923361</v>
      </c>
      <c r="H1032" s="68">
        <v>51.739618406285103</v>
      </c>
      <c r="I1032" s="71">
        <v>2.9381474326585898E-2</v>
      </c>
      <c r="J1032" s="68">
        <v>70.594837261503898</v>
      </c>
      <c r="K1032" s="71">
        <v>0.45492357710595399</v>
      </c>
      <c r="L1032" s="68">
        <v>64.309764309764304</v>
      </c>
    </row>
    <row r="1033" spans="1:12" x14ac:dyDescent="0.2">
      <c r="A1033" s="72" t="s">
        <v>2299</v>
      </c>
      <c r="B1033" s="66" t="s">
        <v>2300</v>
      </c>
      <c r="C1033" s="67">
        <v>29</v>
      </c>
      <c r="D1033" s="67" t="s">
        <v>360</v>
      </c>
      <c r="E1033" s="71">
        <v>0.25370964465623502</v>
      </c>
      <c r="F1033" s="68">
        <v>60.942760942760899</v>
      </c>
      <c r="G1033" s="71">
        <v>0.25</v>
      </c>
      <c r="H1033" s="68">
        <v>41.526374859708199</v>
      </c>
      <c r="I1033" s="71">
        <v>3.8226302996954998E-3</v>
      </c>
      <c r="J1033" s="68">
        <v>33.3333333333333</v>
      </c>
      <c r="K1033" s="71">
        <v>0.50730630366900797</v>
      </c>
      <c r="L1033" s="68">
        <v>71.941638608305297</v>
      </c>
    </row>
    <row r="1034" spans="1:12" x14ac:dyDescent="0.2">
      <c r="A1034" s="72" t="s">
        <v>2301</v>
      </c>
      <c r="B1034" s="66" t="s">
        <v>2302</v>
      </c>
      <c r="C1034" s="67">
        <v>29</v>
      </c>
      <c r="D1034" s="67" t="s">
        <v>360</v>
      </c>
      <c r="E1034" s="71">
        <v>0.204387815405453</v>
      </c>
      <c r="F1034" s="68">
        <v>32.6599326599327</v>
      </c>
      <c r="G1034" s="71">
        <v>0.25</v>
      </c>
      <c r="H1034" s="68">
        <v>41.526374859708199</v>
      </c>
      <c r="I1034" s="71">
        <v>1.35116355366799E-3</v>
      </c>
      <c r="J1034" s="68">
        <v>20.0897867564534</v>
      </c>
      <c r="K1034" s="71">
        <v>0.361812282662692</v>
      </c>
      <c r="L1034" s="68">
        <v>46.801346801346803</v>
      </c>
    </row>
    <row r="1035" spans="1:12" x14ac:dyDescent="0.2">
      <c r="A1035" s="72" t="s">
        <v>2303</v>
      </c>
      <c r="B1035" s="66" t="s">
        <v>2304</v>
      </c>
      <c r="C1035" s="67">
        <v>29</v>
      </c>
      <c r="D1035" s="67" t="s">
        <v>360</v>
      </c>
      <c r="E1035" s="71">
        <v>0.27464152227706001</v>
      </c>
      <c r="F1035" s="68">
        <v>69.584736251402902</v>
      </c>
      <c r="G1035" s="71">
        <v>0.25</v>
      </c>
      <c r="H1035" s="68">
        <v>41.526374859708199</v>
      </c>
      <c r="I1035" s="71">
        <v>2.74941183602635E-4</v>
      </c>
      <c r="J1035" s="68">
        <v>6.1728395061728403</v>
      </c>
      <c r="K1035" s="71">
        <v>0.57364962564757604</v>
      </c>
      <c r="L1035" s="68">
        <v>79.797979797979806</v>
      </c>
    </row>
    <row r="1036" spans="1:12" x14ac:dyDescent="0.2">
      <c r="A1036" s="72" t="s">
        <v>2305</v>
      </c>
      <c r="B1036" s="66" t="s">
        <v>2306</v>
      </c>
      <c r="C1036" s="67">
        <v>29</v>
      </c>
      <c r="D1036" s="67" t="s">
        <v>360</v>
      </c>
      <c r="E1036" s="71">
        <v>0.26810703312015199</v>
      </c>
      <c r="F1036" s="68">
        <v>67.676767676767696</v>
      </c>
      <c r="G1036" s="71">
        <v>0.26947463768115898</v>
      </c>
      <c r="H1036" s="68">
        <v>70.258136924803594</v>
      </c>
      <c r="I1036" s="71">
        <v>1.9254039119266E-3</v>
      </c>
      <c r="J1036" s="68">
        <v>23.793490460157098</v>
      </c>
      <c r="K1036" s="71">
        <v>0.53292105776736898</v>
      </c>
      <c r="L1036" s="68">
        <v>75.645342312009006</v>
      </c>
    </row>
    <row r="1037" spans="1:12" x14ac:dyDescent="0.2">
      <c r="A1037" s="72" t="s">
        <v>2307</v>
      </c>
      <c r="B1037" s="66" t="s">
        <v>2308</v>
      </c>
      <c r="C1037" s="67">
        <v>29</v>
      </c>
      <c r="D1037" s="67" t="s">
        <v>360</v>
      </c>
      <c r="E1037" s="71">
        <v>0.30543317514886398</v>
      </c>
      <c r="F1037" s="68">
        <v>79.685746352413005</v>
      </c>
      <c r="G1037" s="71">
        <v>0.25</v>
      </c>
      <c r="H1037" s="68">
        <v>41.526374859708199</v>
      </c>
      <c r="I1037" s="71">
        <v>2.1000807655895998E-3</v>
      </c>
      <c r="J1037" s="68">
        <v>25.0280583613917</v>
      </c>
      <c r="K1037" s="71">
        <v>0.664199444681002</v>
      </c>
      <c r="L1037" s="68">
        <v>87.991021324354705</v>
      </c>
    </row>
    <row r="1038" spans="1:12" x14ac:dyDescent="0.2">
      <c r="A1038" s="72" t="s">
        <v>2309</v>
      </c>
      <c r="B1038" s="66" t="s">
        <v>2310</v>
      </c>
      <c r="C1038" s="67">
        <v>29</v>
      </c>
      <c r="D1038" s="67" t="s">
        <v>360</v>
      </c>
      <c r="E1038" s="71">
        <v>0.28790304861729099</v>
      </c>
      <c r="F1038" s="68">
        <v>74.523007856341195</v>
      </c>
      <c r="G1038" s="71">
        <v>0.25</v>
      </c>
      <c r="H1038" s="68">
        <v>41.526374859708199</v>
      </c>
      <c r="I1038" s="71">
        <v>1.89242773392547E-3</v>
      </c>
      <c r="J1038" s="68">
        <v>23.456790123456798</v>
      </c>
      <c r="K1038" s="71">
        <v>0.61181671811794702</v>
      </c>
      <c r="L1038" s="68">
        <v>84.175084175084194</v>
      </c>
    </row>
    <row r="1039" spans="1:12" x14ac:dyDescent="0.2">
      <c r="A1039" s="72" t="s">
        <v>2311</v>
      </c>
      <c r="B1039" s="66" t="s">
        <v>2312</v>
      </c>
      <c r="C1039" s="67">
        <v>29</v>
      </c>
      <c r="D1039" s="67" t="s">
        <v>360</v>
      </c>
      <c r="E1039" s="71">
        <v>0.28817457002125102</v>
      </c>
      <c r="F1039" s="68">
        <v>74.747474747474797</v>
      </c>
      <c r="G1039" s="71">
        <v>0.25</v>
      </c>
      <c r="H1039" s="68">
        <v>41.526374859708199</v>
      </c>
      <c r="I1039" s="71">
        <v>1.29873490230175E-3</v>
      </c>
      <c r="J1039" s="68">
        <v>19.4163860830527</v>
      </c>
      <c r="K1039" s="71">
        <v>0.61322497516145003</v>
      </c>
      <c r="L1039" s="68">
        <v>84.287317620650995</v>
      </c>
    </row>
    <row r="1040" spans="1:12" x14ac:dyDescent="0.2">
      <c r="A1040" s="72" t="s">
        <v>779</v>
      </c>
      <c r="B1040" s="66" t="s">
        <v>2313</v>
      </c>
      <c r="C1040" s="67">
        <v>29</v>
      </c>
      <c r="D1040" s="67" t="s">
        <v>360</v>
      </c>
      <c r="E1040" s="71">
        <v>0.230657023227931</v>
      </c>
      <c r="F1040" s="68">
        <v>49.158249158249198</v>
      </c>
      <c r="G1040" s="71">
        <v>0.25</v>
      </c>
      <c r="H1040" s="68">
        <v>41.526374859708199</v>
      </c>
      <c r="I1040" s="71">
        <v>2.1613063596857898E-3</v>
      </c>
      <c r="J1040" s="68">
        <v>25.7014590347924</v>
      </c>
      <c r="K1040" s="71">
        <v>0.43980976332410698</v>
      </c>
      <c r="L1040" s="68">
        <v>62.626262626262601</v>
      </c>
    </row>
    <row r="1041" spans="1:12" x14ac:dyDescent="0.2">
      <c r="A1041" s="72" t="s">
        <v>999</v>
      </c>
      <c r="B1041" s="66" t="s">
        <v>2314</v>
      </c>
      <c r="C1041" s="67">
        <v>29</v>
      </c>
      <c r="D1041" s="67" t="s">
        <v>360</v>
      </c>
      <c r="E1041" s="71">
        <v>0.30357629658349</v>
      </c>
      <c r="F1041" s="68">
        <v>79.236812570145901</v>
      </c>
      <c r="G1041" s="71">
        <v>0.25</v>
      </c>
      <c r="H1041" s="68">
        <v>41.526374859708199</v>
      </c>
      <c r="I1041" s="71">
        <v>2.4413884563727201E-4</v>
      </c>
      <c r="J1041" s="68">
        <v>5.4994388327721699</v>
      </c>
      <c r="K1041" s="71">
        <v>0.66048475090483305</v>
      </c>
      <c r="L1041" s="68">
        <v>87.542087542087501</v>
      </c>
    </row>
    <row r="1042" spans="1:12" x14ac:dyDescent="0.2">
      <c r="A1042" s="72" t="s">
        <v>2315</v>
      </c>
      <c r="B1042" s="66" t="s">
        <v>2316</v>
      </c>
      <c r="C1042" s="67">
        <v>29</v>
      </c>
      <c r="D1042" s="67" t="s">
        <v>360</v>
      </c>
      <c r="E1042" s="71">
        <v>0.40857860776822902</v>
      </c>
      <c r="F1042" s="68">
        <v>96.632996632996594</v>
      </c>
      <c r="G1042" s="71">
        <v>0.250452898550725</v>
      </c>
      <c r="H1042" s="68">
        <v>44.893378226711597</v>
      </c>
      <c r="I1042" s="71">
        <v>3.3183285578078899E-3</v>
      </c>
      <c r="J1042" s="68">
        <v>31.313131313131301</v>
      </c>
      <c r="K1042" s="71">
        <v>0.97196459619615305</v>
      </c>
      <c r="L1042" s="68">
        <v>99.214365881032506</v>
      </c>
    </row>
    <row r="1043" spans="1:12" x14ac:dyDescent="0.2">
      <c r="A1043" s="72" t="s">
        <v>2317</v>
      </c>
      <c r="B1043" s="66" t="s">
        <v>2318</v>
      </c>
      <c r="C1043" s="67">
        <v>29</v>
      </c>
      <c r="D1043" s="67" t="s">
        <v>360</v>
      </c>
      <c r="E1043" s="71">
        <v>0.24889274879658499</v>
      </c>
      <c r="F1043" s="68">
        <v>59.259259259259302</v>
      </c>
      <c r="G1043" s="71">
        <v>0.25</v>
      </c>
      <c r="H1043" s="68">
        <v>41.526374859708199</v>
      </c>
      <c r="I1043" s="71">
        <v>5.1602404925279197E-4</v>
      </c>
      <c r="J1043" s="68">
        <v>10.4377104377104</v>
      </c>
      <c r="K1043" s="71">
        <v>0.496162222340501</v>
      </c>
      <c r="L1043" s="68">
        <v>71.043771043771002</v>
      </c>
    </row>
    <row r="1044" spans="1:12" x14ac:dyDescent="0.2">
      <c r="A1044" s="72" t="s">
        <v>2319</v>
      </c>
      <c r="B1044" s="66" t="s">
        <v>2320</v>
      </c>
      <c r="C1044" s="67">
        <v>29</v>
      </c>
      <c r="D1044" s="67" t="s">
        <v>360</v>
      </c>
      <c r="E1044" s="71">
        <v>0.19151491933644099</v>
      </c>
      <c r="F1044" s="68">
        <v>27.160493827160501</v>
      </c>
      <c r="G1044" s="71">
        <v>0.25951086956521702</v>
      </c>
      <c r="H1044" s="68">
        <v>62.065095398428703</v>
      </c>
      <c r="I1044" s="71">
        <v>4.8138152479568598E-4</v>
      </c>
      <c r="J1044" s="68">
        <v>9.6520763187429797</v>
      </c>
      <c r="K1044" s="71">
        <v>0.31455250691931003</v>
      </c>
      <c r="L1044" s="68">
        <v>37.4859708193042</v>
      </c>
    </row>
    <row r="1045" spans="1:12" x14ac:dyDescent="0.2">
      <c r="A1045" s="72" t="s">
        <v>773</v>
      </c>
      <c r="B1045" s="66" t="s">
        <v>2321</v>
      </c>
      <c r="C1045" s="67">
        <v>40</v>
      </c>
      <c r="D1045" s="67" t="s">
        <v>360</v>
      </c>
      <c r="E1045" s="71">
        <v>0.31422366963125697</v>
      </c>
      <c r="F1045" s="68">
        <v>91.017964071856298</v>
      </c>
      <c r="G1045" s="71">
        <v>0.25</v>
      </c>
      <c r="H1045" s="68">
        <v>40.205303678357602</v>
      </c>
      <c r="I1045" s="71">
        <v>1.00301705490585E-2</v>
      </c>
      <c r="J1045" s="68">
        <v>41.488451668092402</v>
      </c>
      <c r="K1045" s="71">
        <v>0.68264083834471301</v>
      </c>
      <c r="L1045" s="68">
        <v>95.466210436270302</v>
      </c>
    </row>
    <row r="1046" spans="1:12" x14ac:dyDescent="0.2">
      <c r="A1046" s="72" t="s">
        <v>1126</v>
      </c>
      <c r="B1046" s="66" t="s">
        <v>2322</v>
      </c>
      <c r="C1046" s="67">
        <v>29</v>
      </c>
      <c r="D1046" s="67" t="s">
        <v>360</v>
      </c>
      <c r="E1046" s="71">
        <v>0.14378720335356901</v>
      </c>
      <c r="F1046" s="68">
        <v>10.7744107744108</v>
      </c>
      <c r="G1046" s="71">
        <v>0.24714863655580699</v>
      </c>
      <c r="H1046" s="68">
        <v>19.4163860830527</v>
      </c>
      <c r="I1046" s="71">
        <v>1.7715963001742399E-2</v>
      </c>
      <c r="J1046" s="68">
        <v>62.5140291806959</v>
      </c>
      <c r="K1046" s="71">
        <v>0.16649701050315799</v>
      </c>
      <c r="L1046" s="68">
        <v>12.570145903479199</v>
      </c>
    </row>
    <row r="1047" spans="1:12" x14ac:dyDescent="0.2">
      <c r="A1047" s="72" t="s">
        <v>2323</v>
      </c>
      <c r="B1047" s="66" t="s">
        <v>2324</v>
      </c>
      <c r="C1047" s="67">
        <v>29</v>
      </c>
      <c r="D1047" s="67" t="s">
        <v>360</v>
      </c>
      <c r="E1047" s="71">
        <v>0.18308694513613599</v>
      </c>
      <c r="F1047" s="68">
        <v>23.007856341189701</v>
      </c>
      <c r="G1047" s="71">
        <v>0.18171376548092999</v>
      </c>
      <c r="H1047" s="68">
        <v>5.8361391694725002</v>
      </c>
      <c r="I1047" s="71">
        <v>1.7650548114466599E-3</v>
      </c>
      <c r="J1047" s="68">
        <v>22.334455667789001</v>
      </c>
      <c r="K1047" s="71">
        <v>0.36578201511603098</v>
      </c>
      <c r="L1047" s="68">
        <v>47.362514029180701</v>
      </c>
    </row>
    <row r="1048" spans="1:12" x14ac:dyDescent="0.2">
      <c r="A1048" s="72" t="s">
        <v>773</v>
      </c>
      <c r="B1048" s="66" t="s">
        <v>2325</v>
      </c>
      <c r="C1048" s="67">
        <v>29</v>
      </c>
      <c r="D1048" s="67" t="s">
        <v>360</v>
      </c>
      <c r="E1048" s="71">
        <v>0.18575541360006501</v>
      </c>
      <c r="F1048" s="68">
        <v>24.6913580246914</v>
      </c>
      <c r="G1048" s="71">
        <v>0.21237004828856901</v>
      </c>
      <c r="H1048" s="68">
        <v>7.9685746352412998</v>
      </c>
      <c r="I1048" s="71">
        <v>1.01423771778703E-3</v>
      </c>
      <c r="J1048" s="68">
        <v>16.610549943883299</v>
      </c>
      <c r="K1048" s="71">
        <v>0.34388195479383998</v>
      </c>
      <c r="L1048" s="68">
        <v>43.0976430976431</v>
      </c>
    </row>
    <row r="1049" spans="1:12" x14ac:dyDescent="0.2">
      <c r="A1049" s="72" t="s">
        <v>2326</v>
      </c>
      <c r="B1049" s="66" t="s">
        <v>2327</v>
      </c>
      <c r="C1049" s="67">
        <v>29</v>
      </c>
      <c r="D1049" s="67" t="s">
        <v>360</v>
      </c>
      <c r="E1049" s="71">
        <v>0.103612965911934</v>
      </c>
      <c r="F1049" s="68">
        <v>3.3670033670033699</v>
      </c>
      <c r="G1049" s="71">
        <v>0.15882320538285</v>
      </c>
      <c r="H1049" s="68">
        <v>4.4893378226711604</v>
      </c>
      <c r="I1049" s="71">
        <v>1.3694911357990299E-2</v>
      </c>
      <c r="J1049" s="68">
        <v>56.453423120089802</v>
      </c>
      <c r="K1049" s="71">
        <v>0.13832078099496101</v>
      </c>
      <c r="L1049" s="68">
        <v>9.7643097643097594</v>
      </c>
    </row>
    <row r="1050" spans="1:12" x14ac:dyDescent="0.2">
      <c r="A1050" s="72" t="s">
        <v>2328</v>
      </c>
      <c r="B1050" s="66" t="s">
        <v>2329</v>
      </c>
      <c r="C1050" s="67">
        <v>40</v>
      </c>
      <c r="D1050" s="67" t="s">
        <v>360</v>
      </c>
      <c r="E1050" s="71">
        <v>0.27604578874300501</v>
      </c>
      <c r="F1050" s="68">
        <v>88.793840889649303</v>
      </c>
      <c r="G1050" s="71">
        <v>0.38662707906129001</v>
      </c>
      <c r="H1050" s="68">
        <v>92.301112061591098</v>
      </c>
      <c r="I1050" s="71">
        <v>9.7380727930570801E-2</v>
      </c>
      <c r="J1050" s="68">
        <v>88.109495295124006</v>
      </c>
      <c r="K1050" s="71">
        <v>0.34412955923715499</v>
      </c>
      <c r="L1050" s="68">
        <v>88.280581693755394</v>
      </c>
    </row>
    <row r="1051" spans="1:12" x14ac:dyDescent="0.2">
      <c r="A1051" s="72" t="s">
        <v>1009</v>
      </c>
      <c r="B1051" s="66" t="s">
        <v>2330</v>
      </c>
      <c r="C1051" s="67">
        <v>40</v>
      </c>
      <c r="D1051" s="67" t="s">
        <v>360</v>
      </c>
      <c r="E1051" s="71">
        <v>0.241714480604759</v>
      </c>
      <c r="F1051" s="68">
        <v>86.313088109495297</v>
      </c>
      <c r="G1051" s="71">
        <v>0.25569605832763698</v>
      </c>
      <c r="H1051" s="68">
        <v>49.615055603079597</v>
      </c>
      <c r="I1051" s="71">
        <v>0.204873349830822</v>
      </c>
      <c r="J1051" s="68">
        <v>94.525235243798093</v>
      </c>
      <c r="K1051" s="71">
        <v>0.264574033655818</v>
      </c>
      <c r="L1051" s="68">
        <v>85.885372112916997</v>
      </c>
    </row>
    <row r="1052" spans="1:12" x14ac:dyDescent="0.2">
      <c r="A1052" s="72" t="s">
        <v>2331</v>
      </c>
      <c r="B1052" s="66" t="s">
        <v>2332</v>
      </c>
      <c r="C1052" s="67">
        <v>29</v>
      </c>
      <c r="D1052" s="67" t="s">
        <v>360</v>
      </c>
      <c r="E1052" s="71">
        <v>0.145651578598471</v>
      </c>
      <c r="F1052" s="68">
        <v>11.3355780022447</v>
      </c>
      <c r="G1052" s="71">
        <v>0.25</v>
      </c>
      <c r="H1052" s="68">
        <v>41.526374859708199</v>
      </c>
      <c r="I1052" s="71">
        <v>3.9356544669049802E-3</v>
      </c>
      <c r="J1052" s="68">
        <v>33.894500561167199</v>
      </c>
      <c r="K1052" s="71">
        <v>0.183019081328508</v>
      </c>
      <c r="L1052" s="68">
        <v>15.1515151515152</v>
      </c>
    </row>
    <row r="1053" spans="1:12" x14ac:dyDescent="0.2">
      <c r="A1053" s="72" t="s">
        <v>2333</v>
      </c>
      <c r="B1053" s="66" t="s">
        <v>2334</v>
      </c>
      <c r="C1053" s="67">
        <v>29</v>
      </c>
      <c r="D1053" s="67" t="s">
        <v>360</v>
      </c>
      <c r="E1053" s="71">
        <v>0.25810171676258697</v>
      </c>
      <c r="F1053" s="68">
        <v>62.626262626262601</v>
      </c>
      <c r="G1053" s="71">
        <v>0.25373804966767599</v>
      </c>
      <c r="H1053" s="68">
        <v>53.872053872053897</v>
      </c>
      <c r="I1053" s="71">
        <v>4.1681136780662899E-3</v>
      </c>
      <c r="J1053" s="68">
        <v>34.567901234567898</v>
      </c>
      <c r="K1053" s="71">
        <v>0.51639898694201902</v>
      </c>
      <c r="L1053" s="68">
        <v>72.951739618406293</v>
      </c>
    </row>
    <row r="1054" spans="1:12" x14ac:dyDescent="0.2">
      <c r="A1054" s="72" t="s">
        <v>2335</v>
      </c>
      <c r="B1054" s="66" t="s">
        <v>2336</v>
      </c>
      <c r="C1054" s="67">
        <v>29</v>
      </c>
      <c r="D1054" s="67" t="s">
        <v>360</v>
      </c>
      <c r="E1054" s="71">
        <v>0.20303933654997999</v>
      </c>
      <c r="F1054" s="68">
        <v>31.874298540965199</v>
      </c>
      <c r="G1054" s="71">
        <v>0.250452898550725</v>
      </c>
      <c r="H1054" s="68">
        <v>44.893378226711597</v>
      </c>
      <c r="I1054" s="71">
        <v>5.6904730323655396E-3</v>
      </c>
      <c r="J1054" s="68">
        <v>41.189674523007902</v>
      </c>
      <c r="K1054" s="71">
        <v>0.35297463806685098</v>
      </c>
      <c r="L1054" s="68">
        <v>44.556677890011201</v>
      </c>
    </row>
    <row r="1055" spans="1:12" x14ac:dyDescent="0.2">
      <c r="A1055" s="72" t="s">
        <v>2337</v>
      </c>
      <c r="B1055" s="66" t="s">
        <v>2338</v>
      </c>
      <c r="C1055" s="67">
        <v>40</v>
      </c>
      <c r="D1055" s="67" t="s">
        <v>360</v>
      </c>
      <c r="E1055" s="71">
        <v>0.27254620333294499</v>
      </c>
      <c r="F1055" s="68">
        <v>88.366124893071003</v>
      </c>
      <c r="G1055" s="71">
        <v>0.27278423331054902</v>
      </c>
      <c r="H1055" s="68">
        <v>66.638152266894807</v>
      </c>
      <c r="I1055" s="71">
        <v>0.165991059429382</v>
      </c>
      <c r="J1055" s="68">
        <v>92.899914456800701</v>
      </c>
      <c r="K1055" s="71">
        <v>0.37886331725890499</v>
      </c>
      <c r="L1055" s="68">
        <v>89.4781864841745</v>
      </c>
    </row>
    <row r="1056" spans="1:12" x14ac:dyDescent="0.2">
      <c r="A1056" s="72" t="s">
        <v>1041</v>
      </c>
      <c r="B1056" s="66" t="s">
        <v>2339</v>
      </c>
      <c r="C1056" s="67">
        <v>29</v>
      </c>
      <c r="D1056" s="67" t="s">
        <v>360</v>
      </c>
      <c r="E1056" s="71">
        <v>0.20666318472928299</v>
      </c>
      <c r="F1056" s="68">
        <v>33.557800224466902</v>
      </c>
      <c r="G1056" s="71">
        <v>0.24970886707606299</v>
      </c>
      <c r="H1056" s="68">
        <v>20.987654320987701</v>
      </c>
      <c r="I1056" s="71">
        <v>6.9688775607988696E-2</v>
      </c>
      <c r="J1056" s="68">
        <v>83.2772166105499</v>
      </c>
      <c r="K1056" s="71">
        <v>0.30059191150379699</v>
      </c>
      <c r="L1056" s="68">
        <v>34.680134680134699</v>
      </c>
    </row>
    <row r="1057" spans="1:12" x14ac:dyDescent="0.2">
      <c r="A1057" s="72" t="s">
        <v>2340</v>
      </c>
      <c r="B1057" s="66" t="s">
        <v>2341</v>
      </c>
      <c r="C1057" s="67">
        <v>29</v>
      </c>
      <c r="D1057" s="67" t="s">
        <v>360</v>
      </c>
      <c r="E1057" s="71">
        <v>0.19357864832834401</v>
      </c>
      <c r="F1057" s="68">
        <v>28.282828282828302</v>
      </c>
      <c r="G1057" s="71">
        <v>0.24223612158545901</v>
      </c>
      <c r="H1057" s="68">
        <v>16.947250280583599</v>
      </c>
      <c r="I1057" s="71">
        <v>7.1702069777442702E-3</v>
      </c>
      <c r="J1057" s="68">
        <v>45.005611672278299</v>
      </c>
      <c r="K1057" s="71">
        <v>0.33132961642182901</v>
      </c>
      <c r="L1057" s="68">
        <v>40.852974186307499</v>
      </c>
    </row>
    <row r="1058" spans="1:12" x14ac:dyDescent="0.2">
      <c r="A1058" s="72" t="s">
        <v>2342</v>
      </c>
      <c r="B1058" s="66" t="s">
        <v>2343</v>
      </c>
      <c r="C1058" s="67">
        <v>29</v>
      </c>
      <c r="D1058" s="67" t="s">
        <v>360</v>
      </c>
      <c r="E1058" s="71">
        <v>0.157223311289793</v>
      </c>
      <c r="F1058" s="68">
        <v>13.468013468013501</v>
      </c>
      <c r="G1058" s="71">
        <v>0.15043542685561601</v>
      </c>
      <c r="H1058" s="68">
        <v>3.7037037037037002</v>
      </c>
      <c r="I1058" s="71">
        <v>4.0583090844757301E-4</v>
      </c>
      <c r="J1058" s="68">
        <v>7.9685746352412998</v>
      </c>
      <c r="K1058" s="71">
        <v>0.32082867610531501</v>
      </c>
      <c r="L1058" s="68">
        <v>38.9450056116723</v>
      </c>
    </row>
    <row r="1059" spans="1:12" x14ac:dyDescent="0.2">
      <c r="A1059" s="72" t="s">
        <v>2344</v>
      </c>
      <c r="B1059" s="66" t="s">
        <v>2345</v>
      </c>
      <c r="C1059" s="67">
        <v>40</v>
      </c>
      <c r="D1059" s="67" t="s">
        <v>360</v>
      </c>
      <c r="E1059" s="71">
        <v>0.25918215060120398</v>
      </c>
      <c r="F1059" s="68">
        <v>87.425149700598794</v>
      </c>
      <c r="G1059" s="71">
        <v>0.22359437850782801</v>
      </c>
      <c r="H1059" s="68">
        <v>6.9289991445680101</v>
      </c>
      <c r="I1059" s="71">
        <v>0.196181352535508</v>
      </c>
      <c r="J1059" s="68">
        <v>94.268605645851196</v>
      </c>
      <c r="K1059" s="71">
        <v>0.357770720760276</v>
      </c>
      <c r="L1059" s="68">
        <v>88.708297690333595</v>
      </c>
    </row>
    <row r="1060" spans="1:12" x14ac:dyDescent="0.2">
      <c r="A1060" s="72" t="s">
        <v>2346</v>
      </c>
      <c r="B1060" s="66" t="s">
        <v>2347</v>
      </c>
      <c r="C1060" s="67">
        <v>29</v>
      </c>
      <c r="D1060" s="67" t="s">
        <v>360</v>
      </c>
      <c r="E1060" s="71">
        <v>0.105503318338957</v>
      </c>
      <c r="F1060" s="68">
        <v>4.0404040404040398</v>
      </c>
      <c r="G1060" s="71">
        <v>0.13723393147893201</v>
      </c>
      <c r="H1060" s="68">
        <v>3.14253647586981</v>
      </c>
      <c r="I1060" s="71">
        <v>7.6560622151079696E-3</v>
      </c>
      <c r="J1060" s="68">
        <v>46.127946127946103</v>
      </c>
      <c r="K1060" s="71">
        <v>0.17161996132283</v>
      </c>
      <c r="L1060" s="68">
        <v>13.243546576879901</v>
      </c>
    </row>
    <row r="1061" spans="1:12" x14ac:dyDescent="0.2">
      <c r="A1061" s="72" t="s">
        <v>2348</v>
      </c>
      <c r="B1061" s="66" t="s">
        <v>2349</v>
      </c>
      <c r="C1061" s="67">
        <v>40</v>
      </c>
      <c r="D1061" s="67" t="s">
        <v>360</v>
      </c>
      <c r="E1061" s="71">
        <v>0.28795976369189802</v>
      </c>
      <c r="F1061" s="68">
        <v>89.649272882805803</v>
      </c>
      <c r="G1061" s="71">
        <v>0.21652714163419901</v>
      </c>
      <c r="H1061" s="68">
        <v>6.41573994867408</v>
      </c>
      <c r="I1061" s="71">
        <v>0.19111159245210499</v>
      </c>
      <c r="J1061" s="68">
        <v>94.011976047904199</v>
      </c>
      <c r="K1061" s="71">
        <v>0.45624055698939098</v>
      </c>
      <c r="L1061" s="68">
        <v>91.787852865697204</v>
      </c>
    </row>
    <row r="1062" spans="1:12" x14ac:dyDescent="0.2">
      <c r="A1062" s="72" t="s">
        <v>2350</v>
      </c>
      <c r="B1062" s="66" t="s">
        <v>2351</v>
      </c>
      <c r="C1062" s="67">
        <v>29</v>
      </c>
      <c r="D1062" s="67" t="s">
        <v>360</v>
      </c>
      <c r="E1062" s="71">
        <v>9.3400011605949296E-2</v>
      </c>
      <c r="F1062" s="68">
        <v>2.1324354657688001</v>
      </c>
      <c r="G1062" s="71">
        <v>4.6623201310581598E-2</v>
      </c>
      <c r="H1062" s="68">
        <v>0.673400673400673</v>
      </c>
      <c r="I1062" s="71">
        <v>1.8897193918734E-3</v>
      </c>
      <c r="J1062" s="68">
        <v>23.344556677890001</v>
      </c>
      <c r="K1062" s="71">
        <v>0.231687114115393</v>
      </c>
      <c r="L1062" s="68">
        <v>23.2323232323232</v>
      </c>
    </row>
    <row r="1063" spans="1:12" x14ac:dyDescent="0.2">
      <c r="A1063" s="72" t="s">
        <v>2352</v>
      </c>
      <c r="B1063" s="66" t="s">
        <v>2353</v>
      </c>
      <c r="C1063" s="67">
        <v>29</v>
      </c>
      <c r="D1063" s="67" t="s">
        <v>360</v>
      </c>
      <c r="E1063" s="71">
        <v>9.0705318515439906E-2</v>
      </c>
      <c r="F1063" s="68">
        <v>1.79573512906846</v>
      </c>
      <c r="G1063" s="71">
        <v>6.1632579734056003E-2</v>
      </c>
      <c r="H1063" s="68">
        <v>1.0101010101010099</v>
      </c>
      <c r="I1063" s="71">
        <v>1.06871849812369E-2</v>
      </c>
      <c r="J1063" s="68">
        <v>52.637485970819299</v>
      </c>
      <c r="K1063" s="71">
        <v>0.19979619083102701</v>
      </c>
      <c r="L1063" s="68">
        <v>18.294051627384999</v>
      </c>
    </row>
    <row r="1064" spans="1:12" x14ac:dyDescent="0.2">
      <c r="A1064" s="72" t="s">
        <v>2354</v>
      </c>
      <c r="B1064" s="66" t="s">
        <v>2355</v>
      </c>
      <c r="C1064" s="67">
        <v>29</v>
      </c>
      <c r="D1064" s="67" t="s">
        <v>360</v>
      </c>
      <c r="E1064" s="71">
        <v>0.18065208971197599</v>
      </c>
      <c r="F1064" s="68">
        <v>21.2121212121212</v>
      </c>
      <c r="G1064" s="71">
        <v>0.23037059343404601</v>
      </c>
      <c r="H1064" s="68">
        <v>12.3456790123457</v>
      </c>
      <c r="I1064" s="71">
        <v>4.71759501208068E-3</v>
      </c>
      <c r="J1064" s="68">
        <v>37.598204264870901</v>
      </c>
      <c r="K1064" s="71">
        <v>0.30686808068980198</v>
      </c>
      <c r="L1064" s="68">
        <v>36.251402918069601</v>
      </c>
    </row>
    <row r="1065" spans="1:12" x14ac:dyDescent="0.2">
      <c r="A1065" s="72" t="s">
        <v>486</v>
      </c>
      <c r="B1065" s="66" t="s">
        <v>2356</v>
      </c>
      <c r="C1065" s="67">
        <v>29</v>
      </c>
      <c r="D1065" s="67" t="s">
        <v>360</v>
      </c>
      <c r="E1065" s="71">
        <v>0.123594229186892</v>
      </c>
      <c r="F1065" s="68">
        <v>7.2951739618406304</v>
      </c>
      <c r="G1065" s="71">
        <v>0.19506844110497201</v>
      </c>
      <c r="H1065" s="68">
        <v>6.9584736251402903</v>
      </c>
      <c r="I1065" s="71">
        <v>2.94106676653925E-3</v>
      </c>
      <c r="J1065" s="68">
        <v>29.741863075196399</v>
      </c>
      <c r="K1065" s="71">
        <v>0.172773179689163</v>
      </c>
      <c r="L1065" s="68">
        <v>13.580246913580201</v>
      </c>
    </row>
    <row r="1066" spans="1:12" x14ac:dyDescent="0.2">
      <c r="A1066" s="72" t="s">
        <v>2357</v>
      </c>
      <c r="B1066" s="66" t="s">
        <v>2358</v>
      </c>
      <c r="C1066" s="67">
        <v>29</v>
      </c>
      <c r="D1066" s="67" t="s">
        <v>360</v>
      </c>
      <c r="E1066" s="71">
        <v>0.119322169158653</v>
      </c>
      <c r="F1066" s="68">
        <v>6.5095398428731803</v>
      </c>
      <c r="G1066" s="71">
        <v>0.147651626135376</v>
      </c>
      <c r="H1066" s="68">
        <v>3.3670033670033699</v>
      </c>
      <c r="I1066" s="71">
        <v>1.93608459088425E-3</v>
      </c>
      <c r="J1066" s="68">
        <v>24.017957351290701</v>
      </c>
      <c r="K1066" s="71">
        <v>0.208378796749698</v>
      </c>
      <c r="L1066" s="68">
        <v>19.640852974186298</v>
      </c>
    </row>
    <row r="1067" spans="1:12" x14ac:dyDescent="0.2">
      <c r="A1067" s="72" t="s">
        <v>2359</v>
      </c>
      <c r="B1067" s="66" t="s">
        <v>2360</v>
      </c>
      <c r="C1067" s="67">
        <v>29</v>
      </c>
      <c r="D1067" s="67" t="s">
        <v>360</v>
      </c>
      <c r="E1067" s="71">
        <v>7.8353927313015201E-2</v>
      </c>
      <c r="F1067" s="68">
        <v>0.78563411896745206</v>
      </c>
      <c r="G1067" s="71">
        <v>0.118289498770625</v>
      </c>
      <c r="H1067" s="68">
        <v>2.4691358024691401</v>
      </c>
      <c r="I1067" s="71">
        <v>2.65799922831654E-3</v>
      </c>
      <c r="J1067" s="68">
        <v>29.1806958473625</v>
      </c>
      <c r="K1067" s="71">
        <v>0.11411428394010401</v>
      </c>
      <c r="L1067" s="68">
        <v>8.3052749719416408</v>
      </c>
    </row>
    <row r="1068" spans="1:12" x14ac:dyDescent="0.2">
      <c r="A1068" s="72" t="s">
        <v>2361</v>
      </c>
      <c r="B1068" s="66" t="s">
        <v>2362</v>
      </c>
      <c r="C1068" s="67">
        <v>29</v>
      </c>
      <c r="D1068" s="67" t="s">
        <v>360</v>
      </c>
      <c r="E1068" s="71">
        <v>0.15766718939611199</v>
      </c>
      <c r="F1068" s="68">
        <v>13.804713804713799</v>
      </c>
      <c r="G1068" s="71">
        <v>0.247191448001846</v>
      </c>
      <c r="H1068" s="68">
        <v>19.640852974186298</v>
      </c>
      <c r="I1068" s="71">
        <v>1.7176284759623701E-2</v>
      </c>
      <c r="J1068" s="68">
        <v>61.8406285072952</v>
      </c>
      <c r="K1068" s="71">
        <v>0.208633835426868</v>
      </c>
      <c r="L1068" s="68">
        <v>19.7530864197531</v>
      </c>
    </row>
    <row r="1069" spans="1:12" x14ac:dyDescent="0.2">
      <c r="A1069" s="72" t="s">
        <v>2363</v>
      </c>
      <c r="B1069" s="66" t="s">
        <v>2364</v>
      </c>
      <c r="C1069" s="67">
        <v>29</v>
      </c>
      <c r="D1069" s="67" t="s">
        <v>360</v>
      </c>
      <c r="E1069" s="71">
        <v>0.14954774490391601</v>
      </c>
      <c r="F1069" s="68">
        <v>12.008978675645301</v>
      </c>
      <c r="G1069" s="71">
        <v>0.25035481124042003</v>
      </c>
      <c r="H1069" s="68">
        <v>42.424242424242401</v>
      </c>
      <c r="I1069" s="71">
        <v>1.2707866732985599E-2</v>
      </c>
      <c r="J1069" s="68">
        <v>55.106621773288403</v>
      </c>
      <c r="K1069" s="71">
        <v>0.185580556738344</v>
      </c>
      <c r="L1069" s="68">
        <v>15.712682379348999</v>
      </c>
    </row>
    <row r="1070" spans="1:12" x14ac:dyDescent="0.2">
      <c r="A1070" s="72" t="s">
        <v>688</v>
      </c>
      <c r="B1070" s="66" t="s">
        <v>2365</v>
      </c>
      <c r="C1070" s="67">
        <v>29</v>
      </c>
      <c r="D1070" s="67" t="s">
        <v>360</v>
      </c>
      <c r="E1070" s="71">
        <v>0.10388687151928599</v>
      </c>
      <c r="F1070" s="68">
        <v>3.7037037037037002</v>
      </c>
      <c r="G1070" s="71">
        <v>0.252838489923361</v>
      </c>
      <c r="H1070" s="68">
        <v>51.739618406285103</v>
      </c>
      <c r="I1070" s="71">
        <v>3.5512698404989801E-2</v>
      </c>
      <c r="J1070" s="68">
        <v>73.849607182940503</v>
      </c>
      <c r="K1070" s="71">
        <v>2.3309426229508198E-2</v>
      </c>
      <c r="L1070" s="68">
        <v>2.6936026936026898</v>
      </c>
    </row>
    <row r="1071" spans="1:12" x14ac:dyDescent="0.2">
      <c r="A1071" s="72" t="s">
        <v>2366</v>
      </c>
      <c r="B1071" s="66" t="s">
        <v>2367</v>
      </c>
      <c r="C1071" s="67">
        <v>29</v>
      </c>
      <c r="D1071" s="67" t="s">
        <v>360</v>
      </c>
      <c r="E1071" s="71">
        <v>0.12874986271966701</v>
      </c>
      <c r="F1071" s="68">
        <v>8.4175084175084205</v>
      </c>
      <c r="G1071" s="71">
        <v>0.26447822693109901</v>
      </c>
      <c r="H1071" s="68">
        <v>67.452300785634094</v>
      </c>
      <c r="I1071" s="71">
        <v>8.5654557949214796E-2</v>
      </c>
      <c r="J1071" s="68">
        <v>86.419753086419703</v>
      </c>
      <c r="K1071" s="71">
        <v>3.6116803278688499E-2</v>
      </c>
      <c r="L1071" s="68">
        <v>3.5914702581369302</v>
      </c>
    </row>
    <row r="1072" spans="1:12" x14ac:dyDescent="0.2">
      <c r="A1072" s="72" t="s">
        <v>2368</v>
      </c>
      <c r="B1072" s="66" t="s">
        <v>2369</v>
      </c>
      <c r="C1072" s="67">
        <v>29</v>
      </c>
      <c r="D1072" s="67" t="s">
        <v>360</v>
      </c>
      <c r="E1072" s="71">
        <v>0.21683429513149799</v>
      </c>
      <c r="F1072" s="68">
        <v>40.2918069584736</v>
      </c>
      <c r="G1072" s="71">
        <v>0.26665516896885799</v>
      </c>
      <c r="H1072" s="68">
        <v>68.462401795735104</v>
      </c>
      <c r="I1072" s="71">
        <v>4.1118979998130703E-2</v>
      </c>
      <c r="J1072" s="68">
        <v>76.430976430976401</v>
      </c>
      <c r="K1072" s="71">
        <v>0.34272873642750701</v>
      </c>
      <c r="L1072" s="68">
        <v>42.985409652076299</v>
      </c>
    </row>
    <row r="1073" spans="1:12" x14ac:dyDescent="0.2">
      <c r="A1073" s="72" t="s">
        <v>2370</v>
      </c>
      <c r="B1073" s="66" t="s">
        <v>2371</v>
      </c>
      <c r="C1073" s="67">
        <v>29</v>
      </c>
      <c r="D1073" s="67" t="s">
        <v>360</v>
      </c>
      <c r="E1073" s="71">
        <v>0.18932137481959499</v>
      </c>
      <c r="F1073" s="68">
        <v>26.374859708193</v>
      </c>
      <c r="G1073" s="71">
        <v>0.38672902870355003</v>
      </c>
      <c r="H1073" s="68">
        <v>91.582491582491599</v>
      </c>
      <c r="I1073" s="71">
        <v>9.2735565913491094E-2</v>
      </c>
      <c r="J1073" s="68">
        <v>87.429854096520799</v>
      </c>
      <c r="K1073" s="71">
        <v>8.8499529841742905E-2</v>
      </c>
      <c r="L1073" s="68">
        <v>6.28507295173962</v>
      </c>
    </row>
    <row r="1074" spans="1:12" x14ac:dyDescent="0.2">
      <c r="A1074" s="72" t="s">
        <v>2372</v>
      </c>
      <c r="B1074" s="66" t="s">
        <v>2373</v>
      </c>
      <c r="C1074" s="67">
        <v>40</v>
      </c>
      <c r="D1074" s="67" t="s">
        <v>360</v>
      </c>
      <c r="E1074" s="71">
        <v>0.44138454868792798</v>
      </c>
      <c r="F1074" s="68">
        <v>98.2891360136869</v>
      </c>
      <c r="G1074" s="71">
        <v>0.86411983690835004</v>
      </c>
      <c r="H1074" s="68">
        <v>99.059024807527805</v>
      </c>
      <c r="I1074" s="71">
        <v>0.23500839393454501</v>
      </c>
      <c r="J1074" s="68">
        <v>95.038494439692002</v>
      </c>
      <c r="K1074" s="71">
        <v>0.22502541522088901</v>
      </c>
      <c r="L1074" s="68">
        <v>84.260051325919605</v>
      </c>
    </row>
    <row r="1075" spans="1:12" x14ac:dyDescent="0.2">
      <c r="A1075" s="72" t="s">
        <v>2374</v>
      </c>
      <c r="B1075" s="66" t="s">
        <v>2375</v>
      </c>
      <c r="C1075" s="67">
        <v>40</v>
      </c>
      <c r="D1075" s="67" t="s">
        <v>360</v>
      </c>
      <c r="E1075" s="71">
        <v>0.31458547169129603</v>
      </c>
      <c r="F1075" s="68">
        <v>91.103507271171907</v>
      </c>
      <c r="G1075" s="71">
        <v>0.25110795958163401</v>
      </c>
      <c r="H1075" s="68">
        <v>42.1727972626176</v>
      </c>
      <c r="I1075" s="71">
        <v>2.1470492819811698E-2</v>
      </c>
      <c r="J1075" s="68">
        <v>60.051325919589402</v>
      </c>
      <c r="K1075" s="71">
        <v>0.67117796267244301</v>
      </c>
      <c r="L1075" s="68">
        <v>95.209580838323305</v>
      </c>
    </row>
    <row r="1076" spans="1:12" x14ac:dyDescent="0.2">
      <c r="A1076" s="72" t="s">
        <v>2376</v>
      </c>
      <c r="B1076" s="66" t="s">
        <v>2377</v>
      </c>
      <c r="C1076" s="67">
        <v>29</v>
      </c>
      <c r="D1076" s="67" t="s">
        <v>360</v>
      </c>
      <c r="E1076" s="71">
        <v>0.26938385433378098</v>
      </c>
      <c r="F1076" s="68">
        <v>68.125701459034801</v>
      </c>
      <c r="G1076" s="71">
        <v>0.25</v>
      </c>
      <c r="H1076" s="68">
        <v>41.526374859708199</v>
      </c>
      <c r="I1076" s="71">
        <v>1.3831385228295299E-2</v>
      </c>
      <c r="J1076" s="68">
        <v>56.677890011223298</v>
      </c>
      <c r="K1076" s="71">
        <v>0.54432017777304598</v>
      </c>
      <c r="L1076" s="68">
        <v>77.553310886644198</v>
      </c>
    </row>
    <row r="1077" spans="1:12" x14ac:dyDescent="0.2">
      <c r="A1077" s="72" t="s">
        <v>2378</v>
      </c>
      <c r="B1077" s="66" t="s">
        <v>2379</v>
      </c>
      <c r="C1077" s="67">
        <v>40</v>
      </c>
      <c r="D1077" s="67" t="s">
        <v>360</v>
      </c>
      <c r="E1077" s="71">
        <v>0.36780443916474398</v>
      </c>
      <c r="F1077" s="68">
        <v>93.498716852010304</v>
      </c>
      <c r="G1077" s="71">
        <v>0.28046531621514798</v>
      </c>
      <c r="H1077" s="68">
        <v>70.744225834046205</v>
      </c>
      <c r="I1077" s="71">
        <v>1.8566444355776798E-2</v>
      </c>
      <c r="J1077" s="68">
        <v>56.030795551753599</v>
      </c>
      <c r="K1077" s="71">
        <v>0.80438155692330804</v>
      </c>
      <c r="L1077" s="68">
        <v>97.005988023952099</v>
      </c>
    </row>
    <row r="1078" spans="1:12" x14ac:dyDescent="0.2">
      <c r="A1078" s="72" t="s">
        <v>2380</v>
      </c>
      <c r="B1078" s="66" t="s">
        <v>2381</v>
      </c>
      <c r="C1078" s="67">
        <v>40</v>
      </c>
      <c r="D1078" s="67" t="s">
        <v>360</v>
      </c>
      <c r="E1078" s="71">
        <v>0.23601001599543101</v>
      </c>
      <c r="F1078" s="68">
        <v>86.142001710863994</v>
      </c>
      <c r="G1078" s="71">
        <v>0.25</v>
      </c>
      <c r="H1078" s="68">
        <v>40.205303678357602</v>
      </c>
      <c r="I1078" s="71">
        <v>4.4260655592299998E-3</v>
      </c>
      <c r="J1078" s="68">
        <v>26.946107784431099</v>
      </c>
      <c r="K1078" s="71">
        <v>0.45360398242706201</v>
      </c>
      <c r="L1078" s="68">
        <v>91.616766467065901</v>
      </c>
    </row>
    <row r="1079" spans="1:12" x14ac:dyDescent="0.2">
      <c r="A1079" s="72" t="s">
        <v>2382</v>
      </c>
      <c r="B1079" s="66" t="s">
        <v>2383</v>
      </c>
      <c r="C1079" s="67">
        <v>29</v>
      </c>
      <c r="D1079" s="67" t="s">
        <v>360</v>
      </c>
      <c r="E1079" s="71">
        <v>0.16042050408306199</v>
      </c>
      <c r="F1079" s="68">
        <v>14.478114478114501</v>
      </c>
      <c r="G1079" s="71">
        <v>0.25035481124042003</v>
      </c>
      <c r="H1079" s="68">
        <v>42.424242424242401</v>
      </c>
      <c r="I1079" s="71">
        <v>3.1893193467111901E-3</v>
      </c>
      <c r="J1079" s="68">
        <v>30.976430976431001</v>
      </c>
      <c r="K1079" s="71">
        <v>0.22771738166205399</v>
      </c>
      <c r="L1079" s="68">
        <v>22.5589225589226</v>
      </c>
    </row>
    <row r="1080" spans="1:12" x14ac:dyDescent="0.2">
      <c r="A1080" s="72" t="s">
        <v>948</v>
      </c>
      <c r="B1080" s="66" t="s">
        <v>2384</v>
      </c>
      <c r="C1080" s="67">
        <v>40</v>
      </c>
      <c r="D1080" s="67" t="s">
        <v>360</v>
      </c>
      <c r="E1080" s="71">
        <v>0.31393126682566003</v>
      </c>
      <c r="F1080" s="68">
        <v>90.932420872540604</v>
      </c>
      <c r="G1080" s="71">
        <v>0.26772735330615099</v>
      </c>
      <c r="H1080" s="68">
        <v>61.676646706586801</v>
      </c>
      <c r="I1080" s="71">
        <v>1.607135731003E-2</v>
      </c>
      <c r="J1080" s="68">
        <v>52.951240376390103</v>
      </c>
      <c r="K1080" s="71">
        <v>0.65799508986080002</v>
      </c>
      <c r="L1080" s="68">
        <v>95.124037639007696</v>
      </c>
    </row>
    <row r="1081" spans="1:12" x14ac:dyDescent="0.2">
      <c r="A1081" s="72" t="s">
        <v>2385</v>
      </c>
      <c r="B1081" s="66" t="s">
        <v>2386</v>
      </c>
      <c r="C1081" s="67">
        <v>40</v>
      </c>
      <c r="D1081" s="67" t="s">
        <v>360</v>
      </c>
      <c r="E1081" s="71">
        <v>0.18213012287038799</v>
      </c>
      <c r="F1081" s="68">
        <v>80.153977758768207</v>
      </c>
      <c r="G1081" s="71">
        <v>0.29969485243139599</v>
      </c>
      <c r="H1081" s="68">
        <v>78.614200171086395</v>
      </c>
      <c r="I1081" s="71">
        <v>5.0672421144493801E-2</v>
      </c>
      <c r="J1081" s="68">
        <v>77.587681779298507</v>
      </c>
      <c r="K1081" s="71">
        <v>0.19602309503527399</v>
      </c>
      <c r="L1081" s="68">
        <v>82.976903336184805</v>
      </c>
    </row>
    <row r="1082" spans="1:12" x14ac:dyDescent="0.2">
      <c r="A1082" s="72" t="s">
        <v>2387</v>
      </c>
      <c r="B1082" s="66" t="s">
        <v>2388</v>
      </c>
      <c r="C1082" s="67">
        <v>29</v>
      </c>
      <c r="D1082" s="67" t="s">
        <v>360</v>
      </c>
      <c r="E1082" s="71">
        <v>0.12671071895164401</v>
      </c>
      <c r="F1082" s="68">
        <v>7.9685746352412998</v>
      </c>
      <c r="G1082" s="71">
        <v>0.274546628854136</v>
      </c>
      <c r="H1082" s="68">
        <v>73.849607182940503</v>
      </c>
      <c r="I1082" s="71">
        <v>5.8069604716430599E-2</v>
      </c>
      <c r="J1082" s="68">
        <v>81.032547699214405</v>
      </c>
      <c r="K1082" s="71">
        <v>4.75159232843659E-2</v>
      </c>
      <c r="L1082" s="68">
        <v>4.2648709315376001</v>
      </c>
    </row>
    <row r="1083" spans="1:12" x14ac:dyDescent="0.2">
      <c r="A1083" s="72" t="s">
        <v>2389</v>
      </c>
      <c r="B1083" s="66" t="s">
        <v>2390</v>
      </c>
      <c r="C1083" s="67">
        <v>29</v>
      </c>
      <c r="D1083" s="67" t="s">
        <v>360</v>
      </c>
      <c r="E1083" s="71">
        <v>0.18991975750815601</v>
      </c>
      <c r="F1083" s="68">
        <v>26.487093153759801</v>
      </c>
      <c r="G1083" s="71">
        <v>0.38913372271091401</v>
      </c>
      <c r="H1083" s="68">
        <v>91.806958473625102</v>
      </c>
      <c r="I1083" s="71">
        <v>0.112617823250499</v>
      </c>
      <c r="J1083" s="68">
        <v>89.674523007856394</v>
      </c>
      <c r="K1083" s="71">
        <v>6.8007726563054399E-2</v>
      </c>
      <c r="L1083" s="68">
        <v>5.3872053872053902</v>
      </c>
    </row>
    <row r="1084" spans="1:12" x14ac:dyDescent="0.2">
      <c r="A1084" s="72" t="s">
        <v>2391</v>
      </c>
      <c r="B1084" s="66" t="s">
        <v>2392</v>
      </c>
      <c r="C1084" s="67">
        <v>29</v>
      </c>
      <c r="D1084" s="67" t="s">
        <v>360</v>
      </c>
      <c r="E1084" s="71">
        <v>0.182264292850851</v>
      </c>
      <c r="F1084" s="68">
        <v>22.2222222222222</v>
      </c>
      <c r="G1084" s="71">
        <v>0.39647644399464899</v>
      </c>
      <c r="H1084" s="68">
        <v>92.143658810325505</v>
      </c>
      <c r="I1084" s="71">
        <v>0.15006028701692001</v>
      </c>
      <c r="J1084" s="68">
        <v>91.806958473625102</v>
      </c>
      <c r="K1084" s="71">
        <v>2.56147540983578E-4</v>
      </c>
      <c r="L1084" s="68">
        <v>1.34680134680135</v>
      </c>
    </row>
    <row r="1085" spans="1:12" x14ac:dyDescent="0.2">
      <c r="A1085" s="72" t="s">
        <v>2393</v>
      </c>
      <c r="B1085" s="66" t="s">
        <v>2394</v>
      </c>
      <c r="C1085" s="67">
        <v>40</v>
      </c>
      <c r="D1085" s="67" t="s">
        <v>360</v>
      </c>
      <c r="E1085" s="71">
        <v>0.44884955936272303</v>
      </c>
      <c r="F1085" s="68">
        <v>98.545765611633897</v>
      </c>
      <c r="G1085" s="71">
        <v>0.84513359021339396</v>
      </c>
      <c r="H1085" s="68">
        <v>98.887938408896503</v>
      </c>
      <c r="I1085" s="71">
        <v>0.49877851331244799</v>
      </c>
      <c r="J1085" s="68">
        <v>98.631308810949506</v>
      </c>
      <c r="K1085" s="71">
        <v>2.6365745623286299E-3</v>
      </c>
      <c r="L1085" s="68">
        <v>48.9307100085543</v>
      </c>
    </row>
    <row r="1086" spans="1:12" x14ac:dyDescent="0.2">
      <c r="A1086" s="72" t="s">
        <v>2395</v>
      </c>
      <c r="B1086" s="66" t="s">
        <v>2396</v>
      </c>
      <c r="C1086" s="67">
        <v>40</v>
      </c>
      <c r="D1086" s="67" t="s">
        <v>360</v>
      </c>
      <c r="E1086" s="71">
        <v>0.56568355020060901</v>
      </c>
      <c r="F1086" s="68">
        <v>100</v>
      </c>
      <c r="G1086" s="71">
        <v>0.93059741180641697</v>
      </c>
      <c r="H1086" s="68">
        <v>99.743370402053003</v>
      </c>
      <c r="I1086" s="71">
        <v>0.34494643982776801</v>
      </c>
      <c r="J1086" s="68">
        <v>97.177074422583402</v>
      </c>
      <c r="K1086" s="71">
        <v>0.42150679896764098</v>
      </c>
      <c r="L1086" s="68">
        <v>90.846877673224995</v>
      </c>
    </row>
    <row r="1087" spans="1:12" x14ac:dyDescent="0.2">
      <c r="A1087" s="72" t="s">
        <v>2397</v>
      </c>
      <c r="B1087" s="66" t="s">
        <v>2398</v>
      </c>
      <c r="C1087" s="67">
        <v>40</v>
      </c>
      <c r="D1087" s="67" t="s">
        <v>360</v>
      </c>
      <c r="E1087" s="71">
        <v>0.30701095806808398</v>
      </c>
      <c r="F1087" s="68">
        <v>90.504704875962403</v>
      </c>
      <c r="G1087" s="71">
        <v>0.25</v>
      </c>
      <c r="H1087" s="68">
        <v>40.205303678357602</v>
      </c>
      <c r="I1087" s="71">
        <v>6.4049278450650698E-2</v>
      </c>
      <c r="J1087" s="68">
        <v>81.522668947818602</v>
      </c>
      <c r="K1087" s="71">
        <v>0.60698359575359995</v>
      </c>
      <c r="L1087" s="68">
        <v>94.011976047904199</v>
      </c>
    </row>
    <row r="1088" spans="1:12" x14ac:dyDescent="0.2">
      <c r="A1088" s="72" t="s">
        <v>2399</v>
      </c>
      <c r="B1088" s="66" t="s">
        <v>2400</v>
      </c>
      <c r="C1088" s="67">
        <v>40</v>
      </c>
      <c r="D1088" s="67" t="s">
        <v>360</v>
      </c>
      <c r="E1088" s="71">
        <v>0.292474141345412</v>
      </c>
      <c r="F1088" s="68">
        <v>89.820359281437106</v>
      </c>
      <c r="G1088" s="71">
        <v>0.25712007290954703</v>
      </c>
      <c r="H1088" s="68">
        <v>51.497005988024</v>
      </c>
      <c r="I1088" s="71">
        <v>2.07701903485966E-2</v>
      </c>
      <c r="J1088" s="68">
        <v>59.195893926432902</v>
      </c>
      <c r="K1088" s="71">
        <v>0.59953216077809202</v>
      </c>
      <c r="L1088" s="68">
        <v>93.755346449957202</v>
      </c>
    </row>
    <row r="1089" spans="1:12" x14ac:dyDescent="0.2">
      <c r="A1089" s="72" t="s">
        <v>2401</v>
      </c>
      <c r="B1089" s="66" t="s">
        <v>2402</v>
      </c>
      <c r="C1089" s="67">
        <v>40</v>
      </c>
      <c r="D1089" s="67" t="s">
        <v>360</v>
      </c>
      <c r="E1089" s="71">
        <v>0.28482908000170098</v>
      </c>
      <c r="F1089" s="68">
        <v>89.307100085543198</v>
      </c>
      <c r="G1089" s="71">
        <v>0.25</v>
      </c>
      <c r="H1089" s="68">
        <v>40.205303678357602</v>
      </c>
      <c r="I1089" s="71">
        <v>2.0774526600981402E-2</v>
      </c>
      <c r="J1089" s="68">
        <v>59.281437125748504</v>
      </c>
      <c r="K1089" s="71">
        <v>0.58371271340412001</v>
      </c>
      <c r="L1089" s="68">
        <v>93.669803250641607</v>
      </c>
    </row>
    <row r="1090" spans="1:12" x14ac:dyDescent="0.2">
      <c r="A1090" s="72" t="s">
        <v>2403</v>
      </c>
      <c r="B1090" s="66" t="s">
        <v>2404</v>
      </c>
      <c r="C1090" s="67">
        <v>40</v>
      </c>
      <c r="D1090" s="67" t="s">
        <v>360</v>
      </c>
      <c r="E1090" s="71">
        <v>0.29156623272233501</v>
      </c>
      <c r="F1090" s="68">
        <v>89.734816082121498</v>
      </c>
      <c r="G1090" s="71">
        <v>0.27136021872864002</v>
      </c>
      <c r="H1090" s="68">
        <v>65.526090675791295</v>
      </c>
      <c r="I1090" s="71">
        <v>0.18538483245600701</v>
      </c>
      <c r="J1090" s="68">
        <v>93.755346449957202</v>
      </c>
      <c r="K1090" s="71">
        <v>0.41795364698235599</v>
      </c>
      <c r="L1090" s="68">
        <v>90.761334473909301</v>
      </c>
    </row>
    <row r="1091" spans="1:12" x14ac:dyDescent="0.2">
      <c r="A1091" s="72" t="s">
        <v>2405</v>
      </c>
      <c r="B1091" s="66" t="s">
        <v>2406</v>
      </c>
      <c r="C1091" s="67">
        <v>40</v>
      </c>
      <c r="D1091" s="67" t="s">
        <v>360</v>
      </c>
      <c r="E1091" s="71">
        <v>0.392132550578423</v>
      </c>
      <c r="F1091" s="68">
        <v>95.722840034217299</v>
      </c>
      <c r="G1091" s="71">
        <v>0.27444605832763702</v>
      </c>
      <c r="H1091" s="68">
        <v>67.664670658682596</v>
      </c>
      <c r="I1091" s="71">
        <v>7.0746002149560797E-2</v>
      </c>
      <c r="J1091" s="68">
        <v>83.319076133447396</v>
      </c>
      <c r="K1091" s="71">
        <v>0.83120559125807203</v>
      </c>
      <c r="L1091" s="68">
        <v>97.348160821214705</v>
      </c>
    </row>
    <row r="1092" spans="1:12" x14ac:dyDescent="0.2">
      <c r="A1092" s="72" t="s">
        <v>2407</v>
      </c>
      <c r="B1092" s="66" t="s">
        <v>2408</v>
      </c>
      <c r="C1092" s="67">
        <v>40</v>
      </c>
      <c r="D1092" s="67" t="s">
        <v>360</v>
      </c>
      <c r="E1092" s="71">
        <v>0.39145860764601398</v>
      </c>
      <c r="F1092" s="68">
        <v>95.551753635585996</v>
      </c>
      <c r="G1092" s="71">
        <v>0.25</v>
      </c>
      <c r="H1092" s="68">
        <v>40.205303678357602</v>
      </c>
      <c r="I1092" s="71">
        <v>6.3709622782878894E-2</v>
      </c>
      <c r="J1092" s="68">
        <v>81.266039349871704</v>
      </c>
      <c r="K1092" s="71">
        <v>0.86066620015516504</v>
      </c>
      <c r="L1092" s="68">
        <v>97.946963216424294</v>
      </c>
    </row>
    <row r="1093" spans="1:12" x14ac:dyDescent="0.2">
      <c r="A1093" s="72" t="s">
        <v>2409</v>
      </c>
      <c r="B1093" s="66" t="s">
        <v>2410</v>
      </c>
      <c r="C1093" s="67">
        <v>40</v>
      </c>
      <c r="D1093" s="67" t="s">
        <v>360</v>
      </c>
      <c r="E1093" s="71">
        <v>0.48029306352880202</v>
      </c>
      <c r="F1093" s="68">
        <v>99.1445680068435</v>
      </c>
      <c r="G1093" s="71">
        <v>0.91874999999999996</v>
      </c>
      <c r="H1093" s="68">
        <v>99.657827202737394</v>
      </c>
      <c r="I1093" s="71">
        <v>0.47730742302682</v>
      </c>
      <c r="J1093" s="68">
        <v>98.374679213002594</v>
      </c>
      <c r="K1093" s="71">
        <v>4.4821767559586598E-2</v>
      </c>
      <c r="L1093" s="68">
        <v>75.791274593669797</v>
      </c>
    </row>
    <row r="1094" spans="1:12" x14ac:dyDescent="0.2">
      <c r="A1094" s="72" t="s">
        <v>2411</v>
      </c>
      <c r="B1094" s="66" t="s">
        <v>2412</v>
      </c>
      <c r="C1094" s="67">
        <v>40</v>
      </c>
      <c r="D1094" s="67" t="s">
        <v>360</v>
      </c>
      <c r="E1094" s="71">
        <v>0.43125220287072102</v>
      </c>
      <c r="F1094" s="68">
        <v>97.946963216424294</v>
      </c>
      <c r="G1094" s="71">
        <v>0.82130717071441195</v>
      </c>
      <c r="H1094" s="68">
        <v>98.545765611633897</v>
      </c>
      <c r="I1094" s="71">
        <v>0.27115319373781899</v>
      </c>
      <c r="J1094" s="68">
        <v>95.722840034217299</v>
      </c>
      <c r="K1094" s="71">
        <v>0.201296244159931</v>
      </c>
      <c r="L1094" s="68">
        <v>83.233532934131702</v>
      </c>
    </row>
    <row r="1095" spans="1:12" x14ac:dyDescent="0.2">
      <c r="A1095" s="72" t="s">
        <v>1057</v>
      </c>
      <c r="B1095" s="66" t="s">
        <v>2413</v>
      </c>
      <c r="C1095" s="67">
        <v>40</v>
      </c>
      <c r="D1095" s="67" t="s">
        <v>360</v>
      </c>
      <c r="E1095" s="71">
        <v>0.233450207784311</v>
      </c>
      <c r="F1095" s="68">
        <v>85.885372112916997</v>
      </c>
      <c r="G1095" s="71">
        <v>0.51978393531006495</v>
      </c>
      <c r="H1095" s="68">
        <v>95.893926432848602</v>
      </c>
      <c r="I1095" s="71">
        <v>5.3552820339617002E-2</v>
      </c>
      <c r="J1095" s="68">
        <v>78.956372968349001</v>
      </c>
      <c r="K1095" s="71">
        <v>0.12701386770325199</v>
      </c>
      <c r="L1095" s="68">
        <v>80.752780153977795</v>
      </c>
    </row>
    <row r="1096" spans="1:12" x14ac:dyDescent="0.2">
      <c r="A1096" s="72" t="s">
        <v>2414</v>
      </c>
      <c r="B1096" s="66" t="s">
        <v>2415</v>
      </c>
      <c r="C1096" s="67">
        <v>29</v>
      </c>
      <c r="D1096" s="67" t="s">
        <v>360</v>
      </c>
      <c r="E1096" s="71">
        <v>0.18379781224070901</v>
      </c>
      <c r="F1096" s="68">
        <v>23.681257014590301</v>
      </c>
      <c r="G1096" s="71">
        <v>0.25449144750644798</v>
      </c>
      <c r="H1096" s="68">
        <v>55.106621773288403</v>
      </c>
      <c r="I1096" s="71">
        <v>2.3078050176576902E-2</v>
      </c>
      <c r="J1096" s="68">
        <v>67.676767676767696</v>
      </c>
      <c r="K1096" s="71">
        <v>0.27382393903910301</v>
      </c>
      <c r="L1096" s="68">
        <v>29.966329966330001</v>
      </c>
    </row>
    <row r="1097" spans="1:12" x14ac:dyDescent="0.2">
      <c r="A1097" s="72" t="s">
        <v>2416</v>
      </c>
      <c r="B1097" s="66" t="s">
        <v>2417</v>
      </c>
      <c r="C1097" s="67">
        <v>40</v>
      </c>
      <c r="D1097" s="67" t="s">
        <v>360</v>
      </c>
      <c r="E1097" s="71">
        <v>0.38380141858213201</v>
      </c>
      <c r="F1097" s="68">
        <v>95.124037639007696</v>
      </c>
      <c r="G1097" s="71">
        <v>0.25996810207336501</v>
      </c>
      <c r="H1097" s="68">
        <v>54.234388366124897</v>
      </c>
      <c r="I1097" s="71">
        <v>0.121330066059994</v>
      </c>
      <c r="J1097" s="68">
        <v>89.820359281437106</v>
      </c>
      <c r="K1097" s="71">
        <v>0.77010608761303601</v>
      </c>
      <c r="L1097" s="68">
        <v>96.663815226689493</v>
      </c>
    </row>
    <row r="1098" spans="1:12" x14ac:dyDescent="0.2">
      <c r="A1098" s="72" t="s">
        <v>2418</v>
      </c>
      <c r="B1098" s="66" t="s">
        <v>2419</v>
      </c>
      <c r="C1098" s="67">
        <v>40</v>
      </c>
      <c r="D1098" s="67" t="s">
        <v>360</v>
      </c>
      <c r="E1098" s="71">
        <v>0.499337247511496</v>
      </c>
      <c r="F1098" s="68">
        <v>99.486740804106105</v>
      </c>
      <c r="G1098" s="71">
        <v>0.67310827147642205</v>
      </c>
      <c r="H1098" s="68">
        <v>97.519247219845994</v>
      </c>
      <c r="I1098" s="71">
        <v>0.53614197762981197</v>
      </c>
      <c r="J1098" s="68">
        <v>98.802395209580794</v>
      </c>
      <c r="K1098" s="71">
        <v>0.28876149342825402</v>
      </c>
      <c r="L1098" s="68">
        <v>86.4841745081266</v>
      </c>
    </row>
    <row r="1099" spans="1:12" x14ac:dyDescent="0.2">
      <c r="A1099" s="72" t="s">
        <v>2420</v>
      </c>
      <c r="B1099" s="66" t="s">
        <v>2421</v>
      </c>
      <c r="C1099" s="67">
        <v>40</v>
      </c>
      <c r="D1099" s="67" t="s">
        <v>360</v>
      </c>
      <c r="E1099" s="71">
        <v>0.36048032466803298</v>
      </c>
      <c r="F1099" s="68">
        <v>93.327630453379001</v>
      </c>
      <c r="G1099" s="71">
        <v>0.31305409414618102</v>
      </c>
      <c r="H1099" s="68">
        <v>82.207014542343899</v>
      </c>
      <c r="I1099" s="71">
        <v>0.35742637913959202</v>
      </c>
      <c r="J1099" s="68">
        <v>97.690333618477297</v>
      </c>
      <c r="K1099" s="71">
        <v>0.41096050071832602</v>
      </c>
      <c r="L1099" s="68">
        <v>90.590248075277998</v>
      </c>
    </row>
    <row r="1100" spans="1:12" x14ac:dyDescent="0.2">
      <c r="A1100" s="72" t="s">
        <v>1623</v>
      </c>
      <c r="B1100" s="66" t="s">
        <v>2422</v>
      </c>
      <c r="C1100" s="67">
        <v>40</v>
      </c>
      <c r="D1100" s="67" t="s">
        <v>360</v>
      </c>
      <c r="E1100" s="71">
        <v>0.35297747396850698</v>
      </c>
      <c r="F1100" s="68">
        <v>93.071000855432004</v>
      </c>
      <c r="G1100" s="71">
        <v>0.25</v>
      </c>
      <c r="H1100" s="68">
        <v>40.205303678357602</v>
      </c>
      <c r="I1100" s="71">
        <v>9.2016114250536102E-2</v>
      </c>
      <c r="J1100" s="68">
        <v>87.082976903336203</v>
      </c>
      <c r="K1100" s="71">
        <v>0.71691630765498504</v>
      </c>
      <c r="L1100" s="68">
        <v>95.979469632164196</v>
      </c>
    </row>
    <row r="1101" spans="1:12" x14ac:dyDescent="0.2">
      <c r="A1101" s="72" t="s">
        <v>2423</v>
      </c>
      <c r="B1101" s="66" t="s">
        <v>2424</v>
      </c>
      <c r="C1101" s="67">
        <v>40</v>
      </c>
      <c r="D1101" s="67" t="s">
        <v>360</v>
      </c>
      <c r="E1101" s="71">
        <v>0.50990476962834297</v>
      </c>
      <c r="F1101" s="68">
        <v>99.5722840034217</v>
      </c>
      <c r="G1101" s="71">
        <v>0.52926934819038296</v>
      </c>
      <c r="H1101" s="68">
        <v>96.321642429426902</v>
      </c>
      <c r="I1101" s="71">
        <v>0.71477833054019901</v>
      </c>
      <c r="J1101" s="68">
        <v>99.914456800684306</v>
      </c>
      <c r="K1101" s="71">
        <v>0.28566663015444699</v>
      </c>
      <c r="L1101" s="68">
        <v>86.313088109495297</v>
      </c>
    </row>
    <row r="1102" spans="1:12" x14ac:dyDescent="0.2">
      <c r="A1102" s="72" t="s">
        <v>2425</v>
      </c>
      <c r="B1102" s="66" t="s">
        <v>2426</v>
      </c>
      <c r="C1102" s="67">
        <v>40</v>
      </c>
      <c r="D1102" s="67" t="s">
        <v>360</v>
      </c>
      <c r="E1102" s="71">
        <v>0.37496624065213502</v>
      </c>
      <c r="F1102" s="68">
        <v>94.268605645851196</v>
      </c>
      <c r="G1102" s="71">
        <v>0.25</v>
      </c>
      <c r="H1102" s="68">
        <v>40.205303678357602</v>
      </c>
      <c r="I1102" s="71">
        <v>3.2279348404465002E-3</v>
      </c>
      <c r="J1102" s="68">
        <v>21.214713430282298</v>
      </c>
      <c r="K1102" s="71">
        <v>0.87167078711595702</v>
      </c>
      <c r="L1102" s="68">
        <v>98.374679213002594</v>
      </c>
    </row>
    <row r="1103" spans="1:12" x14ac:dyDescent="0.2">
      <c r="A1103" s="72" t="s">
        <v>2427</v>
      </c>
      <c r="B1103" s="66" t="s">
        <v>2428</v>
      </c>
      <c r="C1103" s="67">
        <v>40</v>
      </c>
      <c r="D1103" s="67" t="s">
        <v>360</v>
      </c>
      <c r="E1103" s="71">
        <v>0.268924221882688</v>
      </c>
      <c r="F1103" s="68">
        <v>88.023952095808397</v>
      </c>
      <c r="G1103" s="71">
        <v>0.25</v>
      </c>
      <c r="H1103" s="68">
        <v>40.205303678357602</v>
      </c>
      <c r="I1103" s="71">
        <v>7.2446365896015205E-2</v>
      </c>
      <c r="J1103" s="68">
        <v>83.917878528656999</v>
      </c>
      <c r="K1103" s="71">
        <v>0.48432629975204999</v>
      </c>
      <c r="L1103" s="68">
        <v>92.301112061591098</v>
      </c>
    </row>
    <row r="1104" spans="1:12" x14ac:dyDescent="0.2">
      <c r="A1104" s="72" t="s">
        <v>2429</v>
      </c>
      <c r="B1104" s="66" t="s">
        <v>2430</v>
      </c>
      <c r="C1104" s="67">
        <v>40</v>
      </c>
      <c r="D1104" s="67" t="s">
        <v>360</v>
      </c>
      <c r="E1104" s="71">
        <v>0.24878693335166299</v>
      </c>
      <c r="F1104" s="68">
        <v>86.997433704020494</v>
      </c>
      <c r="G1104" s="71">
        <v>0.304112554112554</v>
      </c>
      <c r="H1104" s="68">
        <v>79.384088964927301</v>
      </c>
      <c r="I1104" s="71">
        <v>4.49289067472304E-2</v>
      </c>
      <c r="J1104" s="68">
        <v>75.620188195038494</v>
      </c>
      <c r="K1104" s="71">
        <v>0.39731933919520501</v>
      </c>
      <c r="L1104" s="68">
        <v>90.419161676646695</v>
      </c>
    </row>
    <row r="1105" spans="1:12" x14ac:dyDescent="0.2">
      <c r="A1105" s="72" t="s">
        <v>2431</v>
      </c>
      <c r="B1105" s="66" t="s">
        <v>2432</v>
      </c>
      <c r="C1105" s="67">
        <v>40</v>
      </c>
      <c r="D1105" s="67" t="s">
        <v>360</v>
      </c>
      <c r="E1105" s="71">
        <v>0.27104884659100098</v>
      </c>
      <c r="F1105" s="68">
        <v>88.280581693755394</v>
      </c>
      <c r="G1105" s="71">
        <v>0.25</v>
      </c>
      <c r="H1105" s="68">
        <v>40.205303678357602</v>
      </c>
      <c r="I1105" s="71">
        <v>0.11836885845588099</v>
      </c>
      <c r="J1105" s="68">
        <v>89.649272882805803</v>
      </c>
      <c r="K1105" s="71">
        <v>0.44477768131711998</v>
      </c>
      <c r="L1105" s="68">
        <v>91.103507271171907</v>
      </c>
    </row>
    <row r="1106" spans="1:12" x14ac:dyDescent="0.2">
      <c r="A1106" s="72" t="s">
        <v>2433</v>
      </c>
      <c r="B1106" s="66" t="s">
        <v>2434</v>
      </c>
      <c r="C1106" s="67">
        <v>40</v>
      </c>
      <c r="D1106" s="67" t="s">
        <v>360</v>
      </c>
      <c r="E1106" s="71">
        <v>0.27615258138938098</v>
      </c>
      <c r="F1106" s="68">
        <v>88.879384088964898</v>
      </c>
      <c r="G1106" s="71">
        <v>0.25</v>
      </c>
      <c r="H1106" s="68">
        <v>40.205303678357602</v>
      </c>
      <c r="I1106" s="71">
        <v>1.93907792479357E-2</v>
      </c>
      <c r="J1106" s="68">
        <v>57.142857142857103</v>
      </c>
      <c r="K1106" s="71">
        <v>0.55906696492020702</v>
      </c>
      <c r="L1106" s="68">
        <v>93.327630453379001</v>
      </c>
    </row>
    <row r="1107" spans="1:12" x14ac:dyDescent="0.2">
      <c r="A1107" s="72" t="s">
        <v>451</v>
      </c>
      <c r="B1107" s="66" t="s">
        <v>2435</v>
      </c>
      <c r="C1107" s="67">
        <v>40</v>
      </c>
      <c r="D1107" s="67" t="s">
        <v>360</v>
      </c>
      <c r="E1107" s="71">
        <v>0.37615247540094798</v>
      </c>
      <c r="F1107" s="68">
        <v>94.525235243798093</v>
      </c>
      <c r="G1107" s="71">
        <v>0.25</v>
      </c>
      <c r="H1107" s="68">
        <v>40.205303678357602</v>
      </c>
      <c r="I1107" s="71">
        <v>5.2524984069429001E-2</v>
      </c>
      <c r="J1107" s="68">
        <v>78.614200171086395</v>
      </c>
      <c r="K1107" s="71">
        <v>0.82593244213341499</v>
      </c>
      <c r="L1107" s="68">
        <v>97.262617621899096</v>
      </c>
    </row>
    <row r="1108" spans="1:12" x14ac:dyDescent="0.2">
      <c r="A1108" s="72" t="s">
        <v>1170</v>
      </c>
      <c r="B1108" s="66" t="s">
        <v>2436</v>
      </c>
      <c r="C1108" s="67">
        <v>40</v>
      </c>
      <c r="D1108" s="67" t="s">
        <v>360</v>
      </c>
      <c r="E1108" s="71">
        <v>0.39144950066478801</v>
      </c>
      <c r="F1108" s="68">
        <v>95.466210436270302</v>
      </c>
      <c r="G1108" s="71">
        <v>0.25</v>
      </c>
      <c r="H1108" s="68">
        <v>40.205303678357602</v>
      </c>
      <c r="I1108" s="71">
        <v>4.2131416629092297E-2</v>
      </c>
      <c r="J1108" s="68">
        <v>73.994867408041102</v>
      </c>
      <c r="K1108" s="71">
        <v>0.88221708536527199</v>
      </c>
      <c r="L1108" s="68">
        <v>98.545765611633897</v>
      </c>
    </row>
    <row r="1109" spans="1:12" x14ac:dyDescent="0.2">
      <c r="A1109" s="72" t="s">
        <v>2437</v>
      </c>
      <c r="B1109" s="66" t="s">
        <v>2438</v>
      </c>
      <c r="C1109" s="67">
        <v>40</v>
      </c>
      <c r="D1109" s="67" t="s">
        <v>360</v>
      </c>
      <c r="E1109" s="71">
        <v>0.33402807434702703</v>
      </c>
      <c r="F1109" s="68">
        <v>91.958939264328507</v>
      </c>
      <c r="G1109" s="71">
        <v>0.27420824789245901</v>
      </c>
      <c r="H1109" s="68">
        <v>67.322497861420004</v>
      </c>
      <c r="I1109" s="71">
        <v>1.00430900706813E-2</v>
      </c>
      <c r="J1109" s="68">
        <v>41.573994867407997</v>
      </c>
      <c r="K1109" s="71">
        <v>0.71783288507794096</v>
      </c>
      <c r="L1109" s="68">
        <v>96.065012831479905</v>
      </c>
    </row>
    <row r="1110" spans="1:12" x14ac:dyDescent="0.2">
      <c r="A1110" s="72" t="s">
        <v>2439</v>
      </c>
      <c r="B1110" s="66" t="s">
        <v>2440</v>
      </c>
      <c r="C1110" s="67">
        <v>40</v>
      </c>
      <c r="D1110" s="67" t="s">
        <v>360</v>
      </c>
      <c r="E1110" s="71">
        <v>0.31475787906944203</v>
      </c>
      <c r="F1110" s="68">
        <v>91.189050470487601</v>
      </c>
      <c r="G1110" s="71">
        <v>0.25</v>
      </c>
      <c r="H1110" s="68">
        <v>40.205303678357602</v>
      </c>
      <c r="I1110" s="71">
        <v>6.5739156244619804E-2</v>
      </c>
      <c r="J1110" s="68">
        <v>82.207014542343899</v>
      </c>
      <c r="K1110" s="71">
        <v>0.62853448096370701</v>
      </c>
      <c r="L1110" s="68">
        <v>94.781864841745104</v>
      </c>
    </row>
    <row r="1111" spans="1:12" x14ac:dyDescent="0.2">
      <c r="A1111" s="72" t="s">
        <v>2441</v>
      </c>
      <c r="B1111" s="66" t="s">
        <v>2442</v>
      </c>
      <c r="C1111" s="67">
        <v>40</v>
      </c>
      <c r="D1111" s="67" t="s">
        <v>360</v>
      </c>
      <c r="E1111" s="71">
        <v>0.24306476802954699</v>
      </c>
      <c r="F1111" s="68">
        <v>86.569717707442294</v>
      </c>
      <c r="G1111" s="71">
        <v>0.25</v>
      </c>
      <c r="H1111" s="68">
        <v>40.205303678357602</v>
      </c>
      <c r="I1111" s="71">
        <v>2.5590321661578201E-2</v>
      </c>
      <c r="J1111" s="68">
        <v>63.558597091531198</v>
      </c>
      <c r="K1111" s="71">
        <v>0.45360398242706201</v>
      </c>
      <c r="L1111" s="68">
        <v>91.616766467065901</v>
      </c>
    </row>
    <row r="1112" spans="1:12" x14ac:dyDescent="0.2">
      <c r="A1112" s="72" t="s">
        <v>2443</v>
      </c>
      <c r="B1112" s="66" t="s">
        <v>2444</v>
      </c>
      <c r="C1112" s="67">
        <v>40</v>
      </c>
      <c r="D1112" s="67" t="s">
        <v>360</v>
      </c>
      <c r="E1112" s="71">
        <v>0.34223653309054097</v>
      </c>
      <c r="F1112" s="68">
        <v>92.557741659538095</v>
      </c>
      <c r="G1112" s="71">
        <v>0.26962007290954698</v>
      </c>
      <c r="H1112" s="68">
        <v>63.473053892215603</v>
      </c>
      <c r="I1112" s="71">
        <v>6.21823926286761E-2</v>
      </c>
      <c r="J1112" s="68">
        <v>81.009409751924693</v>
      </c>
      <c r="K1112" s="71">
        <v>0.69490713373340096</v>
      </c>
      <c r="L1112" s="68">
        <v>95.637296834901605</v>
      </c>
    </row>
    <row r="1113" spans="1:12" x14ac:dyDescent="0.2">
      <c r="A1113" s="72" t="s">
        <v>2445</v>
      </c>
      <c r="B1113" s="66" t="s">
        <v>2446</v>
      </c>
      <c r="C1113" s="67">
        <v>37</v>
      </c>
      <c r="D1113" s="67" t="s">
        <v>360</v>
      </c>
      <c r="E1113" s="71">
        <v>0.27062783485069503</v>
      </c>
      <c r="F1113" s="68">
        <v>84.866468842730001</v>
      </c>
      <c r="G1113" s="71">
        <v>0.23576135057110301</v>
      </c>
      <c r="H1113" s="68">
        <v>22.255192878338299</v>
      </c>
      <c r="I1113" s="71">
        <v>0.21641650374082899</v>
      </c>
      <c r="J1113" s="68">
        <v>93.175074183976307</v>
      </c>
      <c r="K1113" s="71">
        <v>0.359705650240152</v>
      </c>
      <c r="L1113" s="68">
        <v>78.041543026706194</v>
      </c>
    </row>
    <row r="1114" spans="1:12" x14ac:dyDescent="0.2">
      <c r="A1114" s="72" t="s">
        <v>2447</v>
      </c>
      <c r="B1114" s="66" t="s">
        <v>2448</v>
      </c>
      <c r="C1114" s="67">
        <v>38</v>
      </c>
      <c r="D1114" s="67" t="s">
        <v>360</v>
      </c>
      <c r="E1114" s="71">
        <v>0.44468183725890598</v>
      </c>
      <c r="F1114" s="68">
        <v>96.710526315789494</v>
      </c>
      <c r="G1114" s="71">
        <v>0.257512175425123</v>
      </c>
      <c r="H1114" s="68">
        <v>50.657894736842103</v>
      </c>
      <c r="I1114" s="71">
        <v>7.6533336351594802E-2</v>
      </c>
      <c r="J1114" s="68">
        <v>80.263157894736807</v>
      </c>
      <c r="K1114" s="71">
        <v>1</v>
      </c>
      <c r="L1114" s="68">
        <v>100</v>
      </c>
    </row>
    <row r="1115" spans="1:12" x14ac:dyDescent="0.2">
      <c r="A1115" s="72" t="s">
        <v>2449</v>
      </c>
      <c r="B1115" s="66" t="s">
        <v>2450</v>
      </c>
      <c r="C1115" s="67">
        <v>38</v>
      </c>
      <c r="D1115" s="67" t="s">
        <v>360</v>
      </c>
      <c r="E1115" s="71">
        <v>0.49534045667853399</v>
      </c>
      <c r="F1115" s="68">
        <v>100</v>
      </c>
      <c r="G1115" s="71">
        <v>0.230240040276458</v>
      </c>
      <c r="H1115" s="68">
        <v>17.105263157894701</v>
      </c>
      <c r="I1115" s="71">
        <v>0.82663017811983297</v>
      </c>
      <c r="J1115" s="68">
        <v>100</v>
      </c>
      <c r="K1115" s="71">
        <v>0.429151151639311</v>
      </c>
      <c r="L1115" s="68">
        <v>90.131578947368396</v>
      </c>
    </row>
    <row r="1116" spans="1:12" x14ac:dyDescent="0.2">
      <c r="A1116" s="72" t="s">
        <v>2451</v>
      </c>
      <c r="B1116" s="66" t="s">
        <v>2452</v>
      </c>
      <c r="C1116" s="67">
        <v>40</v>
      </c>
      <c r="D1116" s="67" t="s">
        <v>360</v>
      </c>
      <c r="E1116" s="71">
        <v>0.53705390540607501</v>
      </c>
      <c r="F1116" s="68">
        <v>99.914456800684306</v>
      </c>
      <c r="G1116" s="71">
        <v>0.599837662337663</v>
      </c>
      <c r="H1116" s="68">
        <v>96.749358426005102</v>
      </c>
      <c r="I1116" s="71">
        <v>0.49180570739528501</v>
      </c>
      <c r="J1116" s="68">
        <v>98.460222412318203</v>
      </c>
      <c r="K1116" s="71">
        <v>0.51951834648527795</v>
      </c>
      <c r="L1116" s="68">
        <v>92.814371257485007</v>
      </c>
    </row>
    <row r="1117" spans="1:12" x14ac:dyDescent="0.2">
      <c r="A1117" s="72" t="s">
        <v>2453</v>
      </c>
      <c r="B1117" s="66" t="s">
        <v>2454</v>
      </c>
      <c r="C1117" s="67">
        <v>40</v>
      </c>
      <c r="D1117" s="67" t="s">
        <v>360</v>
      </c>
      <c r="E1117" s="71">
        <v>0.36327129185836499</v>
      </c>
      <c r="F1117" s="68">
        <v>93.413173652694596</v>
      </c>
      <c r="G1117" s="71">
        <v>0.28473029163818597</v>
      </c>
      <c r="H1117" s="68">
        <v>73.139435414884503</v>
      </c>
      <c r="I1117" s="71">
        <v>7.2806117619429594E-2</v>
      </c>
      <c r="J1117" s="68">
        <v>84.174508126603897</v>
      </c>
      <c r="K1117" s="71">
        <v>0.73227746631747903</v>
      </c>
      <c r="L1117" s="68">
        <v>96.236099230111193</v>
      </c>
    </row>
    <row r="1118" spans="1:12" x14ac:dyDescent="0.2">
      <c r="A1118" s="72" t="s">
        <v>2455</v>
      </c>
      <c r="B1118" s="66" t="s">
        <v>2456</v>
      </c>
      <c r="C1118" s="67">
        <v>40</v>
      </c>
      <c r="D1118" s="67" t="s">
        <v>360</v>
      </c>
      <c r="E1118" s="71">
        <v>0.31927615111007801</v>
      </c>
      <c r="F1118" s="68">
        <v>91.616766467065901</v>
      </c>
      <c r="G1118" s="71">
        <v>0.26851218956482098</v>
      </c>
      <c r="H1118" s="68">
        <v>62.275449101796397</v>
      </c>
      <c r="I1118" s="71">
        <v>0.24098543046300799</v>
      </c>
      <c r="J1118" s="68">
        <v>95.295124037638999</v>
      </c>
      <c r="K1118" s="71">
        <v>0.44833083330240497</v>
      </c>
      <c r="L1118" s="68">
        <v>91.360136869118904</v>
      </c>
    </row>
    <row r="1119" spans="1:12" x14ac:dyDescent="0.2">
      <c r="A1119" s="72" t="s">
        <v>2457</v>
      </c>
      <c r="B1119" s="66" t="s">
        <v>2458</v>
      </c>
      <c r="C1119" s="67">
        <v>38</v>
      </c>
      <c r="D1119" s="67" t="s">
        <v>360</v>
      </c>
      <c r="E1119" s="71">
        <v>0.105273727741358</v>
      </c>
      <c r="F1119" s="68">
        <v>36.842105263157897</v>
      </c>
      <c r="G1119" s="71">
        <v>5.1036700366000998E-2</v>
      </c>
      <c r="H1119" s="68">
        <v>5.9210526315789496</v>
      </c>
      <c r="I1119" s="71">
        <v>9.3015095360592397E-4</v>
      </c>
      <c r="J1119" s="68">
        <v>6.5789473684210504</v>
      </c>
      <c r="K1119" s="71">
        <v>0.263854331904466</v>
      </c>
      <c r="L1119" s="68">
        <v>79.605263157894697</v>
      </c>
    </row>
    <row r="1120" spans="1:12" x14ac:dyDescent="0.2">
      <c r="A1120" s="72" t="s">
        <v>2459</v>
      </c>
      <c r="B1120" s="66" t="s">
        <v>2460</v>
      </c>
      <c r="C1120" s="67">
        <v>40</v>
      </c>
      <c r="D1120" s="67" t="s">
        <v>360</v>
      </c>
      <c r="E1120" s="71">
        <v>0.28023009613692601</v>
      </c>
      <c r="F1120" s="68">
        <v>89.136013686911895</v>
      </c>
      <c r="G1120" s="71">
        <v>0.19769789545848199</v>
      </c>
      <c r="H1120" s="68">
        <v>5.0470487596236104</v>
      </c>
      <c r="I1120" s="71">
        <v>0.43951786294151302</v>
      </c>
      <c r="J1120" s="68">
        <v>98.203592814371206</v>
      </c>
      <c r="K1120" s="71">
        <v>0.203474530010782</v>
      </c>
      <c r="L1120" s="68">
        <v>83.490162532078699</v>
      </c>
    </row>
    <row r="1121" spans="1:12" x14ac:dyDescent="0.2">
      <c r="A1121" s="72" t="s">
        <v>2461</v>
      </c>
      <c r="B1121" s="66" t="s">
        <v>2462</v>
      </c>
      <c r="C1121" s="67">
        <v>40</v>
      </c>
      <c r="D1121" s="67" t="s">
        <v>360</v>
      </c>
      <c r="E1121" s="71">
        <v>0.33089814461135297</v>
      </c>
      <c r="F1121" s="68">
        <v>91.787852865697204</v>
      </c>
      <c r="G1121" s="71">
        <v>0.25807211689301202</v>
      </c>
      <c r="H1121" s="68">
        <v>52.181351582549198</v>
      </c>
      <c r="I1121" s="71">
        <v>5.8171205143946102E-2</v>
      </c>
      <c r="J1121" s="68">
        <v>80.068434559452498</v>
      </c>
      <c r="K1121" s="71">
        <v>0.67645111179710005</v>
      </c>
      <c r="L1121" s="68">
        <v>95.380667236954693</v>
      </c>
    </row>
    <row r="1122" spans="1:12" x14ac:dyDescent="0.2">
      <c r="A1122" s="72" t="s">
        <v>2463</v>
      </c>
      <c r="B1122" s="66" t="s">
        <v>2464</v>
      </c>
      <c r="C1122" s="67">
        <v>38</v>
      </c>
      <c r="D1122" s="67" t="s">
        <v>360</v>
      </c>
      <c r="E1122" s="71">
        <v>0.111959773391987</v>
      </c>
      <c r="F1122" s="68">
        <v>44.7368421052632</v>
      </c>
      <c r="G1122" s="71">
        <v>6.7908240188896104E-3</v>
      </c>
      <c r="H1122" s="68">
        <v>1.31578947368421</v>
      </c>
      <c r="I1122" s="71">
        <v>1.2214306651849201E-4</v>
      </c>
      <c r="J1122" s="68">
        <v>1.9736842105263199</v>
      </c>
      <c r="K1122" s="71">
        <v>0.328966353090552</v>
      </c>
      <c r="L1122" s="68">
        <v>83.552631578947398</v>
      </c>
    </row>
    <row r="1123" spans="1:12" x14ac:dyDescent="0.2">
      <c r="A1123" s="72" t="s">
        <v>2465</v>
      </c>
      <c r="B1123" s="66" t="s">
        <v>2466</v>
      </c>
      <c r="C1123" s="67">
        <v>38</v>
      </c>
      <c r="D1123" s="67" t="s">
        <v>360</v>
      </c>
      <c r="E1123" s="71">
        <v>0.357318387725231</v>
      </c>
      <c r="F1123" s="68">
        <v>93.421052631578902</v>
      </c>
      <c r="G1123" s="71">
        <v>0.14094554124813299</v>
      </c>
      <c r="H1123" s="68">
        <v>6.5789473684210504</v>
      </c>
      <c r="I1123" s="71">
        <v>4.0368536648371797E-2</v>
      </c>
      <c r="J1123" s="68">
        <v>71.710526315789494</v>
      </c>
      <c r="K1123" s="71">
        <v>0.89064108527918795</v>
      </c>
      <c r="L1123" s="68">
        <v>98.684210526315795</v>
      </c>
    </row>
    <row r="1124" spans="1:12" x14ac:dyDescent="0.2">
      <c r="A1124" s="72" t="s">
        <v>2467</v>
      </c>
      <c r="B1124" s="66" t="s">
        <v>2468</v>
      </c>
      <c r="C1124" s="67">
        <v>38</v>
      </c>
      <c r="D1124" s="67" t="s">
        <v>360</v>
      </c>
      <c r="E1124" s="71">
        <v>0.113283119250432</v>
      </c>
      <c r="F1124" s="68">
        <v>46.710526315789501</v>
      </c>
      <c r="G1124" s="71">
        <v>4.2798560359276101E-2</v>
      </c>
      <c r="H1124" s="68">
        <v>5.2631578947368398</v>
      </c>
      <c r="I1124" s="71">
        <v>1.29967771398889E-2</v>
      </c>
      <c r="J1124" s="68">
        <v>36.184210526315802</v>
      </c>
      <c r="K1124" s="71">
        <v>0.284054020252131</v>
      </c>
      <c r="L1124" s="68">
        <v>80.921052631578902</v>
      </c>
    </row>
    <row r="1125" spans="1:12" x14ac:dyDescent="0.2">
      <c r="A1125" s="72" t="s">
        <v>2469</v>
      </c>
      <c r="B1125" s="66" t="s">
        <v>2470</v>
      </c>
      <c r="C1125" s="67">
        <v>40</v>
      </c>
      <c r="D1125" s="67" t="s">
        <v>360</v>
      </c>
      <c r="E1125" s="71">
        <v>0.153250675265243</v>
      </c>
      <c r="F1125" s="68">
        <v>75.705731394354103</v>
      </c>
      <c r="G1125" s="71">
        <v>9.2677266072568008E-3</v>
      </c>
      <c r="H1125" s="68">
        <v>0.51325919589392599</v>
      </c>
      <c r="I1125" s="71">
        <v>0.19118341465731301</v>
      </c>
      <c r="J1125" s="68">
        <v>94.097519247219793</v>
      </c>
      <c r="K1125" s="71">
        <v>0.25930088453116101</v>
      </c>
      <c r="L1125" s="68">
        <v>85.714285714285694</v>
      </c>
    </row>
    <row r="1126" spans="1:12" x14ac:dyDescent="0.2">
      <c r="A1126" s="72" t="s">
        <v>2471</v>
      </c>
      <c r="B1126" s="66" t="s">
        <v>2472</v>
      </c>
      <c r="C1126" s="67">
        <v>38</v>
      </c>
      <c r="D1126" s="67" t="s">
        <v>360</v>
      </c>
      <c r="E1126" s="71">
        <v>0.24463034465115899</v>
      </c>
      <c r="F1126" s="68">
        <v>81.578947368421098</v>
      </c>
      <c r="G1126" s="71">
        <v>0.15454436910782399</v>
      </c>
      <c r="H1126" s="68">
        <v>9.2105263157894708</v>
      </c>
      <c r="I1126" s="71">
        <v>0.32333569904347398</v>
      </c>
      <c r="J1126" s="68">
        <v>96.052631578947398</v>
      </c>
      <c r="K1126" s="71">
        <v>0.25601096580217803</v>
      </c>
      <c r="L1126" s="68">
        <v>78.947368421052602</v>
      </c>
    </row>
    <row r="1127" spans="1:12" x14ac:dyDescent="0.2">
      <c r="A1127" s="72" t="s">
        <v>2473</v>
      </c>
      <c r="B1127" s="66" t="s">
        <v>2474</v>
      </c>
      <c r="C1127" s="67">
        <v>39</v>
      </c>
      <c r="D1127" s="67" t="s">
        <v>360</v>
      </c>
      <c r="E1127" s="71">
        <v>0.21837392836494199</v>
      </c>
      <c r="F1127" s="68">
        <v>87.697715289982398</v>
      </c>
      <c r="G1127" s="71">
        <v>0.25184726789078998</v>
      </c>
      <c r="H1127" s="68">
        <v>29.525483304042201</v>
      </c>
      <c r="I1127" s="71">
        <v>2.0594024227296701E-2</v>
      </c>
      <c r="J1127" s="68">
        <v>61.159929701230197</v>
      </c>
      <c r="K1127" s="71">
        <v>0.38268049297674001</v>
      </c>
      <c r="L1127" s="68">
        <v>95.342706502636204</v>
      </c>
    </row>
    <row r="1128" spans="1:12" x14ac:dyDescent="0.2">
      <c r="A1128" s="72" t="s">
        <v>2475</v>
      </c>
      <c r="B1128" s="66" t="s">
        <v>2476</v>
      </c>
      <c r="C1128" s="67">
        <v>39</v>
      </c>
      <c r="D1128" s="67" t="s">
        <v>360</v>
      </c>
      <c r="E1128" s="71">
        <v>0.43201679214920402</v>
      </c>
      <c r="F1128" s="68">
        <v>98.594024604569398</v>
      </c>
      <c r="G1128" s="71">
        <v>0.26816284045997002</v>
      </c>
      <c r="H1128" s="68">
        <v>48.242530755711797</v>
      </c>
      <c r="I1128" s="71">
        <v>2.7887535987641501E-2</v>
      </c>
      <c r="J1128" s="68">
        <v>68.629173989455197</v>
      </c>
      <c r="K1128" s="71">
        <v>1</v>
      </c>
      <c r="L1128" s="68">
        <v>100</v>
      </c>
    </row>
    <row r="1129" spans="1:12" x14ac:dyDescent="0.2">
      <c r="A1129" s="72" t="s">
        <v>2477</v>
      </c>
      <c r="B1129" s="66" t="s">
        <v>2478</v>
      </c>
      <c r="C1129" s="67">
        <v>39</v>
      </c>
      <c r="D1129" s="67" t="s">
        <v>360</v>
      </c>
      <c r="E1129" s="71">
        <v>0.27632996854154301</v>
      </c>
      <c r="F1129" s="68">
        <v>92.706502636203894</v>
      </c>
      <c r="G1129" s="71">
        <v>0.25596090978662001</v>
      </c>
      <c r="H1129" s="68">
        <v>35.500878734622098</v>
      </c>
      <c r="I1129" s="71">
        <v>4.1189883809761699E-2</v>
      </c>
      <c r="J1129" s="68">
        <v>76.362038664323407</v>
      </c>
      <c r="K1129" s="71">
        <v>0.53183911202824696</v>
      </c>
      <c r="L1129" s="68">
        <v>97.188049209138796</v>
      </c>
    </row>
    <row r="1130" spans="1:12" x14ac:dyDescent="0.2">
      <c r="A1130" s="72" t="s">
        <v>2479</v>
      </c>
      <c r="B1130" s="66" t="s">
        <v>2480</v>
      </c>
      <c r="C1130" s="67">
        <v>39</v>
      </c>
      <c r="D1130" s="67" t="s">
        <v>360</v>
      </c>
      <c r="E1130" s="71">
        <v>0.40765508134642198</v>
      </c>
      <c r="F1130" s="68">
        <v>97.539543057996497</v>
      </c>
      <c r="G1130" s="71">
        <v>0.25092363394539502</v>
      </c>
      <c r="H1130" s="68">
        <v>28.383128295254799</v>
      </c>
      <c r="I1130" s="71">
        <v>2.2434155565062602E-2</v>
      </c>
      <c r="J1130" s="68">
        <v>63.620386643233701</v>
      </c>
      <c r="K1130" s="71">
        <v>0.94960745452881001</v>
      </c>
      <c r="L1130" s="68">
        <v>98.681898066783802</v>
      </c>
    </row>
    <row r="1131" spans="1:12" x14ac:dyDescent="0.2">
      <c r="A1131" s="72" t="s">
        <v>2481</v>
      </c>
      <c r="B1131" s="66" t="s">
        <v>2482</v>
      </c>
      <c r="C1131" s="67">
        <v>39</v>
      </c>
      <c r="D1131" s="67" t="s">
        <v>360</v>
      </c>
      <c r="E1131" s="71">
        <v>0.43807747509977502</v>
      </c>
      <c r="F1131" s="68">
        <v>98.945518453427098</v>
      </c>
      <c r="G1131" s="71">
        <v>0.27518637920612499</v>
      </c>
      <c r="H1131" s="68">
        <v>54.569420035149399</v>
      </c>
      <c r="I1131" s="71">
        <v>3.9046046093200303E-2</v>
      </c>
      <c r="J1131" s="68">
        <v>75.483304042179299</v>
      </c>
      <c r="K1131" s="71">
        <v>1</v>
      </c>
      <c r="L1131" s="68">
        <v>100</v>
      </c>
    </row>
    <row r="1132" spans="1:12" x14ac:dyDescent="0.2">
      <c r="A1132" s="72" t="s">
        <v>2483</v>
      </c>
      <c r="B1132" s="66" t="s">
        <v>2484</v>
      </c>
      <c r="C1132" s="67">
        <v>39</v>
      </c>
      <c r="D1132" s="67" t="s">
        <v>360</v>
      </c>
      <c r="E1132" s="71">
        <v>0.421112928585754</v>
      </c>
      <c r="F1132" s="68">
        <v>98.330404217926201</v>
      </c>
      <c r="G1132" s="71">
        <v>0.251017004312098</v>
      </c>
      <c r="H1132" s="68">
        <v>29.0861159929701</v>
      </c>
      <c r="I1132" s="71">
        <v>1.2321781445163099E-2</v>
      </c>
      <c r="J1132" s="68">
        <v>47.539543057996497</v>
      </c>
      <c r="K1132" s="71">
        <v>1</v>
      </c>
      <c r="L1132" s="68">
        <v>100</v>
      </c>
    </row>
    <row r="1133" spans="1:12" x14ac:dyDescent="0.2">
      <c r="A1133" s="72" t="s">
        <v>2485</v>
      </c>
      <c r="B1133" s="66" t="s">
        <v>2486</v>
      </c>
      <c r="C1133" s="67">
        <v>39</v>
      </c>
      <c r="D1133" s="67" t="s">
        <v>360</v>
      </c>
      <c r="E1133" s="71">
        <v>0.411019339550938</v>
      </c>
      <c r="F1133" s="68">
        <v>97.803163444639694</v>
      </c>
      <c r="G1133" s="71">
        <v>0.255027257282819</v>
      </c>
      <c r="H1133" s="68">
        <v>33.479789103690699</v>
      </c>
      <c r="I1133" s="71">
        <v>2.2840080520720001E-2</v>
      </c>
      <c r="J1133" s="68">
        <v>64.235500878734598</v>
      </c>
      <c r="K1133" s="71">
        <v>0.95519068084927405</v>
      </c>
      <c r="L1133" s="68">
        <v>98.769771528998206</v>
      </c>
    </row>
    <row r="1134" spans="1:12" x14ac:dyDescent="0.2">
      <c r="A1134" s="72" t="s">
        <v>2487</v>
      </c>
      <c r="B1134" s="66" t="s">
        <v>2488</v>
      </c>
      <c r="C1134" s="67">
        <v>39</v>
      </c>
      <c r="D1134" s="67" t="s">
        <v>360</v>
      </c>
      <c r="E1134" s="71">
        <v>0.34146992505887303</v>
      </c>
      <c r="F1134" s="68">
        <v>95.782073813708294</v>
      </c>
      <c r="G1134" s="71">
        <v>0.25</v>
      </c>
      <c r="H1134" s="68">
        <v>26.977152899824301</v>
      </c>
      <c r="I1134" s="71">
        <v>6.0808831866248601E-3</v>
      </c>
      <c r="J1134" s="68">
        <v>27.768014059754002</v>
      </c>
      <c r="K1134" s="71">
        <v>0.76832889198999399</v>
      </c>
      <c r="L1134" s="68">
        <v>97.978910369068501</v>
      </c>
    </row>
    <row r="1135" spans="1:12" x14ac:dyDescent="0.2">
      <c r="A1135" s="72" t="s">
        <v>2489</v>
      </c>
      <c r="B1135" s="66" t="s">
        <v>2490</v>
      </c>
      <c r="C1135" s="67">
        <v>39</v>
      </c>
      <c r="D1135" s="67" t="s">
        <v>360</v>
      </c>
      <c r="E1135" s="71">
        <v>0.24161091930696699</v>
      </c>
      <c r="F1135" s="68">
        <v>90.597539543058005</v>
      </c>
      <c r="G1135" s="71">
        <v>0.25325582182568102</v>
      </c>
      <c r="H1135" s="68">
        <v>31.5465729349736</v>
      </c>
      <c r="I1135" s="71">
        <v>5.6317712211744701E-3</v>
      </c>
      <c r="J1135" s="68">
        <v>26.1862917398945</v>
      </c>
      <c r="K1135" s="71">
        <v>0.46594516487404702</v>
      </c>
      <c r="L1135" s="68">
        <v>96.836555360281196</v>
      </c>
    </row>
    <row r="1136" spans="1:12" x14ac:dyDescent="0.2">
      <c r="A1136" s="72" t="s">
        <v>2491</v>
      </c>
      <c r="B1136" s="66" t="s">
        <v>2492</v>
      </c>
      <c r="C1136" s="67">
        <v>39</v>
      </c>
      <c r="D1136" s="67" t="s">
        <v>360</v>
      </c>
      <c r="E1136" s="71">
        <v>0.41506774783147399</v>
      </c>
      <c r="F1136" s="68">
        <v>98.066783831283004</v>
      </c>
      <c r="G1136" s="71">
        <v>0.22941406622883601</v>
      </c>
      <c r="H1136" s="68">
        <v>13.0052724077329</v>
      </c>
      <c r="I1136" s="71">
        <v>1.88288375956066E-2</v>
      </c>
      <c r="J1136" s="68">
        <v>59.666080843585199</v>
      </c>
      <c r="K1136" s="71">
        <v>0.99696033966997999</v>
      </c>
      <c r="L1136" s="68">
        <v>99.033391915641502</v>
      </c>
    </row>
    <row r="1137" spans="1:12" x14ac:dyDescent="0.2">
      <c r="A1137" s="72" t="s">
        <v>2493</v>
      </c>
      <c r="B1137" s="66" t="s">
        <v>2494</v>
      </c>
      <c r="C1137" s="67">
        <v>39</v>
      </c>
      <c r="D1137" s="67" t="s">
        <v>360</v>
      </c>
      <c r="E1137" s="71">
        <v>0.23996597403786099</v>
      </c>
      <c r="F1137" s="68">
        <v>90.158172231985901</v>
      </c>
      <c r="G1137" s="71">
        <v>0.249475669428535</v>
      </c>
      <c r="H1137" s="68">
        <v>17.662565905096699</v>
      </c>
      <c r="I1137" s="71">
        <v>1.2472742964816E-2</v>
      </c>
      <c r="J1137" s="68">
        <v>47.803163444639701</v>
      </c>
      <c r="K1137" s="71">
        <v>0.45794950972023302</v>
      </c>
      <c r="L1137" s="68">
        <v>96.748681898066806</v>
      </c>
    </row>
    <row r="1138" spans="1:12" x14ac:dyDescent="0.2">
      <c r="A1138" s="72" t="s">
        <v>2495</v>
      </c>
      <c r="B1138" s="66" t="s">
        <v>2496</v>
      </c>
      <c r="C1138" s="67">
        <v>39</v>
      </c>
      <c r="D1138" s="67" t="s">
        <v>360</v>
      </c>
      <c r="E1138" s="71">
        <v>0.18014360450977099</v>
      </c>
      <c r="F1138" s="68">
        <v>81.6344463971881</v>
      </c>
      <c r="G1138" s="71">
        <v>0.158687249653163</v>
      </c>
      <c r="H1138" s="68">
        <v>6.6783831282952599</v>
      </c>
      <c r="I1138" s="71">
        <v>8.8501091048583495E-3</v>
      </c>
      <c r="J1138" s="68">
        <v>38.576449912126499</v>
      </c>
      <c r="K1138" s="71">
        <v>0.37289345477128999</v>
      </c>
      <c r="L1138" s="68">
        <v>95.079086115992993</v>
      </c>
    </row>
    <row r="1139" spans="1:12" x14ac:dyDescent="0.2">
      <c r="A1139" s="72" t="s">
        <v>2497</v>
      </c>
      <c r="B1139" s="66" t="s">
        <v>2498</v>
      </c>
      <c r="C1139" s="67">
        <v>39</v>
      </c>
      <c r="D1139" s="67" t="s">
        <v>360</v>
      </c>
      <c r="E1139" s="71">
        <v>0.20130525417975101</v>
      </c>
      <c r="F1139" s="68">
        <v>85.237258347978894</v>
      </c>
      <c r="G1139" s="71">
        <v>0.206536578663994</v>
      </c>
      <c r="H1139" s="68">
        <v>10.5448154657294</v>
      </c>
      <c r="I1139" s="71">
        <v>2.2073300270619E-2</v>
      </c>
      <c r="J1139" s="68">
        <v>62.917398945518499</v>
      </c>
      <c r="K1139" s="71">
        <v>0.37530588360463901</v>
      </c>
      <c r="L1139" s="68">
        <v>95.254833040421801</v>
      </c>
    </row>
    <row r="1140" spans="1:12" x14ac:dyDescent="0.2">
      <c r="A1140" s="72" t="s">
        <v>2499</v>
      </c>
      <c r="B1140" s="66" t="s">
        <v>2500</v>
      </c>
      <c r="C1140" s="67">
        <v>39</v>
      </c>
      <c r="D1140" s="67" t="s">
        <v>360</v>
      </c>
      <c r="E1140" s="71">
        <v>0.47976597963781298</v>
      </c>
      <c r="F1140" s="68">
        <v>99.648506151142399</v>
      </c>
      <c r="G1140" s="71">
        <v>0.33183733544525401</v>
      </c>
      <c r="H1140" s="68">
        <v>79.437609841827793</v>
      </c>
      <c r="I1140" s="71">
        <v>0.22030165286235601</v>
      </c>
      <c r="J1140" s="68">
        <v>94.463971880492096</v>
      </c>
      <c r="K1140" s="71">
        <v>0.88715895060582906</v>
      </c>
      <c r="L1140" s="68">
        <v>98.418277680140605</v>
      </c>
    </row>
    <row r="1141" spans="1:12" x14ac:dyDescent="0.2">
      <c r="A1141" s="72" t="s">
        <v>2501</v>
      </c>
      <c r="B1141" s="66" t="s">
        <v>2502</v>
      </c>
      <c r="C1141" s="67">
        <v>39</v>
      </c>
      <c r="D1141" s="67" t="s">
        <v>360</v>
      </c>
      <c r="E1141" s="71">
        <v>0.44264158881582399</v>
      </c>
      <c r="F1141" s="68">
        <v>99.121265377855906</v>
      </c>
      <c r="G1141" s="71">
        <v>0.251017004312098</v>
      </c>
      <c r="H1141" s="68">
        <v>29.0861159929701</v>
      </c>
      <c r="I1141" s="71">
        <v>7.6907762135374397E-2</v>
      </c>
      <c r="J1141" s="68">
        <v>85.676625659050998</v>
      </c>
      <c r="K1141" s="71">
        <v>1</v>
      </c>
      <c r="L1141" s="68">
        <v>100</v>
      </c>
    </row>
    <row r="1142" spans="1:12" x14ac:dyDescent="0.2">
      <c r="A1142" s="72" t="s">
        <v>2503</v>
      </c>
      <c r="B1142" s="66" t="s">
        <v>2504</v>
      </c>
      <c r="C1142" s="67">
        <v>39</v>
      </c>
      <c r="D1142" s="67" t="s">
        <v>360</v>
      </c>
      <c r="E1142" s="71">
        <v>0.42048138456885298</v>
      </c>
      <c r="F1142" s="68">
        <v>98.242530755711797</v>
      </c>
      <c r="G1142" s="71">
        <v>0.25</v>
      </c>
      <c r="H1142" s="68">
        <v>26.977152899824301</v>
      </c>
      <c r="I1142" s="71">
        <v>1.1444153706558101E-2</v>
      </c>
      <c r="J1142" s="68">
        <v>45.606326889279401</v>
      </c>
      <c r="K1142" s="71">
        <v>1</v>
      </c>
      <c r="L1142" s="68">
        <v>100</v>
      </c>
    </row>
    <row r="1143" spans="1:12" x14ac:dyDescent="0.2">
      <c r="A1143" s="72" t="s">
        <v>2505</v>
      </c>
      <c r="B1143" s="66" t="s">
        <v>2506</v>
      </c>
      <c r="C1143" s="67">
        <v>39</v>
      </c>
      <c r="D1143" s="67" t="s">
        <v>360</v>
      </c>
      <c r="E1143" s="71">
        <v>0.38382863193206501</v>
      </c>
      <c r="F1143" s="68">
        <v>96.836555360281196</v>
      </c>
      <c r="G1143" s="71">
        <v>0.21580570356467599</v>
      </c>
      <c r="H1143" s="68">
        <v>11.8629173989455</v>
      </c>
      <c r="I1143" s="71">
        <v>1.2609454869553199E-2</v>
      </c>
      <c r="J1143" s="68">
        <v>48.418277680140598</v>
      </c>
      <c r="K1143" s="71">
        <v>0.92307073736196599</v>
      </c>
      <c r="L1143" s="68">
        <v>98.506151142354994</v>
      </c>
    </row>
    <row r="1144" spans="1:12" x14ac:dyDescent="0.2">
      <c r="A1144" s="72" t="s">
        <v>2507</v>
      </c>
      <c r="B1144" s="66" t="s">
        <v>2508</v>
      </c>
      <c r="C1144" s="67">
        <v>39</v>
      </c>
      <c r="D1144" s="67" t="s">
        <v>360</v>
      </c>
      <c r="E1144" s="71">
        <v>0.42123270388515799</v>
      </c>
      <c r="F1144" s="68">
        <v>98.418277680140605</v>
      </c>
      <c r="G1144" s="71">
        <v>0.18604671606088799</v>
      </c>
      <c r="H1144" s="68">
        <v>8.69947275922671</v>
      </c>
      <c r="I1144" s="71">
        <v>7.7651395594586697E-2</v>
      </c>
      <c r="J1144" s="68">
        <v>85.940246045694195</v>
      </c>
      <c r="K1144" s="71">
        <v>1</v>
      </c>
      <c r="L1144" s="68">
        <v>100</v>
      </c>
    </row>
    <row r="1145" spans="1:12" x14ac:dyDescent="0.2">
      <c r="A1145" s="72" t="s">
        <v>586</v>
      </c>
      <c r="B1145" s="66" t="s">
        <v>2509</v>
      </c>
      <c r="C1145" s="67">
        <v>39</v>
      </c>
      <c r="D1145" s="67" t="s">
        <v>360</v>
      </c>
      <c r="E1145" s="71">
        <v>0.219307208310489</v>
      </c>
      <c r="F1145" s="68">
        <v>87.873462214411205</v>
      </c>
      <c r="G1145" s="71">
        <v>0.101338784012351</v>
      </c>
      <c r="H1145" s="68">
        <v>3.25131810193322</v>
      </c>
      <c r="I1145" s="71">
        <v>8.1313728015276806E-3</v>
      </c>
      <c r="J1145" s="68">
        <v>36.115992970123003</v>
      </c>
      <c r="K1145" s="71">
        <v>0.54845146811758805</v>
      </c>
      <c r="L1145" s="68">
        <v>97.539543057996497</v>
      </c>
    </row>
    <row r="1146" spans="1:12" x14ac:dyDescent="0.2">
      <c r="A1146" s="72" t="s">
        <v>2510</v>
      </c>
      <c r="B1146" s="66" t="s">
        <v>2511</v>
      </c>
      <c r="C1146" s="67">
        <v>39</v>
      </c>
      <c r="D1146" s="67" t="s">
        <v>360</v>
      </c>
      <c r="E1146" s="71">
        <v>0.18300715585308899</v>
      </c>
      <c r="F1146" s="68">
        <v>82.425307557117804</v>
      </c>
      <c r="G1146" s="71">
        <v>9.8136568622745293E-2</v>
      </c>
      <c r="H1146" s="68">
        <v>2.89982425307557</v>
      </c>
      <c r="I1146" s="71">
        <v>5.5521216011321602E-2</v>
      </c>
      <c r="J1146" s="68">
        <v>81.458699472759207</v>
      </c>
      <c r="K1146" s="71">
        <v>0.39536368292520002</v>
      </c>
      <c r="L1146" s="68">
        <v>95.694200351493805</v>
      </c>
    </row>
    <row r="1147" spans="1:12" x14ac:dyDescent="0.2">
      <c r="A1147" s="72" t="s">
        <v>2512</v>
      </c>
      <c r="B1147" s="66" t="s">
        <v>2513</v>
      </c>
      <c r="C1147" s="67">
        <v>38</v>
      </c>
      <c r="D1147" s="67" t="s">
        <v>360</v>
      </c>
      <c r="E1147" s="71">
        <v>0.22142510183589501</v>
      </c>
      <c r="F1147" s="68">
        <v>78.289473684210506</v>
      </c>
      <c r="G1147" s="71">
        <v>0.175663822147612</v>
      </c>
      <c r="H1147" s="68">
        <v>11.1842105263158</v>
      </c>
      <c r="I1147" s="71">
        <v>9.77876818417103E-2</v>
      </c>
      <c r="J1147" s="68">
        <v>84.210526315789494</v>
      </c>
      <c r="K1147" s="71">
        <v>0.39082380151836299</v>
      </c>
      <c r="L1147" s="68">
        <v>86.842105263157904</v>
      </c>
    </row>
    <row r="1148" spans="1:12" x14ac:dyDescent="0.2">
      <c r="A1148" s="72" t="s">
        <v>2514</v>
      </c>
      <c r="B1148" s="66" t="s">
        <v>2515</v>
      </c>
      <c r="C1148" s="67">
        <v>38</v>
      </c>
      <c r="D1148" s="67" t="s">
        <v>360</v>
      </c>
      <c r="E1148" s="71">
        <v>0.32058034882061198</v>
      </c>
      <c r="F1148" s="68">
        <v>90.131578947368396</v>
      </c>
      <c r="G1148" s="71">
        <v>0.23190523566310001</v>
      </c>
      <c r="H1148" s="68">
        <v>17.7631578947368</v>
      </c>
      <c r="I1148" s="71">
        <v>0.29942627577461201</v>
      </c>
      <c r="J1148" s="68">
        <v>95.394736842105303</v>
      </c>
      <c r="K1148" s="71">
        <v>0.43040953502412499</v>
      </c>
      <c r="L1148" s="68">
        <v>90.789473684210506</v>
      </c>
    </row>
    <row r="1149" spans="1:12" x14ac:dyDescent="0.2">
      <c r="A1149" s="72" t="s">
        <v>1029</v>
      </c>
      <c r="B1149" s="66" t="s">
        <v>2516</v>
      </c>
      <c r="C1149" s="67">
        <v>38</v>
      </c>
      <c r="D1149" s="67" t="s">
        <v>360</v>
      </c>
      <c r="E1149" s="71">
        <v>0.37630999413384503</v>
      </c>
      <c r="F1149" s="68">
        <v>94.078947368421098</v>
      </c>
      <c r="G1149" s="71">
        <v>0.25529268550862699</v>
      </c>
      <c r="H1149" s="68">
        <v>47.368421052631597</v>
      </c>
      <c r="I1149" s="71">
        <v>1.84378919707162E-2</v>
      </c>
      <c r="J1149" s="68">
        <v>46.052631578947398</v>
      </c>
      <c r="K1149" s="71">
        <v>0.85519940492219304</v>
      </c>
      <c r="L1149" s="68">
        <v>98.026315789473699</v>
      </c>
    </row>
    <row r="1150" spans="1:12" x14ac:dyDescent="0.2">
      <c r="A1150" s="72" t="s">
        <v>2517</v>
      </c>
      <c r="B1150" s="66" t="s">
        <v>2518</v>
      </c>
      <c r="C1150" s="67">
        <v>39</v>
      </c>
      <c r="D1150" s="67" t="s">
        <v>360</v>
      </c>
      <c r="E1150" s="71">
        <v>0.36383753125467799</v>
      </c>
      <c r="F1150" s="68">
        <v>96.309314586994702</v>
      </c>
      <c r="G1150" s="71">
        <v>0.208072333775881</v>
      </c>
      <c r="H1150" s="68">
        <v>10.6326889279438</v>
      </c>
      <c r="I1150" s="71">
        <v>3.5775862241731703E-2</v>
      </c>
      <c r="J1150" s="68">
        <v>73.4622144112478</v>
      </c>
      <c r="K1150" s="71">
        <v>0.84766439774642099</v>
      </c>
      <c r="L1150" s="68">
        <v>98.242530755711797</v>
      </c>
    </row>
    <row r="1151" spans="1:12" x14ac:dyDescent="0.2">
      <c r="A1151" s="72" t="s">
        <v>2519</v>
      </c>
      <c r="B1151" s="66" t="s">
        <v>2520</v>
      </c>
      <c r="C1151" s="67">
        <v>38</v>
      </c>
      <c r="D1151" s="67" t="s">
        <v>360</v>
      </c>
      <c r="E1151" s="71">
        <v>0.42529027744310499</v>
      </c>
      <c r="F1151" s="68">
        <v>96.052631578947398</v>
      </c>
      <c r="G1151" s="71">
        <v>0.250906191097579</v>
      </c>
      <c r="H1151" s="68">
        <v>42.105263157894697</v>
      </c>
      <c r="I1151" s="71">
        <v>2.49646412317352E-2</v>
      </c>
      <c r="J1151" s="68">
        <v>55.921052631579002</v>
      </c>
      <c r="K1151" s="71">
        <v>1</v>
      </c>
      <c r="L1151" s="68">
        <v>100</v>
      </c>
    </row>
    <row r="1152" spans="1:12" x14ac:dyDescent="0.2">
      <c r="A1152" s="72" t="s">
        <v>2521</v>
      </c>
      <c r="B1152" s="66" t="s">
        <v>2522</v>
      </c>
      <c r="C1152" s="67">
        <v>38</v>
      </c>
      <c r="D1152" s="67" t="s">
        <v>360</v>
      </c>
      <c r="E1152" s="71">
        <v>0.33419812447073899</v>
      </c>
      <c r="F1152" s="68">
        <v>92.105263157894697</v>
      </c>
      <c r="G1152" s="71">
        <v>0.22938504694624501</v>
      </c>
      <c r="H1152" s="68">
        <v>16.447368421052602</v>
      </c>
      <c r="I1152" s="71">
        <v>3.22541659179768E-2</v>
      </c>
      <c r="J1152" s="68">
        <v>63.815789473684198</v>
      </c>
      <c r="K1152" s="71">
        <v>0.74095516054799604</v>
      </c>
      <c r="L1152" s="68">
        <v>96.710526315789494</v>
      </c>
    </row>
    <row r="1153" spans="1:12" x14ac:dyDescent="0.2">
      <c r="A1153" s="72" t="s">
        <v>2523</v>
      </c>
      <c r="B1153" s="66" t="s">
        <v>2524</v>
      </c>
      <c r="C1153" s="67">
        <v>37</v>
      </c>
      <c r="D1153" s="67" t="s">
        <v>360</v>
      </c>
      <c r="E1153" s="71">
        <v>0.430555759976397</v>
      </c>
      <c r="F1153" s="68">
        <v>98.813056379822001</v>
      </c>
      <c r="G1153" s="71">
        <v>0.232838086061088</v>
      </c>
      <c r="H1153" s="68">
        <v>21.6617210682493</v>
      </c>
      <c r="I1153" s="71">
        <v>5.8829193868101801E-2</v>
      </c>
      <c r="J1153" s="68">
        <v>76.557863501483695</v>
      </c>
      <c r="K1153" s="71">
        <v>1</v>
      </c>
      <c r="L1153" s="68">
        <v>100</v>
      </c>
    </row>
    <row r="1154" spans="1:12" x14ac:dyDescent="0.2">
      <c r="A1154" s="72" t="s">
        <v>413</v>
      </c>
      <c r="B1154" s="66" t="s">
        <v>2525</v>
      </c>
      <c r="C1154" s="67">
        <v>37</v>
      </c>
      <c r="D1154" s="67" t="s">
        <v>360</v>
      </c>
      <c r="E1154" s="71">
        <v>0.44790779163865102</v>
      </c>
      <c r="F1154" s="68">
        <v>99.109792284866501</v>
      </c>
      <c r="G1154" s="71">
        <v>0.25</v>
      </c>
      <c r="H1154" s="68">
        <v>34.421364985163201</v>
      </c>
      <c r="I1154" s="71">
        <v>9.3723374915953006E-2</v>
      </c>
      <c r="J1154" s="68">
        <v>84.866468842730001</v>
      </c>
      <c r="K1154" s="71">
        <v>1</v>
      </c>
      <c r="L1154" s="68">
        <v>100</v>
      </c>
    </row>
    <row r="1155" spans="1:12" x14ac:dyDescent="0.2">
      <c r="A1155" s="72" t="s">
        <v>2526</v>
      </c>
      <c r="B1155" s="66" t="s">
        <v>2527</v>
      </c>
      <c r="C1155" s="67">
        <v>37</v>
      </c>
      <c r="D1155" s="67" t="s">
        <v>360</v>
      </c>
      <c r="E1155" s="71">
        <v>0.42177623008534998</v>
      </c>
      <c r="F1155" s="68">
        <v>98.219584569732902</v>
      </c>
      <c r="G1155" s="71">
        <v>0.25116844269957</v>
      </c>
      <c r="H1155" s="68">
        <v>36.201780415430299</v>
      </c>
      <c r="I1155" s="71">
        <v>1.4160247556479899E-2</v>
      </c>
      <c r="J1155" s="68">
        <v>47.774480712166202</v>
      </c>
      <c r="K1155" s="71">
        <v>1</v>
      </c>
      <c r="L1155" s="68">
        <v>100</v>
      </c>
    </row>
    <row r="1156" spans="1:12" x14ac:dyDescent="0.2">
      <c r="A1156" s="72" t="s">
        <v>2528</v>
      </c>
      <c r="B1156" s="66" t="s">
        <v>2529</v>
      </c>
      <c r="C1156" s="67">
        <v>37</v>
      </c>
      <c r="D1156" s="67" t="s">
        <v>360</v>
      </c>
      <c r="E1156" s="71">
        <v>0.30545916333293899</v>
      </c>
      <c r="F1156" s="68">
        <v>91.394658753709194</v>
      </c>
      <c r="G1156" s="71">
        <v>0.18750906430115999</v>
      </c>
      <c r="H1156" s="68">
        <v>13.056379821958499</v>
      </c>
      <c r="I1156" s="71">
        <v>0.13120130782012501</v>
      </c>
      <c r="J1156" s="68">
        <v>87.833827893175098</v>
      </c>
      <c r="K1156" s="71">
        <v>0.59766711787753302</v>
      </c>
      <c r="L1156" s="68">
        <v>95.845697329376904</v>
      </c>
    </row>
    <row r="1157" spans="1:12" x14ac:dyDescent="0.2">
      <c r="A1157" s="72" t="s">
        <v>2530</v>
      </c>
      <c r="B1157" s="66" t="s">
        <v>2531</v>
      </c>
      <c r="C1157" s="67">
        <v>37</v>
      </c>
      <c r="D1157" s="67" t="s">
        <v>360</v>
      </c>
      <c r="E1157" s="71">
        <v>0.15174603326713501</v>
      </c>
      <c r="F1157" s="68">
        <v>33.531157270029702</v>
      </c>
      <c r="G1157" s="71">
        <v>0.17687929499036201</v>
      </c>
      <c r="H1157" s="68">
        <v>11.869436201780401</v>
      </c>
      <c r="I1157" s="71">
        <v>4.2423561289136702E-4</v>
      </c>
      <c r="J1157" s="68">
        <v>3.2640949554896102</v>
      </c>
      <c r="K1157" s="71">
        <v>0.27793456919815102</v>
      </c>
      <c r="L1157" s="68">
        <v>66.172106824925805</v>
      </c>
    </row>
    <row r="1158" spans="1:12" x14ac:dyDescent="0.2">
      <c r="A1158" s="72" t="s">
        <v>2532</v>
      </c>
      <c r="B1158" s="66" t="s">
        <v>2533</v>
      </c>
      <c r="C1158" s="67">
        <v>37</v>
      </c>
      <c r="D1158" s="67" t="s">
        <v>360</v>
      </c>
      <c r="E1158" s="71">
        <v>0.198229559969858</v>
      </c>
      <c r="F1158" s="68">
        <v>58.753709198813098</v>
      </c>
      <c r="G1158" s="71">
        <v>0.30234612799265898</v>
      </c>
      <c r="H1158" s="68">
        <v>62.611275964391702</v>
      </c>
      <c r="I1158" s="71">
        <v>5.31942015711854E-4</v>
      </c>
      <c r="J1158" s="68">
        <v>3.8575667655786301</v>
      </c>
      <c r="K1158" s="71">
        <v>0.291810609901204</v>
      </c>
      <c r="L1158" s="68">
        <v>68.545994065281903</v>
      </c>
    </row>
    <row r="1159" spans="1:12" x14ac:dyDescent="0.2">
      <c r="A1159" s="72" t="s">
        <v>2534</v>
      </c>
      <c r="B1159" s="66" t="s">
        <v>2535</v>
      </c>
      <c r="C1159" s="67">
        <v>37</v>
      </c>
      <c r="D1159" s="67" t="s">
        <v>360</v>
      </c>
      <c r="E1159" s="71">
        <v>0.28824656070809301</v>
      </c>
      <c r="F1159" s="68">
        <v>88.130563798219598</v>
      </c>
      <c r="G1159" s="71">
        <v>0.34672185781516301</v>
      </c>
      <c r="H1159" s="68">
        <v>75.964391691394695</v>
      </c>
      <c r="I1159" s="71">
        <v>1.34782771575786E-2</v>
      </c>
      <c r="J1159" s="68">
        <v>45.697329376854597</v>
      </c>
      <c r="K1159" s="71">
        <v>0.50453954715153604</v>
      </c>
      <c r="L1159" s="68">
        <v>93.471810089020806</v>
      </c>
    </row>
    <row r="1160" spans="1:12" x14ac:dyDescent="0.2">
      <c r="A1160" s="72" t="s">
        <v>2536</v>
      </c>
      <c r="B1160" s="66" t="s">
        <v>2537</v>
      </c>
      <c r="C1160" s="67">
        <v>37</v>
      </c>
      <c r="D1160" s="67" t="s">
        <v>360</v>
      </c>
      <c r="E1160" s="71">
        <v>0.25232438099516702</v>
      </c>
      <c r="F1160" s="68">
        <v>77.151335311572694</v>
      </c>
      <c r="G1160" s="71">
        <v>0.27170375368494698</v>
      </c>
      <c r="H1160" s="68">
        <v>50.1483679525223</v>
      </c>
      <c r="I1160" s="71">
        <v>6.7898828102607202E-3</v>
      </c>
      <c r="J1160" s="68">
        <v>29.673590504450999</v>
      </c>
      <c r="K1160" s="71">
        <v>0.47847950649029403</v>
      </c>
      <c r="L1160" s="68">
        <v>91.691394658753694</v>
      </c>
    </row>
    <row r="1161" spans="1:12" x14ac:dyDescent="0.2">
      <c r="A1161" s="72" t="s">
        <v>2538</v>
      </c>
      <c r="B1161" s="66" t="s">
        <v>2539</v>
      </c>
      <c r="C1161" s="67">
        <v>37</v>
      </c>
      <c r="D1161" s="67" t="s">
        <v>360</v>
      </c>
      <c r="E1161" s="71">
        <v>0.21799985681998099</v>
      </c>
      <c r="F1161" s="68">
        <v>64.985163204747806</v>
      </c>
      <c r="G1161" s="71">
        <v>0.25</v>
      </c>
      <c r="H1161" s="68">
        <v>34.421364985163201</v>
      </c>
      <c r="I1161" s="71">
        <v>7.6687979721957501E-4</v>
      </c>
      <c r="J1161" s="68">
        <v>5.0445103857566798</v>
      </c>
      <c r="K1161" s="71">
        <v>0.40323269066272299</v>
      </c>
      <c r="L1161" s="68">
        <v>85.7566765578635</v>
      </c>
    </row>
    <row r="1162" spans="1:12" x14ac:dyDescent="0.2">
      <c r="A1162" s="72" t="s">
        <v>1945</v>
      </c>
      <c r="B1162" s="66" t="s">
        <v>2540</v>
      </c>
      <c r="C1162" s="67">
        <v>37</v>
      </c>
      <c r="D1162" s="67" t="s">
        <v>360</v>
      </c>
      <c r="E1162" s="71">
        <v>0.156604250352015</v>
      </c>
      <c r="F1162" s="68">
        <v>35.311572700296701</v>
      </c>
      <c r="G1162" s="71">
        <v>0.25</v>
      </c>
      <c r="H1162" s="68">
        <v>34.421364985163201</v>
      </c>
      <c r="I1162" s="71">
        <v>1.0877325771098401E-4</v>
      </c>
      <c r="J1162" s="68">
        <v>1.4836795252225501</v>
      </c>
      <c r="K1162" s="71">
        <v>0.219703977798335</v>
      </c>
      <c r="L1162" s="68">
        <v>58.753709198813098</v>
      </c>
    </row>
    <row r="1163" spans="1:12" x14ac:dyDescent="0.2">
      <c r="A1163" s="72" t="s">
        <v>2541</v>
      </c>
      <c r="B1163" s="66" t="s">
        <v>2542</v>
      </c>
      <c r="C1163" s="67">
        <v>37</v>
      </c>
      <c r="D1163" s="67" t="s">
        <v>360</v>
      </c>
      <c r="E1163" s="71">
        <v>0.178253683692393</v>
      </c>
      <c r="F1163" s="68">
        <v>46.290801186943597</v>
      </c>
      <c r="G1163" s="71">
        <v>0.24253668603887699</v>
      </c>
      <c r="H1163" s="68">
        <v>24.6290801186944</v>
      </c>
      <c r="I1163" s="71">
        <v>0</v>
      </c>
      <c r="J1163" s="68">
        <v>0.89020771513353103</v>
      </c>
      <c r="K1163" s="71">
        <v>0.29222436503830101</v>
      </c>
      <c r="L1163" s="68">
        <v>68.842729970326403</v>
      </c>
    </row>
    <row r="1164" spans="1:12" x14ac:dyDescent="0.2">
      <c r="A1164" s="72" t="s">
        <v>2543</v>
      </c>
      <c r="B1164" s="66" t="s">
        <v>2544</v>
      </c>
      <c r="C1164" s="67">
        <v>37</v>
      </c>
      <c r="D1164" s="67" t="s">
        <v>360</v>
      </c>
      <c r="E1164" s="71">
        <v>0.186235719093755</v>
      </c>
      <c r="F1164" s="68">
        <v>50.445103857566799</v>
      </c>
      <c r="G1164" s="71">
        <v>0.26423102319757802</v>
      </c>
      <c r="H1164" s="68">
        <v>48.071216617210702</v>
      </c>
      <c r="I1164" s="71">
        <v>2.6655241824840299E-3</v>
      </c>
      <c r="J1164" s="68">
        <v>13.056379821958499</v>
      </c>
      <c r="K1164" s="71">
        <v>0.291810609901204</v>
      </c>
      <c r="L1164" s="68">
        <v>68.545994065281903</v>
      </c>
    </row>
    <row r="1165" spans="1:12" x14ac:dyDescent="0.2">
      <c r="A1165" s="72" t="s">
        <v>2545</v>
      </c>
      <c r="B1165" s="66" t="s">
        <v>2546</v>
      </c>
      <c r="C1165" s="67">
        <v>37</v>
      </c>
      <c r="D1165" s="67" t="s">
        <v>360</v>
      </c>
      <c r="E1165" s="71">
        <v>0.262779038580504</v>
      </c>
      <c r="F1165" s="68">
        <v>81.602373887240304</v>
      </c>
      <c r="G1165" s="71">
        <v>0.42819810132748298</v>
      </c>
      <c r="H1165" s="68">
        <v>89.020771513353097</v>
      </c>
      <c r="I1165" s="71">
        <v>1.2608744480704099E-3</v>
      </c>
      <c r="J1165" s="68">
        <v>8.3086053412462899</v>
      </c>
      <c r="K1165" s="71">
        <v>0.35887813996595902</v>
      </c>
      <c r="L1165" s="68">
        <v>77.448071216617194</v>
      </c>
    </row>
    <row r="1166" spans="1:12" x14ac:dyDescent="0.2">
      <c r="A1166" s="72" t="s">
        <v>2547</v>
      </c>
      <c r="B1166" s="66" t="s">
        <v>2548</v>
      </c>
      <c r="C1166" s="67">
        <v>37</v>
      </c>
      <c r="D1166" s="67" t="s">
        <v>360</v>
      </c>
      <c r="E1166" s="71">
        <v>0.23030458882757601</v>
      </c>
      <c r="F1166" s="68">
        <v>70.326409495549001</v>
      </c>
      <c r="G1166" s="71">
        <v>0.25</v>
      </c>
      <c r="H1166" s="68">
        <v>34.421364985163201</v>
      </c>
      <c r="I1166" s="71">
        <v>8.8517818041221796E-4</v>
      </c>
      <c r="J1166" s="68">
        <v>5.3412462908011902</v>
      </c>
      <c r="K1166" s="71">
        <v>0.440028588302315</v>
      </c>
      <c r="L1166" s="68">
        <v>88.427299703264097</v>
      </c>
    </row>
    <row r="1167" spans="1:12" x14ac:dyDescent="0.2">
      <c r="A1167" s="72" t="s">
        <v>2549</v>
      </c>
      <c r="B1167" s="66" t="s">
        <v>2550</v>
      </c>
      <c r="C1167" s="67">
        <v>37</v>
      </c>
      <c r="D1167" s="67" t="s">
        <v>360</v>
      </c>
      <c r="E1167" s="71">
        <v>0.27261199134747899</v>
      </c>
      <c r="F1167" s="68">
        <v>86.350148367952499</v>
      </c>
      <c r="G1167" s="71">
        <v>0.37270288409149099</v>
      </c>
      <c r="H1167" s="68">
        <v>81.899109792284904</v>
      </c>
      <c r="I1167" s="71">
        <v>2.5849506295742399E-3</v>
      </c>
      <c r="J1167" s="68">
        <v>12.4629080118694</v>
      </c>
      <c r="K1167" s="71">
        <v>0.44254813932137199</v>
      </c>
      <c r="L1167" s="68">
        <v>89.020771513353097</v>
      </c>
    </row>
    <row r="1168" spans="1:12" x14ac:dyDescent="0.2">
      <c r="A1168" s="72" t="s">
        <v>2551</v>
      </c>
      <c r="B1168" s="66" t="s">
        <v>2552</v>
      </c>
      <c r="C1168" s="67">
        <v>37</v>
      </c>
      <c r="D1168" s="67" t="s">
        <v>360</v>
      </c>
      <c r="E1168" s="71">
        <v>0.31918617198223398</v>
      </c>
      <c r="F1168" s="68">
        <v>93.175074183976307</v>
      </c>
      <c r="G1168" s="71">
        <v>0.62588898791589898</v>
      </c>
      <c r="H1168" s="68">
        <v>97.329376854599403</v>
      </c>
      <c r="I1168" s="71">
        <v>9.7941632729838697E-3</v>
      </c>
      <c r="J1168" s="68">
        <v>39.762611275964403</v>
      </c>
      <c r="K1168" s="71">
        <v>0.32187536475781803</v>
      </c>
      <c r="L1168" s="68">
        <v>71.8100890207715</v>
      </c>
    </row>
    <row r="1169" spans="1:12" x14ac:dyDescent="0.2">
      <c r="A1169" s="72" t="s">
        <v>2553</v>
      </c>
      <c r="B1169" s="66" t="s">
        <v>2554</v>
      </c>
      <c r="C1169" s="67">
        <v>37</v>
      </c>
      <c r="D1169" s="67" t="s">
        <v>360</v>
      </c>
      <c r="E1169" s="71">
        <v>0.23335103916766001</v>
      </c>
      <c r="F1169" s="68">
        <v>70.919881305638</v>
      </c>
      <c r="G1169" s="71">
        <v>0.316967716793979</v>
      </c>
      <c r="H1169" s="68">
        <v>65.875370919881306</v>
      </c>
      <c r="I1169" s="71">
        <v>5.2921180018751703E-3</v>
      </c>
      <c r="J1169" s="68">
        <v>23.145400593471798</v>
      </c>
      <c r="K1169" s="71">
        <v>0.37779328270712598</v>
      </c>
      <c r="L1169" s="68">
        <v>81.602373887240304</v>
      </c>
    </row>
    <row r="1170" spans="1:12" x14ac:dyDescent="0.2">
      <c r="A1170" s="72" t="s">
        <v>2555</v>
      </c>
      <c r="B1170" s="66" t="s">
        <v>2556</v>
      </c>
      <c r="C1170" s="67">
        <v>37</v>
      </c>
      <c r="D1170" s="67" t="s">
        <v>360</v>
      </c>
      <c r="E1170" s="71">
        <v>0.24737182199959901</v>
      </c>
      <c r="F1170" s="68">
        <v>75.074183976261097</v>
      </c>
      <c r="G1170" s="71">
        <v>0.340212852672241</v>
      </c>
      <c r="H1170" s="68">
        <v>74.183976261127597</v>
      </c>
      <c r="I1170" s="71">
        <v>1.54792695230388E-2</v>
      </c>
      <c r="J1170" s="68">
        <v>49.258160237388701</v>
      </c>
      <c r="K1170" s="71">
        <v>0.38642334380351601</v>
      </c>
      <c r="L1170" s="68">
        <v>83.382789317507402</v>
      </c>
    </row>
    <row r="1171" spans="1:12" x14ac:dyDescent="0.2">
      <c r="A1171" s="72" t="s">
        <v>2557</v>
      </c>
      <c r="B1171" s="66" t="s">
        <v>2558</v>
      </c>
      <c r="C1171" s="67">
        <v>37</v>
      </c>
      <c r="D1171" s="67" t="s">
        <v>360</v>
      </c>
      <c r="E1171" s="71">
        <v>0.19444283753007</v>
      </c>
      <c r="F1171" s="68">
        <v>56.6765578635015</v>
      </c>
      <c r="G1171" s="71">
        <v>0.20938794536383201</v>
      </c>
      <c r="H1171" s="68">
        <v>16.617210682492601</v>
      </c>
      <c r="I1171" s="71">
        <v>5.3979783212877198E-3</v>
      </c>
      <c r="J1171" s="68">
        <v>23.738872403560801</v>
      </c>
      <c r="K1171" s="71">
        <v>0.36854258890509101</v>
      </c>
      <c r="L1171" s="68">
        <v>79.821958456973306</v>
      </c>
    </row>
    <row r="1172" spans="1:12" x14ac:dyDescent="0.2">
      <c r="A1172" s="72" t="s">
        <v>2559</v>
      </c>
      <c r="B1172" s="66" t="s">
        <v>2560</v>
      </c>
      <c r="C1172" s="67">
        <v>37</v>
      </c>
      <c r="D1172" s="67" t="s">
        <v>360</v>
      </c>
      <c r="E1172" s="71">
        <v>0.145037541228552</v>
      </c>
      <c r="F1172" s="68">
        <v>27.596439169139501</v>
      </c>
      <c r="G1172" s="71">
        <v>0.128096505629161</v>
      </c>
      <c r="H1172" s="68">
        <v>6.8249258160237396</v>
      </c>
      <c r="I1172" s="71">
        <v>3.84901847129588E-3</v>
      </c>
      <c r="J1172" s="68">
        <v>17.5074183976261</v>
      </c>
      <c r="K1172" s="71">
        <v>0.3031670995852</v>
      </c>
      <c r="L1172" s="68">
        <v>69.732937685459902</v>
      </c>
    </row>
    <row r="1173" spans="1:12" x14ac:dyDescent="0.2">
      <c r="A1173" s="72" t="s">
        <v>2561</v>
      </c>
      <c r="B1173" s="66" t="s">
        <v>2562</v>
      </c>
      <c r="C1173" s="67">
        <v>38</v>
      </c>
      <c r="D1173" s="67" t="s">
        <v>360</v>
      </c>
      <c r="E1173" s="71">
        <v>0.33364756452608502</v>
      </c>
      <c r="F1173" s="68">
        <v>90.789473684210506</v>
      </c>
      <c r="G1173" s="71">
        <v>0.248303725672752</v>
      </c>
      <c r="H1173" s="68">
        <v>20.394736842105299</v>
      </c>
      <c r="I1173" s="71">
        <v>0.13007210488047199</v>
      </c>
      <c r="J1173" s="68">
        <v>88.815789473684205</v>
      </c>
      <c r="K1173" s="71">
        <v>0.62256686302503195</v>
      </c>
      <c r="L1173" s="68">
        <v>94.736842105263193</v>
      </c>
    </row>
    <row r="1174" spans="1:12" x14ac:dyDescent="0.2">
      <c r="A1174" s="72" t="s">
        <v>2563</v>
      </c>
      <c r="B1174" s="66" t="s">
        <v>2564</v>
      </c>
      <c r="C1174" s="67">
        <v>38</v>
      </c>
      <c r="D1174" s="67" t="s">
        <v>360</v>
      </c>
      <c r="E1174" s="71">
        <v>0.238220595192461</v>
      </c>
      <c r="F1174" s="68">
        <v>80.921052631578902</v>
      </c>
      <c r="G1174" s="71">
        <v>0.23779210663049399</v>
      </c>
      <c r="H1174" s="68">
        <v>18.421052631578899</v>
      </c>
      <c r="I1174" s="71">
        <v>3.7803134630906503E-2</v>
      </c>
      <c r="J1174" s="68">
        <v>69.736842105263193</v>
      </c>
      <c r="K1174" s="71">
        <v>0.43906654431598202</v>
      </c>
      <c r="L1174" s="68">
        <v>91.447368421052602</v>
      </c>
    </row>
    <row r="1175" spans="1:12" x14ac:dyDescent="0.2">
      <c r="A1175" s="72" t="s">
        <v>2565</v>
      </c>
      <c r="B1175" s="66" t="s">
        <v>2566</v>
      </c>
      <c r="C1175" s="67">
        <v>37</v>
      </c>
      <c r="D1175" s="67" t="s">
        <v>360</v>
      </c>
      <c r="E1175" s="71">
        <v>0.162468875474473</v>
      </c>
      <c r="F1175" s="68">
        <v>37.982195845697298</v>
      </c>
      <c r="G1175" s="71">
        <v>6.7095590753170301E-2</v>
      </c>
      <c r="H1175" s="68">
        <v>3.2640949554896102</v>
      </c>
      <c r="I1175" s="71">
        <v>4.0411957081162103E-2</v>
      </c>
      <c r="J1175" s="68">
        <v>69.139465875370902</v>
      </c>
      <c r="K1175" s="71">
        <v>0.379899078589086</v>
      </c>
      <c r="L1175" s="68">
        <v>81.899109792284904</v>
      </c>
    </row>
    <row r="1176" spans="1:12" x14ac:dyDescent="0.2">
      <c r="A1176" s="72" t="s">
        <v>2567</v>
      </c>
      <c r="B1176" s="66" t="s">
        <v>2568</v>
      </c>
      <c r="C1176" s="67">
        <v>37</v>
      </c>
      <c r="D1176" s="67" t="s">
        <v>360</v>
      </c>
      <c r="E1176" s="71">
        <v>0.242407927394933</v>
      </c>
      <c r="F1176" s="68">
        <v>73.293768545994098</v>
      </c>
      <c r="G1176" s="71">
        <v>0.25659609544931</v>
      </c>
      <c r="H1176" s="68">
        <v>41.543026706231501</v>
      </c>
      <c r="I1176" s="71">
        <v>4.5390577719328102E-3</v>
      </c>
      <c r="J1176" s="68">
        <v>19.881305637982202</v>
      </c>
      <c r="K1176" s="71">
        <v>0.46608862896355702</v>
      </c>
      <c r="L1176" s="68">
        <v>90.207715133531195</v>
      </c>
    </row>
    <row r="1177" spans="1:12" x14ac:dyDescent="0.2">
      <c r="A1177" s="72" t="s">
        <v>2569</v>
      </c>
      <c r="B1177" s="66" t="s">
        <v>2570</v>
      </c>
      <c r="C1177" s="67">
        <v>37</v>
      </c>
      <c r="D1177" s="67" t="s">
        <v>360</v>
      </c>
      <c r="E1177" s="71">
        <v>0.144686119165362</v>
      </c>
      <c r="F1177" s="68">
        <v>27.002967359050398</v>
      </c>
      <c r="G1177" s="71">
        <v>0.10210040942649</v>
      </c>
      <c r="H1177" s="68">
        <v>5.3412462908011902</v>
      </c>
      <c r="I1177" s="71">
        <v>7.9767874298156006E-3</v>
      </c>
      <c r="J1177" s="68">
        <v>34.124629080118702</v>
      </c>
      <c r="K1177" s="71">
        <v>0.323981160639779</v>
      </c>
      <c r="L1177" s="68">
        <v>72.106824925815999</v>
      </c>
    </row>
    <row r="1178" spans="1:12" x14ac:dyDescent="0.2">
      <c r="A1178" s="72" t="s">
        <v>2571</v>
      </c>
      <c r="B1178" s="66" t="s">
        <v>2572</v>
      </c>
      <c r="C1178" s="67">
        <v>38</v>
      </c>
      <c r="D1178" s="67" t="s">
        <v>360</v>
      </c>
      <c r="E1178" s="71">
        <v>0.230247120613225</v>
      </c>
      <c r="F1178" s="68">
        <v>80.263157894736807</v>
      </c>
      <c r="G1178" s="71">
        <v>0.25</v>
      </c>
      <c r="H1178" s="68">
        <v>40.131578947368403</v>
      </c>
      <c r="I1178" s="71">
        <v>1.6103166343453899E-2</v>
      </c>
      <c r="J1178" s="68">
        <v>42.7631578947368</v>
      </c>
      <c r="K1178" s="71">
        <v>0.424638195496221</v>
      </c>
      <c r="L1178" s="68">
        <v>89.473684210526301</v>
      </c>
    </row>
    <row r="1179" spans="1:12" x14ac:dyDescent="0.2">
      <c r="A1179" s="72" t="s">
        <v>2573</v>
      </c>
      <c r="B1179" s="66" t="s">
        <v>2574</v>
      </c>
      <c r="C1179" s="67">
        <v>38</v>
      </c>
      <c r="D1179" s="67" t="s">
        <v>360</v>
      </c>
      <c r="E1179" s="71">
        <v>0.33414711947274001</v>
      </c>
      <c r="F1179" s="68">
        <v>91.447368421052602</v>
      </c>
      <c r="G1179" s="71">
        <v>0.30028051233195702</v>
      </c>
      <c r="H1179" s="68">
        <v>73.684210526315795</v>
      </c>
      <c r="I1179" s="71">
        <v>1.23340980998364E-2</v>
      </c>
      <c r="J1179" s="68">
        <v>34.210526315789501</v>
      </c>
      <c r="K1179" s="71">
        <v>0.68982674798642496</v>
      </c>
      <c r="L1179" s="68">
        <v>96.052631578947398</v>
      </c>
    </row>
    <row r="1180" spans="1:12" x14ac:dyDescent="0.2">
      <c r="A1180" s="72" t="s">
        <v>2575</v>
      </c>
      <c r="B1180" s="66" t="s">
        <v>2576</v>
      </c>
      <c r="C1180" s="67">
        <v>38</v>
      </c>
      <c r="D1180" s="67" t="s">
        <v>360</v>
      </c>
      <c r="E1180" s="71">
        <v>0.345862787604927</v>
      </c>
      <c r="F1180" s="68">
        <v>92.763157894736807</v>
      </c>
      <c r="G1180" s="71">
        <v>0.25</v>
      </c>
      <c r="H1180" s="68">
        <v>40.131578947368403</v>
      </c>
      <c r="I1180" s="71">
        <v>3.0132826872640801E-2</v>
      </c>
      <c r="J1180" s="68">
        <v>61.842105263157897</v>
      </c>
      <c r="K1180" s="71">
        <v>0.75745553594213999</v>
      </c>
      <c r="L1180" s="68">
        <v>97.368421052631604</v>
      </c>
    </row>
    <row r="1181" spans="1:12" x14ac:dyDescent="0.2">
      <c r="A1181" s="72" t="s">
        <v>2577</v>
      </c>
      <c r="B1181" s="66" t="s">
        <v>2578</v>
      </c>
      <c r="C1181" s="67">
        <v>38</v>
      </c>
      <c r="D1181" s="67" t="s">
        <v>360</v>
      </c>
      <c r="E1181" s="71">
        <v>0.297325590601065</v>
      </c>
      <c r="F1181" s="68">
        <v>87.5</v>
      </c>
      <c r="G1181" s="71">
        <v>0.25</v>
      </c>
      <c r="H1181" s="68">
        <v>40.131578947368403</v>
      </c>
      <c r="I1181" s="71">
        <v>5.3504629527259201E-3</v>
      </c>
      <c r="J1181" s="68">
        <v>20.394736842105299</v>
      </c>
      <c r="K1181" s="71">
        <v>0.63662630885047</v>
      </c>
      <c r="L1181" s="68">
        <v>95.394736842105303</v>
      </c>
    </row>
    <row r="1182" spans="1:12" x14ac:dyDescent="0.2">
      <c r="A1182" s="72" t="s">
        <v>2579</v>
      </c>
      <c r="B1182" s="66" t="s">
        <v>2580</v>
      </c>
      <c r="C1182" s="67">
        <v>38</v>
      </c>
      <c r="D1182" s="67" t="s">
        <v>360</v>
      </c>
      <c r="E1182" s="71">
        <v>0.22479937671167999</v>
      </c>
      <c r="F1182" s="68">
        <v>78.947368421052602</v>
      </c>
      <c r="G1182" s="71">
        <v>0.25</v>
      </c>
      <c r="H1182" s="68">
        <v>40.131578947368403</v>
      </c>
      <c r="I1182" s="71">
        <v>1.7073953222531298E-2</v>
      </c>
      <c r="J1182" s="68">
        <v>44.078947368420998</v>
      </c>
      <c r="K1182" s="71">
        <v>0.407324176912508</v>
      </c>
      <c r="L1182" s="68">
        <v>87.5</v>
      </c>
    </row>
    <row r="1183" spans="1:12" x14ac:dyDescent="0.2">
      <c r="A1183" s="72" t="s">
        <v>2581</v>
      </c>
      <c r="B1183" s="66" t="s">
        <v>2582</v>
      </c>
      <c r="C1183" s="67">
        <v>38</v>
      </c>
      <c r="D1183" s="67" t="s">
        <v>360</v>
      </c>
      <c r="E1183" s="71">
        <v>0.30736766431849599</v>
      </c>
      <c r="F1183" s="68">
        <v>88.815789473684205</v>
      </c>
      <c r="G1183" s="71">
        <v>0.257885532247774</v>
      </c>
      <c r="H1183" s="68">
        <v>51.973684210526301</v>
      </c>
      <c r="I1183" s="71">
        <v>8.2049974378012897E-2</v>
      </c>
      <c r="J1183" s="68">
        <v>81.578947368421098</v>
      </c>
      <c r="K1183" s="71">
        <v>0.58216748632970095</v>
      </c>
      <c r="L1183" s="68">
        <v>94.078947368421098</v>
      </c>
    </row>
    <row r="1184" spans="1:12" x14ac:dyDescent="0.2">
      <c r="A1184" s="72" t="s">
        <v>2583</v>
      </c>
      <c r="B1184" s="66" t="s">
        <v>2584</v>
      </c>
      <c r="C1184" s="67">
        <v>37</v>
      </c>
      <c r="D1184" s="67" t="s">
        <v>360</v>
      </c>
      <c r="E1184" s="71">
        <v>0.22776196244560801</v>
      </c>
      <c r="F1184" s="68">
        <v>68.545994065281903</v>
      </c>
      <c r="G1184" s="71">
        <v>0.26178010471204199</v>
      </c>
      <c r="H1184" s="68">
        <v>46.587537091988096</v>
      </c>
      <c r="I1184" s="71">
        <v>9.6430308656704506E-3</v>
      </c>
      <c r="J1184" s="68">
        <v>38.872403560830897</v>
      </c>
      <c r="K1184" s="71">
        <v>0.41186275175911302</v>
      </c>
      <c r="L1184" s="68">
        <v>86.350148367952499</v>
      </c>
    </row>
    <row r="1185" spans="1:12" x14ac:dyDescent="0.2">
      <c r="A1185" s="72" t="s">
        <v>1041</v>
      </c>
      <c r="B1185" s="66" t="s">
        <v>2585</v>
      </c>
      <c r="C1185" s="67">
        <v>37</v>
      </c>
      <c r="D1185" s="67" t="s">
        <v>360</v>
      </c>
      <c r="E1185" s="71">
        <v>0.25220278747446401</v>
      </c>
      <c r="F1185" s="68">
        <v>76.557863501483695</v>
      </c>
      <c r="G1185" s="71">
        <v>0.38798237495787902</v>
      </c>
      <c r="H1185" s="68">
        <v>84.866468842730001</v>
      </c>
      <c r="I1185" s="71">
        <v>1.43731944005714E-2</v>
      </c>
      <c r="J1185" s="68">
        <v>48.071216617210702</v>
      </c>
      <c r="K1185" s="71">
        <v>0.35425279306494101</v>
      </c>
      <c r="L1185" s="68">
        <v>76.854599406528195</v>
      </c>
    </row>
    <row r="1186" spans="1:12" x14ac:dyDescent="0.2">
      <c r="A1186" s="72" t="s">
        <v>2586</v>
      </c>
      <c r="B1186" s="66" t="s">
        <v>2587</v>
      </c>
      <c r="C1186" s="67">
        <v>37</v>
      </c>
      <c r="D1186" s="67" t="s">
        <v>360</v>
      </c>
      <c r="E1186" s="71">
        <v>0.222852055150841</v>
      </c>
      <c r="F1186" s="68">
        <v>67.952522255192903</v>
      </c>
      <c r="G1186" s="71">
        <v>0.31404665465095399</v>
      </c>
      <c r="H1186" s="68">
        <v>64.985163204747806</v>
      </c>
      <c r="I1186" s="71">
        <v>8.3926717092039596E-2</v>
      </c>
      <c r="J1186" s="68">
        <v>83.679525222551902</v>
      </c>
      <c r="K1186" s="71">
        <v>0.27058279370952798</v>
      </c>
      <c r="L1186" s="68">
        <v>64.985163204747806</v>
      </c>
    </row>
    <row r="1187" spans="1:12" x14ac:dyDescent="0.2">
      <c r="A1187" s="72" t="s">
        <v>2588</v>
      </c>
      <c r="B1187" s="66" t="s">
        <v>2589</v>
      </c>
      <c r="C1187" s="67">
        <v>37</v>
      </c>
      <c r="D1187" s="67" t="s">
        <v>360</v>
      </c>
      <c r="E1187" s="71">
        <v>0.25224057211335199</v>
      </c>
      <c r="F1187" s="68">
        <v>76.854599406528195</v>
      </c>
      <c r="G1187" s="71">
        <v>0.258180600667414</v>
      </c>
      <c r="H1187" s="68">
        <v>43.3234421364985</v>
      </c>
      <c r="I1187" s="71">
        <v>7.6600159837300993E-2</v>
      </c>
      <c r="J1187" s="68">
        <v>81.305637982195805</v>
      </c>
      <c r="K1187" s="71">
        <v>0.42194095583534103</v>
      </c>
      <c r="L1187" s="68">
        <v>86.943620178041499</v>
      </c>
    </row>
    <row r="1188" spans="1:12" x14ac:dyDescent="0.2">
      <c r="A1188" s="72" t="s">
        <v>2590</v>
      </c>
      <c r="B1188" s="66" t="s">
        <v>2591</v>
      </c>
      <c r="C1188" s="67">
        <v>37</v>
      </c>
      <c r="D1188" s="67" t="s">
        <v>360</v>
      </c>
      <c r="E1188" s="71">
        <v>0.386333296032563</v>
      </c>
      <c r="F1188" s="68">
        <v>96.439169139465903</v>
      </c>
      <c r="G1188" s="71">
        <v>0.25</v>
      </c>
      <c r="H1188" s="68">
        <v>34.421364985163201</v>
      </c>
      <c r="I1188" s="71">
        <v>2.0009955849001601E-2</v>
      </c>
      <c r="J1188" s="68">
        <v>54.302670623145403</v>
      </c>
      <c r="K1188" s="71">
        <v>0.88898993224868605</v>
      </c>
      <c r="L1188" s="68">
        <v>98.516320474777501</v>
      </c>
    </row>
    <row r="1189" spans="1:12" x14ac:dyDescent="0.2">
      <c r="A1189" s="72" t="s">
        <v>2592</v>
      </c>
      <c r="B1189" s="66" t="s">
        <v>2593</v>
      </c>
      <c r="C1189" s="67">
        <v>37</v>
      </c>
      <c r="D1189" s="67" t="s">
        <v>360</v>
      </c>
      <c r="E1189" s="71">
        <v>0.42654058063559802</v>
      </c>
      <c r="F1189" s="68">
        <v>98.516320474777501</v>
      </c>
      <c r="G1189" s="71">
        <v>0.27220041129182998</v>
      </c>
      <c r="H1189" s="68">
        <v>50.445103857566799</v>
      </c>
      <c r="I1189" s="71">
        <v>7.9322827276175401E-2</v>
      </c>
      <c r="J1189" s="68">
        <v>82.492581602373903</v>
      </c>
      <c r="K1189" s="71">
        <v>0.92809850333878696</v>
      </c>
      <c r="L1189" s="68">
        <v>98.813056379822001</v>
      </c>
    </row>
    <row r="1190" spans="1:12" x14ac:dyDescent="0.2">
      <c r="A1190" s="72" t="s">
        <v>2594</v>
      </c>
      <c r="B1190" s="66" t="s">
        <v>2595</v>
      </c>
      <c r="C1190" s="67">
        <v>37</v>
      </c>
      <c r="D1190" s="67" t="s">
        <v>360</v>
      </c>
      <c r="E1190" s="71">
        <v>0.37193148376145302</v>
      </c>
      <c r="F1190" s="68">
        <v>95.548961424332305</v>
      </c>
      <c r="G1190" s="71">
        <v>0.36818198454289203</v>
      </c>
      <c r="H1190" s="68">
        <v>80.712166172106805</v>
      </c>
      <c r="I1190" s="71">
        <v>8.9195206445061306E-2</v>
      </c>
      <c r="J1190" s="68">
        <v>84.569732937685501</v>
      </c>
      <c r="K1190" s="71">
        <v>0.65841726029640602</v>
      </c>
      <c r="L1190" s="68">
        <v>97.922848664688402</v>
      </c>
    </row>
    <row r="1191" spans="1:12" x14ac:dyDescent="0.2">
      <c r="A1191" s="72" t="s">
        <v>1945</v>
      </c>
      <c r="B1191" s="66" t="s">
        <v>2596</v>
      </c>
      <c r="C1191" s="67">
        <v>37</v>
      </c>
      <c r="D1191" s="67" t="s">
        <v>360</v>
      </c>
      <c r="E1191" s="71">
        <v>0.31823488170151598</v>
      </c>
      <c r="F1191" s="68">
        <v>92.878338278931693</v>
      </c>
      <c r="G1191" s="71">
        <v>0.25233688539914001</v>
      </c>
      <c r="H1191" s="68">
        <v>37.685459940652798</v>
      </c>
      <c r="I1191" s="71">
        <v>8.1780784891334904E-2</v>
      </c>
      <c r="J1191" s="68">
        <v>83.382789317507402</v>
      </c>
      <c r="K1191" s="71">
        <v>0.62058697481407199</v>
      </c>
      <c r="L1191" s="68">
        <v>96.439169139465903</v>
      </c>
    </row>
    <row r="1192" spans="1:12" x14ac:dyDescent="0.2">
      <c r="A1192" s="72" t="s">
        <v>2597</v>
      </c>
      <c r="B1192" s="66" t="s">
        <v>2598</v>
      </c>
      <c r="C1192" s="67">
        <v>37</v>
      </c>
      <c r="D1192" s="67" t="s">
        <v>360</v>
      </c>
      <c r="E1192" s="71">
        <v>0.204114759023382</v>
      </c>
      <c r="F1192" s="68">
        <v>60.830860534124596</v>
      </c>
      <c r="G1192" s="71">
        <v>0.284321749387484</v>
      </c>
      <c r="H1192" s="68">
        <v>56.973293768546</v>
      </c>
      <c r="I1192" s="71">
        <v>0.13123840682086599</v>
      </c>
      <c r="J1192" s="68">
        <v>88.130563798219598</v>
      </c>
      <c r="K1192" s="71">
        <v>0.196784120861795</v>
      </c>
      <c r="L1192" s="68">
        <v>55.786350148368001</v>
      </c>
    </row>
    <row r="1193" spans="1:12" x14ac:dyDescent="0.2">
      <c r="A1193" s="72" t="s">
        <v>2599</v>
      </c>
      <c r="B1193" s="66" t="s">
        <v>2600</v>
      </c>
      <c r="C1193" s="67">
        <v>38</v>
      </c>
      <c r="D1193" s="67" t="s">
        <v>360</v>
      </c>
      <c r="E1193" s="71">
        <v>0.45770539663874998</v>
      </c>
      <c r="F1193" s="68">
        <v>98.684210526315795</v>
      </c>
      <c r="G1193" s="71">
        <v>0.25543714658547201</v>
      </c>
      <c r="H1193" s="68">
        <v>48.684210526315802</v>
      </c>
      <c r="I1193" s="71">
        <v>0.58997037952184594</v>
      </c>
      <c r="J1193" s="68">
        <v>98.684210526315795</v>
      </c>
      <c r="K1193" s="71">
        <v>0.527708663808932</v>
      </c>
      <c r="L1193" s="68">
        <v>92.763157894736807</v>
      </c>
    </row>
    <row r="1194" spans="1:12" x14ac:dyDescent="0.2">
      <c r="A1194" s="72" t="s">
        <v>1575</v>
      </c>
      <c r="B1194" s="66" t="s">
        <v>2601</v>
      </c>
      <c r="C1194" s="67">
        <v>36</v>
      </c>
      <c r="D1194" s="67" t="s">
        <v>360</v>
      </c>
      <c r="E1194" s="71">
        <v>6.2866183072923298E-2</v>
      </c>
      <c r="F1194" s="68">
        <v>10.992907801418401</v>
      </c>
      <c r="G1194" s="71">
        <v>0.15398374094447401</v>
      </c>
      <c r="H1194" s="68">
        <v>13.8297872340426</v>
      </c>
      <c r="I1194" s="71">
        <v>1.2303529968681001E-3</v>
      </c>
      <c r="J1194" s="68">
        <v>29.787234042553202</v>
      </c>
      <c r="K1194" s="71">
        <v>3.3384455277427803E-2</v>
      </c>
      <c r="L1194" s="68">
        <v>17.021276595744698</v>
      </c>
    </row>
    <row r="1195" spans="1:12" x14ac:dyDescent="0.2">
      <c r="A1195" s="72" t="s">
        <v>2602</v>
      </c>
      <c r="B1195" s="66" t="s">
        <v>2603</v>
      </c>
      <c r="C1195" s="67">
        <v>36</v>
      </c>
      <c r="D1195" s="67" t="s">
        <v>360</v>
      </c>
      <c r="E1195" s="71">
        <v>0.113964872896756</v>
      </c>
      <c r="F1195" s="68">
        <v>30.851063829787201</v>
      </c>
      <c r="G1195" s="71">
        <v>0.259812213394497</v>
      </c>
      <c r="H1195" s="68">
        <v>72.695035460992898</v>
      </c>
      <c r="I1195" s="71">
        <v>1.4004391811405399E-2</v>
      </c>
      <c r="J1195" s="68">
        <v>75.177304964539005</v>
      </c>
      <c r="K1195" s="71">
        <v>6.8078013484366304E-2</v>
      </c>
      <c r="L1195" s="68">
        <v>27.659574468085101</v>
      </c>
    </row>
    <row r="1196" spans="1:12" x14ac:dyDescent="0.2">
      <c r="A1196" s="72" t="s">
        <v>1073</v>
      </c>
      <c r="B1196" s="66" t="s">
        <v>2604</v>
      </c>
      <c r="C1196" s="67">
        <v>36</v>
      </c>
      <c r="D1196" s="67" t="s">
        <v>360</v>
      </c>
      <c r="E1196" s="71">
        <v>9.8446554793875901E-2</v>
      </c>
      <c r="F1196" s="68">
        <v>23.0496453900709</v>
      </c>
      <c r="G1196" s="71">
        <v>0.25</v>
      </c>
      <c r="H1196" s="68">
        <v>59.929078014184398</v>
      </c>
      <c r="I1196" s="71">
        <v>1.9097310856824E-3</v>
      </c>
      <c r="J1196" s="68">
        <v>37.2340425531915</v>
      </c>
      <c r="K1196" s="71">
        <v>4.3429933295945501E-2</v>
      </c>
      <c r="L1196" s="68">
        <v>19.148936170212799</v>
      </c>
    </row>
    <row r="1197" spans="1:12" x14ac:dyDescent="0.2">
      <c r="A1197" s="72" t="s">
        <v>2605</v>
      </c>
      <c r="B1197" s="66" t="s">
        <v>2606</v>
      </c>
      <c r="C1197" s="67">
        <v>36</v>
      </c>
      <c r="D1197" s="67" t="s">
        <v>360</v>
      </c>
      <c r="E1197" s="71">
        <v>0.104064755290699</v>
      </c>
      <c r="F1197" s="68">
        <v>26.241134751773</v>
      </c>
      <c r="G1197" s="71">
        <v>0.24349401200625201</v>
      </c>
      <c r="H1197" s="68">
        <v>33.3333333333333</v>
      </c>
      <c r="I1197" s="71">
        <v>1.3406393976488301E-2</v>
      </c>
      <c r="J1197" s="68">
        <v>74.468085106383</v>
      </c>
      <c r="K1197" s="71">
        <v>5.5293859889357498E-2</v>
      </c>
      <c r="L1197" s="68">
        <v>22.695035460992901</v>
      </c>
    </row>
    <row r="1198" spans="1:12" x14ac:dyDescent="0.2">
      <c r="A1198" s="72" t="s">
        <v>2607</v>
      </c>
      <c r="B1198" s="66" t="s">
        <v>2608</v>
      </c>
      <c r="C1198" s="67">
        <v>37</v>
      </c>
      <c r="D1198" s="67" t="s">
        <v>360</v>
      </c>
      <c r="E1198" s="71">
        <v>9.5446677792582701E-2</v>
      </c>
      <c r="F1198" s="68">
        <v>10.9792284866469</v>
      </c>
      <c r="G1198" s="71">
        <v>0.21436705584127699</v>
      </c>
      <c r="H1198" s="68">
        <v>18.1008902077151</v>
      </c>
      <c r="I1198" s="71">
        <v>9.5307943727335892E-3</v>
      </c>
      <c r="J1198" s="68">
        <v>37.982195845697298</v>
      </c>
      <c r="K1198" s="71">
        <v>6.24421831637373E-2</v>
      </c>
      <c r="L1198" s="68">
        <v>15.727002967359001</v>
      </c>
    </row>
    <row r="1199" spans="1:12" x14ac:dyDescent="0.2">
      <c r="A1199" s="72" t="s">
        <v>2609</v>
      </c>
      <c r="B1199" s="66" t="s">
        <v>2610</v>
      </c>
      <c r="C1199" s="67">
        <v>37</v>
      </c>
      <c r="D1199" s="67" t="s">
        <v>360</v>
      </c>
      <c r="E1199" s="71">
        <v>0.19445616259402601</v>
      </c>
      <c r="F1199" s="68">
        <v>56.973293768546</v>
      </c>
      <c r="G1199" s="71">
        <v>0.45725273036188002</v>
      </c>
      <c r="H1199" s="68">
        <v>91.097922848664695</v>
      </c>
      <c r="I1199" s="71">
        <v>4.5172186652391103E-2</v>
      </c>
      <c r="J1199" s="68">
        <v>70.623145400593501</v>
      </c>
      <c r="K1199" s="71">
        <v>8.0943570767807602E-2</v>
      </c>
      <c r="L1199" s="68">
        <v>21.3649851632047</v>
      </c>
    </row>
    <row r="1200" spans="1:12" x14ac:dyDescent="0.2">
      <c r="A1200" s="72" t="s">
        <v>2611</v>
      </c>
      <c r="B1200" s="66" t="s">
        <v>2612</v>
      </c>
      <c r="C1200" s="67">
        <v>37</v>
      </c>
      <c r="D1200" s="67" t="s">
        <v>360</v>
      </c>
      <c r="E1200" s="71">
        <v>0.17622776089261299</v>
      </c>
      <c r="F1200" s="68">
        <v>45.697329376854597</v>
      </c>
      <c r="G1200" s="71">
        <v>0.254881040702506</v>
      </c>
      <c r="H1200" s="68">
        <v>40.652818991097902</v>
      </c>
      <c r="I1200" s="71">
        <v>4.9301967819971105E-4</v>
      </c>
      <c r="J1200" s="68">
        <v>3.5608308605341201</v>
      </c>
      <c r="K1200" s="71">
        <v>0.273309222297134</v>
      </c>
      <c r="L1200" s="68">
        <v>65.281899109792306</v>
      </c>
    </row>
    <row r="1201" spans="1:12" x14ac:dyDescent="0.2">
      <c r="A1201" s="72" t="s">
        <v>2613</v>
      </c>
      <c r="B1201" s="66" t="s">
        <v>2614</v>
      </c>
      <c r="C1201" s="67">
        <v>37</v>
      </c>
      <c r="D1201" s="67" t="s">
        <v>360</v>
      </c>
      <c r="E1201" s="71">
        <v>0.182365846365311</v>
      </c>
      <c r="F1201" s="68">
        <v>49.258160237388701</v>
      </c>
      <c r="G1201" s="71">
        <v>0.25154870212254699</v>
      </c>
      <c r="H1201" s="68">
        <v>36.795252225519299</v>
      </c>
      <c r="I1201" s="71">
        <v>5.8440229541432704E-3</v>
      </c>
      <c r="J1201" s="68">
        <v>25.816023738872399</v>
      </c>
      <c r="K1201" s="71">
        <v>0.28970481401924397</v>
      </c>
      <c r="L1201" s="68">
        <v>67.952522255192903</v>
      </c>
    </row>
    <row r="1202" spans="1:12" x14ac:dyDescent="0.2">
      <c r="A1202" s="72" t="s">
        <v>2615</v>
      </c>
      <c r="B1202" s="66" t="s">
        <v>2616</v>
      </c>
      <c r="C1202" s="67">
        <v>37</v>
      </c>
      <c r="D1202" s="67" t="s">
        <v>360</v>
      </c>
      <c r="E1202" s="71">
        <v>0.27918877735580599</v>
      </c>
      <c r="F1202" s="68">
        <v>87.240356083086098</v>
      </c>
      <c r="G1202" s="71">
        <v>0.25</v>
      </c>
      <c r="H1202" s="68">
        <v>34.421364985163201</v>
      </c>
      <c r="I1202" s="71">
        <v>5.0235601471663199E-2</v>
      </c>
      <c r="J1202" s="68">
        <v>72.700296735904999</v>
      </c>
      <c r="K1202" s="71">
        <v>0.53733073059575598</v>
      </c>
      <c r="L1202" s="68">
        <v>94.955489614243305</v>
      </c>
    </row>
    <row r="1203" spans="1:12" x14ac:dyDescent="0.2">
      <c r="A1203" s="72" t="s">
        <v>2617</v>
      </c>
      <c r="B1203" s="66" t="s">
        <v>2618</v>
      </c>
      <c r="C1203" s="67">
        <v>37</v>
      </c>
      <c r="D1203" s="67" t="s">
        <v>360</v>
      </c>
      <c r="E1203" s="71">
        <v>0.22778704786329701</v>
      </c>
      <c r="F1203" s="68">
        <v>68.842729970326403</v>
      </c>
      <c r="G1203" s="71">
        <v>0.367681072089658</v>
      </c>
      <c r="H1203" s="68">
        <v>80.415430267062305</v>
      </c>
      <c r="I1203" s="71">
        <v>2.84852297590178E-3</v>
      </c>
      <c r="J1203" s="68">
        <v>13.649851632047501</v>
      </c>
      <c r="K1203" s="71">
        <v>0.31283154852433198</v>
      </c>
      <c r="L1203" s="68">
        <v>70.919881305638</v>
      </c>
    </row>
    <row r="1204" spans="1:12" x14ac:dyDescent="0.2">
      <c r="A1204" s="72" t="s">
        <v>2619</v>
      </c>
      <c r="B1204" s="66" t="s">
        <v>2620</v>
      </c>
      <c r="C1204" s="67">
        <v>37</v>
      </c>
      <c r="D1204" s="67" t="s">
        <v>360</v>
      </c>
      <c r="E1204" s="71">
        <v>0.238846691596375</v>
      </c>
      <c r="F1204" s="68">
        <v>71.8100890207715</v>
      </c>
      <c r="G1204" s="71">
        <v>0.32410668215818</v>
      </c>
      <c r="H1204" s="68">
        <v>69.732937685459902</v>
      </c>
      <c r="I1204" s="71">
        <v>7.4952120037448701E-3</v>
      </c>
      <c r="J1204" s="68">
        <v>32.937685459940703</v>
      </c>
      <c r="K1204" s="71">
        <v>0.38493818062720098</v>
      </c>
      <c r="L1204" s="68">
        <v>83.086053412462903</v>
      </c>
    </row>
    <row r="1205" spans="1:12" x14ac:dyDescent="0.2">
      <c r="A1205" s="72" t="s">
        <v>2621</v>
      </c>
      <c r="B1205" s="66" t="s">
        <v>2622</v>
      </c>
      <c r="C1205" s="67">
        <v>37</v>
      </c>
      <c r="D1205" s="67" t="s">
        <v>360</v>
      </c>
      <c r="E1205" s="71">
        <v>0.22438297031788901</v>
      </c>
      <c r="F1205" s="68">
        <v>68.249258160237403</v>
      </c>
      <c r="G1205" s="71">
        <v>0.33122453070247798</v>
      </c>
      <c r="H1205" s="68">
        <v>71.513353115727</v>
      </c>
      <c r="I1205" s="71">
        <v>1.07983216913365E-2</v>
      </c>
      <c r="J1205" s="68">
        <v>40.949554896142402</v>
      </c>
      <c r="K1205" s="71">
        <v>0.331126058559854</v>
      </c>
      <c r="L1205" s="68">
        <v>73.887240356083097</v>
      </c>
    </row>
    <row r="1206" spans="1:12" x14ac:dyDescent="0.2">
      <c r="A1206" s="72" t="s">
        <v>2623</v>
      </c>
      <c r="B1206" s="66" t="s">
        <v>2624</v>
      </c>
      <c r="C1206" s="67">
        <v>36</v>
      </c>
      <c r="D1206" s="67" t="s">
        <v>360</v>
      </c>
      <c r="E1206" s="71">
        <v>0.19830463908732399</v>
      </c>
      <c r="F1206" s="68">
        <v>61.702127659574501</v>
      </c>
      <c r="G1206" s="71">
        <v>0.276312612405545</v>
      </c>
      <c r="H1206" s="68">
        <v>80.496453900709199</v>
      </c>
      <c r="I1206" s="71">
        <v>1.3038139113599799E-3</v>
      </c>
      <c r="J1206" s="68">
        <v>30.496453900709199</v>
      </c>
      <c r="K1206" s="71">
        <v>0.31729749094506599</v>
      </c>
      <c r="L1206" s="68">
        <v>63.475177304964497</v>
      </c>
    </row>
    <row r="1207" spans="1:12" x14ac:dyDescent="0.2">
      <c r="A1207" s="72" t="s">
        <v>2625</v>
      </c>
      <c r="B1207" s="66" t="s">
        <v>2626</v>
      </c>
      <c r="C1207" s="67">
        <v>36</v>
      </c>
      <c r="D1207" s="67" t="s">
        <v>360</v>
      </c>
      <c r="E1207" s="71">
        <v>0.201613700548195</v>
      </c>
      <c r="F1207" s="68">
        <v>62.7659574468085</v>
      </c>
      <c r="G1207" s="71">
        <v>0.243210634810344</v>
      </c>
      <c r="H1207" s="68">
        <v>32.624113475177303</v>
      </c>
      <c r="I1207" s="71">
        <v>1.4233909527626E-3</v>
      </c>
      <c r="J1207" s="68">
        <v>31.914893617021299</v>
      </c>
      <c r="K1207" s="71">
        <v>0.36020707588147799</v>
      </c>
      <c r="L1207" s="68">
        <v>67.021276595744695</v>
      </c>
    </row>
    <row r="1208" spans="1:12" x14ac:dyDescent="0.2">
      <c r="A1208" s="72" t="s">
        <v>2627</v>
      </c>
      <c r="B1208" s="66" t="s">
        <v>2628</v>
      </c>
      <c r="C1208" s="67">
        <v>37</v>
      </c>
      <c r="D1208" s="67" t="s">
        <v>360</v>
      </c>
      <c r="E1208" s="71">
        <v>0.22100829321829199</v>
      </c>
      <c r="F1208" s="68">
        <v>67.359050445103904</v>
      </c>
      <c r="G1208" s="71">
        <v>0.31282639605590901</v>
      </c>
      <c r="H1208" s="68">
        <v>64.688427299703307</v>
      </c>
      <c r="I1208" s="71">
        <v>4.9895067675123396E-3</v>
      </c>
      <c r="J1208" s="68">
        <v>21.6617210682493</v>
      </c>
      <c r="K1208" s="71">
        <v>0.34520897683145502</v>
      </c>
      <c r="L1208" s="68">
        <v>75.370919881305596</v>
      </c>
    </row>
    <row r="1209" spans="1:12" x14ac:dyDescent="0.2">
      <c r="A1209" s="72" t="s">
        <v>1041</v>
      </c>
      <c r="B1209" s="66" t="s">
        <v>2629</v>
      </c>
      <c r="C1209" s="67">
        <v>37</v>
      </c>
      <c r="D1209" s="67" t="s">
        <v>360</v>
      </c>
      <c r="E1209" s="71">
        <v>9.7263519359333001E-2</v>
      </c>
      <c r="F1209" s="68">
        <v>11.869436201780401</v>
      </c>
      <c r="G1209" s="71">
        <v>0.217008383716078</v>
      </c>
      <c r="H1209" s="68">
        <v>18.991097922848699</v>
      </c>
      <c r="I1209" s="71">
        <v>5.19509327810926E-3</v>
      </c>
      <c r="J1209" s="68">
        <v>22.848664688427299</v>
      </c>
      <c r="K1209" s="71">
        <v>6.9587081083811994E-2</v>
      </c>
      <c r="L1209" s="68">
        <v>17.5074183976261</v>
      </c>
    </row>
    <row r="1210" spans="1:12" x14ac:dyDescent="0.2">
      <c r="A1210" s="72" t="s">
        <v>2630</v>
      </c>
      <c r="B1210" s="66" t="s">
        <v>2631</v>
      </c>
      <c r="C1210" s="67">
        <v>37</v>
      </c>
      <c r="D1210" s="67" t="s">
        <v>360</v>
      </c>
      <c r="E1210" s="71">
        <v>0.126088621661054</v>
      </c>
      <c r="F1210" s="68">
        <v>20.178041543026701</v>
      </c>
      <c r="G1210" s="71">
        <v>0.205682528388833</v>
      </c>
      <c r="H1210" s="68">
        <v>16.023738872403602</v>
      </c>
      <c r="I1210" s="71">
        <v>5.8639705891492299E-3</v>
      </c>
      <c r="J1210" s="68">
        <v>26.112759643916899</v>
      </c>
      <c r="K1210" s="71">
        <v>0.166719366005181</v>
      </c>
      <c r="L1210" s="68">
        <v>49.8516320474777</v>
      </c>
    </row>
    <row r="1211" spans="1:12" x14ac:dyDescent="0.2">
      <c r="A1211" s="72" t="s">
        <v>1041</v>
      </c>
      <c r="B1211" s="66" t="s">
        <v>2632</v>
      </c>
      <c r="C1211" s="67">
        <v>37</v>
      </c>
      <c r="D1211" s="67" t="s">
        <v>360</v>
      </c>
      <c r="E1211" s="71">
        <v>0.21347665882246</v>
      </c>
      <c r="F1211" s="68">
        <v>63.798219584569701</v>
      </c>
      <c r="G1211" s="71">
        <v>0.393528643957477</v>
      </c>
      <c r="H1211" s="68">
        <v>86.350148367952499</v>
      </c>
      <c r="I1211" s="71">
        <v>1.5510691874232401E-3</v>
      </c>
      <c r="J1211" s="68">
        <v>9.1988130563798194</v>
      </c>
      <c r="K1211" s="71">
        <v>0.24535026332248</v>
      </c>
      <c r="L1211" s="68">
        <v>61.721068249258202</v>
      </c>
    </row>
    <row r="1212" spans="1:12" x14ac:dyDescent="0.2">
      <c r="A1212" s="72" t="s">
        <v>2633</v>
      </c>
      <c r="B1212" s="66" t="s">
        <v>2634</v>
      </c>
      <c r="C1212" s="67">
        <v>36</v>
      </c>
      <c r="D1212" s="67" t="s">
        <v>360</v>
      </c>
      <c r="E1212" s="71">
        <v>0.178713417358039</v>
      </c>
      <c r="F1212" s="68">
        <v>53.546099290780099</v>
      </c>
      <c r="G1212" s="71">
        <v>0.291681833503249</v>
      </c>
      <c r="H1212" s="68">
        <v>84.397163120567399</v>
      </c>
      <c r="I1212" s="71">
        <v>1.9594390361764099E-4</v>
      </c>
      <c r="J1212" s="68">
        <v>9.9290780141843999</v>
      </c>
      <c r="K1212" s="71">
        <v>0.24426247466725101</v>
      </c>
      <c r="L1212" s="68">
        <v>59.574468085106403</v>
      </c>
    </row>
    <row r="1213" spans="1:12" x14ac:dyDescent="0.2">
      <c r="A1213" s="72" t="s">
        <v>2635</v>
      </c>
      <c r="B1213" s="66" t="s">
        <v>2636</v>
      </c>
      <c r="C1213" s="67">
        <v>36</v>
      </c>
      <c r="D1213" s="67" t="s">
        <v>360</v>
      </c>
      <c r="E1213" s="71">
        <v>0.18685489888388501</v>
      </c>
      <c r="F1213" s="68">
        <v>57.092198581560297</v>
      </c>
      <c r="G1213" s="71">
        <v>0.25</v>
      </c>
      <c r="H1213" s="68">
        <v>59.929078014184398</v>
      </c>
      <c r="I1213" s="71">
        <v>4.22190801255344E-3</v>
      </c>
      <c r="J1213" s="68">
        <v>51.418439716312101</v>
      </c>
      <c r="K1213" s="71">
        <v>0.30634278863910103</v>
      </c>
      <c r="L1213" s="68">
        <v>62.411347517730498</v>
      </c>
    </row>
    <row r="1214" spans="1:12" x14ac:dyDescent="0.2">
      <c r="A1214" s="72" t="s">
        <v>2637</v>
      </c>
      <c r="B1214" s="66" t="s">
        <v>2638</v>
      </c>
      <c r="C1214" s="67">
        <v>36</v>
      </c>
      <c r="D1214" s="67" t="s">
        <v>360</v>
      </c>
      <c r="E1214" s="71">
        <v>0.18232809248075599</v>
      </c>
      <c r="F1214" s="68">
        <v>55.673758865248203</v>
      </c>
      <c r="G1214" s="71">
        <v>0.22534242138407401</v>
      </c>
      <c r="H1214" s="68">
        <v>27.304964539007099</v>
      </c>
      <c r="I1214" s="71">
        <v>1.6056895366367899E-3</v>
      </c>
      <c r="J1214" s="68">
        <v>33.687943262411302</v>
      </c>
      <c r="K1214" s="71">
        <v>0.32003616652155797</v>
      </c>
      <c r="L1214" s="68">
        <v>63.829787234042598</v>
      </c>
    </row>
    <row r="1215" spans="1:12" x14ac:dyDescent="0.2">
      <c r="A1215" s="72" t="s">
        <v>2639</v>
      </c>
      <c r="B1215" s="66" t="s">
        <v>2640</v>
      </c>
      <c r="C1215" s="67">
        <v>37</v>
      </c>
      <c r="D1215" s="67" t="s">
        <v>360</v>
      </c>
      <c r="E1215" s="71">
        <v>0.18947087962982501</v>
      </c>
      <c r="F1215" s="68">
        <v>53.115727002967397</v>
      </c>
      <c r="G1215" s="71">
        <v>0.26204572799243803</v>
      </c>
      <c r="H1215" s="68">
        <v>46.884272997032603</v>
      </c>
      <c r="I1215" s="71">
        <v>5.3056071937994699E-3</v>
      </c>
      <c r="J1215" s="68">
        <v>23.442136498516302</v>
      </c>
      <c r="K1215" s="71">
        <v>0.30106130370323902</v>
      </c>
      <c r="L1215" s="68">
        <v>69.436201780415402</v>
      </c>
    </row>
    <row r="1216" spans="1:12" x14ac:dyDescent="0.2">
      <c r="A1216" s="72" t="s">
        <v>2641</v>
      </c>
      <c r="B1216" s="66" t="s">
        <v>2642</v>
      </c>
      <c r="C1216" s="67">
        <v>37</v>
      </c>
      <c r="D1216" s="67" t="s">
        <v>360</v>
      </c>
      <c r="E1216" s="71">
        <v>0.15633691802655</v>
      </c>
      <c r="F1216" s="68">
        <v>35.014836795252201</v>
      </c>
      <c r="G1216" s="71">
        <v>0.29341936187268602</v>
      </c>
      <c r="H1216" s="68">
        <v>61.127596439169103</v>
      </c>
      <c r="I1216" s="71">
        <v>4.0398017322160499E-3</v>
      </c>
      <c r="J1216" s="68">
        <v>18.1008902077151</v>
      </c>
      <c r="K1216" s="71">
        <v>0.171551590474747</v>
      </c>
      <c r="L1216" s="68">
        <v>51.038575667655799</v>
      </c>
    </row>
    <row r="1217" spans="1:12" x14ac:dyDescent="0.2">
      <c r="A1217" s="72" t="s">
        <v>2643</v>
      </c>
      <c r="B1217" s="66" t="s">
        <v>2644</v>
      </c>
      <c r="C1217" s="67">
        <v>37</v>
      </c>
      <c r="D1217" s="67" t="s">
        <v>360</v>
      </c>
      <c r="E1217" s="71">
        <v>0.17293605389807701</v>
      </c>
      <c r="F1217" s="68">
        <v>44.510385756676598</v>
      </c>
      <c r="G1217" s="71">
        <v>0.307310707388669</v>
      </c>
      <c r="H1217" s="68">
        <v>63.798219584569701</v>
      </c>
      <c r="I1217" s="71">
        <v>7.3615579551430804E-3</v>
      </c>
      <c r="J1217" s="68">
        <v>32.640949554896103</v>
      </c>
      <c r="K1217" s="71">
        <v>0.20413589635041901</v>
      </c>
      <c r="L1217" s="68">
        <v>56.973293768546</v>
      </c>
    </row>
    <row r="1218" spans="1:12" x14ac:dyDescent="0.2">
      <c r="A1218" s="72" t="s">
        <v>2645</v>
      </c>
      <c r="B1218" s="66" t="s">
        <v>2646</v>
      </c>
      <c r="C1218" s="67">
        <v>37</v>
      </c>
      <c r="D1218" s="67" t="s">
        <v>360</v>
      </c>
      <c r="E1218" s="71">
        <v>0.34904411437043498</v>
      </c>
      <c r="F1218" s="68">
        <v>94.658753709198805</v>
      </c>
      <c r="G1218" s="71">
        <v>0.65473791367789202</v>
      </c>
      <c r="H1218" s="68">
        <v>98.219584569732902</v>
      </c>
      <c r="I1218" s="71">
        <v>1.860586092166E-2</v>
      </c>
      <c r="J1218" s="68">
        <v>52.818991097922897</v>
      </c>
      <c r="K1218" s="71">
        <v>0.37378856851175402</v>
      </c>
      <c r="L1218" s="68">
        <v>81.008902077151305</v>
      </c>
    </row>
    <row r="1219" spans="1:12" x14ac:dyDescent="0.2">
      <c r="A1219" s="72" t="s">
        <v>2647</v>
      </c>
      <c r="B1219" s="66" t="s">
        <v>2648</v>
      </c>
      <c r="C1219" s="67">
        <v>37</v>
      </c>
      <c r="D1219" s="67" t="s">
        <v>360</v>
      </c>
      <c r="E1219" s="71">
        <v>0.28571950697430998</v>
      </c>
      <c r="F1219" s="68">
        <v>87.833827893175098</v>
      </c>
      <c r="G1219" s="71">
        <v>0.50464548340599202</v>
      </c>
      <c r="H1219" s="68">
        <v>94.658753709198805</v>
      </c>
      <c r="I1219" s="71">
        <v>2.1593856525634201E-2</v>
      </c>
      <c r="J1219" s="68">
        <v>56.379821958457001</v>
      </c>
      <c r="K1219" s="71">
        <v>0.33091918099130502</v>
      </c>
      <c r="L1219" s="68">
        <v>73.590504451038598</v>
      </c>
    </row>
    <row r="1220" spans="1:12" x14ac:dyDescent="0.2">
      <c r="A1220" s="72" t="s">
        <v>2649</v>
      </c>
      <c r="B1220" s="66" t="s">
        <v>2650</v>
      </c>
      <c r="C1220" s="67">
        <v>37</v>
      </c>
      <c r="D1220" s="67" t="s">
        <v>360</v>
      </c>
      <c r="E1220" s="71">
        <v>0.183702422472305</v>
      </c>
      <c r="F1220" s="68">
        <v>49.8516320474777</v>
      </c>
      <c r="G1220" s="71">
        <v>0.37727095593939602</v>
      </c>
      <c r="H1220" s="68">
        <v>83.382789317507402</v>
      </c>
      <c r="I1220" s="71">
        <v>1.40549658238651E-2</v>
      </c>
      <c r="J1220" s="68">
        <v>47.477744807121702</v>
      </c>
      <c r="K1220" s="71">
        <v>0.15978134565365501</v>
      </c>
      <c r="L1220" s="68">
        <v>48.961424332344201</v>
      </c>
    </row>
    <row r="1221" spans="1:12" x14ac:dyDescent="0.2">
      <c r="A1221" s="72" t="s">
        <v>2651</v>
      </c>
      <c r="B1221" s="66" t="s">
        <v>2652</v>
      </c>
      <c r="C1221" s="67">
        <v>37</v>
      </c>
      <c r="D1221" s="67" t="s">
        <v>360</v>
      </c>
      <c r="E1221" s="71">
        <v>0.131053638223631</v>
      </c>
      <c r="F1221" s="68">
        <v>22.255192878338299</v>
      </c>
      <c r="G1221" s="71">
        <v>0.24960137073924901</v>
      </c>
      <c r="H1221" s="68">
        <v>25.519287833827899</v>
      </c>
      <c r="I1221" s="71">
        <v>9.4244838021336399E-3</v>
      </c>
      <c r="J1221" s="68">
        <v>37.685459940652798</v>
      </c>
      <c r="K1221" s="71">
        <v>0.13413506012950999</v>
      </c>
      <c r="L1221" s="68">
        <v>43.620178041542999</v>
      </c>
    </row>
    <row r="1222" spans="1:12" x14ac:dyDescent="0.2">
      <c r="A1222" s="72" t="s">
        <v>2653</v>
      </c>
      <c r="B1222" s="66" t="s">
        <v>2654</v>
      </c>
      <c r="C1222" s="67">
        <v>37</v>
      </c>
      <c r="D1222" s="67" t="s">
        <v>360</v>
      </c>
      <c r="E1222" s="71">
        <v>0.232052439748618</v>
      </c>
      <c r="F1222" s="68">
        <v>70.623145400593501</v>
      </c>
      <c r="G1222" s="71">
        <v>0.28535866950618</v>
      </c>
      <c r="H1222" s="68">
        <v>57.863501483679499</v>
      </c>
      <c r="I1222" s="71">
        <v>1.2398183546517999E-2</v>
      </c>
      <c r="J1222" s="68">
        <v>43.3234421364985</v>
      </c>
      <c r="K1222" s="71">
        <v>0.398400466193157</v>
      </c>
      <c r="L1222" s="68">
        <v>84.866468842730001</v>
      </c>
    </row>
    <row r="1223" spans="1:12" x14ac:dyDescent="0.2">
      <c r="A1223" s="72" t="s">
        <v>2655</v>
      </c>
      <c r="B1223" s="66" t="s">
        <v>2656</v>
      </c>
      <c r="C1223" s="67">
        <v>37</v>
      </c>
      <c r="D1223" s="67" t="s">
        <v>360</v>
      </c>
      <c r="E1223" s="71">
        <v>0.24007917984177801</v>
      </c>
      <c r="F1223" s="68">
        <v>72.106824925815999</v>
      </c>
      <c r="G1223" s="71">
        <v>0.25</v>
      </c>
      <c r="H1223" s="68">
        <v>34.421364985163201</v>
      </c>
      <c r="I1223" s="71">
        <v>0.134486134064462</v>
      </c>
      <c r="J1223" s="68">
        <v>89.317507418397597</v>
      </c>
      <c r="K1223" s="71">
        <v>0.33575140546087101</v>
      </c>
      <c r="L1223" s="68">
        <v>74.777448071216597</v>
      </c>
    </row>
    <row r="1224" spans="1:12" x14ac:dyDescent="0.2">
      <c r="A1224" s="72" t="s">
        <v>2657</v>
      </c>
      <c r="B1224" s="66" t="s">
        <v>2658</v>
      </c>
      <c r="C1224" s="67">
        <v>37</v>
      </c>
      <c r="D1224" s="67" t="s">
        <v>360</v>
      </c>
      <c r="E1224" s="71">
        <v>0.18133493341834001</v>
      </c>
      <c r="F1224" s="68">
        <v>48.664688427299701</v>
      </c>
      <c r="G1224" s="71">
        <v>0.25116844269957</v>
      </c>
      <c r="H1224" s="68">
        <v>36.201780415430299</v>
      </c>
      <c r="I1224" s="71">
        <v>1.7421339376355299E-2</v>
      </c>
      <c r="J1224" s="68">
        <v>50.445103857566799</v>
      </c>
      <c r="K1224" s="71">
        <v>0.27541501817909397</v>
      </c>
      <c r="L1224" s="68">
        <v>65.578635014836806</v>
      </c>
    </row>
    <row r="1225" spans="1:12" x14ac:dyDescent="0.2">
      <c r="A1225" s="72" t="s">
        <v>2659</v>
      </c>
      <c r="B1225" s="66" t="s">
        <v>2660</v>
      </c>
      <c r="C1225" s="67">
        <v>37</v>
      </c>
      <c r="D1225" s="67" t="s">
        <v>360</v>
      </c>
      <c r="E1225" s="71">
        <v>0.163798413561625</v>
      </c>
      <c r="F1225" s="68">
        <v>38.575667655786297</v>
      </c>
      <c r="G1225" s="71">
        <v>0.25116844269957</v>
      </c>
      <c r="H1225" s="68">
        <v>36.201780415430299</v>
      </c>
      <c r="I1225" s="71">
        <v>6.4399019153683302E-3</v>
      </c>
      <c r="J1225" s="68">
        <v>28.486646884273</v>
      </c>
      <c r="K1225" s="71">
        <v>0.233786896069936</v>
      </c>
      <c r="L1225" s="68">
        <v>60.237388724035597</v>
      </c>
    </row>
    <row r="1226" spans="1:12" x14ac:dyDescent="0.2">
      <c r="A1226" s="72" t="s">
        <v>2661</v>
      </c>
      <c r="B1226" s="66" t="s">
        <v>2662</v>
      </c>
      <c r="C1226" s="67">
        <v>37</v>
      </c>
      <c r="D1226" s="67" t="s">
        <v>360</v>
      </c>
      <c r="E1226" s="71">
        <v>0.20835096089649499</v>
      </c>
      <c r="F1226" s="68">
        <v>62.314540059347202</v>
      </c>
      <c r="G1226" s="71">
        <v>0.28803144745166398</v>
      </c>
      <c r="H1226" s="68">
        <v>59.347181008902098</v>
      </c>
      <c r="I1226" s="71">
        <v>8.4149276970235994E-3</v>
      </c>
      <c r="J1226" s="68">
        <v>35.6083086053413</v>
      </c>
      <c r="K1226" s="71">
        <v>0.32860650754079601</v>
      </c>
      <c r="L1226" s="68">
        <v>72.997032640949598</v>
      </c>
    </row>
    <row r="1227" spans="1:12" x14ac:dyDescent="0.2">
      <c r="A1227" s="72" t="s">
        <v>2663</v>
      </c>
      <c r="B1227" s="66" t="s">
        <v>2664</v>
      </c>
      <c r="C1227" s="67">
        <v>37</v>
      </c>
      <c r="D1227" s="67" t="s">
        <v>360</v>
      </c>
      <c r="E1227" s="71">
        <v>0.25899950039444503</v>
      </c>
      <c r="F1227" s="68">
        <v>79.525222551928806</v>
      </c>
      <c r="G1227" s="71">
        <v>0.45273344615195898</v>
      </c>
      <c r="H1227" s="68">
        <v>90.801186943620195</v>
      </c>
      <c r="I1227" s="71">
        <v>3.7286669599737698E-2</v>
      </c>
      <c r="J1227" s="68">
        <v>67.359050445103904</v>
      </c>
      <c r="K1227" s="71">
        <v>0.28697838543163801</v>
      </c>
      <c r="L1227" s="68">
        <v>67.655786350148404</v>
      </c>
    </row>
    <row r="1228" spans="1:12" x14ac:dyDescent="0.2">
      <c r="A1228" s="72" t="s">
        <v>805</v>
      </c>
      <c r="B1228" s="66" t="s">
        <v>2665</v>
      </c>
      <c r="C1228" s="67">
        <v>37</v>
      </c>
      <c r="D1228" s="67" t="s">
        <v>360</v>
      </c>
      <c r="E1228" s="71">
        <v>0.14567662119857699</v>
      </c>
      <c r="F1228" s="68">
        <v>29.080118694362</v>
      </c>
      <c r="G1228" s="71">
        <v>0.25861474844934501</v>
      </c>
      <c r="H1228" s="68">
        <v>43.620178041542999</v>
      </c>
      <c r="I1228" s="71">
        <v>1.32381888660972E-4</v>
      </c>
      <c r="J1228" s="68">
        <v>2.0771513353115698</v>
      </c>
      <c r="K1228" s="71">
        <v>0.17828273325772501</v>
      </c>
      <c r="L1228" s="68">
        <v>52.818991097922897</v>
      </c>
    </row>
    <row r="1229" spans="1:12" x14ac:dyDescent="0.2">
      <c r="A1229" s="72" t="s">
        <v>2666</v>
      </c>
      <c r="B1229" s="66" t="s">
        <v>2667</v>
      </c>
      <c r="C1229" s="67">
        <v>37</v>
      </c>
      <c r="D1229" s="67" t="s">
        <v>360</v>
      </c>
      <c r="E1229" s="71">
        <v>0.19552797495157201</v>
      </c>
      <c r="F1229" s="68">
        <v>58.160237388723999</v>
      </c>
      <c r="G1229" s="71">
        <v>0.25</v>
      </c>
      <c r="H1229" s="68">
        <v>34.421364985163201</v>
      </c>
      <c r="I1229" s="71">
        <v>7.7705397453721398E-3</v>
      </c>
      <c r="J1229" s="68">
        <v>33.531157270029702</v>
      </c>
      <c r="K1229" s="71">
        <v>0.32881338510934499</v>
      </c>
      <c r="L1229" s="68">
        <v>73.293768545994098</v>
      </c>
    </row>
    <row r="1230" spans="1:12" x14ac:dyDescent="0.2">
      <c r="A1230" s="72" t="s">
        <v>2668</v>
      </c>
      <c r="B1230" s="66" t="s">
        <v>2669</v>
      </c>
      <c r="C1230" s="67">
        <v>37</v>
      </c>
      <c r="D1230" s="67" t="s">
        <v>360</v>
      </c>
      <c r="E1230" s="71">
        <v>0.16883555646781001</v>
      </c>
      <c r="F1230" s="68">
        <v>41.543026706231501</v>
      </c>
      <c r="G1230" s="71">
        <v>0.25</v>
      </c>
      <c r="H1230" s="68">
        <v>34.421364985163201</v>
      </c>
      <c r="I1230" s="71">
        <v>1.69883471036794E-3</v>
      </c>
      <c r="J1230" s="68">
        <v>9.7922848664688402</v>
      </c>
      <c r="K1230" s="71">
        <v>0.25480783469306401</v>
      </c>
      <c r="L1230" s="68">
        <v>62.314540059347202</v>
      </c>
    </row>
    <row r="1231" spans="1:12" x14ac:dyDescent="0.2">
      <c r="A1231" s="72" t="s">
        <v>2670</v>
      </c>
      <c r="B1231" s="66" t="s">
        <v>2671</v>
      </c>
      <c r="C1231" s="67">
        <v>37</v>
      </c>
      <c r="D1231" s="67" t="s">
        <v>360</v>
      </c>
      <c r="E1231" s="71">
        <v>0.23826854882541901</v>
      </c>
      <c r="F1231" s="68">
        <v>71.513353115727</v>
      </c>
      <c r="G1231" s="71">
        <v>0.49871184703815102</v>
      </c>
      <c r="H1231" s="68">
        <v>93.768545994065306</v>
      </c>
      <c r="I1231" s="71">
        <v>3.3278419912972199E-3</v>
      </c>
      <c r="J1231" s="68">
        <v>14.8367952522255</v>
      </c>
      <c r="K1231" s="71">
        <v>0.21276595744680901</v>
      </c>
      <c r="L1231" s="68">
        <v>57.863501483679499</v>
      </c>
    </row>
    <row r="1232" spans="1:12" x14ac:dyDescent="0.2">
      <c r="A1232" s="72" t="s">
        <v>2672</v>
      </c>
      <c r="B1232" s="66" t="s">
        <v>2673</v>
      </c>
      <c r="C1232" s="67">
        <v>37</v>
      </c>
      <c r="D1232" s="67" t="s">
        <v>360</v>
      </c>
      <c r="E1232" s="71">
        <v>0.190215007711802</v>
      </c>
      <c r="F1232" s="68">
        <v>53.709198813056403</v>
      </c>
      <c r="G1232" s="71">
        <v>0.34471532541197503</v>
      </c>
      <c r="H1232" s="68">
        <v>75.370919881305596</v>
      </c>
      <c r="I1232" s="71">
        <v>9.7974031843352303E-4</v>
      </c>
      <c r="J1232" s="68">
        <v>6.8249258160237396</v>
      </c>
      <c r="K1232" s="71">
        <v>0.22494995740499801</v>
      </c>
      <c r="L1232" s="68">
        <v>59.940652818991097</v>
      </c>
    </row>
    <row r="1233" spans="1:12" x14ac:dyDescent="0.2">
      <c r="A1233" s="72" t="s">
        <v>2674</v>
      </c>
      <c r="B1233" s="66" t="s">
        <v>2675</v>
      </c>
      <c r="C1233" s="67">
        <v>37</v>
      </c>
      <c r="D1233" s="67" t="s">
        <v>360</v>
      </c>
      <c r="E1233" s="71">
        <v>0.26401437169714398</v>
      </c>
      <c r="F1233" s="68">
        <v>82.492581602373903</v>
      </c>
      <c r="G1233" s="71">
        <v>0.63129147257172402</v>
      </c>
      <c r="H1233" s="68">
        <v>97.922848664688402</v>
      </c>
      <c r="I1233" s="71">
        <v>9.7029686605352701E-4</v>
      </c>
      <c r="J1233" s="68">
        <v>6.5281899109792301</v>
      </c>
      <c r="K1233" s="71">
        <v>0.15978134565365501</v>
      </c>
      <c r="L1233" s="68">
        <v>48.961424332344201</v>
      </c>
    </row>
    <row r="1234" spans="1:12" x14ac:dyDescent="0.2">
      <c r="A1234" s="72" t="s">
        <v>1183</v>
      </c>
      <c r="B1234" s="66" t="s">
        <v>2676</v>
      </c>
      <c r="C1234" s="67">
        <v>37</v>
      </c>
      <c r="D1234" s="67" t="s">
        <v>360</v>
      </c>
      <c r="E1234" s="71">
        <v>0.19870667011687501</v>
      </c>
      <c r="F1234" s="68">
        <v>59.940652818991097</v>
      </c>
      <c r="G1234" s="71">
        <v>0.25</v>
      </c>
      <c r="H1234" s="68">
        <v>34.421364985163201</v>
      </c>
      <c r="I1234" s="71">
        <v>1.28881559088106E-2</v>
      </c>
      <c r="J1234" s="68">
        <v>44.807121661721098</v>
      </c>
      <c r="K1234" s="71">
        <v>0.33323185444181402</v>
      </c>
      <c r="L1234" s="68">
        <v>74.480712166172097</v>
      </c>
    </row>
    <row r="1235" spans="1:12" x14ac:dyDescent="0.2">
      <c r="A1235" s="72" t="s">
        <v>2677</v>
      </c>
      <c r="B1235" s="66" t="s">
        <v>2678</v>
      </c>
      <c r="C1235" s="67">
        <v>37</v>
      </c>
      <c r="D1235" s="67" t="s">
        <v>360</v>
      </c>
      <c r="E1235" s="71">
        <v>0.248008591943852</v>
      </c>
      <c r="F1235" s="68">
        <v>75.370919881305596</v>
      </c>
      <c r="G1235" s="71">
        <v>0.54735495650228605</v>
      </c>
      <c r="H1235" s="68">
        <v>96.142433234421404</v>
      </c>
      <c r="I1235" s="71">
        <v>1.3762739170526299E-2</v>
      </c>
      <c r="J1235" s="68">
        <v>46.290801186943597</v>
      </c>
      <c r="K1235" s="71">
        <v>0.18290808015874299</v>
      </c>
      <c r="L1235" s="68">
        <v>54.005934718100903</v>
      </c>
    </row>
    <row r="1236" spans="1:12" x14ac:dyDescent="0.2">
      <c r="A1236" s="72" t="s">
        <v>2679</v>
      </c>
      <c r="B1236" s="66" t="s">
        <v>2680</v>
      </c>
      <c r="C1236" s="67">
        <v>37</v>
      </c>
      <c r="D1236" s="67" t="s">
        <v>360</v>
      </c>
      <c r="E1236" s="71">
        <v>0.22032276385244701</v>
      </c>
      <c r="F1236" s="68">
        <v>67.062314540059305</v>
      </c>
      <c r="G1236" s="71">
        <v>0.35259515329093</v>
      </c>
      <c r="H1236" s="68">
        <v>77.448071216617194</v>
      </c>
      <c r="I1236" s="71">
        <v>1.2144059032737501E-2</v>
      </c>
      <c r="J1236" s="68">
        <v>43.026706231454</v>
      </c>
      <c r="K1236" s="71">
        <v>0.29622907923367298</v>
      </c>
      <c r="L1236" s="68">
        <v>69.139465875370902</v>
      </c>
    </row>
    <row r="1237" spans="1:12" x14ac:dyDescent="0.2">
      <c r="A1237" s="72" t="s">
        <v>2681</v>
      </c>
      <c r="B1237" s="66" t="s">
        <v>2682</v>
      </c>
      <c r="C1237" s="67">
        <v>37</v>
      </c>
      <c r="D1237" s="67" t="s">
        <v>360</v>
      </c>
      <c r="E1237" s="71">
        <v>0.21454038615451701</v>
      </c>
      <c r="F1237" s="68">
        <v>64.391691394658693</v>
      </c>
      <c r="G1237" s="71">
        <v>0.25785340314136102</v>
      </c>
      <c r="H1237" s="68">
        <v>43.026706231454</v>
      </c>
      <c r="I1237" s="71">
        <v>1.7638921554194401E-2</v>
      </c>
      <c r="J1237" s="68">
        <v>51.335311572700299</v>
      </c>
      <c r="K1237" s="71">
        <v>0.36812883376799399</v>
      </c>
      <c r="L1237" s="68">
        <v>79.525222551928806</v>
      </c>
    </row>
    <row r="1238" spans="1:12" x14ac:dyDescent="0.2">
      <c r="A1238" s="72" t="s">
        <v>2683</v>
      </c>
      <c r="B1238" s="66" t="s">
        <v>2684</v>
      </c>
      <c r="C1238" s="67">
        <v>37</v>
      </c>
      <c r="D1238" s="67" t="s">
        <v>360</v>
      </c>
      <c r="E1238" s="71">
        <v>0.21799075272270099</v>
      </c>
      <c r="F1238" s="68">
        <v>64.688427299703307</v>
      </c>
      <c r="G1238" s="71">
        <v>0.31756217954037802</v>
      </c>
      <c r="H1238" s="68">
        <v>66.172106824925805</v>
      </c>
      <c r="I1238" s="71">
        <v>2.3992285240489901E-2</v>
      </c>
      <c r="J1238" s="68">
        <v>57.566765578635</v>
      </c>
      <c r="K1238" s="71">
        <v>0.31241779338723502</v>
      </c>
      <c r="L1238" s="68">
        <v>70.623145400593501</v>
      </c>
    </row>
    <row r="1239" spans="1:12" x14ac:dyDescent="0.2">
      <c r="A1239" s="72" t="s">
        <v>2685</v>
      </c>
      <c r="B1239" s="66" t="s">
        <v>2686</v>
      </c>
      <c r="C1239" s="67">
        <v>37</v>
      </c>
      <c r="D1239" s="67" t="s">
        <v>360</v>
      </c>
      <c r="E1239" s="71">
        <v>0.27435085016160699</v>
      </c>
      <c r="F1239" s="68">
        <v>86.646884272996999</v>
      </c>
      <c r="G1239" s="71">
        <v>0.57992087303222195</v>
      </c>
      <c r="H1239" s="68">
        <v>96.735905044510403</v>
      </c>
      <c r="I1239" s="71">
        <v>6.9474291095892399E-2</v>
      </c>
      <c r="J1239" s="68">
        <v>79.821958456973306</v>
      </c>
      <c r="K1239" s="71">
        <v>0.17365738635670799</v>
      </c>
      <c r="L1239" s="68">
        <v>51.928783382789298</v>
      </c>
    </row>
    <row r="1240" spans="1:12" x14ac:dyDescent="0.2">
      <c r="A1240" s="72" t="s">
        <v>2687</v>
      </c>
      <c r="B1240" s="66" t="s">
        <v>2688</v>
      </c>
      <c r="C1240" s="67">
        <v>37</v>
      </c>
      <c r="D1240" s="67" t="s">
        <v>360</v>
      </c>
      <c r="E1240" s="71">
        <v>0.46659492981453998</v>
      </c>
      <c r="F1240" s="68">
        <v>99.406528189911</v>
      </c>
      <c r="G1240" s="71">
        <v>0.473950028578978</v>
      </c>
      <c r="H1240" s="68">
        <v>92.581602373887193</v>
      </c>
      <c r="I1240" s="71">
        <v>0.72442529310182802</v>
      </c>
      <c r="J1240" s="68">
        <v>99.7032640949555</v>
      </c>
      <c r="K1240" s="71">
        <v>0.20140946776281299</v>
      </c>
      <c r="L1240" s="68">
        <v>56.6765578635015</v>
      </c>
    </row>
    <row r="1241" spans="1:12" x14ac:dyDescent="0.2">
      <c r="A1241" s="72" t="s">
        <v>2689</v>
      </c>
      <c r="B1241" s="66" t="s">
        <v>2690</v>
      </c>
      <c r="C1241" s="67">
        <v>26</v>
      </c>
      <c r="D1241" s="67" t="s">
        <v>360</v>
      </c>
      <c r="E1241" s="71">
        <v>0.180637804364251</v>
      </c>
      <c r="F1241" s="68">
        <v>58.3333333333333</v>
      </c>
      <c r="G1241" s="71">
        <v>0.30135098515824099</v>
      </c>
      <c r="H1241" s="68">
        <v>87.125748502994</v>
      </c>
      <c r="I1241" s="71">
        <v>9.34547775815954E-3</v>
      </c>
      <c r="J1241" s="68">
        <v>71.157684630738501</v>
      </c>
      <c r="K1241" s="71">
        <v>0.23121695017635099</v>
      </c>
      <c r="L1241" s="68">
        <v>54.690618762475097</v>
      </c>
    </row>
    <row r="1242" spans="1:12" x14ac:dyDescent="0.2">
      <c r="A1242" s="72" t="s">
        <v>2691</v>
      </c>
      <c r="B1242" s="66" t="s">
        <v>2692</v>
      </c>
      <c r="C1242" s="67">
        <v>27</v>
      </c>
      <c r="D1242" s="67" t="s">
        <v>360</v>
      </c>
      <c r="E1242" s="71">
        <v>0.14085823433994299</v>
      </c>
      <c r="F1242" s="68">
        <v>55.143721633887999</v>
      </c>
      <c r="G1242" s="71">
        <v>0.24538829505854101</v>
      </c>
      <c r="H1242" s="68">
        <v>15.733736762481101</v>
      </c>
      <c r="I1242" s="71">
        <v>1.7442085594410099E-3</v>
      </c>
      <c r="J1242" s="68">
        <v>7.4886535552193596</v>
      </c>
      <c r="K1242" s="71">
        <v>0.17544219940184599</v>
      </c>
      <c r="L1242" s="68">
        <v>77.269288956127099</v>
      </c>
    </row>
    <row r="1243" spans="1:12" x14ac:dyDescent="0.2">
      <c r="A1243" s="72" t="s">
        <v>2693</v>
      </c>
      <c r="B1243" s="66" t="s">
        <v>2694</v>
      </c>
      <c r="C1243" s="67">
        <v>26</v>
      </c>
      <c r="D1243" s="67" t="s">
        <v>360</v>
      </c>
      <c r="E1243" s="71">
        <v>0.156291843323587</v>
      </c>
      <c r="F1243" s="68">
        <v>45.4590818363273</v>
      </c>
      <c r="G1243" s="71">
        <v>0.26542362304575201</v>
      </c>
      <c r="H1243" s="68">
        <v>75.099800399201598</v>
      </c>
      <c r="I1243" s="71">
        <v>2.43731253240993E-3</v>
      </c>
      <c r="J1243" s="68">
        <v>57.335329341317397</v>
      </c>
      <c r="K1243" s="71">
        <v>0.2010145943926</v>
      </c>
      <c r="L1243" s="68">
        <v>49.051896207584797</v>
      </c>
    </row>
    <row r="1244" spans="1:12" x14ac:dyDescent="0.2">
      <c r="A1244" s="72" t="s">
        <v>2695</v>
      </c>
      <c r="B1244" s="66" t="s">
        <v>2696</v>
      </c>
      <c r="C1244" s="67">
        <v>26</v>
      </c>
      <c r="D1244" s="67" t="s">
        <v>360</v>
      </c>
      <c r="E1244" s="71">
        <v>0.154090037980504</v>
      </c>
      <c r="F1244" s="68">
        <v>44.211576846307402</v>
      </c>
      <c r="G1244" s="71">
        <v>0.31207662429906702</v>
      </c>
      <c r="H1244" s="68">
        <v>88.722554890219598</v>
      </c>
      <c r="I1244" s="71">
        <v>2.8460079182191698E-2</v>
      </c>
      <c r="J1244" s="68">
        <v>82.085828343313395</v>
      </c>
      <c r="K1244" s="71">
        <v>0.121733410460253</v>
      </c>
      <c r="L1244" s="68">
        <v>30.389221556886199</v>
      </c>
    </row>
    <row r="1245" spans="1:12" x14ac:dyDescent="0.2">
      <c r="A1245" s="72" t="s">
        <v>2697</v>
      </c>
      <c r="B1245" s="66" t="s">
        <v>2698</v>
      </c>
      <c r="C1245" s="67">
        <v>27</v>
      </c>
      <c r="D1245" s="67" t="s">
        <v>360</v>
      </c>
      <c r="E1245" s="71">
        <v>0.12775023996693899</v>
      </c>
      <c r="F1245" s="68">
        <v>45.310136157337404</v>
      </c>
      <c r="G1245" s="71">
        <v>0.24038461337386</v>
      </c>
      <c r="H1245" s="68">
        <v>13.5400907715582</v>
      </c>
      <c r="I1245" s="71">
        <v>2.7563528870493299E-3</v>
      </c>
      <c r="J1245" s="68">
        <v>11.3842662632375</v>
      </c>
      <c r="K1245" s="71">
        <v>0.14010975363990699</v>
      </c>
      <c r="L1245" s="68">
        <v>72.617246596066593</v>
      </c>
    </row>
    <row r="1246" spans="1:12" x14ac:dyDescent="0.2">
      <c r="A1246" s="72" t="s">
        <v>2699</v>
      </c>
      <c r="B1246" s="66" t="s">
        <v>2700</v>
      </c>
      <c r="C1246" s="67">
        <v>27</v>
      </c>
      <c r="D1246" s="67" t="s">
        <v>360</v>
      </c>
      <c r="E1246" s="71">
        <v>0.13117386096021899</v>
      </c>
      <c r="F1246" s="68">
        <v>47.806354009077197</v>
      </c>
      <c r="G1246" s="71">
        <v>0.37466888841672502</v>
      </c>
      <c r="H1246" s="68">
        <v>91.944024205748903</v>
      </c>
      <c r="I1246" s="71">
        <v>1.11178451001225E-2</v>
      </c>
      <c r="J1246" s="68">
        <v>29.500756429652</v>
      </c>
      <c r="K1246" s="71">
        <v>7.7348493638086397E-3</v>
      </c>
      <c r="L1246" s="68">
        <v>38.6157337367625</v>
      </c>
    </row>
    <row r="1247" spans="1:12" x14ac:dyDescent="0.2">
      <c r="A1247" s="72" t="s">
        <v>2701</v>
      </c>
      <c r="B1247" s="66" t="s">
        <v>2702</v>
      </c>
      <c r="C1247" s="67">
        <v>27</v>
      </c>
      <c r="D1247" s="67" t="s">
        <v>360</v>
      </c>
      <c r="E1247" s="71">
        <v>0.164942964603807</v>
      </c>
      <c r="F1247" s="68">
        <v>69.7428139183056</v>
      </c>
      <c r="G1247" s="71">
        <v>0.39116699105956498</v>
      </c>
      <c r="H1247" s="68">
        <v>93.154311649016606</v>
      </c>
      <c r="I1247" s="71">
        <v>2.8772745079520101E-2</v>
      </c>
      <c r="J1247" s="68">
        <v>47.692889561270803</v>
      </c>
      <c r="K1247" s="71">
        <v>7.4889157672333895E-2</v>
      </c>
      <c r="L1247" s="68">
        <v>63.540090771558198</v>
      </c>
    </row>
    <row r="1248" spans="1:12" x14ac:dyDescent="0.2">
      <c r="A1248" s="72" t="s">
        <v>2703</v>
      </c>
      <c r="B1248" s="66" t="s">
        <v>2704</v>
      </c>
      <c r="C1248" s="67">
        <v>27</v>
      </c>
      <c r="D1248" s="67" t="s">
        <v>360</v>
      </c>
      <c r="E1248" s="71">
        <v>0.11288995710769199</v>
      </c>
      <c r="F1248" s="68">
        <v>34.341906202723202</v>
      </c>
      <c r="G1248" s="71">
        <v>0.31276861044902499</v>
      </c>
      <c r="H1248" s="68">
        <v>84.833585476550695</v>
      </c>
      <c r="I1248" s="71">
        <v>2.5901260874049901E-2</v>
      </c>
      <c r="J1248" s="68">
        <v>45.8774583963691</v>
      </c>
      <c r="K1248" s="71">
        <v>0</v>
      </c>
      <c r="L1248" s="68">
        <v>14.3721633888048</v>
      </c>
    </row>
    <row r="1249" spans="1:12" x14ac:dyDescent="0.2">
      <c r="A1249" s="72" t="s">
        <v>2705</v>
      </c>
      <c r="B1249" s="66" t="s">
        <v>2706</v>
      </c>
      <c r="C1249" s="67">
        <v>27</v>
      </c>
      <c r="D1249" s="67" t="s">
        <v>360</v>
      </c>
      <c r="E1249" s="71">
        <v>0.119087695333909</v>
      </c>
      <c r="F1249" s="68">
        <v>38.918305597579398</v>
      </c>
      <c r="G1249" s="71">
        <v>0.316712294363026</v>
      </c>
      <c r="H1249" s="68">
        <v>85.665658093797305</v>
      </c>
      <c r="I1249" s="71">
        <v>3.6683366956797997E-2</v>
      </c>
      <c r="J1249" s="68">
        <v>54.046898638426597</v>
      </c>
      <c r="K1249" s="71">
        <v>3.8674246819043199E-3</v>
      </c>
      <c r="L1249" s="68">
        <v>30.975794251134602</v>
      </c>
    </row>
    <row r="1250" spans="1:12" x14ac:dyDescent="0.2">
      <c r="A1250" s="72" t="s">
        <v>2707</v>
      </c>
      <c r="B1250" s="66" t="s">
        <v>2708</v>
      </c>
      <c r="C1250" s="67">
        <v>27</v>
      </c>
      <c r="D1250" s="67" t="s">
        <v>360</v>
      </c>
      <c r="E1250" s="71">
        <v>9.29793421933921E-2</v>
      </c>
      <c r="F1250" s="68">
        <v>14.1830559757943</v>
      </c>
      <c r="G1250" s="71">
        <v>0.24319899220303501</v>
      </c>
      <c r="H1250" s="68">
        <v>14.674735249621801</v>
      </c>
      <c r="I1250" s="71">
        <v>1.2534486285714999E-2</v>
      </c>
      <c r="J1250" s="68">
        <v>32.148260211800299</v>
      </c>
      <c r="K1250" s="71">
        <v>2.32045480914259E-2</v>
      </c>
      <c r="L1250" s="68">
        <v>50.302571860816897</v>
      </c>
    </row>
    <row r="1251" spans="1:12" x14ac:dyDescent="0.2">
      <c r="A1251" s="72" t="s">
        <v>2709</v>
      </c>
      <c r="B1251" s="66" t="s">
        <v>2710</v>
      </c>
      <c r="C1251" s="67">
        <v>27</v>
      </c>
      <c r="D1251" s="67" t="s">
        <v>360</v>
      </c>
      <c r="E1251" s="71">
        <v>7.7448678763084894E-2</v>
      </c>
      <c r="F1251" s="68">
        <v>2.68532526475038</v>
      </c>
      <c r="G1251" s="71">
        <v>0.22591195559315499</v>
      </c>
      <c r="H1251" s="68">
        <v>8.5098335854765494</v>
      </c>
      <c r="I1251" s="71">
        <v>4.5003683551474698E-3</v>
      </c>
      <c r="J1251" s="68">
        <v>16.906202723146698</v>
      </c>
      <c r="K1251" s="71">
        <v>1.9337123409521599E-3</v>
      </c>
      <c r="L1251" s="68">
        <v>25.302571860816901</v>
      </c>
    </row>
    <row r="1252" spans="1:12" x14ac:dyDescent="0.2">
      <c r="A1252" s="72" t="s">
        <v>2711</v>
      </c>
      <c r="B1252" s="66" t="s">
        <v>2712</v>
      </c>
      <c r="C1252" s="67">
        <v>27</v>
      </c>
      <c r="D1252" s="67" t="s">
        <v>360</v>
      </c>
      <c r="E1252" s="71">
        <v>0.10760032569115199</v>
      </c>
      <c r="F1252" s="68">
        <v>29.765506807866899</v>
      </c>
      <c r="G1252" s="71">
        <v>0.280803380461288</v>
      </c>
      <c r="H1252" s="68">
        <v>75.302571860816997</v>
      </c>
      <c r="I1252" s="71">
        <v>4.0063884271214399E-2</v>
      </c>
      <c r="J1252" s="68">
        <v>55.937972768532497</v>
      </c>
      <c r="K1252" s="71">
        <v>1.9337123409521599E-3</v>
      </c>
      <c r="L1252" s="68">
        <v>25.302571860816901</v>
      </c>
    </row>
    <row r="1253" spans="1:12" x14ac:dyDescent="0.2">
      <c r="A1253" s="72" t="s">
        <v>2713</v>
      </c>
      <c r="B1253" s="66" t="s">
        <v>2714</v>
      </c>
      <c r="C1253" s="67">
        <v>27</v>
      </c>
      <c r="D1253" s="67" t="s">
        <v>360</v>
      </c>
      <c r="E1253" s="71">
        <v>0.16664379652980901</v>
      </c>
      <c r="F1253" s="68">
        <v>70.650529500756406</v>
      </c>
      <c r="G1253" s="71">
        <v>0.31753875707257601</v>
      </c>
      <c r="H1253" s="68">
        <v>85.816944024205696</v>
      </c>
      <c r="I1253" s="71">
        <v>0.14231029698165801</v>
      </c>
      <c r="J1253" s="68">
        <v>85.514372163388799</v>
      </c>
      <c r="K1253" s="71">
        <v>4.0082335535195003E-2</v>
      </c>
      <c r="L1253" s="68">
        <v>55.862329803328301</v>
      </c>
    </row>
    <row r="1254" spans="1:12" x14ac:dyDescent="0.2">
      <c r="A1254" s="72" t="s">
        <v>2715</v>
      </c>
      <c r="B1254" s="66" t="s">
        <v>2716</v>
      </c>
      <c r="C1254" s="67">
        <v>27</v>
      </c>
      <c r="D1254" s="67" t="s">
        <v>360</v>
      </c>
      <c r="E1254" s="71">
        <v>0.32827066846886799</v>
      </c>
      <c r="F1254" s="68">
        <v>96.331316187594595</v>
      </c>
      <c r="G1254" s="71">
        <v>0.27370457667971099</v>
      </c>
      <c r="H1254" s="68">
        <v>72.239031770045401</v>
      </c>
      <c r="I1254" s="71">
        <v>0.67489251787360405</v>
      </c>
      <c r="J1254" s="68">
        <v>99.773071104387299</v>
      </c>
      <c r="K1254" s="71">
        <v>3.6214910853290698E-2</v>
      </c>
      <c r="L1254" s="68">
        <v>54.614220877458401</v>
      </c>
    </row>
    <row r="1255" spans="1:12" x14ac:dyDescent="0.2">
      <c r="A1255" s="72" t="s">
        <v>2717</v>
      </c>
      <c r="B1255" s="66" t="s">
        <v>2718</v>
      </c>
      <c r="C1255" s="67">
        <v>27</v>
      </c>
      <c r="D1255" s="67" t="s">
        <v>360</v>
      </c>
      <c r="E1255" s="71">
        <v>0.13757314760182701</v>
      </c>
      <c r="F1255" s="68">
        <v>52.231467473525001</v>
      </c>
      <c r="G1255" s="71">
        <v>0.26704363464382003</v>
      </c>
      <c r="H1255" s="68">
        <v>67.057488653555197</v>
      </c>
      <c r="I1255" s="71">
        <v>9.3991198580752403E-2</v>
      </c>
      <c r="J1255" s="68">
        <v>77.4962178517398</v>
      </c>
      <c r="K1255" s="71">
        <v>5.1684609580908002E-2</v>
      </c>
      <c r="L1255" s="68">
        <v>59.568835098335903</v>
      </c>
    </row>
    <row r="1256" spans="1:12" x14ac:dyDescent="0.2">
      <c r="A1256" s="72" t="s">
        <v>2719</v>
      </c>
      <c r="B1256" s="66" t="s">
        <v>2720</v>
      </c>
      <c r="C1256" s="67">
        <v>27</v>
      </c>
      <c r="D1256" s="67" t="s">
        <v>360</v>
      </c>
      <c r="E1256" s="71">
        <v>0.137602878939659</v>
      </c>
      <c r="F1256" s="68">
        <v>52.269288956127099</v>
      </c>
      <c r="G1256" s="71">
        <v>0.26417653771278099</v>
      </c>
      <c r="H1256" s="68">
        <v>64.409984871407005</v>
      </c>
      <c r="I1256" s="71">
        <v>0.11769270165096</v>
      </c>
      <c r="J1256" s="68">
        <v>81.959152798789702</v>
      </c>
      <c r="K1256" s="71">
        <v>3.09393974552345E-2</v>
      </c>
      <c r="L1256" s="68">
        <v>53.290468986384298</v>
      </c>
    </row>
    <row r="1257" spans="1:12" x14ac:dyDescent="0.2">
      <c r="A1257" s="72" t="s">
        <v>2721</v>
      </c>
      <c r="B1257" s="66" t="s">
        <v>2722</v>
      </c>
      <c r="C1257" s="67">
        <v>27</v>
      </c>
      <c r="D1257" s="67" t="s">
        <v>360</v>
      </c>
      <c r="E1257" s="71">
        <v>0.20844697412891799</v>
      </c>
      <c r="F1257" s="68">
        <v>84.568835098335896</v>
      </c>
      <c r="G1257" s="71">
        <v>0.25435456333537698</v>
      </c>
      <c r="H1257" s="68">
        <v>53.7443267776097</v>
      </c>
      <c r="I1257" s="71">
        <v>1.2904604629619099E-3</v>
      </c>
      <c r="J1257" s="68">
        <v>5.7488653555219402</v>
      </c>
      <c r="K1257" s="71">
        <v>0.36969589858841401</v>
      </c>
      <c r="L1257" s="68">
        <v>92.322239031770096</v>
      </c>
    </row>
    <row r="1258" spans="1:12" x14ac:dyDescent="0.2">
      <c r="A1258" s="72" t="s">
        <v>2723</v>
      </c>
      <c r="B1258" s="66" t="s">
        <v>2724</v>
      </c>
      <c r="C1258" s="67">
        <v>27</v>
      </c>
      <c r="D1258" s="67" t="s">
        <v>360</v>
      </c>
      <c r="E1258" s="71">
        <v>0.207400500209347</v>
      </c>
      <c r="F1258" s="68">
        <v>84.190620272314703</v>
      </c>
      <c r="G1258" s="71">
        <v>0.34300759294793098</v>
      </c>
      <c r="H1258" s="68">
        <v>89.674735249621804</v>
      </c>
      <c r="I1258" s="71">
        <v>1.53265642192663E-2</v>
      </c>
      <c r="J1258" s="68">
        <v>35.249621785174</v>
      </c>
      <c r="K1258" s="71">
        <v>0.26386734346084501</v>
      </c>
      <c r="L1258" s="68">
        <v>87.291981845688397</v>
      </c>
    </row>
    <row r="1259" spans="1:12" x14ac:dyDescent="0.2">
      <c r="A1259" s="72" t="s">
        <v>2725</v>
      </c>
      <c r="B1259" s="66" t="s">
        <v>2726</v>
      </c>
      <c r="C1259" s="67">
        <v>27</v>
      </c>
      <c r="D1259" s="67" t="s">
        <v>360</v>
      </c>
      <c r="E1259" s="71">
        <v>0.16440809552313901</v>
      </c>
      <c r="F1259" s="68">
        <v>69.515885022692899</v>
      </c>
      <c r="G1259" s="71">
        <v>0.25491052950709298</v>
      </c>
      <c r="H1259" s="68">
        <v>54.576399394856303</v>
      </c>
      <c r="I1259" s="71">
        <v>3.4520987157621902E-3</v>
      </c>
      <c r="J1259" s="68">
        <v>13.7291981845688</v>
      </c>
      <c r="K1259" s="71">
        <v>0.234861658346563</v>
      </c>
      <c r="L1259" s="68">
        <v>85.211800302571902</v>
      </c>
    </row>
    <row r="1260" spans="1:12" x14ac:dyDescent="0.2">
      <c r="A1260" s="72" t="s">
        <v>2727</v>
      </c>
      <c r="B1260" s="66" t="s">
        <v>2728</v>
      </c>
      <c r="C1260" s="67">
        <v>27</v>
      </c>
      <c r="D1260" s="67" t="s">
        <v>360</v>
      </c>
      <c r="E1260" s="71">
        <v>0.18743246415200601</v>
      </c>
      <c r="F1260" s="68">
        <v>78.668683812405405</v>
      </c>
      <c r="G1260" s="71">
        <v>0.32848693940984802</v>
      </c>
      <c r="H1260" s="68">
        <v>87.594553706505295</v>
      </c>
      <c r="I1260" s="71">
        <v>4.2243080976639997E-3</v>
      </c>
      <c r="J1260" s="68">
        <v>15.9984871406959</v>
      </c>
      <c r="K1260" s="71">
        <v>0.22958614494850699</v>
      </c>
      <c r="L1260" s="68">
        <v>84.7579425113464</v>
      </c>
    </row>
    <row r="1261" spans="1:12" x14ac:dyDescent="0.2">
      <c r="A1261" s="72" t="s">
        <v>597</v>
      </c>
      <c r="B1261" s="66" t="s">
        <v>2729</v>
      </c>
      <c r="C1261" s="67">
        <v>27</v>
      </c>
      <c r="D1261" s="67" t="s">
        <v>360</v>
      </c>
      <c r="E1261" s="71">
        <v>0.18392527513488199</v>
      </c>
      <c r="F1261" s="68">
        <v>77.307110438729197</v>
      </c>
      <c r="G1261" s="71">
        <v>0.30723119873243598</v>
      </c>
      <c r="H1261" s="68">
        <v>83.963691376702002</v>
      </c>
      <c r="I1261" s="71">
        <v>2.1285242371358998E-2</v>
      </c>
      <c r="J1261" s="68">
        <v>41.603630862329801</v>
      </c>
      <c r="K1261" s="71">
        <v>0.22325938430084999</v>
      </c>
      <c r="L1261" s="68">
        <v>83.888048411497707</v>
      </c>
    </row>
    <row r="1262" spans="1:12" x14ac:dyDescent="0.2">
      <c r="A1262" s="72" t="s">
        <v>2730</v>
      </c>
      <c r="B1262" s="66" t="s">
        <v>2731</v>
      </c>
      <c r="C1262" s="67">
        <v>27</v>
      </c>
      <c r="D1262" s="67" t="s">
        <v>360</v>
      </c>
      <c r="E1262" s="71">
        <v>0.19224940454973299</v>
      </c>
      <c r="F1262" s="68">
        <v>80.143721633888006</v>
      </c>
      <c r="G1262" s="71">
        <v>0.242572585552495</v>
      </c>
      <c r="H1262" s="68">
        <v>14.1830559757943</v>
      </c>
      <c r="I1262" s="71">
        <v>1.1940072940743699E-2</v>
      </c>
      <c r="J1262" s="68">
        <v>30.900151285930399</v>
      </c>
      <c r="K1262" s="71">
        <v>0.32223555515596097</v>
      </c>
      <c r="L1262" s="68">
        <v>90.431164901664104</v>
      </c>
    </row>
    <row r="1263" spans="1:12" x14ac:dyDescent="0.2">
      <c r="A1263" s="72" t="s">
        <v>2732</v>
      </c>
      <c r="B1263" s="66" t="s">
        <v>2733</v>
      </c>
      <c r="C1263" s="67">
        <v>27</v>
      </c>
      <c r="D1263" s="67" t="s">
        <v>360</v>
      </c>
      <c r="E1263" s="71">
        <v>0.16258197044655601</v>
      </c>
      <c r="F1263" s="68">
        <v>68.645990922844206</v>
      </c>
      <c r="G1263" s="71">
        <v>0.25763813599445901</v>
      </c>
      <c r="H1263" s="68">
        <v>58.131618759455399</v>
      </c>
      <c r="I1263" s="71">
        <v>6.32276741956001E-3</v>
      </c>
      <c r="J1263" s="68">
        <v>20.537065052950101</v>
      </c>
      <c r="K1263" s="71">
        <v>0.22378500792565001</v>
      </c>
      <c r="L1263" s="68">
        <v>84.0015128593041</v>
      </c>
    </row>
    <row r="1264" spans="1:12" x14ac:dyDescent="0.2">
      <c r="A1264" s="72" t="s">
        <v>819</v>
      </c>
      <c r="B1264" s="66" t="s">
        <v>2734</v>
      </c>
      <c r="C1264" s="67">
        <v>27</v>
      </c>
      <c r="D1264" s="67" t="s">
        <v>360</v>
      </c>
      <c r="E1264" s="71">
        <v>0.179121549073856</v>
      </c>
      <c r="F1264" s="68">
        <v>75.605143721633894</v>
      </c>
      <c r="G1264" s="71">
        <v>0.29010474804505898</v>
      </c>
      <c r="H1264" s="68">
        <v>79.462934947049902</v>
      </c>
      <c r="I1264" s="71">
        <v>4.1929549569029799E-2</v>
      </c>
      <c r="J1264" s="68">
        <v>56.845688350983401</v>
      </c>
      <c r="K1264" s="71">
        <v>0.20533034960748001</v>
      </c>
      <c r="L1264" s="68">
        <v>81.732223903177001</v>
      </c>
    </row>
    <row r="1265" spans="1:12" x14ac:dyDescent="0.2">
      <c r="A1265" s="72" t="s">
        <v>2735</v>
      </c>
      <c r="B1265" s="66" t="s">
        <v>2736</v>
      </c>
      <c r="C1265" s="67">
        <v>27</v>
      </c>
      <c r="D1265" s="67" t="s">
        <v>360</v>
      </c>
      <c r="E1265" s="71">
        <v>0.20561239493483099</v>
      </c>
      <c r="F1265" s="68">
        <v>83.698940998487103</v>
      </c>
      <c r="G1265" s="71">
        <v>0.30223025023017602</v>
      </c>
      <c r="H1265" s="68">
        <v>83.2450832072617</v>
      </c>
      <c r="I1265" s="71">
        <v>2.5244489214542899E-2</v>
      </c>
      <c r="J1265" s="68">
        <v>45.1210287443268</v>
      </c>
      <c r="K1265" s="71">
        <v>0.28936244535977401</v>
      </c>
      <c r="L1265" s="68">
        <v>88.615733736762493</v>
      </c>
    </row>
    <row r="1266" spans="1:12" x14ac:dyDescent="0.2">
      <c r="A1266" s="72" t="s">
        <v>2737</v>
      </c>
      <c r="B1266" s="66" t="s">
        <v>2738</v>
      </c>
      <c r="C1266" s="67">
        <v>27</v>
      </c>
      <c r="D1266" s="67" t="s">
        <v>360</v>
      </c>
      <c r="E1266" s="71">
        <v>0.164506002918692</v>
      </c>
      <c r="F1266" s="68">
        <v>69.553706505294997</v>
      </c>
      <c r="G1266" s="71">
        <v>0.25924009014743299</v>
      </c>
      <c r="H1266" s="68">
        <v>59.984871406959201</v>
      </c>
      <c r="I1266" s="71">
        <v>1.2952246648744999E-2</v>
      </c>
      <c r="J1266" s="68">
        <v>32.677760968229997</v>
      </c>
      <c r="K1266" s="71">
        <v>0.221325671959898</v>
      </c>
      <c r="L1266" s="68">
        <v>83.661119515885005</v>
      </c>
    </row>
    <row r="1267" spans="1:12" x14ac:dyDescent="0.2">
      <c r="A1267" s="72" t="s">
        <v>484</v>
      </c>
      <c r="B1267" s="66" t="s">
        <v>2739</v>
      </c>
      <c r="C1267" s="67">
        <v>27</v>
      </c>
      <c r="D1267" s="67" t="s">
        <v>360</v>
      </c>
      <c r="E1267" s="71">
        <v>0.19982813021082099</v>
      </c>
      <c r="F1267" s="68">
        <v>82.526475037821498</v>
      </c>
      <c r="G1267" s="71">
        <v>0.38062850157082501</v>
      </c>
      <c r="H1267" s="68">
        <v>92.5113464447806</v>
      </c>
      <c r="I1267" s="71">
        <v>2.56534371246726E-2</v>
      </c>
      <c r="J1267" s="68">
        <v>45.537065052950098</v>
      </c>
      <c r="K1267" s="71">
        <v>0.193202451936967</v>
      </c>
      <c r="L1267" s="68">
        <v>79.9924357034796</v>
      </c>
    </row>
    <row r="1268" spans="1:12" x14ac:dyDescent="0.2">
      <c r="A1268" s="72" t="s">
        <v>2740</v>
      </c>
      <c r="B1268" s="66" t="s">
        <v>2741</v>
      </c>
      <c r="C1268" s="67">
        <v>27</v>
      </c>
      <c r="D1268" s="67" t="s">
        <v>360</v>
      </c>
      <c r="E1268" s="71">
        <v>0.15770823538884801</v>
      </c>
      <c r="F1268" s="68">
        <v>66.111951588502293</v>
      </c>
      <c r="G1268" s="71">
        <v>0.24440805871523699</v>
      </c>
      <c r="H1268" s="68">
        <v>15.355521936459899</v>
      </c>
      <c r="I1268" s="71">
        <v>9.3246878323613603E-3</v>
      </c>
      <c r="J1268" s="68">
        <v>26.8154311649017</v>
      </c>
      <c r="K1268" s="71">
        <v>0.219391959618945</v>
      </c>
      <c r="L1268" s="68">
        <v>83.434190620272304</v>
      </c>
    </row>
    <row r="1269" spans="1:12" x14ac:dyDescent="0.2">
      <c r="A1269" s="72" t="s">
        <v>1940</v>
      </c>
      <c r="B1269" s="66" t="s">
        <v>2742</v>
      </c>
      <c r="C1269" s="67">
        <v>27</v>
      </c>
      <c r="D1269" s="67" t="s">
        <v>360</v>
      </c>
      <c r="E1269" s="71">
        <v>0.145330147666176</v>
      </c>
      <c r="F1269" s="68">
        <v>57.980332829046901</v>
      </c>
      <c r="G1269" s="71">
        <v>0.243621769922786</v>
      </c>
      <c r="H1269" s="68">
        <v>14.863842662632401</v>
      </c>
      <c r="I1269" s="71">
        <v>1.5518384957743899E-2</v>
      </c>
      <c r="J1269" s="68">
        <v>35.552193645990897</v>
      </c>
      <c r="K1269" s="71">
        <v>0.17685028811799799</v>
      </c>
      <c r="L1269" s="68">
        <v>77.420574886535505</v>
      </c>
    </row>
    <row r="1270" spans="1:12" x14ac:dyDescent="0.2">
      <c r="A1270" s="72" t="s">
        <v>2743</v>
      </c>
      <c r="B1270" s="66" t="s">
        <v>2744</v>
      </c>
      <c r="C1270" s="67">
        <v>27</v>
      </c>
      <c r="D1270" s="67" t="s">
        <v>360</v>
      </c>
      <c r="E1270" s="71">
        <v>0.19727357230529699</v>
      </c>
      <c r="F1270" s="68">
        <v>81.732223903177001</v>
      </c>
      <c r="G1270" s="71">
        <v>0.25167354603290099</v>
      </c>
      <c r="H1270" s="68">
        <v>49.1301059001513</v>
      </c>
      <c r="I1270" s="71">
        <v>7.7331074671746505E-2</v>
      </c>
      <c r="J1270" s="68">
        <v>72.692889561270803</v>
      </c>
      <c r="K1270" s="71">
        <v>0.26281609621124402</v>
      </c>
      <c r="L1270" s="68">
        <v>87.102874432677794</v>
      </c>
    </row>
    <row r="1271" spans="1:12" x14ac:dyDescent="0.2">
      <c r="A1271" s="72" t="s">
        <v>2745</v>
      </c>
      <c r="B1271" s="66" t="s">
        <v>2746</v>
      </c>
      <c r="C1271" s="67">
        <v>27</v>
      </c>
      <c r="D1271" s="67" t="s">
        <v>360</v>
      </c>
      <c r="E1271" s="71">
        <v>0.18803622663115299</v>
      </c>
      <c r="F1271" s="68">
        <v>78.782148260211798</v>
      </c>
      <c r="G1271" s="71">
        <v>0.290342101016621</v>
      </c>
      <c r="H1271" s="68">
        <v>79.689863842662604</v>
      </c>
      <c r="I1271" s="71">
        <v>2.9405140983762599E-2</v>
      </c>
      <c r="J1271" s="68">
        <v>48.184568835098297</v>
      </c>
      <c r="K1271" s="71">
        <v>0.24436143789307399</v>
      </c>
      <c r="L1271" s="68">
        <v>86.0060514372163</v>
      </c>
    </row>
    <row r="1272" spans="1:12" x14ac:dyDescent="0.2">
      <c r="A1272" s="72" t="s">
        <v>2747</v>
      </c>
      <c r="B1272" s="66" t="s">
        <v>2748</v>
      </c>
      <c r="C1272" s="67">
        <v>27</v>
      </c>
      <c r="D1272" s="67" t="s">
        <v>360</v>
      </c>
      <c r="E1272" s="71">
        <v>0.12597875531938199</v>
      </c>
      <c r="F1272" s="68">
        <v>43.835098335854802</v>
      </c>
      <c r="G1272" s="71">
        <v>0.25923323242969698</v>
      </c>
      <c r="H1272" s="68">
        <v>59.947049924357003</v>
      </c>
      <c r="I1272" s="71">
        <v>1.9201239048536701E-2</v>
      </c>
      <c r="J1272" s="68">
        <v>39.447806354009103</v>
      </c>
      <c r="K1272" s="71">
        <v>9.9501794479911601E-2</v>
      </c>
      <c r="L1272" s="68">
        <v>67.095310136157295</v>
      </c>
    </row>
    <row r="1273" spans="1:12" x14ac:dyDescent="0.2">
      <c r="A1273" s="72" t="s">
        <v>506</v>
      </c>
      <c r="B1273" s="66" t="s">
        <v>2749</v>
      </c>
      <c r="C1273" s="67">
        <v>27</v>
      </c>
      <c r="D1273" s="67" t="s">
        <v>360</v>
      </c>
      <c r="E1273" s="71">
        <v>0.16186417664405101</v>
      </c>
      <c r="F1273" s="68">
        <v>68.305597579425097</v>
      </c>
      <c r="G1273" s="71">
        <v>0.36634067973082302</v>
      </c>
      <c r="H1273" s="68">
        <v>91.452344931921303</v>
      </c>
      <c r="I1273" s="71">
        <v>3.3811665732885798E-2</v>
      </c>
      <c r="J1273" s="68">
        <v>52.080181543116502</v>
      </c>
      <c r="K1273" s="71">
        <v>8.5440184468446201E-2</v>
      </c>
      <c r="L1273" s="68">
        <v>64.826021180030295</v>
      </c>
    </row>
    <row r="1274" spans="1:12" x14ac:dyDescent="0.2">
      <c r="A1274" s="72" t="s">
        <v>2750</v>
      </c>
      <c r="B1274" s="66" t="s">
        <v>2751</v>
      </c>
      <c r="C1274" s="67">
        <v>27</v>
      </c>
      <c r="D1274" s="67" t="s">
        <v>360</v>
      </c>
      <c r="E1274" s="71">
        <v>0.105154337834778</v>
      </c>
      <c r="F1274" s="68">
        <v>27.723146747352502</v>
      </c>
      <c r="G1274" s="71">
        <v>0.30040054880540401</v>
      </c>
      <c r="H1274" s="68">
        <v>82.4886535552194</v>
      </c>
      <c r="I1274" s="71">
        <v>1.11950400170262E-2</v>
      </c>
      <c r="J1274" s="68">
        <v>29.576399394856299</v>
      </c>
      <c r="K1274" s="71">
        <v>3.8674246819043199E-3</v>
      </c>
      <c r="L1274" s="68">
        <v>30.975794251134602</v>
      </c>
    </row>
    <row r="1275" spans="1:12" x14ac:dyDescent="0.2">
      <c r="A1275" s="72" t="s">
        <v>2752</v>
      </c>
      <c r="B1275" s="66" t="s">
        <v>2753</v>
      </c>
      <c r="C1275" s="67">
        <v>27</v>
      </c>
      <c r="D1275" s="67" t="s">
        <v>360</v>
      </c>
      <c r="E1275" s="71">
        <v>0.124428530393226</v>
      </c>
      <c r="F1275" s="68">
        <v>42.700453857791203</v>
      </c>
      <c r="G1275" s="71">
        <v>0.25791605772563098</v>
      </c>
      <c r="H1275" s="68">
        <v>58.207261724659602</v>
      </c>
      <c r="I1275" s="71">
        <v>1.6393362598936201E-2</v>
      </c>
      <c r="J1275" s="68">
        <v>36.611195158850201</v>
      </c>
      <c r="K1275" s="71">
        <v>9.8976170855111303E-2</v>
      </c>
      <c r="L1275" s="68">
        <v>67.019667170953099</v>
      </c>
    </row>
    <row r="1276" spans="1:12" x14ac:dyDescent="0.2">
      <c r="A1276" s="72" t="s">
        <v>2754</v>
      </c>
      <c r="B1276" s="66" t="s">
        <v>2755</v>
      </c>
      <c r="C1276" s="67">
        <v>27</v>
      </c>
      <c r="D1276" s="67" t="s">
        <v>360</v>
      </c>
      <c r="E1276" s="71">
        <v>9.0685581814513402E-2</v>
      </c>
      <c r="F1276" s="68">
        <v>11.573373676248099</v>
      </c>
      <c r="G1276" s="71">
        <v>0.17023004106037801</v>
      </c>
      <c r="H1276" s="68">
        <v>3.5552193645990902</v>
      </c>
      <c r="I1276" s="71">
        <v>2.5529457994676801E-2</v>
      </c>
      <c r="J1276" s="68">
        <v>45.423600605143697</v>
      </c>
      <c r="K1276" s="71">
        <v>7.6297246388485701E-2</v>
      </c>
      <c r="L1276" s="68">
        <v>63.842662632375202</v>
      </c>
    </row>
    <row r="1277" spans="1:12" x14ac:dyDescent="0.2">
      <c r="A1277" s="72" t="s">
        <v>2756</v>
      </c>
      <c r="B1277" s="66" t="s">
        <v>2757</v>
      </c>
      <c r="C1277" s="67">
        <v>27</v>
      </c>
      <c r="D1277" s="67" t="s">
        <v>360</v>
      </c>
      <c r="E1277" s="71">
        <v>0.15234023460761401</v>
      </c>
      <c r="F1277" s="68">
        <v>62.897125567322199</v>
      </c>
      <c r="G1277" s="71">
        <v>0.27242597362971399</v>
      </c>
      <c r="H1277" s="68">
        <v>71.104387291981794</v>
      </c>
      <c r="I1277" s="71">
        <v>7.2965038042703795E-2</v>
      </c>
      <c r="J1277" s="68">
        <v>71.142208774584006</v>
      </c>
      <c r="K1277" s="71">
        <v>0.11162969215042499</v>
      </c>
      <c r="L1277" s="68">
        <v>68.910741301059005</v>
      </c>
    </row>
    <row r="1278" spans="1:12" x14ac:dyDescent="0.2">
      <c r="A1278" s="72" t="s">
        <v>2427</v>
      </c>
      <c r="B1278" s="66" t="s">
        <v>2758</v>
      </c>
      <c r="C1278" s="67">
        <v>27</v>
      </c>
      <c r="D1278" s="67" t="s">
        <v>360</v>
      </c>
      <c r="E1278" s="71">
        <v>0.27754687368229503</v>
      </c>
      <c r="F1278" s="68">
        <v>93.4947049924357</v>
      </c>
      <c r="G1278" s="71">
        <v>0.46794626758778901</v>
      </c>
      <c r="H1278" s="68">
        <v>95.726172465960701</v>
      </c>
      <c r="I1278" s="71">
        <v>0.32267830558294902</v>
      </c>
      <c r="J1278" s="68">
        <v>95.688350983358504</v>
      </c>
      <c r="K1278" s="71">
        <v>4.2016047876147197E-2</v>
      </c>
      <c r="L1278" s="68">
        <v>56.5052950075643</v>
      </c>
    </row>
    <row r="1279" spans="1:12" x14ac:dyDescent="0.2">
      <c r="A1279" s="72" t="s">
        <v>2759</v>
      </c>
      <c r="B1279" s="66" t="s">
        <v>2760</v>
      </c>
      <c r="C1279" s="67">
        <v>27</v>
      </c>
      <c r="D1279" s="67" t="s">
        <v>360</v>
      </c>
      <c r="E1279" s="71">
        <v>0.155750733476611</v>
      </c>
      <c r="F1279" s="68">
        <v>64.863842662632393</v>
      </c>
      <c r="G1279" s="71">
        <v>0.31584217944159898</v>
      </c>
      <c r="H1279" s="68">
        <v>85.363086232980294</v>
      </c>
      <c r="I1279" s="71">
        <v>8.8409313825748605E-3</v>
      </c>
      <c r="J1279" s="68">
        <v>25.680786686838101</v>
      </c>
      <c r="K1279" s="71">
        <v>0.14256908960565901</v>
      </c>
      <c r="L1279" s="68">
        <v>72.919818456883505</v>
      </c>
    </row>
    <row r="1280" spans="1:12" x14ac:dyDescent="0.2">
      <c r="A1280" s="72" t="s">
        <v>2761</v>
      </c>
      <c r="B1280" s="66" t="s">
        <v>2762</v>
      </c>
      <c r="C1280" s="67">
        <v>27</v>
      </c>
      <c r="D1280" s="67" t="s">
        <v>360</v>
      </c>
      <c r="E1280" s="71">
        <v>0.104822500036462</v>
      </c>
      <c r="F1280" s="68">
        <v>27.3827534039334</v>
      </c>
      <c r="G1280" s="71">
        <v>0.24364462246958199</v>
      </c>
      <c r="H1280" s="68">
        <v>14.9016641452345</v>
      </c>
      <c r="I1280" s="71">
        <v>1.14034186950883E-2</v>
      </c>
      <c r="J1280" s="68">
        <v>29.8789712556732</v>
      </c>
      <c r="K1280" s="71">
        <v>5.9419458944716598E-2</v>
      </c>
      <c r="L1280" s="68">
        <v>61.043872919818497</v>
      </c>
    </row>
    <row r="1281" spans="1:12" x14ac:dyDescent="0.2">
      <c r="A1281" s="72" t="s">
        <v>2763</v>
      </c>
      <c r="B1281" s="66" t="s">
        <v>2764</v>
      </c>
      <c r="C1281" s="67">
        <v>27</v>
      </c>
      <c r="D1281" s="67" t="s">
        <v>360</v>
      </c>
      <c r="E1281" s="71">
        <v>9.6759895019214295E-2</v>
      </c>
      <c r="F1281" s="68">
        <v>18.229954614220901</v>
      </c>
      <c r="G1281" s="71">
        <v>0.27743262869130197</v>
      </c>
      <c r="H1281" s="68">
        <v>74.243570347957601</v>
      </c>
      <c r="I1281" s="71">
        <v>8.9796316844365405E-3</v>
      </c>
      <c r="J1281" s="68">
        <v>25.9455370650529</v>
      </c>
      <c r="K1281" s="71">
        <v>3.8674246819043199E-3</v>
      </c>
      <c r="L1281" s="68">
        <v>30.975794251134602</v>
      </c>
    </row>
    <row r="1282" spans="1:12" x14ac:dyDescent="0.2">
      <c r="A1282" s="72" t="s">
        <v>2765</v>
      </c>
      <c r="B1282" s="66" t="s">
        <v>2766</v>
      </c>
      <c r="C1282" s="67">
        <v>27</v>
      </c>
      <c r="D1282" s="67" t="s">
        <v>360</v>
      </c>
      <c r="E1282" s="71">
        <v>0.102489749635579</v>
      </c>
      <c r="F1282" s="68">
        <v>25.302571860816901</v>
      </c>
      <c r="G1282" s="71">
        <v>0.25</v>
      </c>
      <c r="H1282" s="68">
        <v>46.520423600605099</v>
      </c>
      <c r="I1282" s="71">
        <v>2.4428382687251399E-3</v>
      </c>
      <c r="J1282" s="68">
        <v>10.0226928895613</v>
      </c>
      <c r="K1282" s="71">
        <v>5.5026410638012002E-2</v>
      </c>
      <c r="L1282" s="68">
        <v>60.173978819969697</v>
      </c>
    </row>
    <row r="1283" spans="1:12" x14ac:dyDescent="0.2">
      <c r="A1283" s="72" t="s">
        <v>2767</v>
      </c>
      <c r="B1283" s="66" t="s">
        <v>2768</v>
      </c>
      <c r="C1283" s="67">
        <v>27</v>
      </c>
      <c r="D1283" s="67" t="s">
        <v>360</v>
      </c>
      <c r="E1283" s="71">
        <v>8.4445280161517894E-2</v>
      </c>
      <c r="F1283" s="68">
        <v>5.5975794251134596</v>
      </c>
      <c r="G1283" s="71">
        <v>0.23829020099914799</v>
      </c>
      <c r="H1283" s="68">
        <v>12.4810892586989</v>
      </c>
      <c r="I1283" s="71">
        <v>9.2445024625493807E-3</v>
      </c>
      <c r="J1283" s="68">
        <v>26.701966717095299</v>
      </c>
      <c r="K1283" s="71">
        <v>5.8011370228564802E-3</v>
      </c>
      <c r="L1283" s="68">
        <v>35.022692889561299</v>
      </c>
    </row>
    <row r="1284" spans="1:12" x14ac:dyDescent="0.2">
      <c r="A1284" s="72" t="s">
        <v>839</v>
      </c>
      <c r="B1284" s="66" t="s">
        <v>2769</v>
      </c>
      <c r="C1284" s="67">
        <v>27</v>
      </c>
      <c r="D1284" s="67" t="s">
        <v>360</v>
      </c>
      <c r="E1284" s="71">
        <v>8.9443332431251493E-2</v>
      </c>
      <c r="F1284" s="68">
        <v>10.2118003025719</v>
      </c>
      <c r="G1284" s="71">
        <v>0.24450769201373401</v>
      </c>
      <c r="H1284" s="68">
        <v>15.393343419062001</v>
      </c>
      <c r="I1284" s="71">
        <v>1.6087455916212301E-2</v>
      </c>
      <c r="J1284" s="68">
        <v>36.270801815431199</v>
      </c>
      <c r="K1284" s="71">
        <v>7.7348493638086397E-3</v>
      </c>
      <c r="L1284" s="68">
        <v>38.6157337367625</v>
      </c>
    </row>
    <row r="1285" spans="1:12" x14ac:dyDescent="0.2">
      <c r="A1285" s="72" t="s">
        <v>2770</v>
      </c>
      <c r="B1285" s="66" t="s">
        <v>2771</v>
      </c>
      <c r="C1285" s="67">
        <v>27</v>
      </c>
      <c r="D1285" s="67" t="s">
        <v>360</v>
      </c>
      <c r="E1285" s="71">
        <v>0.129931435818087</v>
      </c>
      <c r="F1285" s="68">
        <v>46.671709531013597</v>
      </c>
      <c r="G1285" s="71">
        <v>0.363980197404209</v>
      </c>
      <c r="H1285" s="68">
        <v>91.376701966717107</v>
      </c>
      <c r="I1285" s="71">
        <v>1.4211836004337799E-2</v>
      </c>
      <c r="J1285" s="68">
        <v>34.114977307110401</v>
      </c>
      <c r="K1285" s="71">
        <v>1.1602274045713E-2</v>
      </c>
      <c r="L1285" s="68">
        <v>42.586989409984902</v>
      </c>
    </row>
    <row r="1286" spans="1:12" x14ac:dyDescent="0.2">
      <c r="A1286" s="72" t="s">
        <v>2772</v>
      </c>
      <c r="B1286" s="66" t="s">
        <v>2773</v>
      </c>
      <c r="C1286" s="67">
        <v>27</v>
      </c>
      <c r="D1286" s="67" t="s">
        <v>360</v>
      </c>
      <c r="E1286" s="71">
        <v>0.106156448677273</v>
      </c>
      <c r="F1286" s="68">
        <v>28.7443267776097</v>
      </c>
      <c r="G1286" s="71">
        <v>0.28807465400065901</v>
      </c>
      <c r="H1286" s="68">
        <v>78.668683812405405</v>
      </c>
      <c r="I1286" s="71">
        <v>2.45935550083041E-2</v>
      </c>
      <c r="J1286" s="68">
        <v>44.402420574886499</v>
      </c>
      <c r="K1286" s="71">
        <v>5.8011370228564802E-3</v>
      </c>
      <c r="L1286" s="68">
        <v>35.022692889561299</v>
      </c>
    </row>
    <row r="1287" spans="1:12" x14ac:dyDescent="0.2">
      <c r="A1287" s="72" t="s">
        <v>2774</v>
      </c>
      <c r="B1287" s="66" t="s">
        <v>2775</v>
      </c>
      <c r="C1287" s="67">
        <v>27</v>
      </c>
      <c r="D1287" s="67" t="s">
        <v>360</v>
      </c>
      <c r="E1287" s="71">
        <v>0.10699661431575699</v>
      </c>
      <c r="F1287" s="68">
        <v>29.349470499243601</v>
      </c>
      <c r="G1287" s="71">
        <v>0.282019019593446</v>
      </c>
      <c r="H1287" s="68">
        <v>75.869894099848693</v>
      </c>
      <c r="I1287" s="71">
        <v>3.70371110128727E-2</v>
      </c>
      <c r="J1287" s="68">
        <v>54.462934947049902</v>
      </c>
      <c r="K1287" s="71">
        <v>1.9337123409521599E-3</v>
      </c>
      <c r="L1287" s="68">
        <v>25.302571860816901</v>
      </c>
    </row>
    <row r="1288" spans="1:12" x14ac:dyDescent="0.2">
      <c r="A1288" s="72" t="s">
        <v>2776</v>
      </c>
      <c r="B1288" s="66" t="s">
        <v>2777</v>
      </c>
      <c r="C1288" s="67">
        <v>27</v>
      </c>
      <c r="D1288" s="67" t="s">
        <v>360</v>
      </c>
      <c r="E1288" s="71">
        <v>0.105654834800557</v>
      </c>
      <c r="F1288" s="68">
        <v>28.214826021179999</v>
      </c>
      <c r="G1288" s="71">
        <v>0.28365139221861402</v>
      </c>
      <c r="H1288" s="68">
        <v>76.588502269288995</v>
      </c>
      <c r="I1288" s="71">
        <v>3.13793998421045E-2</v>
      </c>
      <c r="J1288" s="68">
        <v>49.924357034795797</v>
      </c>
      <c r="K1288" s="71">
        <v>1.9337123409521599E-3</v>
      </c>
      <c r="L1288" s="68">
        <v>25.302571860816901</v>
      </c>
    </row>
    <row r="1289" spans="1:12" x14ac:dyDescent="0.2">
      <c r="A1289" s="72" t="s">
        <v>2778</v>
      </c>
      <c r="B1289" s="66" t="s">
        <v>2779</v>
      </c>
      <c r="C1289" s="67">
        <v>27</v>
      </c>
      <c r="D1289" s="67" t="s">
        <v>360</v>
      </c>
      <c r="E1289" s="71">
        <v>7.8205301517008205E-2</v>
      </c>
      <c r="F1289" s="68">
        <v>2.83661119515885</v>
      </c>
      <c r="G1289" s="71">
        <v>0.18873036867460999</v>
      </c>
      <c r="H1289" s="68">
        <v>4.46293494704992</v>
      </c>
      <c r="I1289" s="71">
        <v>4.3951823535462002E-2</v>
      </c>
      <c r="J1289" s="68">
        <v>58.207261724659602</v>
      </c>
      <c r="K1289" s="71">
        <v>1.9337123409521599E-3</v>
      </c>
      <c r="L1289" s="68">
        <v>25.302571860816901</v>
      </c>
    </row>
    <row r="1290" spans="1:12" x14ac:dyDescent="0.2">
      <c r="A1290" s="72" t="s">
        <v>2780</v>
      </c>
      <c r="B1290" s="66" t="s">
        <v>2781</v>
      </c>
      <c r="C1290" s="67">
        <v>27</v>
      </c>
      <c r="D1290" s="67" t="s">
        <v>360</v>
      </c>
      <c r="E1290" s="71">
        <v>0.101833416404927</v>
      </c>
      <c r="F1290" s="68">
        <v>24.394856278366099</v>
      </c>
      <c r="G1290" s="71">
        <v>0.228931635823658</v>
      </c>
      <c r="H1290" s="68">
        <v>9.3419062027231501</v>
      </c>
      <c r="I1290" s="71">
        <v>7.4634901050171606E-2</v>
      </c>
      <c r="J1290" s="68">
        <v>71.709531013615702</v>
      </c>
      <c r="K1290" s="71">
        <v>1.9337123409521599E-3</v>
      </c>
      <c r="L1290" s="68">
        <v>25.302571860816901</v>
      </c>
    </row>
    <row r="1291" spans="1:12" x14ac:dyDescent="0.2">
      <c r="A1291" s="72" t="s">
        <v>2782</v>
      </c>
      <c r="B1291" s="66" t="s">
        <v>2783</v>
      </c>
      <c r="C1291" s="67">
        <v>27</v>
      </c>
      <c r="D1291" s="67" t="s">
        <v>360</v>
      </c>
      <c r="E1291" s="71">
        <v>8.05021359520674E-2</v>
      </c>
      <c r="F1291" s="68">
        <v>3.51739788199697</v>
      </c>
      <c r="G1291" s="71">
        <v>0.20494917390609799</v>
      </c>
      <c r="H1291" s="68">
        <v>5.7866868381240604</v>
      </c>
      <c r="I1291" s="71">
        <v>3.0756096927247401E-2</v>
      </c>
      <c r="J1291" s="68">
        <v>49.470499243570401</v>
      </c>
      <c r="K1291" s="71">
        <v>5.8011370228564802E-3</v>
      </c>
      <c r="L1291" s="68">
        <v>35.022692889561299</v>
      </c>
    </row>
    <row r="1292" spans="1:12" x14ac:dyDescent="0.2">
      <c r="A1292" s="72" t="s">
        <v>2784</v>
      </c>
      <c r="B1292" s="66" t="s">
        <v>2785</v>
      </c>
      <c r="C1292" s="67">
        <v>27</v>
      </c>
      <c r="D1292" s="67" t="s">
        <v>360</v>
      </c>
      <c r="E1292" s="71">
        <v>0.16560968261310899</v>
      </c>
      <c r="F1292" s="68">
        <v>70.083207261724695</v>
      </c>
      <c r="G1292" s="71">
        <v>0.237890275167324</v>
      </c>
      <c r="H1292" s="68">
        <v>12.329803328290501</v>
      </c>
      <c r="I1292" s="71">
        <v>8.2505741312729492E-3</v>
      </c>
      <c r="J1292" s="68">
        <v>24.546142208774601</v>
      </c>
      <c r="K1292" s="71">
        <v>0.25068819854073099</v>
      </c>
      <c r="L1292" s="68">
        <v>86.232980332829001</v>
      </c>
    </row>
    <row r="1293" spans="1:12" x14ac:dyDescent="0.2">
      <c r="A1293" s="72" t="s">
        <v>2786</v>
      </c>
      <c r="B1293" s="66" t="s">
        <v>2787</v>
      </c>
      <c r="C1293" s="67">
        <v>27</v>
      </c>
      <c r="D1293" s="67" t="s">
        <v>360</v>
      </c>
      <c r="E1293" s="71">
        <v>0.12350538125060601</v>
      </c>
      <c r="F1293" s="68">
        <v>41.906202723146698</v>
      </c>
      <c r="G1293" s="71">
        <v>0.22950240939408201</v>
      </c>
      <c r="H1293" s="68">
        <v>9.5688350983358497</v>
      </c>
      <c r="I1293" s="71">
        <v>2.5516617525408E-2</v>
      </c>
      <c r="J1293" s="68">
        <v>45.385779122541599</v>
      </c>
      <c r="K1293" s="71">
        <v>0.11549711683232899</v>
      </c>
      <c r="L1293" s="68">
        <v>69.818456883509796</v>
      </c>
    </row>
    <row r="1294" spans="1:12" x14ac:dyDescent="0.2">
      <c r="A1294" s="72" t="s">
        <v>2788</v>
      </c>
      <c r="B1294" s="66" t="s">
        <v>2789</v>
      </c>
      <c r="C1294" s="67">
        <v>27</v>
      </c>
      <c r="D1294" s="67" t="s">
        <v>360</v>
      </c>
      <c r="E1294" s="71">
        <v>5.86402493084782E-2</v>
      </c>
      <c r="F1294" s="68">
        <v>1.0211800302571901</v>
      </c>
      <c r="G1294" s="71">
        <v>4.3033166356558898E-2</v>
      </c>
      <c r="H1294" s="68">
        <v>1.0211800302571901</v>
      </c>
      <c r="I1294" s="71">
        <v>2.44638963372953E-3</v>
      </c>
      <c r="J1294" s="68">
        <v>10.0983358547655</v>
      </c>
      <c r="K1294" s="71">
        <v>0.130441191935146</v>
      </c>
      <c r="L1294" s="68">
        <v>71.7473524962179</v>
      </c>
    </row>
    <row r="1295" spans="1:12" x14ac:dyDescent="0.2">
      <c r="A1295" s="72" t="s">
        <v>2790</v>
      </c>
      <c r="B1295" s="66" t="s">
        <v>2791</v>
      </c>
      <c r="C1295" s="67">
        <v>27</v>
      </c>
      <c r="D1295" s="67" t="s">
        <v>360</v>
      </c>
      <c r="E1295" s="71">
        <v>0.171392820234928</v>
      </c>
      <c r="F1295" s="68">
        <v>72.201210287443303</v>
      </c>
      <c r="G1295" s="71">
        <v>0.25717151230285801</v>
      </c>
      <c r="H1295" s="68">
        <v>57.148260211800299</v>
      </c>
      <c r="I1295" s="71">
        <v>2.9880139419171201E-2</v>
      </c>
      <c r="J1295" s="68">
        <v>48.524962178517399</v>
      </c>
      <c r="K1295" s="71">
        <v>0.227126808982754</v>
      </c>
      <c r="L1295" s="68">
        <v>84.304084720120997</v>
      </c>
    </row>
    <row r="1296" spans="1:12" x14ac:dyDescent="0.2">
      <c r="A1296" s="72" t="s">
        <v>2792</v>
      </c>
      <c r="B1296" s="66" t="s">
        <v>2793</v>
      </c>
      <c r="C1296" s="67">
        <v>27</v>
      </c>
      <c r="D1296" s="67" t="s">
        <v>360</v>
      </c>
      <c r="E1296" s="71">
        <v>0.13446656476666599</v>
      </c>
      <c r="F1296" s="68">
        <v>49.773071104387299</v>
      </c>
      <c r="G1296" s="71">
        <v>0.24838544632107801</v>
      </c>
      <c r="H1296" s="68">
        <v>17.133131618759499</v>
      </c>
      <c r="I1296" s="71">
        <v>1.0511446032309701E-2</v>
      </c>
      <c r="J1296" s="68">
        <v>28.4417549167927</v>
      </c>
      <c r="K1296" s="71">
        <v>0.144502801946612</v>
      </c>
      <c r="L1296" s="68">
        <v>73.184568835098304</v>
      </c>
    </row>
    <row r="1297" spans="1:12" x14ac:dyDescent="0.2">
      <c r="A1297" s="72" t="s">
        <v>629</v>
      </c>
      <c r="B1297" s="66" t="s">
        <v>2794</v>
      </c>
      <c r="C1297" s="67">
        <v>27</v>
      </c>
      <c r="D1297" s="67" t="s">
        <v>360</v>
      </c>
      <c r="E1297" s="71">
        <v>0.12757229965120201</v>
      </c>
      <c r="F1297" s="68">
        <v>45.1210287443268</v>
      </c>
      <c r="G1297" s="71">
        <v>0.249637983980387</v>
      </c>
      <c r="H1297" s="68">
        <v>17.889561270801799</v>
      </c>
      <c r="I1297" s="71">
        <v>6.7332695380846797E-2</v>
      </c>
      <c r="J1297" s="68">
        <v>69.175491679273804</v>
      </c>
      <c r="K1297" s="71">
        <v>6.5746219592373395E-2</v>
      </c>
      <c r="L1297" s="68">
        <v>62.291981845688298</v>
      </c>
    </row>
    <row r="1298" spans="1:12" x14ac:dyDescent="0.2">
      <c r="A1298" s="72" t="s">
        <v>1810</v>
      </c>
      <c r="B1298" s="66" t="s">
        <v>2795</v>
      </c>
      <c r="C1298" s="67">
        <v>27</v>
      </c>
      <c r="D1298" s="67" t="s">
        <v>360</v>
      </c>
      <c r="E1298" s="71">
        <v>0.12514672132496099</v>
      </c>
      <c r="F1298" s="68">
        <v>43.419062027231497</v>
      </c>
      <c r="G1298" s="71">
        <v>0.25887526222365698</v>
      </c>
      <c r="H1298" s="68">
        <v>59.531013615733698</v>
      </c>
      <c r="I1298" s="71">
        <v>3.6400230680837198E-2</v>
      </c>
      <c r="J1298" s="68">
        <v>53.857791225416001</v>
      </c>
      <c r="K1298" s="71">
        <v>8.0164671070390006E-2</v>
      </c>
      <c r="L1298" s="68">
        <v>64.145234493192106</v>
      </c>
    </row>
    <row r="1299" spans="1:12" x14ac:dyDescent="0.2">
      <c r="A1299" s="72" t="s">
        <v>1816</v>
      </c>
      <c r="B1299" s="66" t="s">
        <v>2796</v>
      </c>
      <c r="C1299" s="67">
        <v>27</v>
      </c>
      <c r="D1299" s="67" t="s">
        <v>360</v>
      </c>
      <c r="E1299" s="71">
        <v>0.10820152096791</v>
      </c>
      <c r="F1299" s="68">
        <v>30.332829046898599</v>
      </c>
      <c r="G1299" s="71">
        <v>0.25080684202033199</v>
      </c>
      <c r="H1299" s="68">
        <v>47.919818456883498</v>
      </c>
      <c r="I1299" s="71">
        <v>1.82456866205843E-2</v>
      </c>
      <c r="J1299" s="68">
        <v>38.275340393343399</v>
      </c>
      <c r="K1299" s="71">
        <v>5.55520342628123E-2</v>
      </c>
      <c r="L1299" s="68">
        <v>60.325264750378203</v>
      </c>
    </row>
    <row r="1300" spans="1:12" x14ac:dyDescent="0.2">
      <c r="A1300" s="72" t="s">
        <v>2797</v>
      </c>
      <c r="B1300" s="66" t="s">
        <v>2798</v>
      </c>
      <c r="C1300" s="67">
        <v>27</v>
      </c>
      <c r="D1300" s="67" t="s">
        <v>360</v>
      </c>
      <c r="E1300" s="71">
        <v>0.20516541307528199</v>
      </c>
      <c r="F1300" s="68">
        <v>83.623298033282893</v>
      </c>
      <c r="G1300" s="71">
        <v>0.20612892477882799</v>
      </c>
      <c r="H1300" s="68">
        <v>5.9001512859304102</v>
      </c>
      <c r="I1300" s="71">
        <v>6.9478110706135002E-3</v>
      </c>
      <c r="J1300" s="68">
        <v>21.860816944024201</v>
      </c>
      <c r="K1300" s="71">
        <v>0.40241950337640398</v>
      </c>
      <c r="L1300" s="68">
        <v>93.381240544629307</v>
      </c>
    </row>
    <row r="1301" spans="1:12" x14ac:dyDescent="0.2">
      <c r="A1301" s="72" t="s">
        <v>2799</v>
      </c>
      <c r="B1301" s="66" t="s">
        <v>2800</v>
      </c>
      <c r="C1301" s="67">
        <v>27</v>
      </c>
      <c r="D1301" s="67" t="s">
        <v>360</v>
      </c>
      <c r="E1301" s="71">
        <v>0.119852986281232</v>
      </c>
      <c r="F1301" s="68">
        <v>39.523449319213299</v>
      </c>
      <c r="G1301" s="71">
        <v>0.2520280685936</v>
      </c>
      <c r="H1301" s="68">
        <v>49.697428139183103</v>
      </c>
      <c r="I1301" s="71">
        <v>1.57639451339932E-2</v>
      </c>
      <c r="J1301" s="68">
        <v>35.779122541603599</v>
      </c>
      <c r="K1301" s="71">
        <v>9.1766945116103005E-2</v>
      </c>
      <c r="L1301" s="68">
        <v>66.036308623297998</v>
      </c>
    </row>
    <row r="1302" spans="1:12" x14ac:dyDescent="0.2">
      <c r="A1302" s="72" t="s">
        <v>2801</v>
      </c>
      <c r="B1302" s="66" t="s">
        <v>2802</v>
      </c>
      <c r="C1302" s="67">
        <v>27</v>
      </c>
      <c r="D1302" s="67" t="s">
        <v>360</v>
      </c>
      <c r="E1302" s="71">
        <v>0.123233394514512</v>
      </c>
      <c r="F1302" s="68">
        <v>41.830559757942503</v>
      </c>
      <c r="G1302" s="71">
        <v>0.27108620498712399</v>
      </c>
      <c r="H1302" s="68">
        <v>70.121028744326793</v>
      </c>
      <c r="I1302" s="71">
        <v>1.2648170463166301E-2</v>
      </c>
      <c r="J1302" s="68">
        <v>32.261724659606699</v>
      </c>
      <c r="K1302" s="71">
        <v>8.5965808093246499E-2</v>
      </c>
      <c r="L1302" s="68">
        <v>64.939485627836603</v>
      </c>
    </row>
    <row r="1303" spans="1:12" x14ac:dyDescent="0.2">
      <c r="A1303" s="72" t="s">
        <v>2803</v>
      </c>
      <c r="B1303" s="66" t="s">
        <v>2804</v>
      </c>
      <c r="C1303" s="67">
        <v>27</v>
      </c>
      <c r="D1303" s="67" t="s">
        <v>360</v>
      </c>
      <c r="E1303" s="71">
        <v>0.10130178986775901</v>
      </c>
      <c r="F1303" s="68">
        <v>23.487140695915301</v>
      </c>
      <c r="G1303" s="71">
        <v>0.264523156365984</v>
      </c>
      <c r="H1303" s="68">
        <v>64.636913767019706</v>
      </c>
      <c r="I1303" s="71">
        <v>1.61776651458671E-2</v>
      </c>
      <c r="J1303" s="68">
        <v>36.308623298033297</v>
      </c>
      <c r="K1303" s="71">
        <v>2.32045480914259E-2</v>
      </c>
      <c r="L1303" s="68">
        <v>50.302571860816897</v>
      </c>
    </row>
    <row r="1304" spans="1:12" x14ac:dyDescent="0.2">
      <c r="A1304" s="72" t="s">
        <v>2805</v>
      </c>
      <c r="B1304" s="66" t="s">
        <v>2806</v>
      </c>
      <c r="C1304" s="67">
        <v>27</v>
      </c>
      <c r="D1304" s="67" t="s">
        <v>360</v>
      </c>
      <c r="E1304" s="71">
        <v>0.13043889942609099</v>
      </c>
      <c r="F1304" s="68">
        <v>46.974281391830601</v>
      </c>
      <c r="G1304" s="71">
        <v>0.32980316646718799</v>
      </c>
      <c r="H1304" s="68">
        <v>87.821482602117996</v>
      </c>
      <c r="I1304" s="71">
        <v>2.5298620957794601E-2</v>
      </c>
      <c r="J1304" s="68">
        <v>45.158850226928898</v>
      </c>
      <c r="K1304" s="71">
        <v>3.6214910853290698E-2</v>
      </c>
      <c r="L1304" s="68">
        <v>54.614220877458401</v>
      </c>
    </row>
    <row r="1305" spans="1:12" x14ac:dyDescent="0.2">
      <c r="A1305" s="72" t="s">
        <v>2807</v>
      </c>
      <c r="B1305" s="66" t="s">
        <v>2808</v>
      </c>
      <c r="C1305" s="67">
        <v>27</v>
      </c>
      <c r="D1305" s="67" t="s">
        <v>360</v>
      </c>
      <c r="E1305" s="71">
        <v>0.175954950861957</v>
      </c>
      <c r="F1305" s="68">
        <v>74.130105900151307</v>
      </c>
      <c r="G1305" s="71">
        <v>0.31762050486416399</v>
      </c>
      <c r="H1305" s="68">
        <v>85.854765506807894</v>
      </c>
      <c r="I1305" s="71">
        <v>3.2154753045807803E-2</v>
      </c>
      <c r="J1305" s="68">
        <v>50.491679273827501</v>
      </c>
      <c r="K1305" s="71">
        <v>0.17808959467590099</v>
      </c>
      <c r="L1305" s="68">
        <v>77.647503782148306</v>
      </c>
    </row>
    <row r="1306" spans="1:12" x14ac:dyDescent="0.2">
      <c r="A1306" s="72" t="s">
        <v>2809</v>
      </c>
      <c r="B1306" s="66" t="s">
        <v>2810</v>
      </c>
      <c r="C1306" s="67">
        <v>27</v>
      </c>
      <c r="D1306" s="67" t="s">
        <v>360</v>
      </c>
      <c r="E1306" s="71">
        <v>0.32699184907801598</v>
      </c>
      <c r="F1306" s="68">
        <v>96.217851739788202</v>
      </c>
      <c r="G1306" s="71">
        <v>0.455953962043883</v>
      </c>
      <c r="H1306" s="68">
        <v>95.461422087745802</v>
      </c>
      <c r="I1306" s="71">
        <v>0.52502158519016395</v>
      </c>
      <c r="J1306" s="68">
        <v>99.016641452344899</v>
      </c>
      <c r="K1306" s="71">
        <v>0</v>
      </c>
      <c r="L1306" s="68">
        <v>14.3721633888048</v>
      </c>
    </row>
    <row r="1307" spans="1:12" x14ac:dyDescent="0.2">
      <c r="A1307" s="72" t="s">
        <v>2811</v>
      </c>
      <c r="B1307" s="66" t="s">
        <v>2812</v>
      </c>
      <c r="C1307" s="67">
        <v>27</v>
      </c>
      <c r="D1307" s="67" t="s">
        <v>360</v>
      </c>
      <c r="E1307" s="71">
        <v>0.113237466978569</v>
      </c>
      <c r="F1307" s="68">
        <v>34.7579425113464</v>
      </c>
      <c r="G1307" s="71">
        <v>0.28397340987041902</v>
      </c>
      <c r="H1307" s="68">
        <v>76.853252647503794</v>
      </c>
      <c r="I1307" s="71">
        <v>5.57389910652865E-2</v>
      </c>
      <c r="J1307" s="68">
        <v>64.712556732223902</v>
      </c>
      <c r="K1307" s="71">
        <v>0</v>
      </c>
      <c r="L1307" s="68">
        <v>14.3721633888048</v>
      </c>
    </row>
    <row r="1308" spans="1:12" x14ac:dyDescent="0.2">
      <c r="A1308" s="72" t="s">
        <v>2813</v>
      </c>
      <c r="B1308" s="66" t="s">
        <v>2814</v>
      </c>
      <c r="C1308" s="67">
        <v>27</v>
      </c>
      <c r="D1308" s="67" t="s">
        <v>360</v>
      </c>
      <c r="E1308" s="71">
        <v>0.112398192966152</v>
      </c>
      <c r="F1308" s="68">
        <v>33.925869894099797</v>
      </c>
      <c r="G1308" s="71">
        <v>0.25</v>
      </c>
      <c r="H1308" s="68">
        <v>46.520423600605099</v>
      </c>
      <c r="I1308" s="71">
        <v>8.7194578898455694E-2</v>
      </c>
      <c r="J1308" s="68">
        <v>75.756429652042399</v>
      </c>
      <c r="K1308" s="71">
        <v>0</v>
      </c>
      <c r="L1308" s="68">
        <v>14.3721633888048</v>
      </c>
    </row>
    <row r="1309" spans="1:12" x14ac:dyDescent="0.2">
      <c r="A1309" s="72" t="s">
        <v>2815</v>
      </c>
      <c r="B1309" s="66" t="s">
        <v>2816</v>
      </c>
      <c r="C1309" s="67">
        <v>27</v>
      </c>
      <c r="D1309" s="67" t="s">
        <v>360</v>
      </c>
      <c r="E1309" s="71">
        <v>0.109125318164146</v>
      </c>
      <c r="F1309" s="68">
        <v>31.3161875945537</v>
      </c>
      <c r="G1309" s="71">
        <v>0.28349831317357899</v>
      </c>
      <c r="H1309" s="68">
        <v>76.512859304084699</v>
      </c>
      <c r="I1309" s="71">
        <v>3.4209079614098997E-2</v>
      </c>
      <c r="J1309" s="68">
        <v>52.534039334341898</v>
      </c>
      <c r="K1309" s="71">
        <v>9.6685617047607992E-3</v>
      </c>
      <c r="L1309" s="68">
        <v>40.922844175491697</v>
      </c>
    </row>
    <row r="1310" spans="1:12" x14ac:dyDescent="0.2">
      <c r="A1310" s="72" t="s">
        <v>2817</v>
      </c>
      <c r="B1310" s="66" t="s">
        <v>2818</v>
      </c>
      <c r="C1310" s="67">
        <v>27</v>
      </c>
      <c r="D1310" s="67" t="s">
        <v>360</v>
      </c>
      <c r="E1310" s="71">
        <v>9.8069832055440703E-2</v>
      </c>
      <c r="F1310" s="68">
        <v>19.8184568835098</v>
      </c>
      <c r="G1310" s="71">
        <v>0.26613684040664798</v>
      </c>
      <c r="H1310" s="68">
        <v>66.414523449319205</v>
      </c>
      <c r="I1310" s="71">
        <v>2.0337806395865101E-2</v>
      </c>
      <c r="J1310" s="68">
        <v>40.6202723146747</v>
      </c>
      <c r="K1310" s="71">
        <v>7.7348493638086397E-3</v>
      </c>
      <c r="L1310" s="68">
        <v>38.6157337367625</v>
      </c>
    </row>
    <row r="1311" spans="1:12" x14ac:dyDescent="0.2">
      <c r="A1311" s="72" t="s">
        <v>2819</v>
      </c>
      <c r="B1311" s="66" t="s">
        <v>2820</v>
      </c>
      <c r="C1311" s="67">
        <v>27</v>
      </c>
      <c r="D1311" s="67" t="s">
        <v>360</v>
      </c>
      <c r="E1311" s="71">
        <v>0.108210813279384</v>
      </c>
      <c r="F1311" s="68">
        <v>30.3706505295008</v>
      </c>
      <c r="G1311" s="71">
        <v>0.25178921125553699</v>
      </c>
      <c r="H1311" s="68">
        <v>49.6217851739788</v>
      </c>
      <c r="I1311" s="71">
        <v>6.8975803900710994E-2</v>
      </c>
      <c r="J1311" s="68">
        <v>69.780635400907698</v>
      </c>
      <c r="K1311" s="71">
        <v>3.8674246819043199E-3</v>
      </c>
      <c r="L1311" s="68">
        <v>30.975794251134602</v>
      </c>
    </row>
    <row r="1312" spans="1:12" x14ac:dyDescent="0.2">
      <c r="A1312" s="72" t="s">
        <v>2821</v>
      </c>
      <c r="B1312" s="66" t="s">
        <v>2822</v>
      </c>
      <c r="C1312" s="67">
        <v>27</v>
      </c>
      <c r="D1312" s="67" t="s">
        <v>360</v>
      </c>
      <c r="E1312" s="71">
        <v>0.11588909188395401</v>
      </c>
      <c r="F1312" s="68">
        <v>36.611195158850201</v>
      </c>
      <c r="G1312" s="71">
        <v>0.25645473616265901</v>
      </c>
      <c r="H1312" s="68">
        <v>56.391830559757899</v>
      </c>
      <c r="I1312" s="71">
        <v>8.3477690125394105E-2</v>
      </c>
      <c r="J1312" s="68">
        <v>74.697428139183003</v>
      </c>
      <c r="K1312" s="71">
        <v>7.7348493638086397E-3</v>
      </c>
      <c r="L1312" s="68">
        <v>38.6157337367625</v>
      </c>
    </row>
    <row r="1313" spans="1:12" x14ac:dyDescent="0.2">
      <c r="A1313" s="72" t="s">
        <v>2823</v>
      </c>
      <c r="B1313" s="66" t="s">
        <v>2824</v>
      </c>
      <c r="C1313" s="67">
        <v>27</v>
      </c>
      <c r="D1313" s="67" t="s">
        <v>360</v>
      </c>
      <c r="E1313" s="71">
        <v>0.11772299635951899</v>
      </c>
      <c r="F1313" s="68">
        <v>38.275340393343399</v>
      </c>
      <c r="G1313" s="71">
        <v>0.25</v>
      </c>
      <c r="H1313" s="68">
        <v>46.520423600605099</v>
      </c>
      <c r="I1313" s="71">
        <v>1.2284509053804699E-2</v>
      </c>
      <c r="J1313" s="68">
        <v>31.656580937972802</v>
      </c>
      <c r="K1313" s="71">
        <v>9.0884480024751496E-2</v>
      </c>
      <c r="L1313" s="68">
        <v>65.885022692889606</v>
      </c>
    </row>
    <row r="1314" spans="1:12" x14ac:dyDescent="0.2">
      <c r="A1314" s="72" t="s">
        <v>2825</v>
      </c>
      <c r="B1314" s="66" t="s">
        <v>2826</v>
      </c>
      <c r="C1314" s="67">
        <v>26</v>
      </c>
      <c r="D1314" s="67" t="s">
        <v>360</v>
      </c>
      <c r="E1314" s="71">
        <v>0.18254015771687199</v>
      </c>
      <c r="F1314" s="68">
        <v>59.181636726546898</v>
      </c>
      <c r="G1314" s="71">
        <v>0.22852411476241</v>
      </c>
      <c r="H1314" s="68">
        <v>26.247504990020001</v>
      </c>
      <c r="I1314" s="71">
        <v>1.23648008320289E-4</v>
      </c>
      <c r="J1314" s="68">
        <v>19.960079840319398</v>
      </c>
      <c r="K1314" s="71">
        <v>0.31897271037988401</v>
      </c>
      <c r="L1314" s="68">
        <v>70.708582834331295</v>
      </c>
    </row>
    <row r="1315" spans="1:12" x14ac:dyDescent="0.2">
      <c r="A1315" s="72" t="s">
        <v>1130</v>
      </c>
      <c r="B1315" s="66" t="s">
        <v>2827</v>
      </c>
      <c r="C1315" s="67">
        <v>26</v>
      </c>
      <c r="D1315" s="67" t="s">
        <v>360</v>
      </c>
      <c r="E1315" s="71">
        <v>0.146711128586163</v>
      </c>
      <c r="F1315" s="68">
        <v>40.119760479041901</v>
      </c>
      <c r="G1315" s="71">
        <v>0.22646410114733401</v>
      </c>
      <c r="H1315" s="68">
        <v>25.099800399201602</v>
      </c>
      <c r="I1315" s="71">
        <v>3.6514688841222698E-4</v>
      </c>
      <c r="J1315" s="68">
        <v>36.776447105788399</v>
      </c>
      <c r="K1315" s="71">
        <v>0.21330413772274201</v>
      </c>
      <c r="L1315" s="68">
        <v>50.948103792415203</v>
      </c>
    </row>
    <row r="1316" spans="1:12" x14ac:dyDescent="0.2">
      <c r="A1316" s="72" t="s">
        <v>1188</v>
      </c>
      <c r="B1316" s="66" t="s">
        <v>2828</v>
      </c>
      <c r="C1316" s="67">
        <v>26</v>
      </c>
      <c r="D1316" s="67" t="s">
        <v>360</v>
      </c>
      <c r="E1316" s="71">
        <v>0.122173491394966</v>
      </c>
      <c r="F1316" s="68">
        <v>27.544910179640699</v>
      </c>
      <c r="G1316" s="71">
        <v>0.121686023421712</v>
      </c>
      <c r="H1316" s="68">
        <v>5.0898203592814397</v>
      </c>
      <c r="I1316" s="71">
        <v>4.03969931444815E-4</v>
      </c>
      <c r="J1316" s="68">
        <v>38.423153692614797</v>
      </c>
      <c r="K1316" s="71">
        <v>0.24443048083174199</v>
      </c>
      <c r="L1316" s="68">
        <v>57.235528942115799</v>
      </c>
    </row>
    <row r="1317" spans="1:12" x14ac:dyDescent="0.2">
      <c r="A1317" s="72" t="s">
        <v>2829</v>
      </c>
      <c r="B1317" s="66" t="s">
        <v>2830</v>
      </c>
      <c r="C1317" s="67">
        <v>26</v>
      </c>
      <c r="D1317" s="67" t="s">
        <v>360</v>
      </c>
      <c r="E1317" s="71">
        <v>0.167581293469628</v>
      </c>
      <c r="F1317" s="68">
        <v>51.646706586826397</v>
      </c>
      <c r="G1317" s="71">
        <v>0.24965473892617801</v>
      </c>
      <c r="H1317" s="68">
        <v>38.373253493013998</v>
      </c>
      <c r="I1317" s="71">
        <v>4.8833661779946304E-3</v>
      </c>
      <c r="J1317" s="68">
        <v>64.171656686626704</v>
      </c>
      <c r="K1317" s="71">
        <v>0.248205775304711</v>
      </c>
      <c r="L1317" s="68">
        <v>57.784431137724503</v>
      </c>
    </row>
    <row r="1318" spans="1:12" x14ac:dyDescent="0.2">
      <c r="A1318" s="72" t="s">
        <v>2831</v>
      </c>
      <c r="B1318" s="66" t="s">
        <v>2832</v>
      </c>
      <c r="C1318" s="67">
        <v>26</v>
      </c>
      <c r="D1318" s="67" t="s">
        <v>360</v>
      </c>
      <c r="E1318" s="71">
        <v>0.1550318605946</v>
      </c>
      <c r="F1318" s="68">
        <v>44.810379241516998</v>
      </c>
      <c r="G1318" s="71">
        <v>0.18943848032308699</v>
      </c>
      <c r="H1318" s="68">
        <v>12.824351297405199</v>
      </c>
      <c r="I1318" s="71">
        <v>1.0027751997009099E-4</v>
      </c>
      <c r="J1318" s="68">
        <v>17.914171656686602</v>
      </c>
      <c r="K1318" s="71">
        <v>0.27555682394074199</v>
      </c>
      <c r="L1318" s="68">
        <v>62.924151696606799</v>
      </c>
    </row>
    <row r="1319" spans="1:12" x14ac:dyDescent="0.2">
      <c r="A1319" s="72" t="s">
        <v>803</v>
      </c>
      <c r="B1319" s="66" t="s">
        <v>2833</v>
      </c>
      <c r="C1319" s="67">
        <v>26</v>
      </c>
      <c r="D1319" s="67" t="s">
        <v>360</v>
      </c>
      <c r="E1319" s="71">
        <v>0.13057905337624001</v>
      </c>
      <c r="F1319" s="68">
        <v>31.586826347305401</v>
      </c>
      <c r="G1319" s="71">
        <v>0.209733877722281</v>
      </c>
      <c r="H1319" s="68">
        <v>18.562874251497</v>
      </c>
      <c r="I1319" s="71">
        <v>1.2115031122838101E-2</v>
      </c>
      <c r="J1319" s="68">
        <v>73.852295409181593</v>
      </c>
      <c r="K1319" s="71">
        <v>0.16988825128359999</v>
      </c>
      <c r="L1319" s="68">
        <v>41.017964071856298</v>
      </c>
    </row>
    <row r="1320" spans="1:12" x14ac:dyDescent="0.2">
      <c r="A1320" s="72" t="s">
        <v>2834</v>
      </c>
      <c r="B1320" s="66" t="s">
        <v>2835</v>
      </c>
      <c r="C1320" s="67">
        <v>27</v>
      </c>
      <c r="D1320" s="67" t="s">
        <v>360</v>
      </c>
      <c r="E1320" s="71">
        <v>0.129997086785126</v>
      </c>
      <c r="F1320" s="68">
        <v>46.7473524962179</v>
      </c>
      <c r="G1320" s="71">
        <v>0.23728450173799401</v>
      </c>
      <c r="H1320" s="68">
        <v>12.140695915279901</v>
      </c>
      <c r="I1320" s="71">
        <v>2.3673655398389899E-2</v>
      </c>
      <c r="J1320" s="68">
        <v>43.532526475037798</v>
      </c>
      <c r="K1320" s="71">
        <v>0.129033103218994</v>
      </c>
      <c r="L1320" s="68">
        <v>71.520423600605099</v>
      </c>
    </row>
    <row r="1321" spans="1:12" x14ac:dyDescent="0.2">
      <c r="A1321" s="72" t="s">
        <v>2836</v>
      </c>
      <c r="B1321" s="66" t="s">
        <v>2837</v>
      </c>
      <c r="C1321" s="67">
        <v>27</v>
      </c>
      <c r="D1321" s="67" t="s">
        <v>360</v>
      </c>
      <c r="E1321" s="71">
        <v>0.10549481932372</v>
      </c>
      <c r="F1321" s="68">
        <v>27.950075642965199</v>
      </c>
      <c r="G1321" s="71">
        <v>0.25</v>
      </c>
      <c r="H1321" s="68">
        <v>46.520423600605099</v>
      </c>
      <c r="I1321" s="71">
        <v>1.42742247654511E-2</v>
      </c>
      <c r="J1321" s="68">
        <v>34.266263237518899</v>
      </c>
      <c r="K1321" s="71">
        <v>5.2210233205708299E-2</v>
      </c>
      <c r="L1321" s="68">
        <v>59.795763993948597</v>
      </c>
    </row>
    <row r="1322" spans="1:12" x14ac:dyDescent="0.2">
      <c r="A1322" s="72" t="s">
        <v>2838</v>
      </c>
      <c r="B1322" s="66" t="s">
        <v>2839</v>
      </c>
      <c r="C1322" s="67">
        <v>27</v>
      </c>
      <c r="D1322" s="67" t="s">
        <v>360</v>
      </c>
      <c r="E1322" s="71">
        <v>0.14488336226419499</v>
      </c>
      <c r="F1322" s="68">
        <v>57.639939485627799</v>
      </c>
      <c r="G1322" s="71">
        <v>0.31527131005661402</v>
      </c>
      <c r="H1322" s="68">
        <v>85.249621785174</v>
      </c>
      <c r="I1322" s="71">
        <v>1.2142132892250201E-2</v>
      </c>
      <c r="J1322" s="68">
        <v>31.467473524962202</v>
      </c>
      <c r="K1322" s="71">
        <v>0.10723664384372</v>
      </c>
      <c r="L1322" s="68">
        <v>68.419062027231504</v>
      </c>
    </row>
    <row r="1323" spans="1:12" x14ac:dyDescent="0.2">
      <c r="A1323" s="72" t="s">
        <v>2840</v>
      </c>
      <c r="B1323" s="66" t="s">
        <v>2841</v>
      </c>
      <c r="C1323" s="67">
        <v>26</v>
      </c>
      <c r="D1323" s="67" t="s">
        <v>360</v>
      </c>
      <c r="E1323" s="71">
        <v>0.12851500541827601</v>
      </c>
      <c r="F1323" s="68">
        <v>30.389221556886199</v>
      </c>
      <c r="G1323" s="71">
        <v>0.24521835077329099</v>
      </c>
      <c r="H1323" s="68">
        <v>34.381237524950102</v>
      </c>
      <c r="I1323" s="71">
        <v>2.5284172181719499E-3</v>
      </c>
      <c r="J1323" s="68">
        <v>57.884231536926102</v>
      </c>
      <c r="K1323" s="71">
        <v>0.13779824826336401</v>
      </c>
      <c r="L1323" s="68">
        <v>33.932135728542903</v>
      </c>
    </row>
    <row r="1324" spans="1:12" x14ac:dyDescent="0.2">
      <c r="A1324" s="72" t="s">
        <v>2842</v>
      </c>
      <c r="B1324" s="66" t="s">
        <v>2843</v>
      </c>
      <c r="C1324" s="67">
        <v>27</v>
      </c>
      <c r="D1324" s="67" t="s">
        <v>360</v>
      </c>
      <c r="E1324" s="71">
        <v>9.4196658828279697E-2</v>
      </c>
      <c r="F1324" s="68">
        <v>15.355521936459899</v>
      </c>
      <c r="G1324" s="71">
        <v>0.19046611233844199</v>
      </c>
      <c r="H1324" s="68">
        <v>4.5763993948562796</v>
      </c>
      <c r="I1324" s="71">
        <v>2.4969555837871801E-2</v>
      </c>
      <c r="J1324" s="68">
        <v>44.931921331316197</v>
      </c>
      <c r="K1324" s="71">
        <v>6.7154308308525201E-2</v>
      </c>
      <c r="L1324" s="68">
        <v>62.518910741301099</v>
      </c>
    </row>
    <row r="1325" spans="1:12" x14ac:dyDescent="0.2">
      <c r="A1325" s="72" t="s">
        <v>2844</v>
      </c>
      <c r="B1325" s="66" t="s">
        <v>2845</v>
      </c>
      <c r="C1325" s="67">
        <v>27</v>
      </c>
      <c r="D1325" s="67" t="s">
        <v>360</v>
      </c>
      <c r="E1325" s="71">
        <v>0.10047811375693901</v>
      </c>
      <c r="F1325" s="68">
        <v>22.579425113464399</v>
      </c>
      <c r="G1325" s="71">
        <v>0.236821904270793</v>
      </c>
      <c r="H1325" s="68">
        <v>12.0272314674735</v>
      </c>
      <c r="I1325" s="71">
        <v>1.4335916135266601E-2</v>
      </c>
      <c r="J1325" s="68">
        <v>34.417549167927397</v>
      </c>
      <c r="K1325" s="71">
        <v>5.0276520864756098E-2</v>
      </c>
      <c r="L1325" s="68">
        <v>59.341906202723202</v>
      </c>
    </row>
    <row r="1326" spans="1:12" x14ac:dyDescent="0.2">
      <c r="A1326" s="72" t="s">
        <v>2846</v>
      </c>
      <c r="B1326" s="66" t="s">
        <v>2847</v>
      </c>
      <c r="C1326" s="67">
        <v>27</v>
      </c>
      <c r="D1326" s="67" t="s">
        <v>360</v>
      </c>
      <c r="E1326" s="71">
        <v>0.136014834804808</v>
      </c>
      <c r="F1326" s="68">
        <v>51.172465960665697</v>
      </c>
      <c r="G1326" s="71">
        <v>0.32822935057500002</v>
      </c>
      <c r="H1326" s="68">
        <v>87.518910741301099</v>
      </c>
      <c r="I1326" s="71">
        <v>4.3074619361334103E-2</v>
      </c>
      <c r="J1326" s="68">
        <v>57.602118003025701</v>
      </c>
      <c r="K1326" s="71">
        <v>3.6740534478091003E-2</v>
      </c>
      <c r="L1326" s="68">
        <v>55.181543116490197</v>
      </c>
    </row>
    <row r="1327" spans="1:12" x14ac:dyDescent="0.2">
      <c r="A1327" s="72" t="s">
        <v>2848</v>
      </c>
      <c r="B1327" s="66" t="s">
        <v>2849</v>
      </c>
      <c r="C1327" s="67">
        <v>27</v>
      </c>
      <c r="D1327" s="67" t="s">
        <v>360</v>
      </c>
      <c r="E1327" s="71">
        <v>0.110289932749339</v>
      </c>
      <c r="F1327" s="68">
        <v>32.186081694402397</v>
      </c>
      <c r="G1327" s="71">
        <v>0.24813560014085301</v>
      </c>
      <c r="H1327" s="68">
        <v>16.981845688351001</v>
      </c>
      <c r="I1327" s="71">
        <v>5.7595937674786303E-2</v>
      </c>
      <c r="J1327" s="68">
        <v>65.847201210287395</v>
      </c>
      <c r="K1327" s="71">
        <v>2.5138260432378001E-2</v>
      </c>
      <c r="L1327" s="68">
        <v>51.437216338880503</v>
      </c>
    </row>
    <row r="1328" spans="1:12" x14ac:dyDescent="0.2">
      <c r="A1328" s="72" t="s">
        <v>2850</v>
      </c>
      <c r="B1328" s="66" t="s">
        <v>2851</v>
      </c>
      <c r="C1328" s="67">
        <v>27</v>
      </c>
      <c r="D1328" s="67" t="s">
        <v>360</v>
      </c>
      <c r="E1328" s="71">
        <v>0.18855219392033601</v>
      </c>
      <c r="F1328" s="68">
        <v>78.971255673222402</v>
      </c>
      <c r="G1328" s="71">
        <v>0.38603911533344998</v>
      </c>
      <c r="H1328" s="68">
        <v>92.851739788199694</v>
      </c>
      <c r="I1328" s="71">
        <v>9.5059747050462801E-2</v>
      </c>
      <c r="J1328" s="68">
        <v>77.760968229954599</v>
      </c>
      <c r="K1328" s="71">
        <v>8.4557719377094706E-2</v>
      </c>
      <c r="L1328" s="68">
        <v>64.599092284417594</v>
      </c>
    </row>
    <row r="1329" spans="1:12" x14ac:dyDescent="0.2">
      <c r="A1329" s="72" t="s">
        <v>2852</v>
      </c>
      <c r="B1329" s="66" t="s">
        <v>2853</v>
      </c>
      <c r="C1329" s="67">
        <v>27</v>
      </c>
      <c r="D1329" s="67" t="s">
        <v>360</v>
      </c>
      <c r="E1329" s="71">
        <v>0.20710703867060501</v>
      </c>
      <c r="F1329" s="68">
        <v>84.152798789712605</v>
      </c>
      <c r="G1329" s="71">
        <v>0.30052367078311598</v>
      </c>
      <c r="H1329" s="68">
        <v>82.602118003025694</v>
      </c>
      <c r="I1329" s="71">
        <v>0.249775712238271</v>
      </c>
      <c r="J1329" s="68">
        <v>93.229954614220901</v>
      </c>
      <c r="K1329" s="71">
        <v>7.1021732990429604E-2</v>
      </c>
      <c r="L1329" s="68">
        <v>62.972768532526501</v>
      </c>
    </row>
    <row r="1330" spans="1:12" x14ac:dyDescent="0.2">
      <c r="A1330" s="72" t="s">
        <v>2854</v>
      </c>
      <c r="B1330" s="66" t="s">
        <v>2855</v>
      </c>
      <c r="C1330" s="67">
        <v>27</v>
      </c>
      <c r="D1330" s="67" t="s">
        <v>360</v>
      </c>
      <c r="E1330" s="71">
        <v>0.103410516148865</v>
      </c>
      <c r="F1330" s="68">
        <v>26.021180030257199</v>
      </c>
      <c r="G1330" s="71">
        <v>0.27204115837267401</v>
      </c>
      <c r="H1330" s="68">
        <v>70.801815431164897</v>
      </c>
      <c r="I1330" s="71">
        <v>3.0455540710113398E-2</v>
      </c>
      <c r="J1330" s="68">
        <v>49.205748865355503</v>
      </c>
      <c r="K1330" s="71">
        <v>7.7348493638086397E-3</v>
      </c>
      <c r="L1330" s="68">
        <v>38.6157337367625</v>
      </c>
    </row>
    <row r="1331" spans="1:12" x14ac:dyDescent="0.2">
      <c r="A1331" s="72" t="s">
        <v>2856</v>
      </c>
      <c r="B1331" s="66" t="s">
        <v>2857</v>
      </c>
      <c r="C1331" s="67">
        <v>27</v>
      </c>
      <c r="D1331" s="67" t="s">
        <v>360</v>
      </c>
      <c r="E1331" s="71">
        <v>0.132563881199179</v>
      </c>
      <c r="F1331" s="68">
        <v>48.562783661119497</v>
      </c>
      <c r="G1331" s="71">
        <v>0.28887356225849398</v>
      </c>
      <c r="H1331" s="68">
        <v>78.933434190620304</v>
      </c>
      <c r="I1331" s="71">
        <v>5.85415604742867E-2</v>
      </c>
      <c r="J1331" s="68">
        <v>66.263237518910699</v>
      </c>
      <c r="K1331" s="71">
        <v>5.0276520864756098E-2</v>
      </c>
      <c r="L1331" s="68">
        <v>59.341906202723202</v>
      </c>
    </row>
    <row r="1332" spans="1:12" x14ac:dyDescent="0.2">
      <c r="A1332" s="72" t="s">
        <v>2858</v>
      </c>
      <c r="B1332" s="66" t="s">
        <v>2858</v>
      </c>
      <c r="C1332" s="67">
        <v>27</v>
      </c>
      <c r="D1332" s="67" t="s">
        <v>360</v>
      </c>
      <c r="E1332" s="71">
        <v>0.101858496867772</v>
      </c>
      <c r="F1332" s="68">
        <v>24.470499243570298</v>
      </c>
      <c r="G1332" s="71">
        <v>0.286246984364176</v>
      </c>
      <c r="H1332" s="68">
        <v>77.798789712556697</v>
      </c>
      <c r="I1332" s="71">
        <v>1.7394793898186999E-2</v>
      </c>
      <c r="J1332" s="68">
        <v>37.405446293494698</v>
      </c>
      <c r="K1332" s="71">
        <v>1.9337123409521599E-3</v>
      </c>
      <c r="L1332" s="68">
        <v>25.302571860816901</v>
      </c>
    </row>
    <row r="1333" spans="1:12" x14ac:dyDescent="0.2">
      <c r="A1333" s="72" t="s">
        <v>2859</v>
      </c>
      <c r="B1333" s="66" t="s">
        <v>2860</v>
      </c>
      <c r="C1333" s="67">
        <v>27</v>
      </c>
      <c r="D1333" s="67" t="s">
        <v>360</v>
      </c>
      <c r="E1333" s="71">
        <v>0.11413964176534</v>
      </c>
      <c r="F1333" s="68">
        <v>35.325264750378203</v>
      </c>
      <c r="G1333" s="71">
        <v>0.25854360644827701</v>
      </c>
      <c r="H1333" s="68">
        <v>59.0015128593041</v>
      </c>
      <c r="I1333" s="71">
        <v>5.8737058415363502E-2</v>
      </c>
      <c r="J1333" s="68">
        <v>66.376701966717107</v>
      </c>
      <c r="K1333" s="71">
        <v>2.5138260432378001E-2</v>
      </c>
      <c r="L1333" s="68">
        <v>51.437216338880503</v>
      </c>
    </row>
    <row r="1334" spans="1:12" x14ac:dyDescent="0.2">
      <c r="A1334" s="72" t="s">
        <v>2861</v>
      </c>
      <c r="B1334" s="66" t="s">
        <v>2862</v>
      </c>
      <c r="C1334" s="67">
        <v>27</v>
      </c>
      <c r="D1334" s="67" t="s">
        <v>360</v>
      </c>
      <c r="E1334" s="71">
        <v>0.102566908111588</v>
      </c>
      <c r="F1334" s="68">
        <v>25.3782148260212</v>
      </c>
      <c r="G1334" s="71">
        <v>0.228832549374477</v>
      </c>
      <c r="H1334" s="68">
        <v>9.2284417549167905</v>
      </c>
      <c r="I1334" s="71">
        <v>3.2459078777436201E-2</v>
      </c>
      <c r="J1334" s="68">
        <v>50.718608169440202</v>
      </c>
      <c r="K1334" s="71">
        <v>4.64090961828518E-2</v>
      </c>
      <c r="L1334" s="68">
        <v>58.207261724659602</v>
      </c>
    </row>
    <row r="1335" spans="1:12" x14ac:dyDescent="0.2">
      <c r="A1335" s="72" t="s">
        <v>2863</v>
      </c>
      <c r="B1335" s="66" t="s">
        <v>2864</v>
      </c>
      <c r="C1335" s="67">
        <v>27</v>
      </c>
      <c r="D1335" s="67" t="s">
        <v>360</v>
      </c>
      <c r="E1335" s="71">
        <v>9.6341220059732002E-2</v>
      </c>
      <c r="F1335" s="68">
        <v>17.586989409984898</v>
      </c>
      <c r="G1335" s="71">
        <v>0.25870676307659501</v>
      </c>
      <c r="H1335" s="68">
        <v>59.114977307110401</v>
      </c>
      <c r="I1335" s="71">
        <v>9.0460613521271705E-3</v>
      </c>
      <c r="J1335" s="68">
        <v>26.1346444780635</v>
      </c>
      <c r="K1335" s="71">
        <v>2.12708357504738E-2</v>
      </c>
      <c r="L1335" s="68">
        <v>49.357034795764001</v>
      </c>
    </row>
    <row r="1336" spans="1:12" x14ac:dyDescent="0.2">
      <c r="A1336" s="72" t="s">
        <v>2865</v>
      </c>
      <c r="B1336" s="66" t="s">
        <v>2866</v>
      </c>
      <c r="C1336" s="67">
        <v>27</v>
      </c>
      <c r="D1336" s="67" t="s">
        <v>360</v>
      </c>
      <c r="E1336" s="71">
        <v>9.0948372477788295E-2</v>
      </c>
      <c r="F1336" s="68">
        <v>11.913767019667199</v>
      </c>
      <c r="G1336" s="71">
        <v>0.223792352395071</v>
      </c>
      <c r="H1336" s="68">
        <v>8.1316187594553693</v>
      </c>
      <c r="I1336" s="71">
        <v>2.3914504605916199E-2</v>
      </c>
      <c r="J1336" s="68">
        <v>43.608169440242101</v>
      </c>
      <c r="K1336" s="71">
        <v>2.5138260432378001E-2</v>
      </c>
      <c r="L1336" s="68">
        <v>51.437216338880503</v>
      </c>
    </row>
    <row r="1337" spans="1:12" x14ac:dyDescent="0.2">
      <c r="A1337" s="72" t="s">
        <v>2867</v>
      </c>
      <c r="B1337" s="66" t="s">
        <v>2868</v>
      </c>
      <c r="C1337" s="67">
        <v>27</v>
      </c>
      <c r="D1337" s="67" t="s">
        <v>360</v>
      </c>
      <c r="E1337" s="71">
        <v>0.11941059009631801</v>
      </c>
      <c r="F1337" s="68">
        <v>39.220877458396401</v>
      </c>
      <c r="G1337" s="71">
        <v>0.25</v>
      </c>
      <c r="H1337" s="68">
        <v>46.520423600605099</v>
      </c>
      <c r="I1337" s="71">
        <v>5.7450162184885696E-3</v>
      </c>
      <c r="J1337" s="68">
        <v>19.326777609682299</v>
      </c>
      <c r="K1337" s="71">
        <v>0.102486754070464</v>
      </c>
      <c r="L1337" s="68">
        <v>67.586989409984895</v>
      </c>
    </row>
    <row r="1338" spans="1:12" x14ac:dyDescent="0.2">
      <c r="A1338" s="72" t="s">
        <v>2869</v>
      </c>
      <c r="B1338" s="66" t="s">
        <v>2870</v>
      </c>
      <c r="C1338" s="67">
        <v>27</v>
      </c>
      <c r="D1338" s="67" t="s">
        <v>360</v>
      </c>
      <c r="E1338" s="71">
        <v>0.11174411672314601</v>
      </c>
      <c r="F1338" s="68">
        <v>33.320726172466003</v>
      </c>
      <c r="G1338" s="71">
        <v>0.25887526222365698</v>
      </c>
      <c r="H1338" s="68">
        <v>59.531013615733698</v>
      </c>
      <c r="I1338" s="71">
        <v>2.4146854740074299E-2</v>
      </c>
      <c r="J1338" s="68">
        <v>44.024205748865398</v>
      </c>
      <c r="K1338" s="71">
        <v>5.2210233205708299E-2</v>
      </c>
      <c r="L1338" s="68">
        <v>59.795763993948597</v>
      </c>
    </row>
    <row r="1339" spans="1:12" x14ac:dyDescent="0.2">
      <c r="A1339" s="72" t="s">
        <v>2871</v>
      </c>
      <c r="B1339" s="66" t="s">
        <v>2872</v>
      </c>
      <c r="C1339" s="67">
        <v>27</v>
      </c>
      <c r="D1339" s="67" t="s">
        <v>360</v>
      </c>
      <c r="E1339" s="71">
        <v>0.12857617473834801</v>
      </c>
      <c r="F1339" s="68">
        <v>45.801815431164897</v>
      </c>
      <c r="G1339" s="71">
        <v>0.25</v>
      </c>
      <c r="H1339" s="68">
        <v>46.520423600605099</v>
      </c>
      <c r="I1339" s="71">
        <v>2.16394960988677E-2</v>
      </c>
      <c r="J1339" s="68">
        <v>41.868381240544601</v>
      </c>
      <c r="K1339" s="71">
        <v>0.11408902811617699</v>
      </c>
      <c r="L1339" s="68">
        <v>69.704992435703502</v>
      </c>
    </row>
    <row r="1340" spans="1:12" x14ac:dyDescent="0.2">
      <c r="A1340" s="72" t="s">
        <v>2873</v>
      </c>
      <c r="B1340" s="66" t="s">
        <v>2874</v>
      </c>
      <c r="C1340" s="67">
        <v>27</v>
      </c>
      <c r="D1340" s="67" t="s">
        <v>360</v>
      </c>
      <c r="E1340" s="71">
        <v>0.115222030751109</v>
      </c>
      <c r="F1340" s="68">
        <v>36.157337367624798</v>
      </c>
      <c r="G1340" s="71">
        <v>0.25</v>
      </c>
      <c r="H1340" s="68">
        <v>46.520423600605099</v>
      </c>
      <c r="I1340" s="71">
        <v>4.7323283729522402E-2</v>
      </c>
      <c r="J1340" s="68">
        <v>60.173978819969697</v>
      </c>
      <c r="K1340" s="71">
        <v>4.8342808523804001E-2</v>
      </c>
      <c r="L1340" s="68">
        <v>58.6232980332829</v>
      </c>
    </row>
    <row r="1341" spans="1:12" x14ac:dyDescent="0.2">
      <c r="A1341" s="72" t="s">
        <v>2875</v>
      </c>
      <c r="B1341" s="66" t="s">
        <v>2876</v>
      </c>
      <c r="C1341" s="67">
        <v>27</v>
      </c>
      <c r="D1341" s="67" t="s">
        <v>360</v>
      </c>
      <c r="E1341" s="71">
        <v>0.102244122302278</v>
      </c>
      <c r="F1341" s="68">
        <v>24.924357034795801</v>
      </c>
      <c r="G1341" s="71">
        <v>0.25080684202033199</v>
      </c>
      <c r="H1341" s="68">
        <v>47.919818456883498</v>
      </c>
      <c r="I1341" s="71">
        <v>5.2058100204595802E-2</v>
      </c>
      <c r="J1341" s="68">
        <v>62.934947049924403</v>
      </c>
      <c r="K1341" s="71">
        <v>3.8674246819043199E-3</v>
      </c>
      <c r="L1341" s="68">
        <v>30.975794251134602</v>
      </c>
    </row>
    <row r="1342" spans="1:12" x14ac:dyDescent="0.2">
      <c r="A1342" s="72" t="s">
        <v>2877</v>
      </c>
      <c r="B1342" s="66" t="s">
        <v>2878</v>
      </c>
      <c r="C1342" s="67">
        <v>27</v>
      </c>
      <c r="D1342" s="67" t="s">
        <v>360</v>
      </c>
      <c r="E1342" s="71">
        <v>0.107079658607762</v>
      </c>
      <c r="F1342" s="68">
        <v>29.387291981845699</v>
      </c>
      <c r="G1342" s="71">
        <v>0.25403421008156302</v>
      </c>
      <c r="H1342" s="68">
        <v>52.723146747352502</v>
      </c>
      <c r="I1342" s="71">
        <v>7.2596831722052304E-3</v>
      </c>
      <c r="J1342" s="68">
        <v>22.6172465960666</v>
      </c>
      <c r="K1342" s="71">
        <v>5.9945082569516903E-2</v>
      </c>
      <c r="L1342" s="68">
        <v>61.270801815431199</v>
      </c>
    </row>
    <row r="1343" spans="1:12" x14ac:dyDescent="0.2">
      <c r="A1343" s="72" t="s">
        <v>2879</v>
      </c>
      <c r="B1343" s="66" t="s">
        <v>2880</v>
      </c>
      <c r="C1343" s="67">
        <v>27</v>
      </c>
      <c r="D1343" s="67" t="s">
        <v>360</v>
      </c>
      <c r="E1343" s="71">
        <v>8.8774259397075506E-2</v>
      </c>
      <c r="F1343" s="68">
        <v>9.49319213313162</v>
      </c>
      <c r="G1343" s="71">
        <v>0.248350024384561</v>
      </c>
      <c r="H1343" s="68">
        <v>17.0574886535552</v>
      </c>
      <c r="I1343" s="71">
        <v>2.50305507904801E-3</v>
      </c>
      <c r="J1343" s="68">
        <v>10.363086232980301</v>
      </c>
      <c r="K1343" s="71">
        <v>1.54696987276173E-2</v>
      </c>
      <c r="L1343" s="68">
        <v>45.726172465960701</v>
      </c>
    </row>
    <row r="1344" spans="1:12" x14ac:dyDescent="0.2">
      <c r="A1344" s="72" t="s">
        <v>2881</v>
      </c>
      <c r="B1344" s="66" t="s">
        <v>2882</v>
      </c>
      <c r="C1344" s="67">
        <v>27</v>
      </c>
      <c r="D1344" s="67" t="s">
        <v>360</v>
      </c>
      <c r="E1344" s="71">
        <v>0.12519923956139001</v>
      </c>
      <c r="F1344" s="68">
        <v>43.4947049924357</v>
      </c>
      <c r="G1344" s="71">
        <v>0.27097789252864302</v>
      </c>
      <c r="H1344" s="68">
        <v>70.045385779122498</v>
      </c>
      <c r="I1344" s="71">
        <v>1.9935974410982901E-4</v>
      </c>
      <c r="J1344" s="68">
        <v>0.98335854765506803</v>
      </c>
      <c r="K1344" s="71">
        <v>0.104420466411417</v>
      </c>
      <c r="L1344" s="68">
        <v>68.040847201210298</v>
      </c>
    </row>
    <row r="1345" spans="1:12" x14ac:dyDescent="0.2">
      <c r="A1345" s="72" t="s">
        <v>2883</v>
      </c>
      <c r="B1345" s="66" t="s">
        <v>2884</v>
      </c>
      <c r="C1345" s="67">
        <v>27</v>
      </c>
      <c r="D1345" s="67" t="s">
        <v>360</v>
      </c>
      <c r="E1345" s="71">
        <v>0.14304730901570401</v>
      </c>
      <c r="F1345" s="68">
        <v>56.580937972768503</v>
      </c>
      <c r="G1345" s="71">
        <v>0.25806842020332399</v>
      </c>
      <c r="H1345" s="68">
        <v>58.6232980332829</v>
      </c>
      <c r="I1345" s="71">
        <v>2.84053318095098E-3</v>
      </c>
      <c r="J1345" s="68">
        <v>11.6868381240545</v>
      </c>
      <c r="K1345" s="71">
        <v>0.16823297366283799</v>
      </c>
      <c r="L1345" s="68">
        <v>76.210287443267802</v>
      </c>
    </row>
    <row r="1346" spans="1:12" x14ac:dyDescent="0.2">
      <c r="A1346" s="72" t="s">
        <v>2885</v>
      </c>
      <c r="B1346" s="66" t="s">
        <v>2886</v>
      </c>
      <c r="C1346" s="67">
        <v>27</v>
      </c>
      <c r="D1346" s="67" t="s">
        <v>360</v>
      </c>
      <c r="E1346" s="71">
        <v>0.101317567525066</v>
      </c>
      <c r="F1346" s="68">
        <v>23.524962178517399</v>
      </c>
      <c r="G1346" s="71">
        <v>0.25351765864640502</v>
      </c>
      <c r="H1346" s="68">
        <v>52.571860816944003</v>
      </c>
      <c r="I1346" s="71">
        <v>1.36945094507013E-2</v>
      </c>
      <c r="J1346" s="68">
        <v>33.434190620272297</v>
      </c>
      <c r="K1346" s="71">
        <v>3.6740534478091003E-2</v>
      </c>
      <c r="L1346" s="68">
        <v>55.181543116490197</v>
      </c>
    </row>
    <row r="1347" spans="1:12" x14ac:dyDescent="0.2">
      <c r="A1347" s="72" t="s">
        <v>2887</v>
      </c>
      <c r="B1347" s="66" t="s">
        <v>2888</v>
      </c>
      <c r="C1347" s="67">
        <v>27</v>
      </c>
      <c r="D1347" s="67" t="s">
        <v>360</v>
      </c>
      <c r="E1347" s="71">
        <v>0.14839594416538701</v>
      </c>
      <c r="F1347" s="68">
        <v>60.173978819969697</v>
      </c>
      <c r="G1347" s="71">
        <v>0.26770114388965899</v>
      </c>
      <c r="H1347" s="68">
        <v>67.549167927382797</v>
      </c>
      <c r="I1347" s="71">
        <v>3.45257792080842E-3</v>
      </c>
      <c r="J1347" s="68">
        <v>13.767019667171001</v>
      </c>
      <c r="K1347" s="71">
        <v>0.17403411068569399</v>
      </c>
      <c r="L1347" s="68">
        <v>77.118003025718593</v>
      </c>
    </row>
    <row r="1348" spans="1:12" x14ac:dyDescent="0.2">
      <c r="A1348" s="72" t="s">
        <v>2889</v>
      </c>
      <c r="B1348" s="66" t="s">
        <v>2890</v>
      </c>
      <c r="C1348" s="67">
        <v>27</v>
      </c>
      <c r="D1348" s="67" t="s">
        <v>360</v>
      </c>
      <c r="E1348" s="71">
        <v>0.13569111166678199</v>
      </c>
      <c r="F1348" s="68">
        <v>50.907715582450798</v>
      </c>
      <c r="G1348" s="71">
        <v>0.25</v>
      </c>
      <c r="H1348" s="68">
        <v>46.520423600605099</v>
      </c>
      <c r="I1348" s="71">
        <v>1.2044909428934601E-2</v>
      </c>
      <c r="J1348" s="68">
        <v>31.2405446293495</v>
      </c>
      <c r="K1348" s="71">
        <v>0.14502842557141199</v>
      </c>
      <c r="L1348" s="68">
        <v>73.449319213313203</v>
      </c>
    </row>
    <row r="1349" spans="1:12" x14ac:dyDescent="0.2">
      <c r="A1349" s="72" t="s">
        <v>2891</v>
      </c>
      <c r="B1349" s="66" t="s">
        <v>2892</v>
      </c>
      <c r="C1349" s="67">
        <v>27</v>
      </c>
      <c r="D1349" s="67" t="s">
        <v>360</v>
      </c>
      <c r="E1349" s="71">
        <v>0.12397241804433801</v>
      </c>
      <c r="F1349" s="68">
        <v>42.170953101361597</v>
      </c>
      <c r="G1349" s="71">
        <v>0.15960532379873801</v>
      </c>
      <c r="H1349" s="68">
        <v>3.02571860816944</v>
      </c>
      <c r="I1349" s="71">
        <v>1.7532607522907501E-2</v>
      </c>
      <c r="J1349" s="68">
        <v>37.594553706505302</v>
      </c>
      <c r="K1349" s="71">
        <v>0.19477932281136801</v>
      </c>
      <c r="L1349" s="68">
        <v>80.446293494705003</v>
      </c>
    </row>
    <row r="1350" spans="1:12" x14ac:dyDescent="0.2">
      <c r="A1350" s="72" t="s">
        <v>2893</v>
      </c>
      <c r="B1350" s="66" t="s">
        <v>2894</v>
      </c>
      <c r="C1350" s="67">
        <v>27</v>
      </c>
      <c r="D1350" s="67" t="s">
        <v>360</v>
      </c>
      <c r="E1350" s="71">
        <v>0.13180866058976001</v>
      </c>
      <c r="F1350" s="68">
        <v>48.260211800302599</v>
      </c>
      <c r="G1350" s="71">
        <v>0.21363823009191499</v>
      </c>
      <c r="H1350" s="68">
        <v>6.7700453857791203</v>
      </c>
      <c r="I1350" s="71">
        <v>5.4441525266131496E-4</v>
      </c>
      <c r="J1350" s="68">
        <v>2.83661119515885</v>
      </c>
      <c r="K1350" s="71">
        <v>0.181243336424703</v>
      </c>
      <c r="L1350" s="68">
        <v>78.025718608169399</v>
      </c>
    </row>
    <row r="1351" spans="1:12" x14ac:dyDescent="0.2">
      <c r="A1351" s="72" t="s">
        <v>2895</v>
      </c>
      <c r="B1351" s="66" t="s">
        <v>2896</v>
      </c>
      <c r="C1351" s="67">
        <v>27</v>
      </c>
      <c r="D1351" s="67" t="s">
        <v>360</v>
      </c>
      <c r="E1351" s="71">
        <v>0.15955048020680099</v>
      </c>
      <c r="F1351" s="68">
        <v>67.2465960665658</v>
      </c>
      <c r="G1351" s="71">
        <v>0.24770328493577901</v>
      </c>
      <c r="H1351" s="68">
        <v>16.717095310136202</v>
      </c>
      <c r="I1351" s="71">
        <v>7.1631477589750303E-3</v>
      </c>
      <c r="J1351" s="68">
        <v>22.390317700453899</v>
      </c>
      <c r="K1351" s="71">
        <v>0.22378500792565001</v>
      </c>
      <c r="L1351" s="68">
        <v>84.0015128593041</v>
      </c>
    </row>
    <row r="1352" spans="1:12" x14ac:dyDescent="0.2">
      <c r="A1352" s="72" t="s">
        <v>2897</v>
      </c>
      <c r="B1352" s="66" t="s">
        <v>2898</v>
      </c>
      <c r="C1352" s="67">
        <v>27</v>
      </c>
      <c r="D1352" s="67" t="s">
        <v>360</v>
      </c>
      <c r="E1352" s="71">
        <v>0.162221508414922</v>
      </c>
      <c r="F1352" s="68">
        <v>68.4947049924357</v>
      </c>
      <c r="G1352" s="71">
        <v>0.25322736801845203</v>
      </c>
      <c r="H1352" s="68">
        <v>51.399394856278398</v>
      </c>
      <c r="I1352" s="71">
        <v>2.4429235616561101E-3</v>
      </c>
      <c r="J1352" s="68">
        <v>10.0605143721634</v>
      </c>
      <c r="K1352" s="71">
        <v>0.23099423366465799</v>
      </c>
      <c r="L1352" s="68">
        <v>84.947049924357003</v>
      </c>
    </row>
    <row r="1353" spans="1:12" x14ac:dyDescent="0.2">
      <c r="A1353" s="72" t="s">
        <v>2899</v>
      </c>
      <c r="B1353" s="66" t="s">
        <v>2900</v>
      </c>
      <c r="C1353" s="67">
        <v>27</v>
      </c>
      <c r="D1353" s="67" t="s">
        <v>360</v>
      </c>
      <c r="E1353" s="71">
        <v>0.139576959618609</v>
      </c>
      <c r="F1353" s="68">
        <v>54.1225416036309</v>
      </c>
      <c r="G1353" s="71">
        <v>0.25486554256080601</v>
      </c>
      <c r="H1353" s="68">
        <v>54.500756429652</v>
      </c>
      <c r="I1353" s="71">
        <v>3.3672119959914201E-3</v>
      </c>
      <c r="J1353" s="68">
        <v>13.388804841149801</v>
      </c>
      <c r="K1353" s="71">
        <v>0.16049812429902899</v>
      </c>
      <c r="L1353" s="68">
        <v>75.189107413010603</v>
      </c>
    </row>
    <row r="1354" spans="1:12" x14ac:dyDescent="0.2">
      <c r="A1354" s="72" t="s">
        <v>2901</v>
      </c>
      <c r="B1354" s="66" t="s">
        <v>2902</v>
      </c>
      <c r="C1354" s="67">
        <v>27</v>
      </c>
      <c r="D1354" s="67" t="s">
        <v>360</v>
      </c>
      <c r="E1354" s="71">
        <v>0.15216802834239901</v>
      </c>
      <c r="F1354" s="68">
        <v>62.821482602118003</v>
      </c>
      <c r="G1354" s="71">
        <v>0.25806842020332399</v>
      </c>
      <c r="H1354" s="68">
        <v>58.6232980332829</v>
      </c>
      <c r="I1354" s="71">
        <v>9.4574790353624903E-3</v>
      </c>
      <c r="J1354" s="68">
        <v>26.891074130105899</v>
      </c>
      <c r="K1354" s="71">
        <v>0.188978185788511</v>
      </c>
      <c r="L1354" s="68">
        <v>79.160363086233005</v>
      </c>
    </row>
    <row r="1355" spans="1:12" x14ac:dyDescent="0.2">
      <c r="A1355" s="72" t="s">
        <v>2903</v>
      </c>
      <c r="B1355" s="66" t="s">
        <v>2904</v>
      </c>
      <c r="C1355" s="67">
        <v>29</v>
      </c>
      <c r="D1355" s="67" t="s">
        <v>360</v>
      </c>
      <c r="E1355" s="71">
        <v>0.14393974520790001</v>
      </c>
      <c r="F1355" s="68">
        <v>10.886644219977599</v>
      </c>
      <c r="G1355" s="71">
        <v>0.251811594202899</v>
      </c>
      <c r="H1355" s="68">
        <v>49.494949494949502</v>
      </c>
      <c r="I1355" s="71">
        <v>3.2647292782999699E-3</v>
      </c>
      <c r="J1355" s="68">
        <v>31.2008978675645</v>
      </c>
      <c r="K1355" s="71">
        <v>0.17674291214250201</v>
      </c>
      <c r="L1355" s="68">
        <v>14.029180695847399</v>
      </c>
    </row>
    <row r="1356" spans="1:12" x14ac:dyDescent="0.2">
      <c r="A1356" s="72" t="s">
        <v>2905</v>
      </c>
      <c r="B1356" s="66" t="s">
        <v>2906</v>
      </c>
      <c r="C1356" s="67">
        <v>29</v>
      </c>
      <c r="D1356" s="67" t="s">
        <v>360</v>
      </c>
      <c r="E1356" s="71">
        <v>0.135278311827882</v>
      </c>
      <c r="F1356" s="68">
        <v>9.2031425364758697</v>
      </c>
      <c r="G1356" s="71">
        <v>0.25</v>
      </c>
      <c r="H1356" s="68">
        <v>41.526374859708199</v>
      </c>
      <c r="I1356" s="71">
        <v>2.14530202966809E-3</v>
      </c>
      <c r="J1356" s="68">
        <v>25.476992143658801</v>
      </c>
      <c r="K1356" s="71">
        <v>0.15368963345397799</v>
      </c>
      <c r="L1356" s="68">
        <v>10.998877665544301</v>
      </c>
    </row>
    <row r="1357" spans="1:12" x14ac:dyDescent="0.2">
      <c r="A1357" s="72" t="s">
        <v>2907</v>
      </c>
      <c r="B1357" s="66" t="s">
        <v>2908</v>
      </c>
      <c r="C1357" s="67">
        <v>29</v>
      </c>
      <c r="D1357" s="67" t="s">
        <v>360</v>
      </c>
      <c r="E1357" s="71">
        <v>0.16618158688263299</v>
      </c>
      <c r="F1357" s="68">
        <v>16.2738496071829</v>
      </c>
      <c r="G1357" s="71">
        <v>0.25</v>
      </c>
      <c r="H1357" s="68">
        <v>41.526374859708199</v>
      </c>
      <c r="I1357" s="71">
        <v>3.35575707156497E-4</v>
      </c>
      <c r="J1357" s="68">
        <v>6.9584736251402903</v>
      </c>
      <c r="K1357" s="71">
        <v>0.24820918494074201</v>
      </c>
      <c r="L1357" s="68">
        <v>25.364758698092</v>
      </c>
    </row>
    <row r="1358" spans="1:12" x14ac:dyDescent="0.2">
      <c r="A1358" s="72" t="s">
        <v>2909</v>
      </c>
      <c r="B1358" s="66" t="s">
        <v>2910</v>
      </c>
      <c r="C1358" s="67">
        <v>29</v>
      </c>
      <c r="D1358" s="67" t="s">
        <v>360</v>
      </c>
      <c r="E1358" s="71">
        <v>0.207997965079045</v>
      </c>
      <c r="F1358" s="68">
        <v>34.231200897867602</v>
      </c>
      <c r="G1358" s="71">
        <v>0.25</v>
      </c>
      <c r="H1358" s="68">
        <v>41.526374859708199</v>
      </c>
      <c r="I1358" s="71">
        <v>7.8249256876416703E-4</v>
      </c>
      <c r="J1358" s="68">
        <v>14.141414141414099</v>
      </c>
      <c r="K1358" s="71">
        <v>0.37321140266837</v>
      </c>
      <c r="L1358" s="68">
        <v>48.484848484848499</v>
      </c>
    </row>
    <row r="1359" spans="1:12" x14ac:dyDescent="0.2">
      <c r="A1359" s="72" t="s">
        <v>803</v>
      </c>
      <c r="B1359" s="66" t="s">
        <v>2911</v>
      </c>
      <c r="C1359" s="67">
        <v>27</v>
      </c>
      <c r="D1359" s="67" t="s">
        <v>360</v>
      </c>
      <c r="E1359" s="71">
        <v>0.14958175687250699</v>
      </c>
      <c r="F1359" s="68">
        <v>61.081694402420602</v>
      </c>
      <c r="G1359" s="71">
        <v>0.25</v>
      </c>
      <c r="H1359" s="68">
        <v>46.520423600605099</v>
      </c>
      <c r="I1359" s="71">
        <v>3.0834827148011799E-3</v>
      </c>
      <c r="J1359" s="68">
        <v>12.4432677760968</v>
      </c>
      <c r="K1359" s="71">
        <v>0.19566178790271899</v>
      </c>
      <c r="L1359" s="68">
        <v>80.7488653555219</v>
      </c>
    </row>
    <row r="1360" spans="1:12" x14ac:dyDescent="0.2">
      <c r="A1360" s="72" t="s">
        <v>2912</v>
      </c>
      <c r="B1360" s="66" t="s">
        <v>2913</v>
      </c>
      <c r="C1360" s="67">
        <v>27</v>
      </c>
      <c r="D1360" s="67" t="s">
        <v>360</v>
      </c>
      <c r="E1360" s="71">
        <v>0.15206385278672099</v>
      </c>
      <c r="F1360" s="68">
        <v>62.783661119515898</v>
      </c>
      <c r="G1360" s="71">
        <v>0.25</v>
      </c>
      <c r="H1360" s="68">
        <v>46.520423600605099</v>
      </c>
      <c r="I1360" s="71">
        <v>8.61208752681784E-4</v>
      </c>
      <c r="J1360" s="68">
        <v>4.3872919818456904</v>
      </c>
      <c r="K1360" s="71">
        <v>0.20533034960748001</v>
      </c>
      <c r="L1360" s="68">
        <v>81.732223903177001</v>
      </c>
    </row>
    <row r="1361" spans="1:12" x14ac:dyDescent="0.2">
      <c r="A1361" s="72" t="s">
        <v>2914</v>
      </c>
      <c r="B1361" s="66" t="s">
        <v>2915</v>
      </c>
      <c r="C1361" s="67">
        <v>27</v>
      </c>
      <c r="D1361" s="67" t="s">
        <v>360</v>
      </c>
      <c r="E1361" s="71">
        <v>0.15128983278660099</v>
      </c>
      <c r="F1361" s="68">
        <v>62.2541603630862</v>
      </c>
      <c r="G1361" s="71">
        <v>0.261295788284654</v>
      </c>
      <c r="H1361" s="68">
        <v>62.216338880484102</v>
      </c>
      <c r="I1361" s="71">
        <v>2.5372322953301903E-4</v>
      </c>
      <c r="J1361" s="68">
        <v>1.3237518910741299</v>
      </c>
      <c r="K1361" s="71">
        <v>0.19231998684561499</v>
      </c>
      <c r="L1361" s="68">
        <v>79.878971255673207</v>
      </c>
    </row>
    <row r="1362" spans="1:12" x14ac:dyDescent="0.2">
      <c r="A1362" s="72" t="s">
        <v>2916</v>
      </c>
      <c r="B1362" s="66" t="s">
        <v>2917</v>
      </c>
      <c r="C1362" s="67">
        <v>27</v>
      </c>
      <c r="D1362" s="67" t="s">
        <v>360</v>
      </c>
      <c r="E1362" s="71">
        <v>0.180196381977409</v>
      </c>
      <c r="F1362" s="68">
        <v>75.983358547655101</v>
      </c>
      <c r="G1362" s="71">
        <v>0.25</v>
      </c>
      <c r="H1362" s="68">
        <v>46.520423600605099</v>
      </c>
      <c r="I1362" s="71">
        <v>1.7523241972531899E-3</v>
      </c>
      <c r="J1362" s="68">
        <v>7.5264750378214798</v>
      </c>
      <c r="K1362" s="71">
        <v>0.28883682173497399</v>
      </c>
      <c r="L1362" s="68">
        <v>88.577912254160395</v>
      </c>
    </row>
    <row r="1363" spans="1:12" x14ac:dyDescent="0.2">
      <c r="A1363" s="72" t="s">
        <v>2918</v>
      </c>
      <c r="B1363" s="66" t="s">
        <v>2919</v>
      </c>
      <c r="C1363" s="67">
        <v>27</v>
      </c>
      <c r="D1363" s="67" t="s">
        <v>360</v>
      </c>
      <c r="E1363" s="71">
        <v>0.15839999452998099</v>
      </c>
      <c r="F1363" s="68">
        <v>66.414523449319205</v>
      </c>
      <c r="G1363" s="71">
        <v>0.25</v>
      </c>
      <c r="H1363" s="68">
        <v>46.520423600605099</v>
      </c>
      <c r="I1363" s="71">
        <v>6.8869481425844303E-6</v>
      </c>
      <c r="J1363" s="68">
        <v>0.18910741301059</v>
      </c>
      <c r="K1363" s="71">
        <v>0.22519309664180201</v>
      </c>
      <c r="L1363" s="68">
        <v>84.077155824508296</v>
      </c>
    </row>
    <row r="1364" spans="1:12" x14ac:dyDescent="0.2">
      <c r="A1364" s="72" t="s">
        <v>2920</v>
      </c>
      <c r="B1364" s="66" t="s">
        <v>2921</v>
      </c>
      <c r="C1364" s="67">
        <v>27</v>
      </c>
      <c r="D1364" s="67" t="s">
        <v>360</v>
      </c>
      <c r="E1364" s="71">
        <v>0.141874871461911</v>
      </c>
      <c r="F1364" s="68">
        <v>55.786686838124098</v>
      </c>
      <c r="G1364" s="71">
        <v>0.25564789414232703</v>
      </c>
      <c r="H1364" s="68">
        <v>55.521936459909199</v>
      </c>
      <c r="I1364" s="71">
        <v>3.3565786441714198E-4</v>
      </c>
      <c r="J1364" s="68">
        <v>1.66414523449319</v>
      </c>
      <c r="K1364" s="71">
        <v>0.16964106237898999</v>
      </c>
      <c r="L1364" s="68">
        <v>76.323751891074096</v>
      </c>
    </row>
    <row r="1365" spans="1:12" x14ac:dyDescent="0.2">
      <c r="A1365" s="72" t="s">
        <v>2922</v>
      </c>
      <c r="B1365" s="66" t="s">
        <v>2923</v>
      </c>
      <c r="C1365" s="67">
        <v>27</v>
      </c>
      <c r="D1365" s="67" t="s">
        <v>360</v>
      </c>
      <c r="E1365" s="71">
        <v>0.147163968606529</v>
      </c>
      <c r="F1365" s="68">
        <v>59.304084720120997</v>
      </c>
      <c r="G1365" s="71">
        <v>0.25</v>
      </c>
      <c r="H1365" s="68">
        <v>46.520423600605099</v>
      </c>
      <c r="I1365" s="71">
        <v>5.8000769012317302E-4</v>
      </c>
      <c r="J1365" s="68">
        <v>3.0635400907715602</v>
      </c>
      <c r="K1365" s="71">
        <v>0.19091189812946299</v>
      </c>
      <c r="L1365" s="68">
        <v>79.689863842662604</v>
      </c>
    </row>
    <row r="1366" spans="1:12" x14ac:dyDescent="0.2">
      <c r="A1366" s="72" t="s">
        <v>2924</v>
      </c>
      <c r="B1366" s="66" t="s">
        <v>2925</v>
      </c>
      <c r="C1366" s="67">
        <v>27</v>
      </c>
      <c r="D1366" s="67" t="s">
        <v>360</v>
      </c>
      <c r="E1366" s="71">
        <v>0.17802897732057299</v>
      </c>
      <c r="F1366" s="68">
        <v>74.924357034795804</v>
      </c>
      <c r="G1366" s="71">
        <v>0.25</v>
      </c>
      <c r="H1366" s="68">
        <v>46.520423600605099</v>
      </c>
      <c r="I1366" s="71">
        <v>0</v>
      </c>
      <c r="J1366" s="68">
        <v>0.11346444780635399</v>
      </c>
      <c r="K1366" s="71">
        <v>0.28408693196171803</v>
      </c>
      <c r="L1366" s="68">
        <v>88.388804841149806</v>
      </c>
    </row>
    <row r="1367" spans="1:12" x14ac:dyDescent="0.2">
      <c r="A1367" s="72" t="s">
        <v>2926</v>
      </c>
      <c r="B1367" s="66" t="s">
        <v>2927</v>
      </c>
      <c r="C1367" s="67">
        <v>27</v>
      </c>
      <c r="D1367" s="67" t="s">
        <v>360</v>
      </c>
      <c r="E1367" s="71">
        <v>0.16409499490003199</v>
      </c>
      <c r="F1367" s="68">
        <v>69.364599092284394</v>
      </c>
      <c r="G1367" s="71">
        <v>0.25</v>
      </c>
      <c r="H1367" s="68">
        <v>46.520423600605099</v>
      </c>
      <c r="I1367" s="71">
        <v>1.62218933067602E-3</v>
      </c>
      <c r="J1367" s="68">
        <v>6.9969742813918296</v>
      </c>
      <c r="K1367" s="71">
        <v>0.24066279536941901</v>
      </c>
      <c r="L1367" s="68">
        <v>85.627836611195207</v>
      </c>
    </row>
    <row r="1368" spans="1:12" x14ac:dyDescent="0.2">
      <c r="A1368" s="72" t="s">
        <v>2928</v>
      </c>
      <c r="B1368" s="66" t="s">
        <v>2929</v>
      </c>
      <c r="C1368" s="67">
        <v>27</v>
      </c>
      <c r="D1368" s="67" t="s">
        <v>360</v>
      </c>
      <c r="E1368" s="71">
        <v>0.18096545617398599</v>
      </c>
      <c r="F1368" s="68">
        <v>76.2481089258699</v>
      </c>
      <c r="G1368" s="71">
        <v>0.25</v>
      </c>
      <c r="H1368" s="68">
        <v>46.520423600605099</v>
      </c>
      <c r="I1368" s="71">
        <v>1.9212210508106199E-4</v>
      </c>
      <c r="J1368" s="68">
        <v>0.86989409984871402</v>
      </c>
      <c r="K1368" s="71">
        <v>0.29270424641687798</v>
      </c>
      <c r="L1368" s="68">
        <v>88.918305597579405</v>
      </c>
    </row>
    <row r="1369" spans="1:12" x14ac:dyDescent="0.2">
      <c r="A1369" s="72" t="s">
        <v>2930</v>
      </c>
      <c r="B1369" s="66" t="s">
        <v>2931</v>
      </c>
      <c r="C1369" s="67">
        <v>29</v>
      </c>
      <c r="D1369" s="67" t="s">
        <v>360</v>
      </c>
      <c r="E1369" s="71">
        <v>0.24345758407047899</v>
      </c>
      <c r="F1369" s="68">
        <v>56.453423120089802</v>
      </c>
      <c r="G1369" s="71">
        <v>0.25</v>
      </c>
      <c r="H1369" s="68">
        <v>41.526374859708199</v>
      </c>
      <c r="I1369" s="71">
        <v>9.8763937345473589E-4</v>
      </c>
      <c r="J1369" s="68">
        <v>16.2738496071829</v>
      </c>
      <c r="K1369" s="71">
        <v>0.47938511283798102</v>
      </c>
      <c r="L1369" s="68">
        <v>68.350168350168303</v>
      </c>
    </row>
    <row r="1370" spans="1:12" x14ac:dyDescent="0.2">
      <c r="A1370" s="72" t="s">
        <v>2932</v>
      </c>
      <c r="B1370" s="66" t="s">
        <v>2933</v>
      </c>
      <c r="C1370" s="67">
        <v>27</v>
      </c>
      <c r="D1370" s="67" t="s">
        <v>360</v>
      </c>
      <c r="E1370" s="71">
        <v>0.18612190749156099</v>
      </c>
      <c r="F1370" s="68">
        <v>78.139183055975806</v>
      </c>
      <c r="G1370" s="71">
        <v>0.26934712255522703</v>
      </c>
      <c r="H1370" s="68">
        <v>69.137670196671706</v>
      </c>
      <c r="I1370" s="71">
        <v>3.3411729447220602E-2</v>
      </c>
      <c r="J1370" s="68">
        <v>51.739788199697401</v>
      </c>
      <c r="K1370" s="71">
        <v>0.25560687047223601</v>
      </c>
      <c r="L1370" s="68">
        <v>86.686838124054503</v>
      </c>
    </row>
    <row r="1371" spans="1:12" x14ac:dyDescent="0.2">
      <c r="A1371" s="72" t="s">
        <v>2934</v>
      </c>
      <c r="B1371" s="66" t="s">
        <v>2935</v>
      </c>
      <c r="C1371" s="67">
        <v>27</v>
      </c>
      <c r="D1371" s="67" t="s">
        <v>360</v>
      </c>
      <c r="E1371" s="71">
        <v>0.17846477228428601</v>
      </c>
      <c r="F1371" s="68">
        <v>75.151285930408505</v>
      </c>
      <c r="G1371" s="71">
        <v>0.25</v>
      </c>
      <c r="H1371" s="68">
        <v>46.520423600605099</v>
      </c>
      <c r="I1371" s="71">
        <v>5.1748095730434797E-3</v>
      </c>
      <c r="J1371" s="68">
        <v>18.267776096822999</v>
      </c>
      <c r="K1371" s="71">
        <v>0.28021950727981398</v>
      </c>
      <c r="L1371" s="68">
        <v>88.199697428139203</v>
      </c>
    </row>
    <row r="1372" spans="1:12" x14ac:dyDescent="0.2">
      <c r="A1372" s="72" t="s">
        <v>2936</v>
      </c>
      <c r="B1372" s="66" t="s">
        <v>2937</v>
      </c>
      <c r="C1372" s="67">
        <v>27</v>
      </c>
      <c r="D1372" s="67" t="s">
        <v>360</v>
      </c>
      <c r="E1372" s="71">
        <v>0.18216438879072</v>
      </c>
      <c r="F1372" s="68">
        <v>76.626323751891107</v>
      </c>
      <c r="G1372" s="71">
        <v>0.25</v>
      </c>
      <c r="H1372" s="68">
        <v>46.520423600605099</v>
      </c>
      <c r="I1372" s="71">
        <v>1.3295839895292301E-3</v>
      </c>
      <c r="J1372" s="68">
        <v>5.9379727685325303</v>
      </c>
      <c r="K1372" s="71">
        <v>0.29516358238263102</v>
      </c>
      <c r="L1372" s="68">
        <v>88.9939485627837</v>
      </c>
    </row>
    <row r="1373" spans="1:12" x14ac:dyDescent="0.2">
      <c r="A1373" s="72" t="s">
        <v>2938</v>
      </c>
      <c r="B1373" s="66" t="s">
        <v>2939</v>
      </c>
      <c r="C1373" s="67">
        <v>29</v>
      </c>
      <c r="D1373" s="67" t="s">
        <v>360</v>
      </c>
      <c r="E1373" s="71">
        <v>0.216510861030348</v>
      </c>
      <c r="F1373" s="68">
        <v>40.179573512906799</v>
      </c>
      <c r="G1373" s="71">
        <v>0.25</v>
      </c>
      <c r="H1373" s="68">
        <v>41.526374859708199</v>
      </c>
      <c r="I1373" s="71">
        <v>4.5138764714437501E-4</v>
      </c>
      <c r="J1373" s="68">
        <v>9.3153759820426494</v>
      </c>
      <c r="K1373" s="71">
        <v>0.39908119544390003</v>
      </c>
      <c r="L1373" s="68">
        <v>54.433221099887803</v>
      </c>
    </row>
    <row r="1374" spans="1:12" x14ac:dyDescent="0.2">
      <c r="A1374" s="72" t="s">
        <v>2940</v>
      </c>
      <c r="B1374" s="66" t="s">
        <v>2941</v>
      </c>
      <c r="C1374" s="67">
        <v>27</v>
      </c>
      <c r="D1374" s="67" t="s">
        <v>360</v>
      </c>
      <c r="E1374" s="71">
        <v>0.16098647840701499</v>
      </c>
      <c r="F1374" s="68">
        <v>67.813918305597596</v>
      </c>
      <c r="G1374" s="71">
        <v>0.25322736808133001</v>
      </c>
      <c r="H1374" s="68">
        <v>51.966717095310102</v>
      </c>
      <c r="I1374" s="71">
        <v>6.7154581600887696E-4</v>
      </c>
      <c r="J1374" s="68">
        <v>3.4795763993948601</v>
      </c>
      <c r="K1374" s="71">
        <v>0.229060521323706</v>
      </c>
      <c r="L1374" s="68">
        <v>84.682299546142204</v>
      </c>
    </row>
    <row r="1375" spans="1:12" x14ac:dyDescent="0.2">
      <c r="A1375" s="72" t="s">
        <v>2942</v>
      </c>
      <c r="B1375" s="66" t="s">
        <v>2943</v>
      </c>
      <c r="C1375" s="67">
        <v>27</v>
      </c>
      <c r="D1375" s="67" t="s">
        <v>360</v>
      </c>
      <c r="E1375" s="71">
        <v>0.16357606246576301</v>
      </c>
      <c r="F1375" s="68">
        <v>69.099848714069594</v>
      </c>
      <c r="G1375" s="71">
        <v>0.25161368404066498</v>
      </c>
      <c r="H1375" s="68">
        <v>49.054462934947097</v>
      </c>
      <c r="I1375" s="71">
        <v>4.2528450100607499E-3</v>
      </c>
      <c r="J1375" s="68">
        <v>16.225416036308602</v>
      </c>
      <c r="K1375" s="71">
        <v>0.234861658346563</v>
      </c>
      <c r="L1375" s="68">
        <v>85.211800302571902</v>
      </c>
    </row>
    <row r="1376" spans="1:12" x14ac:dyDescent="0.2">
      <c r="A1376" s="72" t="s">
        <v>2944</v>
      </c>
      <c r="B1376" s="66" t="s">
        <v>2945</v>
      </c>
      <c r="C1376" s="67">
        <v>29</v>
      </c>
      <c r="D1376" s="67" t="s">
        <v>360</v>
      </c>
      <c r="E1376" s="71">
        <v>0.14286304546582601</v>
      </c>
      <c r="F1376" s="68">
        <v>10.325476992143701</v>
      </c>
      <c r="G1376" s="71">
        <v>0.25</v>
      </c>
      <c r="H1376" s="68">
        <v>41.526374859708199</v>
      </c>
      <c r="I1376" s="71">
        <v>4.3796721147403998E-4</v>
      </c>
      <c r="J1376" s="68">
        <v>8.9786756453423102</v>
      </c>
      <c r="K1376" s="71">
        <v>0.17815116918600499</v>
      </c>
      <c r="L1376" s="68">
        <v>14.478114478114501</v>
      </c>
    </row>
    <row r="1377" spans="1:12" x14ac:dyDescent="0.2">
      <c r="A1377" s="72" t="s">
        <v>2946</v>
      </c>
      <c r="B1377" s="66" t="s">
        <v>2947</v>
      </c>
      <c r="C1377" s="67">
        <v>29</v>
      </c>
      <c r="D1377" s="67" t="s">
        <v>360</v>
      </c>
      <c r="E1377" s="71">
        <v>0.19790939799408999</v>
      </c>
      <c r="F1377" s="68">
        <v>29.966329966330001</v>
      </c>
      <c r="G1377" s="71">
        <v>0.250452898550725</v>
      </c>
      <c r="H1377" s="68">
        <v>44.893378226711597</v>
      </c>
      <c r="I1377" s="71">
        <v>1.07924606433824E-2</v>
      </c>
      <c r="J1377" s="68">
        <v>52.7497194163861</v>
      </c>
      <c r="K1377" s="71">
        <v>0.33248283478816298</v>
      </c>
      <c r="L1377" s="68">
        <v>41.077441077441101</v>
      </c>
    </row>
    <row r="1378" spans="1:12" x14ac:dyDescent="0.2">
      <c r="A1378" s="72" t="s">
        <v>527</v>
      </c>
      <c r="B1378" s="66" t="s">
        <v>2948</v>
      </c>
      <c r="C1378" s="67">
        <v>29</v>
      </c>
      <c r="D1378" s="67" t="s">
        <v>360</v>
      </c>
      <c r="E1378" s="71">
        <v>0.22806160413474699</v>
      </c>
      <c r="F1378" s="68">
        <v>47.586980920314303</v>
      </c>
      <c r="G1378" s="71">
        <v>0.25</v>
      </c>
      <c r="H1378" s="68">
        <v>41.526374859708199</v>
      </c>
      <c r="I1378" s="71">
        <v>5.7741690858123503E-3</v>
      </c>
      <c r="J1378" s="68">
        <v>41.526374859708199</v>
      </c>
      <c r="K1378" s="71">
        <v>0.42841064331842998</v>
      </c>
      <c r="L1378" s="68">
        <v>60.718294051627403</v>
      </c>
    </row>
    <row r="1379" spans="1:12" x14ac:dyDescent="0.2">
      <c r="A1379" s="72" t="s">
        <v>2949</v>
      </c>
      <c r="B1379" s="66" t="s">
        <v>2950</v>
      </c>
      <c r="C1379" s="67">
        <v>29</v>
      </c>
      <c r="D1379" s="67" t="s">
        <v>360</v>
      </c>
      <c r="E1379" s="71">
        <v>0.20679111204036699</v>
      </c>
      <c r="F1379" s="68">
        <v>33.670033670033703</v>
      </c>
      <c r="G1379" s="71">
        <v>0.25</v>
      </c>
      <c r="H1379" s="68">
        <v>41.526374859708199</v>
      </c>
      <c r="I1379" s="71">
        <v>9.7142718247418495E-3</v>
      </c>
      <c r="J1379" s="68">
        <v>50.617283950617299</v>
      </c>
      <c r="K1379" s="71">
        <v>0.36065906429635902</v>
      </c>
      <c r="L1379" s="68">
        <v>46.240179573512897</v>
      </c>
    </row>
    <row r="1380" spans="1:12" x14ac:dyDescent="0.2">
      <c r="A1380" s="72" t="s">
        <v>2951</v>
      </c>
      <c r="B1380" s="66" t="s">
        <v>2952</v>
      </c>
      <c r="C1380" s="67">
        <v>29</v>
      </c>
      <c r="D1380" s="67" t="s">
        <v>360</v>
      </c>
      <c r="E1380" s="71">
        <v>0.22421625004029999</v>
      </c>
      <c r="F1380" s="68">
        <v>45.454545454545503</v>
      </c>
      <c r="G1380" s="71">
        <v>0.25</v>
      </c>
      <c r="H1380" s="68">
        <v>41.526374859708199</v>
      </c>
      <c r="I1380" s="71">
        <v>7.6931466564512799E-4</v>
      </c>
      <c r="J1380" s="68">
        <v>14.029180695847399</v>
      </c>
      <c r="K1380" s="71">
        <v>0.42187943545525503</v>
      </c>
      <c r="L1380" s="68">
        <v>59.259259259259302</v>
      </c>
    </row>
    <row r="1381" spans="1:12" x14ac:dyDescent="0.2">
      <c r="A1381" s="72" t="s">
        <v>2953</v>
      </c>
      <c r="B1381" s="66" t="s">
        <v>2954</v>
      </c>
      <c r="C1381" s="67">
        <v>29</v>
      </c>
      <c r="D1381" s="67" t="s">
        <v>360</v>
      </c>
      <c r="E1381" s="71">
        <v>0.165838113212364</v>
      </c>
      <c r="F1381" s="68">
        <v>16.049382716049401</v>
      </c>
      <c r="G1381" s="71">
        <v>0.251811594202899</v>
      </c>
      <c r="H1381" s="68">
        <v>49.494949494949502</v>
      </c>
      <c r="I1381" s="71">
        <v>5.1779867229583996E-3</v>
      </c>
      <c r="J1381" s="68">
        <v>39.057239057239101</v>
      </c>
      <c r="K1381" s="71">
        <v>0.24052475871123399</v>
      </c>
      <c r="L1381" s="68">
        <v>24.354657687991001</v>
      </c>
    </row>
    <row r="1382" spans="1:12" x14ac:dyDescent="0.2">
      <c r="A1382" s="72" t="s">
        <v>2955</v>
      </c>
      <c r="B1382" s="66" t="s">
        <v>2956</v>
      </c>
      <c r="C1382" s="67">
        <v>29</v>
      </c>
      <c r="D1382" s="67" t="s">
        <v>360</v>
      </c>
      <c r="E1382" s="71">
        <v>0.216993441183262</v>
      </c>
      <c r="F1382" s="68">
        <v>40.628507295174003</v>
      </c>
      <c r="G1382" s="71">
        <v>0.25</v>
      </c>
      <c r="H1382" s="68">
        <v>41.526374859708199</v>
      </c>
      <c r="I1382" s="71">
        <v>7.4590973955333698E-4</v>
      </c>
      <c r="J1382" s="68">
        <v>13.468013468013501</v>
      </c>
      <c r="K1382" s="71">
        <v>0.400234413810233</v>
      </c>
      <c r="L1382" s="68">
        <v>54.769921436588099</v>
      </c>
    </row>
    <row r="1383" spans="1:12" x14ac:dyDescent="0.2">
      <c r="A1383" s="72" t="s">
        <v>2957</v>
      </c>
      <c r="B1383" s="66" t="s">
        <v>2958</v>
      </c>
      <c r="C1383" s="67">
        <v>29</v>
      </c>
      <c r="D1383" s="67" t="s">
        <v>360</v>
      </c>
      <c r="E1383" s="71">
        <v>0.18538796847856701</v>
      </c>
      <c r="F1383" s="68">
        <v>24.130190796857502</v>
      </c>
      <c r="G1383" s="71">
        <v>0.25</v>
      </c>
      <c r="H1383" s="68">
        <v>41.526374859708199</v>
      </c>
      <c r="I1383" s="71">
        <v>4.49043112233625E-4</v>
      </c>
      <c r="J1383" s="68">
        <v>9.2031425364758697</v>
      </c>
      <c r="K1383" s="71">
        <v>0.30571486232346901</v>
      </c>
      <c r="L1383" s="68">
        <v>35.914702581369198</v>
      </c>
    </row>
    <row r="1384" spans="1:12" x14ac:dyDescent="0.2">
      <c r="A1384" s="72" t="s">
        <v>2959</v>
      </c>
      <c r="B1384" s="66" t="s">
        <v>2960</v>
      </c>
      <c r="C1384" s="67">
        <v>29</v>
      </c>
      <c r="D1384" s="67" t="s">
        <v>360</v>
      </c>
      <c r="E1384" s="71">
        <v>0.159850290887181</v>
      </c>
      <c r="F1384" s="68">
        <v>14.2536475869809</v>
      </c>
      <c r="G1384" s="71">
        <v>0.25</v>
      </c>
      <c r="H1384" s="68">
        <v>41.526374859708199</v>
      </c>
      <c r="I1384" s="71">
        <v>4.2523395598480901E-4</v>
      </c>
      <c r="J1384" s="68">
        <v>8.4175084175084205</v>
      </c>
      <c r="K1384" s="71">
        <v>0.22912563870555699</v>
      </c>
      <c r="L1384" s="68">
        <v>23.007856341189701</v>
      </c>
    </row>
    <row r="1385" spans="1:12" x14ac:dyDescent="0.2">
      <c r="A1385" s="72" t="s">
        <v>2961</v>
      </c>
      <c r="B1385" s="66" t="s">
        <v>2962</v>
      </c>
      <c r="C1385" s="67">
        <v>29</v>
      </c>
      <c r="D1385" s="67" t="s">
        <v>360</v>
      </c>
      <c r="E1385" s="71">
        <v>0.20093345028300399</v>
      </c>
      <c r="F1385" s="68">
        <v>30.976430976431001</v>
      </c>
      <c r="G1385" s="71">
        <v>0.26313405789177902</v>
      </c>
      <c r="H1385" s="68">
        <v>66.329966329966297</v>
      </c>
      <c r="I1385" s="71">
        <v>2.2297271950916301E-2</v>
      </c>
      <c r="J1385" s="68">
        <v>66.554433221099899</v>
      </c>
      <c r="K1385" s="71">
        <v>0.31736902100631598</v>
      </c>
      <c r="L1385" s="68">
        <v>38.047138047137999</v>
      </c>
    </row>
    <row r="1386" spans="1:12" x14ac:dyDescent="0.2">
      <c r="A1386" s="72" t="s">
        <v>2963</v>
      </c>
      <c r="B1386" s="66" t="s">
        <v>2964</v>
      </c>
      <c r="C1386" s="67">
        <v>29</v>
      </c>
      <c r="D1386" s="67" t="s">
        <v>360</v>
      </c>
      <c r="E1386" s="71">
        <v>0.184463228086719</v>
      </c>
      <c r="F1386" s="68">
        <v>23.793490460157098</v>
      </c>
      <c r="G1386" s="71">
        <v>0.244050719771569</v>
      </c>
      <c r="H1386" s="68">
        <v>17.957351290684599</v>
      </c>
      <c r="I1386" s="71">
        <v>4.2944413001823403E-2</v>
      </c>
      <c r="J1386" s="68">
        <v>77.104377104377093</v>
      </c>
      <c r="K1386" s="71">
        <v>0.266394551486765</v>
      </c>
      <c r="L1386" s="68">
        <v>29.1806958473625</v>
      </c>
    </row>
    <row r="1387" spans="1:12" x14ac:dyDescent="0.2">
      <c r="A1387" s="72" t="s">
        <v>2965</v>
      </c>
      <c r="B1387" s="66" t="s">
        <v>2966</v>
      </c>
      <c r="C1387" s="67">
        <v>29</v>
      </c>
      <c r="D1387" s="67" t="s">
        <v>360</v>
      </c>
      <c r="E1387" s="71">
        <v>0.17186140886068399</v>
      </c>
      <c r="F1387" s="68">
        <v>18.7429854096521</v>
      </c>
      <c r="G1387" s="71">
        <v>0.25090579698333398</v>
      </c>
      <c r="H1387" s="68">
        <v>45.566778900112197</v>
      </c>
      <c r="I1387" s="71">
        <v>8.4535352179037498E-4</v>
      </c>
      <c r="J1387" s="68">
        <v>14.814814814814801</v>
      </c>
      <c r="K1387" s="71">
        <v>0.26383307607692802</v>
      </c>
      <c r="L1387" s="68">
        <v>27.946127946127898</v>
      </c>
    </row>
    <row r="1388" spans="1:12" x14ac:dyDescent="0.2">
      <c r="A1388" s="72" t="s">
        <v>2967</v>
      </c>
      <c r="B1388" s="66" t="s">
        <v>2968</v>
      </c>
      <c r="C1388" s="67">
        <v>29</v>
      </c>
      <c r="D1388" s="67" t="s">
        <v>360</v>
      </c>
      <c r="E1388" s="71">
        <v>0.183615546576192</v>
      </c>
      <c r="F1388" s="68">
        <v>23.569023569023599</v>
      </c>
      <c r="G1388" s="71">
        <v>0.260592077238052</v>
      </c>
      <c r="H1388" s="68">
        <v>63.524130190796903</v>
      </c>
      <c r="I1388" s="71">
        <v>3.0136180189765199E-2</v>
      </c>
      <c r="J1388" s="68">
        <v>70.8193041526375</v>
      </c>
      <c r="K1388" s="71">
        <v>0.26011838230075901</v>
      </c>
      <c r="L1388" s="68">
        <v>27.384960718294</v>
      </c>
    </row>
    <row r="1389" spans="1:12" x14ac:dyDescent="0.2">
      <c r="A1389" s="72" t="s">
        <v>2969</v>
      </c>
      <c r="B1389" s="66" t="s">
        <v>2970</v>
      </c>
      <c r="C1389" s="67">
        <v>27</v>
      </c>
      <c r="D1389" s="67" t="s">
        <v>360</v>
      </c>
      <c r="E1389" s="71">
        <v>0.19028200735187301</v>
      </c>
      <c r="F1389" s="68">
        <v>79.652042360060506</v>
      </c>
      <c r="G1389" s="71">
        <v>0.25</v>
      </c>
      <c r="H1389" s="68">
        <v>46.520423600605099</v>
      </c>
      <c r="I1389" s="71">
        <v>2.1210501150098699E-3</v>
      </c>
      <c r="J1389" s="68">
        <v>8.9258698940998507</v>
      </c>
      <c r="K1389" s="71">
        <v>0.318724971940608</v>
      </c>
      <c r="L1389" s="68">
        <v>90.128593040847207</v>
      </c>
    </row>
    <row r="1390" spans="1:12" x14ac:dyDescent="0.2">
      <c r="A1390" s="72" t="s">
        <v>2971</v>
      </c>
      <c r="B1390" s="66" t="s">
        <v>2972</v>
      </c>
      <c r="C1390" s="67">
        <v>27</v>
      </c>
      <c r="D1390" s="67" t="s">
        <v>360</v>
      </c>
      <c r="E1390" s="71">
        <v>0.164775783057894</v>
      </c>
      <c r="F1390" s="68">
        <v>69.667170953101405</v>
      </c>
      <c r="G1390" s="71">
        <v>0.23216335174479899</v>
      </c>
      <c r="H1390" s="68">
        <v>10.0983358547655</v>
      </c>
      <c r="I1390" s="71">
        <v>2.68970227474183E-3</v>
      </c>
      <c r="J1390" s="68">
        <v>11.1195158850227</v>
      </c>
      <c r="K1390" s="71">
        <v>0.25947429515414</v>
      </c>
      <c r="L1390" s="68">
        <v>86.800302571860797</v>
      </c>
    </row>
    <row r="1391" spans="1:12" x14ac:dyDescent="0.2">
      <c r="A1391" s="72" t="s">
        <v>2973</v>
      </c>
      <c r="B1391" s="66" t="s">
        <v>2974</v>
      </c>
      <c r="C1391" s="67">
        <v>27</v>
      </c>
      <c r="D1391" s="67" t="s">
        <v>360</v>
      </c>
      <c r="E1391" s="71">
        <v>0.19804276909492599</v>
      </c>
      <c r="F1391" s="68">
        <v>82.034795763993998</v>
      </c>
      <c r="G1391" s="71">
        <v>0.281377786829626</v>
      </c>
      <c r="H1391" s="68">
        <v>75.605143721633894</v>
      </c>
      <c r="I1391" s="71">
        <v>1.7061314447719699E-2</v>
      </c>
      <c r="J1391" s="68">
        <v>36.913767019667198</v>
      </c>
      <c r="K1391" s="71">
        <v>0.29568920600743098</v>
      </c>
      <c r="L1391" s="68">
        <v>89.183055975794304</v>
      </c>
    </row>
    <row r="1392" spans="1:12" x14ac:dyDescent="0.2">
      <c r="A1392" s="72" t="s">
        <v>2975</v>
      </c>
      <c r="B1392" s="66" t="s">
        <v>2976</v>
      </c>
      <c r="C1392" s="67">
        <v>27</v>
      </c>
      <c r="D1392" s="67" t="s">
        <v>360</v>
      </c>
      <c r="E1392" s="71">
        <v>0.13444898374763001</v>
      </c>
      <c r="F1392" s="68">
        <v>49.735249621785201</v>
      </c>
      <c r="G1392" s="71">
        <v>4.02354061388158E-2</v>
      </c>
      <c r="H1392" s="68">
        <v>0.94553706505294999</v>
      </c>
      <c r="I1392" s="71">
        <v>3.7534188891008499E-2</v>
      </c>
      <c r="J1392" s="68">
        <v>54.916792738275298</v>
      </c>
      <c r="K1392" s="71">
        <v>0.32557735621306499</v>
      </c>
      <c r="L1392" s="68">
        <v>90.658093797276806</v>
      </c>
    </row>
    <row r="1393" spans="1:12" x14ac:dyDescent="0.2">
      <c r="A1393" s="72" t="s">
        <v>2977</v>
      </c>
      <c r="B1393" s="66" t="s">
        <v>2978</v>
      </c>
      <c r="C1393" s="67">
        <v>27</v>
      </c>
      <c r="D1393" s="67" t="s">
        <v>360</v>
      </c>
      <c r="E1393" s="71">
        <v>0.178714403230427</v>
      </c>
      <c r="F1393" s="68">
        <v>75.302571860816997</v>
      </c>
      <c r="G1393" s="71">
        <v>0.23731895448877799</v>
      </c>
      <c r="H1393" s="68">
        <v>12.178517397882</v>
      </c>
      <c r="I1393" s="71">
        <v>3.49189066162266E-3</v>
      </c>
      <c r="J1393" s="68">
        <v>13.918305597579399</v>
      </c>
      <c r="K1393" s="71">
        <v>0.29533236454088002</v>
      </c>
      <c r="L1393" s="68">
        <v>89.069591527987896</v>
      </c>
    </row>
    <row r="1394" spans="1:12" x14ac:dyDescent="0.2">
      <c r="A1394" s="72" t="s">
        <v>2979</v>
      </c>
      <c r="B1394" s="66" t="s">
        <v>2980</v>
      </c>
      <c r="C1394" s="67">
        <v>27</v>
      </c>
      <c r="D1394" s="67" t="s">
        <v>360</v>
      </c>
      <c r="E1394" s="71">
        <v>0.15503294228594899</v>
      </c>
      <c r="F1394" s="68">
        <v>64.334341906202695</v>
      </c>
      <c r="G1394" s="71">
        <v>0.25</v>
      </c>
      <c r="H1394" s="68">
        <v>46.520423600605099</v>
      </c>
      <c r="I1394" s="71">
        <v>1.3992743398821599E-2</v>
      </c>
      <c r="J1394" s="68">
        <v>33.6232980332829</v>
      </c>
      <c r="K1394" s="71">
        <v>0.201106083459025</v>
      </c>
      <c r="L1394" s="68">
        <v>81.429652042360104</v>
      </c>
    </row>
    <row r="1395" spans="1:12" x14ac:dyDescent="0.2">
      <c r="A1395" s="72" t="s">
        <v>2981</v>
      </c>
      <c r="B1395" s="66" t="s">
        <v>2982</v>
      </c>
      <c r="C1395" s="67">
        <v>27</v>
      </c>
      <c r="D1395" s="67" t="s">
        <v>360</v>
      </c>
      <c r="E1395" s="71">
        <v>0.15708510796911099</v>
      </c>
      <c r="F1395" s="68">
        <v>65.658093797276806</v>
      </c>
      <c r="G1395" s="71">
        <v>0.26210263030498598</v>
      </c>
      <c r="H1395" s="68">
        <v>62.7458396369138</v>
      </c>
      <c r="I1395" s="71">
        <v>2.2454731204670101E-3</v>
      </c>
      <c r="J1395" s="68">
        <v>9.3040847201210308</v>
      </c>
      <c r="K1395" s="71">
        <v>0.20690722048188101</v>
      </c>
      <c r="L1395" s="68">
        <v>81.9969742813918</v>
      </c>
    </row>
    <row r="1396" spans="1:12" x14ac:dyDescent="0.2">
      <c r="A1396" s="72" t="s">
        <v>2983</v>
      </c>
      <c r="B1396" s="66" t="s">
        <v>2984</v>
      </c>
      <c r="C1396" s="67">
        <v>27</v>
      </c>
      <c r="D1396" s="67" t="s">
        <v>360</v>
      </c>
      <c r="E1396" s="71">
        <v>0.159453085061662</v>
      </c>
      <c r="F1396" s="68">
        <v>67.170953101361604</v>
      </c>
      <c r="G1396" s="71">
        <v>0.25</v>
      </c>
      <c r="H1396" s="68">
        <v>46.520423600605099</v>
      </c>
      <c r="I1396" s="71">
        <v>7.9160483164411703E-3</v>
      </c>
      <c r="J1396" s="68">
        <v>23.7518910741301</v>
      </c>
      <c r="K1396" s="71">
        <v>0.22044320686854599</v>
      </c>
      <c r="L1396" s="68">
        <v>83.547655068078697</v>
      </c>
    </row>
    <row r="1397" spans="1:12" x14ac:dyDescent="0.2">
      <c r="A1397" s="72" t="s">
        <v>2985</v>
      </c>
      <c r="B1397" s="66" t="s">
        <v>2986</v>
      </c>
      <c r="C1397" s="67">
        <v>27</v>
      </c>
      <c r="D1397" s="67" t="s">
        <v>360</v>
      </c>
      <c r="E1397" s="71">
        <v>0.193220857041532</v>
      </c>
      <c r="F1397" s="68">
        <v>80.484114977307101</v>
      </c>
      <c r="G1397" s="71">
        <v>0.25</v>
      </c>
      <c r="H1397" s="68">
        <v>46.520423600605099</v>
      </c>
      <c r="I1397" s="71">
        <v>3.3908091284804401E-3</v>
      </c>
      <c r="J1397" s="68">
        <v>13.426626323751901</v>
      </c>
      <c r="K1397" s="71">
        <v>0.32627176199611502</v>
      </c>
      <c r="L1397" s="68">
        <v>90.733736762481101</v>
      </c>
    </row>
    <row r="1398" spans="1:12" x14ac:dyDescent="0.2">
      <c r="A1398" s="72" t="s">
        <v>2987</v>
      </c>
      <c r="B1398" s="66" t="s">
        <v>2988</v>
      </c>
      <c r="C1398" s="67">
        <v>27</v>
      </c>
      <c r="D1398" s="67" t="s">
        <v>360</v>
      </c>
      <c r="E1398" s="71">
        <v>0.16324013353709499</v>
      </c>
      <c r="F1398" s="68">
        <v>68.872919818456893</v>
      </c>
      <c r="G1398" s="71">
        <v>0.25080684202033199</v>
      </c>
      <c r="H1398" s="68">
        <v>47.919818456883498</v>
      </c>
      <c r="I1398" s="71">
        <v>2.8664537051968701E-2</v>
      </c>
      <c r="J1398" s="68">
        <v>47.6172465960666</v>
      </c>
      <c r="K1398" s="71">
        <v>0.210249021538985</v>
      </c>
      <c r="L1398" s="68">
        <v>82.261724659606699</v>
      </c>
    </row>
    <row r="1399" spans="1:12" x14ac:dyDescent="0.2">
      <c r="A1399" s="72" t="s">
        <v>2989</v>
      </c>
      <c r="B1399" s="66" t="s">
        <v>2990</v>
      </c>
      <c r="C1399" s="67">
        <v>27</v>
      </c>
      <c r="D1399" s="67" t="s">
        <v>360</v>
      </c>
      <c r="E1399" s="71">
        <v>0.174054397527168</v>
      </c>
      <c r="F1399" s="68">
        <v>73.222390317700501</v>
      </c>
      <c r="G1399" s="71">
        <v>0.21545791922095101</v>
      </c>
      <c r="H1399" s="68">
        <v>7.0347957639939498</v>
      </c>
      <c r="I1399" s="71">
        <v>4.6893067054634497E-3</v>
      </c>
      <c r="J1399" s="68">
        <v>17.4357034795764</v>
      </c>
      <c r="K1399" s="71">
        <v>0.30201596665508801</v>
      </c>
      <c r="L1399" s="68">
        <v>89.447806354009103</v>
      </c>
    </row>
    <row r="1400" spans="1:12" x14ac:dyDescent="0.2">
      <c r="A1400" s="72" t="s">
        <v>2991</v>
      </c>
      <c r="B1400" s="66" t="s">
        <v>2992</v>
      </c>
      <c r="C1400" s="67">
        <v>27</v>
      </c>
      <c r="D1400" s="67" t="s">
        <v>360</v>
      </c>
      <c r="E1400" s="71">
        <v>0.183833176123814</v>
      </c>
      <c r="F1400" s="68">
        <v>77.231467473525001</v>
      </c>
      <c r="G1400" s="71">
        <v>0.23114548682723399</v>
      </c>
      <c r="H1400" s="68">
        <v>9.9092284417549195</v>
      </c>
      <c r="I1400" s="71">
        <v>7.2614244682082402E-3</v>
      </c>
      <c r="J1400" s="68">
        <v>22.655068078668702</v>
      </c>
      <c r="K1400" s="71">
        <v>0.313092617076001</v>
      </c>
      <c r="L1400" s="68">
        <v>89.863842662632393</v>
      </c>
    </row>
    <row r="1401" spans="1:12" x14ac:dyDescent="0.2">
      <c r="A1401" s="72" t="s">
        <v>2993</v>
      </c>
      <c r="B1401" s="66" t="s">
        <v>2994</v>
      </c>
      <c r="C1401" s="67">
        <v>27</v>
      </c>
      <c r="D1401" s="67" t="s">
        <v>360</v>
      </c>
      <c r="E1401" s="71">
        <v>0.20379788490365899</v>
      </c>
      <c r="F1401" s="68">
        <v>83.396369137670206</v>
      </c>
      <c r="G1401" s="71">
        <v>0.24853426569151801</v>
      </c>
      <c r="H1401" s="68">
        <v>17.170953101361601</v>
      </c>
      <c r="I1401" s="71">
        <v>3.9572586613896399E-2</v>
      </c>
      <c r="J1401" s="68">
        <v>55.635400907715599</v>
      </c>
      <c r="K1401" s="71">
        <v>0.32328680240556201</v>
      </c>
      <c r="L1401" s="68">
        <v>90.582450832072595</v>
      </c>
    </row>
    <row r="1402" spans="1:12" x14ac:dyDescent="0.2">
      <c r="A1402" s="72" t="s">
        <v>2995</v>
      </c>
      <c r="B1402" s="66" t="s">
        <v>2996</v>
      </c>
      <c r="C1402" s="67">
        <v>27</v>
      </c>
      <c r="D1402" s="67" t="s">
        <v>360</v>
      </c>
      <c r="E1402" s="71">
        <v>0.15680535775940599</v>
      </c>
      <c r="F1402" s="68">
        <v>65.544629349470497</v>
      </c>
      <c r="G1402" s="71">
        <v>0.11290287710831801</v>
      </c>
      <c r="H1402" s="68">
        <v>1.77760968229955</v>
      </c>
      <c r="I1402" s="71">
        <v>3.4752017389137198E-2</v>
      </c>
      <c r="J1402" s="68">
        <v>52.950075642965203</v>
      </c>
      <c r="K1402" s="71">
        <v>0.32276117878076099</v>
      </c>
      <c r="L1402" s="68">
        <v>90.5068078668684</v>
      </c>
    </row>
    <row r="1403" spans="1:12" x14ac:dyDescent="0.2">
      <c r="A1403" s="72" t="s">
        <v>2997</v>
      </c>
      <c r="B1403" s="66" t="s">
        <v>2998</v>
      </c>
      <c r="C1403" s="67">
        <v>27</v>
      </c>
      <c r="D1403" s="67" t="s">
        <v>360</v>
      </c>
      <c r="E1403" s="71">
        <v>0.14752113301658401</v>
      </c>
      <c r="F1403" s="68">
        <v>59.833585476550702</v>
      </c>
      <c r="G1403" s="71">
        <v>1.2909472325318701E-2</v>
      </c>
      <c r="H1403" s="68">
        <v>0.68078668683812404</v>
      </c>
      <c r="I1403" s="71">
        <v>1.8172772475126599E-4</v>
      </c>
      <c r="J1403" s="68">
        <v>0.75642965204236001</v>
      </c>
      <c r="K1403" s="71">
        <v>0.42947219899968098</v>
      </c>
      <c r="L1403" s="68">
        <v>94.364599092284394</v>
      </c>
    </row>
    <row r="1404" spans="1:12" x14ac:dyDescent="0.2">
      <c r="A1404" s="72" t="s">
        <v>2999</v>
      </c>
      <c r="B1404" s="66" t="s">
        <v>3000</v>
      </c>
      <c r="C1404" s="67">
        <v>27</v>
      </c>
      <c r="D1404" s="67" t="s">
        <v>360</v>
      </c>
      <c r="E1404" s="71">
        <v>0.336484214960586</v>
      </c>
      <c r="F1404" s="68">
        <v>96.406959152798805</v>
      </c>
      <c r="G1404" s="71">
        <v>0.42478874069018102</v>
      </c>
      <c r="H1404" s="68">
        <v>94.629349470499207</v>
      </c>
      <c r="I1404" s="71">
        <v>0.386017156698306</v>
      </c>
      <c r="J1404" s="68">
        <v>97.730711043872901</v>
      </c>
      <c r="K1404" s="71">
        <v>0.19864674749327199</v>
      </c>
      <c r="L1404" s="68">
        <v>81.089258698940995</v>
      </c>
    </row>
    <row r="1405" spans="1:12" x14ac:dyDescent="0.2">
      <c r="A1405" s="72" t="s">
        <v>3001</v>
      </c>
      <c r="B1405" s="66" t="s">
        <v>3002</v>
      </c>
      <c r="C1405" s="67">
        <v>27</v>
      </c>
      <c r="D1405" s="67" t="s">
        <v>360</v>
      </c>
      <c r="E1405" s="71">
        <v>0.40704252960938497</v>
      </c>
      <c r="F1405" s="68">
        <v>98.071104387291996</v>
      </c>
      <c r="G1405" s="71">
        <v>0.38128386084203603</v>
      </c>
      <c r="H1405" s="68">
        <v>92.549167927382797</v>
      </c>
      <c r="I1405" s="71">
        <v>0.61799243240142199</v>
      </c>
      <c r="J1405" s="68">
        <v>99.394856278366106</v>
      </c>
      <c r="K1405" s="71">
        <v>0.22185129558469799</v>
      </c>
      <c r="L1405" s="68">
        <v>83.736762481089301</v>
      </c>
    </row>
    <row r="1406" spans="1:12" x14ac:dyDescent="0.2">
      <c r="A1406" s="72" t="s">
        <v>2065</v>
      </c>
      <c r="B1406" s="66" t="s">
        <v>3003</v>
      </c>
      <c r="C1406" s="67">
        <v>27</v>
      </c>
      <c r="D1406" s="67" t="s">
        <v>360</v>
      </c>
      <c r="E1406" s="71">
        <v>0.208587379076349</v>
      </c>
      <c r="F1406" s="68">
        <v>84.644478063540106</v>
      </c>
      <c r="G1406" s="71">
        <v>0.167306357988909</v>
      </c>
      <c r="H1406" s="68">
        <v>3.4417549167927399</v>
      </c>
      <c r="I1406" s="71">
        <v>9.6494730015532604E-2</v>
      </c>
      <c r="J1406" s="68">
        <v>78.139183055975806</v>
      </c>
      <c r="K1406" s="71">
        <v>0.36196104922460498</v>
      </c>
      <c r="L1406" s="68">
        <v>91.981845688351001</v>
      </c>
    </row>
    <row r="1407" spans="1:12" x14ac:dyDescent="0.2">
      <c r="A1407" s="72" t="s">
        <v>423</v>
      </c>
      <c r="B1407" s="66" t="s">
        <v>3004</v>
      </c>
      <c r="C1407" s="67">
        <v>27</v>
      </c>
      <c r="D1407" s="67" t="s">
        <v>360</v>
      </c>
      <c r="E1407" s="71">
        <v>0.15159013480147801</v>
      </c>
      <c r="F1407" s="68">
        <v>62.556732223903197</v>
      </c>
      <c r="G1407" s="71">
        <v>0.24629364715100399</v>
      </c>
      <c r="H1407" s="68">
        <v>16.149773071104399</v>
      </c>
      <c r="I1407" s="71">
        <v>2.3365996146821801E-2</v>
      </c>
      <c r="J1407" s="68">
        <v>43.229954614220901</v>
      </c>
      <c r="K1407" s="71">
        <v>0.18511076110660701</v>
      </c>
      <c r="L1407" s="68">
        <v>78.441754916792704</v>
      </c>
    </row>
    <row r="1408" spans="1:12" x14ac:dyDescent="0.2">
      <c r="A1408" s="72" t="s">
        <v>3005</v>
      </c>
      <c r="B1408" s="66" t="s">
        <v>3006</v>
      </c>
      <c r="C1408" s="67">
        <v>27</v>
      </c>
      <c r="D1408" s="67" t="s">
        <v>360</v>
      </c>
      <c r="E1408" s="71">
        <v>0.165482474692625</v>
      </c>
      <c r="F1408" s="68">
        <v>70.045385779122498</v>
      </c>
      <c r="G1408" s="71">
        <v>0.15399828255414699</v>
      </c>
      <c r="H1408" s="68">
        <v>2.7231467473525002</v>
      </c>
      <c r="I1408" s="71">
        <v>1.388682572011E-2</v>
      </c>
      <c r="J1408" s="68">
        <v>33.547655068078697</v>
      </c>
      <c r="K1408" s="71">
        <v>0.328562315803618</v>
      </c>
      <c r="L1408" s="68">
        <v>90.885022692889606</v>
      </c>
    </row>
    <row r="1409" spans="1:12" x14ac:dyDescent="0.2">
      <c r="A1409" s="72" t="s">
        <v>3007</v>
      </c>
      <c r="B1409" s="66" t="s">
        <v>3008</v>
      </c>
      <c r="C1409" s="67">
        <v>27</v>
      </c>
      <c r="D1409" s="67" t="s">
        <v>360</v>
      </c>
      <c r="E1409" s="71">
        <v>0.14365124579473301</v>
      </c>
      <c r="F1409" s="68">
        <v>56.883509833585499</v>
      </c>
      <c r="G1409" s="71">
        <v>0.22272634069507899</v>
      </c>
      <c r="H1409" s="68">
        <v>8.0181543116490204</v>
      </c>
      <c r="I1409" s="71">
        <v>2.2591011957713299E-2</v>
      </c>
      <c r="J1409" s="68">
        <v>42.624810892587</v>
      </c>
      <c r="K1409" s="71">
        <v>0.18563638473140701</v>
      </c>
      <c r="L1409" s="68">
        <v>78.555219364599097</v>
      </c>
    </row>
    <row r="1410" spans="1:12" x14ac:dyDescent="0.2">
      <c r="A1410" s="72" t="s">
        <v>3009</v>
      </c>
      <c r="B1410" s="66" t="s">
        <v>3010</v>
      </c>
      <c r="C1410" s="67">
        <v>27</v>
      </c>
      <c r="D1410" s="67" t="s">
        <v>360</v>
      </c>
      <c r="E1410" s="71">
        <v>0.11249604935466399</v>
      </c>
      <c r="F1410" s="68">
        <v>34.114977307110401</v>
      </c>
      <c r="G1410" s="71">
        <v>0.198828728092493</v>
      </c>
      <c r="H1410" s="68">
        <v>5.2950075642965198</v>
      </c>
      <c r="I1410" s="71">
        <v>2.45703918553213E-2</v>
      </c>
      <c r="J1410" s="68">
        <v>44.364599092284401</v>
      </c>
      <c r="K1410" s="71">
        <v>0.11408902811617699</v>
      </c>
      <c r="L1410" s="68">
        <v>69.704992435703502</v>
      </c>
    </row>
    <row r="1411" spans="1:12" x14ac:dyDescent="0.2">
      <c r="A1411" s="72" t="s">
        <v>3011</v>
      </c>
      <c r="B1411" s="66" t="s">
        <v>3012</v>
      </c>
      <c r="C1411" s="67">
        <v>27</v>
      </c>
      <c r="D1411" s="67" t="s">
        <v>360</v>
      </c>
      <c r="E1411" s="71">
        <v>0.10486174181143899</v>
      </c>
      <c r="F1411" s="68">
        <v>27.420574886535601</v>
      </c>
      <c r="G1411" s="71">
        <v>0.21190561161010499</v>
      </c>
      <c r="H1411" s="68">
        <v>6.4674735249621804</v>
      </c>
      <c r="I1411" s="71">
        <v>9.8614214585085805E-3</v>
      </c>
      <c r="J1411" s="68">
        <v>27.609682299546101</v>
      </c>
      <c r="K1411" s="71">
        <v>9.28181923657036E-2</v>
      </c>
      <c r="L1411" s="68">
        <v>66.452344931921303</v>
      </c>
    </row>
    <row r="1412" spans="1:12" x14ac:dyDescent="0.2">
      <c r="A1412" s="72" t="s">
        <v>3013</v>
      </c>
      <c r="B1412" s="66" t="s">
        <v>3014</v>
      </c>
      <c r="C1412" s="67">
        <v>27</v>
      </c>
      <c r="D1412" s="67" t="s">
        <v>360</v>
      </c>
      <c r="E1412" s="71">
        <v>0.113976518034045</v>
      </c>
      <c r="F1412" s="68">
        <v>35.173978819969697</v>
      </c>
      <c r="G1412" s="71">
        <v>0.22881467095635</v>
      </c>
      <c r="H1412" s="68">
        <v>9.1906202723146695</v>
      </c>
      <c r="I1412" s="71">
        <v>9.5956737055949296E-4</v>
      </c>
      <c r="J1412" s="68">
        <v>4.7276853252647504</v>
      </c>
      <c r="K1412" s="71">
        <v>0.112155315775225</v>
      </c>
      <c r="L1412" s="68">
        <v>69.213313161875902</v>
      </c>
    </row>
    <row r="1413" spans="1:12" x14ac:dyDescent="0.2">
      <c r="A1413" s="72" t="s">
        <v>3015</v>
      </c>
      <c r="B1413" s="66" t="s">
        <v>3016</v>
      </c>
      <c r="C1413" s="67">
        <v>27</v>
      </c>
      <c r="D1413" s="67" t="s">
        <v>360</v>
      </c>
      <c r="E1413" s="71">
        <v>0.150420724963608</v>
      </c>
      <c r="F1413" s="68">
        <v>61.649016641452299</v>
      </c>
      <c r="G1413" s="71">
        <v>0.227040885692051</v>
      </c>
      <c r="H1413" s="68">
        <v>8.6611195158850194</v>
      </c>
      <c r="I1413" s="71">
        <v>3.7780823302283099E-3</v>
      </c>
      <c r="J1413" s="68">
        <v>14.7125567322239</v>
      </c>
      <c r="K1413" s="71">
        <v>0.22044320686854599</v>
      </c>
      <c r="L1413" s="68">
        <v>83.547655068078697</v>
      </c>
    </row>
    <row r="1414" spans="1:12" x14ac:dyDescent="0.2">
      <c r="A1414" s="72" t="s">
        <v>3017</v>
      </c>
      <c r="B1414" s="66" t="s">
        <v>3018</v>
      </c>
      <c r="C1414" s="67">
        <v>27</v>
      </c>
      <c r="D1414" s="67" t="s">
        <v>360</v>
      </c>
      <c r="E1414" s="71">
        <v>0.15647844926967699</v>
      </c>
      <c r="F1414" s="68">
        <v>65.279878971255698</v>
      </c>
      <c r="G1414" s="71">
        <v>0.228887395750205</v>
      </c>
      <c r="H1414" s="68">
        <v>9.2662632375189098</v>
      </c>
      <c r="I1414" s="71">
        <v>7.0943824284154496E-3</v>
      </c>
      <c r="J1414" s="68">
        <v>22.276853252647498</v>
      </c>
      <c r="K1414" s="71">
        <v>0.233453569630411</v>
      </c>
      <c r="L1414" s="68">
        <v>85.136157337367607</v>
      </c>
    </row>
    <row r="1415" spans="1:12" x14ac:dyDescent="0.2">
      <c r="A1415" s="72" t="s">
        <v>3019</v>
      </c>
      <c r="B1415" s="66" t="s">
        <v>3020</v>
      </c>
      <c r="C1415" s="67">
        <v>27</v>
      </c>
      <c r="D1415" s="67" t="s">
        <v>360</v>
      </c>
      <c r="E1415" s="71">
        <v>0.12651592957833799</v>
      </c>
      <c r="F1415" s="68">
        <v>44.364599092284401</v>
      </c>
      <c r="G1415" s="71">
        <v>0.25242052606099702</v>
      </c>
      <c r="H1415" s="68">
        <v>51.096822995461402</v>
      </c>
      <c r="I1415" s="71">
        <v>1.8839371580695301E-2</v>
      </c>
      <c r="J1415" s="68">
        <v>38.9939485627837</v>
      </c>
      <c r="K1415" s="71">
        <v>0.108287891093321</v>
      </c>
      <c r="L1415" s="68">
        <v>68.645990922844206</v>
      </c>
    </row>
    <row r="1416" spans="1:12" x14ac:dyDescent="0.2">
      <c r="A1416" s="72" t="s">
        <v>3021</v>
      </c>
      <c r="B1416" s="66" t="s">
        <v>3022</v>
      </c>
      <c r="C1416" s="67">
        <v>27</v>
      </c>
      <c r="D1416" s="67" t="s">
        <v>360</v>
      </c>
      <c r="E1416" s="71">
        <v>0.109571999793788</v>
      </c>
      <c r="F1416" s="68">
        <v>31.5052950075643</v>
      </c>
      <c r="G1416" s="71">
        <v>0.24227638438999399</v>
      </c>
      <c r="H1416" s="68">
        <v>14.0695915279879</v>
      </c>
      <c r="I1416" s="71">
        <v>5.2236966713786002E-3</v>
      </c>
      <c r="J1416" s="68">
        <v>18.3812405446293</v>
      </c>
      <c r="K1416" s="71">
        <v>8.1215918319990699E-2</v>
      </c>
      <c r="L1416" s="68">
        <v>64.296520423600597</v>
      </c>
    </row>
    <row r="1417" spans="1:12" x14ac:dyDescent="0.2">
      <c r="A1417" s="72" t="s">
        <v>3023</v>
      </c>
      <c r="B1417" s="66" t="s">
        <v>3024</v>
      </c>
      <c r="C1417" s="67">
        <v>27</v>
      </c>
      <c r="D1417" s="67" t="s">
        <v>360</v>
      </c>
      <c r="E1417" s="71">
        <v>0.118518669143421</v>
      </c>
      <c r="F1417" s="68">
        <v>38.6157337367625</v>
      </c>
      <c r="G1417" s="71">
        <v>0.160204313839237</v>
      </c>
      <c r="H1417" s="68">
        <v>3.1013615733736799</v>
      </c>
      <c r="I1417" s="71">
        <v>1.9804594958089199E-3</v>
      </c>
      <c r="J1417" s="68">
        <v>8.3963691376702005</v>
      </c>
      <c r="K1417" s="71">
        <v>0.193371234095216</v>
      </c>
      <c r="L1417" s="68">
        <v>80.2571860816944</v>
      </c>
    </row>
    <row r="1418" spans="1:12" x14ac:dyDescent="0.2">
      <c r="A1418" s="72" t="s">
        <v>3025</v>
      </c>
      <c r="B1418" s="66" t="s">
        <v>3026</v>
      </c>
      <c r="C1418" s="67">
        <v>27</v>
      </c>
      <c r="D1418" s="67" t="s">
        <v>360</v>
      </c>
      <c r="E1418" s="71">
        <v>7.4316952413181397E-2</v>
      </c>
      <c r="F1418" s="68">
        <v>2.0045385779122502</v>
      </c>
      <c r="G1418" s="71">
        <v>0.203308203411636</v>
      </c>
      <c r="H1418" s="68">
        <v>5.5597579425113501</v>
      </c>
      <c r="I1418" s="71">
        <v>2.2392427593382201E-3</v>
      </c>
      <c r="J1418" s="68">
        <v>9.1906202723146695</v>
      </c>
      <c r="K1418" s="71">
        <v>1.7403411068569401E-2</v>
      </c>
      <c r="L1418" s="68">
        <v>47.239031770045401</v>
      </c>
    </row>
    <row r="1419" spans="1:12" x14ac:dyDescent="0.2">
      <c r="A1419" s="72" t="s">
        <v>3027</v>
      </c>
      <c r="B1419" s="66" t="s">
        <v>3028</v>
      </c>
      <c r="C1419" s="67">
        <v>27</v>
      </c>
      <c r="D1419" s="67" t="s">
        <v>360</v>
      </c>
      <c r="E1419" s="71">
        <v>7.1344980989603499E-3</v>
      </c>
      <c r="F1419" s="68">
        <v>7.5642965204235996E-2</v>
      </c>
      <c r="G1419" s="71">
        <v>1.4829314456054E-2</v>
      </c>
      <c r="H1419" s="68">
        <v>0.71860816944024197</v>
      </c>
      <c r="I1419" s="71">
        <v>4.6404674998748504E-3</v>
      </c>
      <c r="J1419" s="68">
        <v>17.32223903177</v>
      </c>
      <c r="K1419" s="71">
        <v>1.9337123409521599E-3</v>
      </c>
      <c r="L1419" s="68">
        <v>25.302571860816901</v>
      </c>
    </row>
    <row r="1420" spans="1:12" x14ac:dyDescent="0.2">
      <c r="A1420" s="72" t="s">
        <v>3029</v>
      </c>
      <c r="B1420" s="66" t="s">
        <v>3030</v>
      </c>
      <c r="C1420" s="67">
        <v>27</v>
      </c>
      <c r="D1420" s="67" t="s">
        <v>360</v>
      </c>
      <c r="E1420" s="71">
        <v>9.1966075563246194E-2</v>
      </c>
      <c r="F1420" s="68">
        <v>13.048411497730701</v>
      </c>
      <c r="G1420" s="71">
        <v>0.25403421010166199</v>
      </c>
      <c r="H1420" s="68">
        <v>53.517397881996999</v>
      </c>
      <c r="I1420" s="71">
        <v>4.4606055195070696E-3</v>
      </c>
      <c r="J1420" s="68">
        <v>16.7549167927383</v>
      </c>
      <c r="K1420" s="71">
        <v>1.7403411068569401E-2</v>
      </c>
      <c r="L1420" s="68">
        <v>47.239031770045401</v>
      </c>
    </row>
    <row r="1421" spans="1:12" x14ac:dyDescent="0.2">
      <c r="A1421" s="72" t="s">
        <v>3031</v>
      </c>
      <c r="B1421" s="66" t="s">
        <v>3032</v>
      </c>
      <c r="C1421" s="67">
        <v>27</v>
      </c>
      <c r="D1421" s="67" t="s">
        <v>360</v>
      </c>
      <c r="E1421" s="71">
        <v>0.10347506484614601</v>
      </c>
      <c r="F1421" s="68">
        <v>26.172465960665701</v>
      </c>
      <c r="G1421" s="71">
        <v>0.25</v>
      </c>
      <c r="H1421" s="68">
        <v>46.520423600605099</v>
      </c>
      <c r="I1421" s="71">
        <v>5.4624057515580603E-2</v>
      </c>
      <c r="J1421" s="68">
        <v>63.9939485627837</v>
      </c>
      <c r="K1421" s="71">
        <v>5.8011370228564802E-3</v>
      </c>
      <c r="L1421" s="68">
        <v>35.022692889561299</v>
      </c>
    </row>
    <row r="1422" spans="1:12" x14ac:dyDescent="0.2">
      <c r="A1422" s="72" t="s">
        <v>3033</v>
      </c>
      <c r="B1422" s="66" t="s">
        <v>3034</v>
      </c>
      <c r="C1422" s="67">
        <v>27</v>
      </c>
      <c r="D1422" s="67" t="s">
        <v>360</v>
      </c>
      <c r="E1422" s="71">
        <v>0.107222236016123</v>
      </c>
      <c r="F1422" s="68">
        <v>29.500756429652</v>
      </c>
      <c r="G1422" s="71">
        <v>0.238318766384328</v>
      </c>
      <c r="H1422" s="68">
        <v>12.5189107413011</v>
      </c>
      <c r="I1422" s="71">
        <v>1.98311003098432E-4</v>
      </c>
      <c r="J1422" s="68">
        <v>0.94553706505294999</v>
      </c>
      <c r="K1422" s="71">
        <v>8.3149630660942803E-2</v>
      </c>
      <c r="L1422" s="68">
        <v>64.485627836611201</v>
      </c>
    </row>
    <row r="1423" spans="1:12" x14ac:dyDescent="0.2">
      <c r="A1423" s="72" t="s">
        <v>3035</v>
      </c>
      <c r="B1423" s="66" t="s">
        <v>3036</v>
      </c>
      <c r="C1423" s="67">
        <v>27</v>
      </c>
      <c r="D1423" s="67" t="s">
        <v>360</v>
      </c>
      <c r="E1423" s="71">
        <v>9.5869763629712001E-2</v>
      </c>
      <c r="F1423" s="68">
        <v>17.019667170953099</v>
      </c>
      <c r="G1423" s="71">
        <v>0.24605460108515401</v>
      </c>
      <c r="H1423" s="68">
        <v>16.0741301059001</v>
      </c>
      <c r="I1423" s="71">
        <v>1.0615292348747699E-2</v>
      </c>
      <c r="J1423" s="68">
        <v>28.7443267776097</v>
      </c>
      <c r="K1423" s="71">
        <v>3.09393974552345E-2</v>
      </c>
      <c r="L1423" s="68">
        <v>53.290468986384298</v>
      </c>
    </row>
    <row r="1424" spans="1:12" x14ac:dyDescent="0.2">
      <c r="A1424" s="72" t="s">
        <v>3037</v>
      </c>
      <c r="B1424" s="66" t="s">
        <v>3038</v>
      </c>
      <c r="C1424" s="67">
        <v>27</v>
      </c>
      <c r="D1424" s="67" t="s">
        <v>360</v>
      </c>
      <c r="E1424" s="71">
        <v>0.10308688848304801</v>
      </c>
      <c r="F1424" s="68">
        <v>25.680786686838101</v>
      </c>
      <c r="G1424" s="71">
        <v>0.106765195969605</v>
      </c>
      <c r="H1424" s="68">
        <v>1.7019667170953099</v>
      </c>
      <c r="I1424" s="71">
        <v>3.3230983614660299E-3</v>
      </c>
      <c r="J1424" s="68">
        <v>13.199697428139199</v>
      </c>
      <c r="K1424" s="71">
        <v>0.19917237111807201</v>
      </c>
      <c r="L1424" s="68">
        <v>81.354009077155794</v>
      </c>
    </row>
    <row r="1425" spans="1:12" x14ac:dyDescent="0.2">
      <c r="A1425" s="72" t="s">
        <v>3039</v>
      </c>
      <c r="B1425" s="66" t="s">
        <v>3040</v>
      </c>
      <c r="C1425" s="67">
        <v>27</v>
      </c>
      <c r="D1425" s="67" t="s">
        <v>360</v>
      </c>
      <c r="E1425" s="71">
        <v>9.6988276205260404E-2</v>
      </c>
      <c r="F1425" s="68">
        <v>18.4947049924357</v>
      </c>
      <c r="G1425" s="71">
        <v>0.210028985793109</v>
      </c>
      <c r="H1425" s="68">
        <v>6.2783661119515903</v>
      </c>
      <c r="I1425" s="71">
        <v>1.65363684363372E-3</v>
      </c>
      <c r="J1425" s="68">
        <v>7.1482602118002996</v>
      </c>
      <c r="K1425" s="71">
        <v>7.9282205979038498E-2</v>
      </c>
      <c r="L1425" s="68">
        <v>64.107413010589994</v>
      </c>
    </row>
    <row r="1426" spans="1:12" x14ac:dyDescent="0.2">
      <c r="A1426" s="72" t="s">
        <v>3041</v>
      </c>
      <c r="B1426" s="66" t="s">
        <v>3042</v>
      </c>
      <c r="C1426" s="67">
        <v>27</v>
      </c>
      <c r="D1426" s="67" t="s">
        <v>360</v>
      </c>
      <c r="E1426" s="71">
        <v>0.124484313978125</v>
      </c>
      <c r="F1426" s="68">
        <v>42.776096822995498</v>
      </c>
      <c r="G1426" s="71">
        <v>0.188211971144264</v>
      </c>
      <c r="H1426" s="68">
        <v>4.4251134644478096</v>
      </c>
      <c r="I1426" s="71">
        <v>3.4720107406073899E-3</v>
      </c>
      <c r="J1426" s="68">
        <v>13.8426626323752</v>
      </c>
      <c r="K1426" s="71">
        <v>0.18176896004950299</v>
      </c>
      <c r="L1426" s="68">
        <v>78.063540090771596</v>
      </c>
    </row>
    <row r="1427" spans="1:12" x14ac:dyDescent="0.2">
      <c r="A1427" s="72" t="s">
        <v>3043</v>
      </c>
      <c r="B1427" s="66" t="s">
        <v>3044</v>
      </c>
      <c r="C1427" s="67">
        <v>27</v>
      </c>
      <c r="D1427" s="67" t="s">
        <v>360</v>
      </c>
      <c r="E1427" s="71">
        <v>0.14135773548000699</v>
      </c>
      <c r="F1427" s="68">
        <v>55.446293494705003</v>
      </c>
      <c r="G1427" s="71">
        <v>0.40036606573631101</v>
      </c>
      <c r="H1427" s="68">
        <v>93.608169440242094</v>
      </c>
      <c r="I1427" s="71">
        <v>5.0259261228431803E-4</v>
      </c>
      <c r="J1427" s="68">
        <v>2.6096822995461402</v>
      </c>
      <c r="K1427" s="71">
        <v>2.32045480914259E-2</v>
      </c>
      <c r="L1427" s="68">
        <v>50.302571860816897</v>
      </c>
    </row>
    <row r="1428" spans="1:12" x14ac:dyDescent="0.2">
      <c r="A1428" s="72" t="s">
        <v>3045</v>
      </c>
      <c r="B1428" s="66" t="s">
        <v>3046</v>
      </c>
      <c r="C1428" s="67">
        <v>27</v>
      </c>
      <c r="D1428" s="67" t="s">
        <v>360</v>
      </c>
      <c r="E1428" s="71">
        <v>9.0565979537234997E-2</v>
      </c>
      <c r="F1428" s="68">
        <v>11.3842662632375</v>
      </c>
      <c r="G1428" s="71">
        <v>0.25</v>
      </c>
      <c r="H1428" s="68">
        <v>46.520423600605099</v>
      </c>
      <c r="I1428" s="71">
        <v>4.2710286123115199E-4</v>
      </c>
      <c r="J1428" s="68">
        <v>2.1558245083207299</v>
      </c>
      <c r="K1428" s="71">
        <v>2.12708357504738E-2</v>
      </c>
      <c r="L1428" s="68">
        <v>49.357034795764001</v>
      </c>
    </row>
    <row r="1429" spans="1:12" x14ac:dyDescent="0.2">
      <c r="A1429" s="72" t="s">
        <v>3047</v>
      </c>
      <c r="B1429" s="66" t="s">
        <v>3048</v>
      </c>
      <c r="C1429" s="67">
        <v>27</v>
      </c>
      <c r="D1429" s="67" t="s">
        <v>360</v>
      </c>
      <c r="E1429" s="71">
        <v>9.0986430140565094E-2</v>
      </c>
      <c r="F1429" s="68">
        <v>11.989409984871401</v>
      </c>
      <c r="G1429" s="71">
        <v>0.24963892500894599</v>
      </c>
      <c r="H1429" s="68">
        <v>17.927382753403901</v>
      </c>
      <c r="I1429" s="71">
        <v>5.9169543441797397E-3</v>
      </c>
      <c r="J1429" s="68">
        <v>19.7428139183056</v>
      </c>
      <c r="K1429" s="71">
        <v>1.7403411068569401E-2</v>
      </c>
      <c r="L1429" s="68">
        <v>47.239031770045401</v>
      </c>
    </row>
    <row r="1430" spans="1:12" x14ac:dyDescent="0.2">
      <c r="A1430" s="72" t="s">
        <v>3049</v>
      </c>
      <c r="B1430" s="66" t="s">
        <v>3050</v>
      </c>
      <c r="C1430" s="67">
        <v>27</v>
      </c>
      <c r="D1430" s="67" t="s">
        <v>360</v>
      </c>
      <c r="E1430" s="71">
        <v>9.3505259899574297E-2</v>
      </c>
      <c r="F1430" s="68">
        <v>14.523449319213301</v>
      </c>
      <c r="G1430" s="71">
        <v>0.24531173825476499</v>
      </c>
      <c r="H1430" s="68">
        <v>15.6580937972769</v>
      </c>
      <c r="I1430" s="71">
        <v>3.9721930681946998E-4</v>
      </c>
      <c r="J1430" s="68">
        <v>2.0423600605143699</v>
      </c>
      <c r="K1430" s="71">
        <v>3.4806822137138899E-2</v>
      </c>
      <c r="L1430" s="68">
        <v>54.273827534039299</v>
      </c>
    </row>
    <row r="1431" spans="1:12" x14ac:dyDescent="0.2">
      <c r="A1431" s="72" t="s">
        <v>3051</v>
      </c>
      <c r="B1431" s="66" t="s">
        <v>3052</v>
      </c>
      <c r="C1431" s="67">
        <v>27</v>
      </c>
      <c r="D1431" s="67" t="s">
        <v>360</v>
      </c>
      <c r="E1431" s="71">
        <v>0.103106867400113</v>
      </c>
      <c r="F1431" s="68">
        <v>25.718608169440198</v>
      </c>
      <c r="G1431" s="71">
        <v>0.268557366467646</v>
      </c>
      <c r="H1431" s="68">
        <v>68.608169440242094</v>
      </c>
      <c r="I1431" s="71">
        <v>1.5527657269858301E-4</v>
      </c>
      <c r="J1431" s="68">
        <v>0.56732223903177004</v>
      </c>
      <c r="K1431" s="71">
        <v>4.0607959159995301E-2</v>
      </c>
      <c r="L1431" s="68">
        <v>56.164901664145198</v>
      </c>
    </row>
    <row r="1432" spans="1:12" x14ac:dyDescent="0.2">
      <c r="A1432" s="72" t="s">
        <v>3053</v>
      </c>
      <c r="B1432" s="66" t="s">
        <v>3054</v>
      </c>
      <c r="C1432" s="67">
        <v>27</v>
      </c>
      <c r="D1432" s="67" t="s">
        <v>360</v>
      </c>
      <c r="E1432" s="71">
        <v>0.10732824393174401</v>
      </c>
      <c r="F1432" s="68">
        <v>29.652042360060499</v>
      </c>
      <c r="G1432" s="71">
        <v>0.25</v>
      </c>
      <c r="H1432" s="68">
        <v>46.520423600605099</v>
      </c>
      <c r="I1432" s="71">
        <v>4.3737518000193701E-4</v>
      </c>
      <c r="J1432" s="68">
        <v>2.23146747352496</v>
      </c>
      <c r="K1432" s="71">
        <v>7.1547356615229901E-2</v>
      </c>
      <c r="L1432" s="68">
        <v>63.086232980332802</v>
      </c>
    </row>
    <row r="1433" spans="1:12" x14ac:dyDescent="0.2">
      <c r="A1433" s="72" t="s">
        <v>3055</v>
      </c>
      <c r="B1433" s="66" t="s">
        <v>3056</v>
      </c>
      <c r="C1433" s="67">
        <v>27</v>
      </c>
      <c r="D1433" s="67" t="s">
        <v>360</v>
      </c>
      <c r="E1433" s="71">
        <v>0.13079910057771199</v>
      </c>
      <c r="F1433" s="68">
        <v>47.390317700453899</v>
      </c>
      <c r="G1433" s="71">
        <v>0.27420526060997302</v>
      </c>
      <c r="H1433" s="68">
        <v>72.465960665658102</v>
      </c>
      <c r="I1433" s="71">
        <v>2.3558832508109901E-4</v>
      </c>
      <c r="J1433" s="68">
        <v>1.2102874432677799</v>
      </c>
      <c r="K1433" s="71">
        <v>0.11795645279808201</v>
      </c>
      <c r="L1433" s="68">
        <v>70.196671709531003</v>
      </c>
    </row>
    <row r="1434" spans="1:12" x14ac:dyDescent="0.2">
      <c r="A1434" s="72" t="s">
        <v>3057</v>
      </c>
      <c r="B1434" s="66" t="s">
        <v>3058</v>
      </c>
      <c r="C1434" s="67">
        <v>27</v>
      </c>
      <c r="D1434" s="67" t="s">
        <v>360</v>
      </c>
      <c r="E1434" s="71">
        <v>0.112162308803372</v>
      </c>
      <c r="F1434" s="68">
        <v>33.812405446293504</v>
      </c>
      <c r="G1434" s="71">
        <v>0.25</v>
      </c>
      <c r="H1434" s="68">
        <v>46.520423600605099</v>
      </c>
      <c r="I1434" s="71">
        <v>1.4035834082223701E-3</v>
      </c>
      <c r="J1434" s="68">
        <v>6.2405446293494702</v>
      </c>
      <c r="K1434" s="71">
        <v>8.5083343001895004E-2</v>
      </c>
      <c r="L1434" s="68">
        <v>64.750378214826</v>
      </c>
    </row>
    <row r="1435" spans="1:12" x14ac:dyDescent="0.2">
      <c r="A1435" s="72" t="s">
        <v>3059</v>
      </c>
      <c r="B1435" s="66" t="s">
        <v>3060</v>
      </c>
      <c r="C1435" s="67">
        <v>27</v>
      </c>
      <c r="D1435" s="67" t="s">
        <v>360</v>
      </c>
      <c r="E1435" s="71">
        <v>0.104036352632894</v>
      </c>
      <c r="F1435" s="68">
        <v>26.6263237518911</v>
      </c>
      <c r="G1435" s="71">
        <v>0.25</v>
      </c>
      <c r="H1435" s="68">
        <v>46.520423600605099</v>
      </c>
      <c r="I1435" s="71">
        <v>2.3026298821136201E-4</v>
      </c>
      <c r="J1435" s="68">
        <v>1.17246596066566</v>
      </c>
      <c r="K1435" s="71">
        <v>6.1878794910469097E-2</v>
      </c>
      <c r="L1435" s="68">
        <v>61.800302571860797</v>
      </c>
    </row>
    <row r="1436" spans="1:12" x14ac:dyDescent="0.2">
      <c r="A1436" s="72" t="s">
        <v>3061</v>
      </c>
      <c r="B1436" s="66" t="s">
        <v>3062</v>
      </c>
      <c r="C1436" s="67">
        <v>27</v>
      </c>
      <c r="D1436" s="67" t="s">
        <v>360</v>
      </c>
      <c r="E1436" s="71">
        <v>0.13904113957390599</v>
      </c>
      <c r="F1436" s="68">
        <v>53.706505295007602</v>
      </c>
      <c r="G1436" s="71">
        <v>0.24433477893548</v>
      </c>
      <c r="H1436" s="68">
        <v>15.2798789712557</v>
      </c>
      <c r="I1436" s="71">
        <v>6.88241441496705E-4</v>
      </c>
      <c r="J1436" s="68">
        <v>3.7065052950075601</v>
      </c>
      <c r="K1436" s="71">
        <v>0.172100398344742</v>
      </c>
      <c r="L1436" s="68">
        <v>76.815431164901696</v>
      </c>
    </row>
    <row r="1437" spans="1:12" x14ac:dyDescent="0.2">
      <c r="A1437" s="72" t="s">
        <v>3063</v>
      </c>
      <c r="B1437" s="66" t="s">
        <v>3064</v>
      </c>
      <c r="C1437" s="67">
        <v>27</v>
      </c>
      <c r="D1437" s="67" t="s">
        <v>360</v>
      </c>
      <c r="E1437" s="71">
        <v>0.15084764566452899</v>
      </c>
      <c r="F1437" s="68">
        <v>62.065052950075597</v>
      </c>
      <c r="G1437" s="71">
        <v>0.165224473382276</v>
      </c>
      <c r="H1437" s="68">
        <v>3.3282904689863799</v>
      </c>
      <c r="I1437" s="71">
        <v>4.1535421728897099E-4</v>
      </c>
      <c r="J1437" s="68">
        <v>2.1180030257186102</v>
      </c>
      <c r="K1437" s="71">
        <v>0.28690310939402203</v>
      </c>
      <c r="L1437" s="68">
        <v>88.464447806354002</v>
      </c>
    </row>
    <row r="1438" spans="1:12" x14ac:dyDescent="0.2">
      <c r="A1438" s="72" t="s">
        <v>3065</v>
      </c>
      <c r="B1438" s="66" t="s">
        <v>3066</v>
      </c>
      <c r="C1438" s="67">
        <v>27</v>
      </c>
      <c r="D1438" s="67" t="s">
        <v>360</v>
      </c>
      <c r="E1438" s="71">
        <v>0.106163136940056</v>
      </c>
      <c r="F1438" s="68">
        <v>28.782148260211802</v>
      </c>
      <c r="G1438" s="71">
        <v>3.5176586464049399E-3</v>
      </c>
      <c r="H1438" s="68">
        <v>0.45385779122541597</v>
      </c>
      <c r="I1438" s="71">
        <v>1.4007032768276299E-2</v>
      </c>
      <c r="J1438" s="68">
        <v>33.661119515884998</v>
      </c>
      <c r="K1438" s="71">
        <v>0.30096471940548702</v>
      </c>
      <c r="L1438" s="68">
        <v>89.334341906202695</v>
      </c>
    </row>
    <row r="1439" spans="1:12" x14ac:dyDescent="0.2">
      <c r="A1439" s="72" t="s">
        <v>484</v>
      </c>
      <c r="B1439" s="66" t="s">
        <v>3067</v>
      </c>
      <c r="C1439" s="67">
        <v>27</v>
      </c>
      <c r="D1439" s="67" t="s">
        <v>360</v>
      </c>
      <c r="E1439" s="71">
        <v>0.17097768952831</v>
      </c>
      <c r="F1439" s="68">
        <v>72.087745839636895</v>
      </c>
      <c r="G1439" s="71">
        <v>0.23210205801522199</v>
      </c>
      <c r="H1439" s="68">
        <v>10.0605143721634</v>
      </c>
      <c r="I1439" s="71">
        <v>7.8207290289023807E-3</v>
      </c>
      <c r="J1439" s="68">
        <v>23.5627836611195</v>
      </c>
      <c r="K1439" s="71">
        <v>0.27301028154080598</v>
      </c>
      <c r="L1439" s="68">
        <v>87.708018154311603</v>
      </c>
    </row>
    <row r="1440" spans="1:12" x14ac:dyDescent="0.2">
      <c r="A1440" s="72" t="s">
        <v>3068</v>
      </c>
      <c r="B1440" s="66" t="s">
        <v>3069</v>
      </c>
      <c r="C1440" s="67">
        <v>27</v>
      </c>
      <c r="D1440" s="67" t="s">
        <v>360</v>
      </c>
      <c r="E1440" s="71">
        <v>0.151589308265631</v>
      </c>
      <c r="F1440" s="68">
        <v>62.518910741301099</v>
      </c>
      <c r="G1440" s="71">
        <v>0.17589506546768599</v>
      </c>
      <c r="H1440" s="68">
        <v>3.7821482602118</v>
      </c>
      <c r="I1440" s="71">
        <v>7.2706665045520896E-3</v>
      </c>
      <c r="J1440" s="68">
        <v>22.6928895612708</v>
      </c>
      <c r="K1440" s="71">
        <v>0.27160219282465398</v>
      </c>
      <c r="L1440" s="68">
        <v>87.556732223903197</v>
      </c>
    </row>
    <row r="1441" spans="1:12" x14ac:dyDescent="0.2">
      <c r="A1441" s="72" t="s">
        <v>3070</v>
      </c>
      <c r="B1441" s="66" t="s">
        <v>3071</v>
      </c>
      <c r="C1441" s="67">
        <v>27</v>
      </c>
      <c r="D1441" s="67" t="s">
        <v>360</v>
      </c>
      <c r="E1441" s="71">
        <v>0.2348279862372</v>
      </c>
      <c r="F1441" s="68">
        <v>89.296520423600597</v>
      </c>
      <c r="G1441" s="71">
        <v>0.22773934383769601</v>
      </c>
      <c r="H1441" s="68">
        <v>8.9258698940998507</v>
      </c>
      <c r="I1441" s="71">
        <v>2.0833490992218E-3</v>
      </c>
      <c r="J1441" s="68">
        <v>8.8124054462934893</v>
      </c>
      <c r="K1441" s="71">
        <v>0.47466126577468298</v>
      </c>
      <c r="L1441" s="68">
        <v>95.499243570348</v>
      </c>
    </row>
    <row r="1442" spans="1:12" x14ac:dyDescent="0.2">
      <c r="A1442" s="72" t="s">
        <v>3072</v>
      </c>
      <c r="B1442" s="66" t="s">
        <v>3073</v>
      </c>
      <c r="C1442" s="67">
        <v>27</v>
      </c>
      <c r="D1442" s="67" t="s">
        <v>360</v>
      </c>
      <c r="E1442" s="71">
        <v>0.16347644533276701</v>
      </c>
      <c r="F1442" s="68">
        <v>69.024205748865398</v>
      </c>
      <c r="G1442" s="71">
        <v>7.4702693290084707E-2</v>
      </c>
      <c r="H1442" s="68">
        <v>1.3237518910741299</v>
      </c>
      <c r="I1442" s="71">
        <v>5.7801800323764897E-2</v>
      </c>
      <c r="J1442" s="68">
        <v>65.9984871406959</v>
      </c>
      <c r="K1442" s="71">
        <v>0.35792484238445199</v>
      </c>
      <c r="L1442" s="68">
        <v>91.868381240544593</v>
      </c>
    </row>
    <row r="1443" spans="1:12" x14ac:dyDescent="0.2">
      <c r="A1443" s="72" t="s">
        <v>3074</v>
      </c>
      <c r="B1443" s="66" t="s">
        <v>3075</v>
      </c>
      <c r="C1443" s="67">
        <v>27</v>
      </c>
      <c r="D1443" s="67" t="s">
        <v>360</v>
      </c>
      <c r="E1443" s="71">
        <v>0.17159085514668199</v>
      </c>
      <c r="F1443" s="68">
        <v>72.352496217851694</v>
      </c>
      <c r="G1443" s="71">
        <v>0.23922730407493401</v>
      </c>
      <c r="H1443" s="68">
        <v>12.9727685325265</v>
      </c>
      <c r="I1443" s="71">
        <v>2.5349798243075902E-3</v>
      </c>
      <c r="J1443" s="68">
        <v>10.514372163388799</v>
      </c>
      <c r="K1443" s="71">
        <v>0.27301028154080598</v>
      </c>
      <c r="L1443" s="68">
        <v>87.708018154311603</v>
      </c>
    </row>
    <row r="1444" spans="1:12" x14ac:dyDescent="0.2">
      <c r="A1444" s="72" t="s">
        <v>3076</v>
      </c>
      <c r="B1444" s="66" t="s">
        <v>3077</v>
      </c>
      <c r="C1444" s="67">
        <v>27</v>
      </c>
      <c r="D1444" s="67" t="s">
        <v>360</v>
      </c>
      <c r="E1444" s="71">
        <v>0.120014746302292</v>
      </c>
      <c r="F1444" s="68">
        <v>39.674735249621797</v>
      </c>
      <c r="G1444" s="71">
        <v>4.7602460791857003E-2</v>
      </c>
      <c r="H1444" s="68">
        <v>1.0968229954614199</v>
      </c>
      <c r="I1444" s="71">
        <v>7.0840104028272099E-3</v>
      </c>
      <c r="J1444" s="68">
        <v>22.239031770045401</v>
      </c>
      <c r="K1444" s="71">
        <v>0.30535776771219197</v>
      </c>
      <c r="L1444" s="68">
        <v>89.674735249621804</v>
      </c>
    </row>
    <row r="1445" spans="1:12" x14ac:dyDescent="0.2">
      <c r="A1445" s="72" t="s">
        <v>3078</v>
      </c>
      <c r="B1445" s="66" t="s">
        <v>3079</v>
      </c>
      <c r="C1445" s="67">
        <v>27</v>
      </c>
      <c r="D1445" s="67" t="s">
        <v>360</v>
      </c>
      <c r="E1445" s="71">
        <v>0.12877708414528699</v>
      </c>
      <c r="F1445" s="68">
        <v>45.8774583963691</v>
      </c>
      <c r="G1445" s="71">
        <v>4.4173851515593998E-2</v>
      </c>
      <c r="H1445" s="68">
        <v>1.0590015128593</v>
      </c>
      <c r="I1445" s="71">
        <v>8.8451953433935498E-3</v>
      </c>
      <c r="J1445" s="68">
        <v>25.718608169440198</v>
      </c>
      <c r="K1445" s="71">
        <v>0.33331220557687402</v>
      </c>
      <c r="L1445" s="68">
        <v>91.187594553706504</v>
      </c>
    </row>
    <row r="1446" spans="1:12" x14ac:dyDescent="0.2">
      <c r="A1446" s="72" t="s">
        <v>3080</v>
      </c>
      <c r="B1446" s="66" t="s">
        <v>3081</v>
      </c>
      <c r="C1446" s="67">
        <v>27</v>
      </c>
      <c r="D1446" s="67" t="s">
        <v>360</v>
      </c>
      <c r="E1446" s="71">
        <v>0.147182587619479</v>
      </c>
      <c r="F1446" s="68">
        <v>59.3797276853253</v>
      </c>
      <c r="G1446" s="71">
        <v>0.22749713551542899</v>
      </c>
      <c r="H1446" s="68">
        <v>8.8502269288956104</v>
      </c>
      <c r="I1446" s="71">
        <v>5.7353181449741001E-3</v>
      </c>
      <c r="J1446" s="68">
        <v>19.2511346444781</v>
      </c>
      <c r="K1446" s="71">
        <v>0.20831530919803301</v>
      </c>
      <c r="L1446" s="68">
        <v>82.148260211800306</v>
      </c>
    </row>
    <row r="1447" spans="1:12" x14ac:dyDescent="0.2">
      <c r="A1447" s="72" t="s">
        <v>3082</v>
      </c>
      <c r="B1447" s="66" t="s">
        <v>3083</v>
      </c>
      <c r="C1447" s="67">
        <v>27</v>
      </c>
      <c r="D1447" s="67" t="s">
        <v>360</v>
      </c>
      <c r="E1447" s="71">
        <v>0.20643850416702</v>
      </c>
      <c r="F1447" s="68">
        <v>83.925869894099804</v>
      </c>
      <c r="G1447" s="71">
        <v>0.318863299010339</v>
      </c>
      <c r="H1447" s="68">
        <v>86.081694402420595</v>
      </c>
      <c r="I1447" s="71">
        <v>5.7330082155550598E-2</v>
      </c>
      <c r="J1447" s="68">
        <v>65.733736762481101</v>
      </c>
      <c r="K1447" s="71">
        <v>0.24312213133517199</v>
      </c>
      <c r="L1447" s="68">
        <v>85.930408472012104</v>
      </c>
    </row>
    <row r="1448" spans="1:12" x14ac:dyDescent="0.2">
      <c r="A1448" s="72" t="s">
        <v>550</v>
      </c>
      <c r="B1448" s="66" t="s">
        <v>3084</v>
      </c>
      <c r="C1448" s="67">
        <v>27</v>
      </c>
      <c r="D1448" s="67" t="s">
        <v>360</v>
      </c>
      <c r="E1448" s="71">
        <v>6.9675778338272806E-2</v>
      </c>
      <c r="F1448" s="68">
        <v>1.39939485627837</v>
      </c>
      <c r="G1448" s="71">
        <v>0.14731930161375201</v>
      </c>
      <c r="H1448" s="68">
        <v>2.4205748865355501</v>
      </c>
      <c r="I1448" s="71">
        <v>1.33652248772624E-2</v>
      </c>
      <c r="J1448" s="68">
        <v>33.055975794251097</v>
      </c>
      <c r="K1448" s="71">
        <v>4.8342808523804001E-2</v>
      </c>
      <c r="L1448" s="68">
        <v>58.6232980332829</v>
      </c>
    </row>
    <row r="1449" spans="1:12" x14ac:dyDescent="0.2">
      <c r="A1449" s="72" t="s">
        <v>3085</v>
      </c>
      <c r="B1449" s="66" t="s">
        <v>3086</v>
      </c>
      <c r="C1449" s="67">
        <v>27</v>
      </c>
      <c r="D1449" s="67" t="s">
        <v>360</v>
      </c>
      <c r="E1449" s="71">
        <v>0.12630695268547701</v>
      </c>
      <c r="F1449" s="68">
        <v>44.175491679273797</v>
      </c>
      <c r="G1449" s="71">
        <v>0.25229984503268099</v>
      </c>
      <c r="H1449" s="68">
        <v>49.8865355521936</v>
      </c>
      <c r="I1449" s="71">
        <v>2.8634232028107798E-3</v>
      </c>
      <c r="J1449" s="68">
        <v>11.800302571860801</v>
      </c>
      <c r="K1449" s="71">
        <v>0.123757589820938</v>
      </c>
      <c r="L1449" s="68">
        <v>70.953101361573403</v>
      </c>
    </row>
    <row r="1450" spans="1:12" x14ac:dyDescent="0.2">
      <c r="A1450" s="72" t="s">
        <v>552</v>
      </c>
      <c r="B1450" s="66" t="s">
        <v>3087</v>
      </c>
      <c r="C1450" s="67">
        <v>27</v>
      </c>
      <c r="D1450" s="67" t="s">
        <v>360</v>
      </c>
      <c r="E1450" s="71">
        <v>9.9363598182103802E-2</v>
      </c>
      <c r="F1450" s="68">
        <v>21.520423600605099</v>
      </c>
      <c r="G1450" s="71">
        <v>0.25341253553994197</v>
      </c>
      <c r="H1450" s="68">
        <v>52.307110438729197</v>
      </c>
      <c r="I1450" s="71">
        <v>2.1365875054220398E-3</v>
      </c>
      <c r="J1450" s="68">
        <v>8.9636913767019699</v>
      </c>
      <c r="K1450" s="71">
        <v>4.2541671500947502E-2</v>
      </c>
      <c r="L1450" s="68">
        <v>56.845688350983401</v>
      </c>
    </row>
    <row r="1451" spans="1:12" x14ac:dyDescent="0.2">
      <c r="A1451" s="72" t="s">
        <v>3088</v>
      </c>
      <c r="B1451" s="66" t="s">
        <v>3089</v>
      </c>
      <c r="C1451" s="67">
        <v>27</v>
      </c>
      <c r="D1451" s="67" t="s">
        <v>360</v>
      </c>
      <c r="E1451" s="71">
        <v>0.13065890543592901</v>
      </c>
      <c r="F1451" s="68">
        <v>47.239031770045401</v>
      </c>
      <c r="G1451" s="71">
        <v>0.28388736485396099</v>
      </c>
      <c r="H1451" s="68">
        <v>76.815431164901696</v>
      </c>
      <c r="I1451" s="71">
        <v>1.7351727014582299E-3</v>
      </c>
      <c r="J1451" s="68">
        <v>7.41301059001513</v>
      </c>
      <c r="K1451" s="71">
        <v>0.10635417875236899</v>
      </c>
      <c r="L1451" s="68">
        <v>68.343419062027195</v>
      </c>
    </row>
    <row r="1452" spans="1:12" x14ac:dyDescent="0.2">
      <c r="A1452" s="72" t="s">
        <v>3090</v>
      </c>
      <c r="B1452" s="66" t="s">
        <v>3091</v>
      </c>
      <c r="C1452" s="67">
        <v>27</v>
      </c>
      <c r="D1452" s="67" t="s">
        <v>360</v>
      </c>
      <c r="E1452" s="71">
        <v>0.12522561837155299</v>
      </c>
      <c r="F1452" s="68">
        <v>43.532526475037798</v>
      </c>
      <c r="G1452" s="71">
        <v>0.22328045063372901</v>
      </c>
      <c r="H1452" s="68">
        <v>8.09379727685325</v>
      </c>
      <c r="I1452" s="71">
        <v>3.5005542276135299E-3</v>
      </c>
      <c r="J1452" s="68">
        <v>13.956127080181499</v>
      </c>
      <c r="K1452" s="71">
        <v>0.148895850253316</v>
      </c>
      <c r="L1452" s="68">
        <v>73.978819969742801</v>
      </c>
    </row>
    <row r="1453" spans="1:12" x14ac:dyDescent="0.2">
      <c r="A1453" s="72" t="s">
        <v>3092</v>
      </c>
      <c r="B1453" s="66" t="s">
        <v>3093</v>
      </c>
      <c r="C1453" s="67">
        <v>27</v>
      </c>
      <c r="D1453" s="67" t="s">
        <v>360</v>
      </c>
      <c r="E1453" s="71">
        <v>0.136285135355593</v>
      </c>
      <c r="F1453" s="68">
        <v>51.475037821482601</v>
      </c>
      <c r="G1453" s="71">
        <v>0.30049672405502997</v>
      </c>
      <c r="H1453" s="68">
        <v>82.564296520423596</v>
      </c>
      <c r="I1453" s="71">
        <v>7.0790918429275304E-5</v>
      </c>
      <c r="J1453" s="68">
        <v>0.45385779122541597</v>
      </c>
      <c r="K1453" s="71">
        <v>0.108287891093321</v>
      </c>
      <c r="L1453" s="68">
        <v>68.645990922844206</v>
      </c>
    </row>
    <row r="1454" spans="1:12" x14ac:dyDescent="0.2">
      <c r="A1454" s="72" t="s">
        <v>3094</v>
      </c>
      <c r="B1454" s="66" t="s">
        <v>3095</v>
      </c>
      <c r="C1454" s="67">
        <v>29</v>
      </c>
      <c r="D1454" s="67" t="s">
        <v>360</v>
      </c>
      <c r="E1454" s="71">
        <v>0.207480706193298</v>
      </c>
      <c r="F1454" s="68">
        <v>34.118967452300801</v>
      </c>
      <c r="G1454" s="71">
        <v>0.23985104437447399</v>
      </c>
      <c r="H1454" s="68">
        <v>15.4882154882155</v>
      </c>
      <c r="I1454" s="71">
        <v>9.1246328598807193E-3</v>
      </c>
      <c r="J1454" s="68">
        <v>49.2704826038159</v>
      </c>
      <c r="K1454" s="71">
        <v>0.37346644134554002</v>
      </c>
      <c r="L1454" s="68">
        <v>48.5970819304153</v>
      </c>
    </row>
    <row r="1455" spans="1:12" x14ac:dyDescent="0.2">
      <c r="A1455" s="72" t="s">
        <v>3096</v>
      </c>
      <c r="B1455" s="66" t="s">
        <v>3097</v>
      </c>
      <c r="C1455" s="67">
        <v>29</v>
      </c>
      <c r="D1455" s="67" t="s">
        <v>360</v>
      </c>
      <c r="E1455" s="71">
        <v>0.180566483318465</v>
      </c>
      <c r="F1455" s="68">
        <v>21.099887766554399</v>
      </c>
      <c r="G1455" s="71">
        <v>0.259564343698444</v>
      </c>
      <c r="H1455" s="68">
        <v>62.177328843995497</v>
      </c>
      <c r="I1455" s="71">
        <v>1.59955934473579E-2</v>
      </c>
      <c r="J1455" s="68">
        <v>59.7081930415264</v>
      </c>
      <c r="K1455" s="71">
        <v>0.26613951280959502</v>
      </c>
      <c r="L1455" s="68">
        <v>29.068462401795699</v>
      </c>
    </row>
    <row r="1456" spans="1:12" x14ac:dyDescent="0.2">
      <c r="A1456" s="72" t="s">
        <v>3098</v>
      </c>
      <c r="B1456" s="66" t="s">
        <v>3099</v>
      </c>
      <c r="C1456" s="67">
        <v>29</v>
      </c>
      <c r="D1456" s="67" t="s">
        <v>360</v>
      </c>
      <c r="E1456" s="71">
        <v>0.29341125436959797</v>
      </c>
      <c r="F1456" s="68">
        <v>75.982042648709296</v>
      </c>
      <c r="G1456" s="71">
        <v>0.26970719080518901</v>
      </c>
      <c r="H1456" s="68">
        <v>70.594837261503898</v>
      </c>
      <c r="I1456" s="71">
        <v>4.5459552574700399E-2</v>
      </c>
      <c r="J1456" s="68">
        <v>78.002244668911302</v>
      </c>
      <c r="K1456" s="71">
        <v>0.56506701972890505</v>
      </c>
      <c r="L1456" s="68">
        <v>79.573512906846204</v>
      </c>
    </row>
    <row r="1457" spans="1:12" x14ac:dyDescent="0.2">
      <c r="A1457" s="72" t="s">
        <v>3100</v>
      </c>
      <c r="B1457" s="66" t="s">
        <v>3101</v>
      </c>
      <c r="C1457" s="67">
        <v>27</v>
      </c>
      <c r="D1457" s="67" t="s">
        <v>360</v>
      </c>
      <c r="E1457" s="71">
        <v>0.16376234744624901</v>
      </c>
      <c r="F1457" s="68">
        <v>69.213313161875902</v>
      </c>
      <c r="G1457" s="71">
        <v>0.26669473821810102</v>
      </c>
      <c r="H1457" s="68">
        <v>66.603630862329794</v>
      </c>
      <c r="I1457" s="71">
        <v>4.4400214945543998E-2</v>
      </c>
      <c r="J1457" s="68">
        <v>58.509833585476599</v>
      </c>
      <c r="K1457" s="71">
        <v>0.18019208917510199</v>
      </c>
      <c r="L1457" s="68">
        <v>77.950075642965203</v>
      </c>
    </row>
    <row r="1458" spans="1:12" x14ac:dyDescent="0.2">
      <c r="A1458" s="72" t="s">
        <v>3102</v>
      </c>
      <c r="B1458" s="66" t="s">
        <v>3103</v>
      </c>
      <c r="C1458" s="67">
        <v>27</v>
      </c>
      <c r="D1458" s="67" t="s">
        <v>360</v>
      </c>
      <c r="E1458" s="71">
        <v>0.203943298229531</v>
      </c>
      <c r="F1458" s="68">
        <v>83.509833585476599</v>
      </c>
      <c r="G1458" s="71">
        <v>0.22890860288996401</v>
      </c>
      <c r="H1458" s="68">
        <v>9.3040847201210308</v>
      </c>
      <c r="I1458" s="71">
        <v>9.52675068655893E-3</v>
      </c>
      <c r="J1458" s="68">
        <v>27.042360060514401</v>
      </c>
      <c r="K1458" s="71">
        <v>0.37339454111206899</v>
      </c>
      <c r="L1458" s="68">
        <v>92.397881996974306</v>
      </c>
    </row>
    <row r="1459" spans="1:12" x14ac:dyDescent="0.2">
      <c r="A1459" s="72" t="s">
        <v>794</v>
      </c>
      <c r="B1459" s="66" t="s">
        <v>3104</v>
      </c>
      <c r="C1459" s="67">
        <v>27</v>
      </c>
      <c r="D1459" s="67" t="s">
        <v>360</v>
      </c>
      <c r="E1459" s="71">
        <v>0.14566624362640199</v>
      </c>
      <c r="F1459" s="68">
        <v>58.207261724659602</v>
      </c>
      <c r="G1459" s="71">
        <v>0.11479207693073901</v>
      </c>
      <c r="H1459" s="68">
        <v>1.8910741301059</v>
      </c>
      <c r="I1459" s="71">
        <v>2.95605838306021E-3</v>
      </c>
      <c r="J1459" s="68">
        <v>12.102874432677799</v>
      </c>
      <c r="K1459" s="71">
        <v>0.31925059556540802</v>
      </c>
      <c r="L1459" s="68">
        <v>90.166414523449305</v>
      </c>
    </row>
    <row r="1460" spans="1:12" x14ac:dyDescent="0.2">
      <c r="A1460" s="72" t="s">
        <v>3105</v>
      </c>
      <c r="B1460" s="66" t="s">
        <v>3106</v>
      </c>
      <c r="C1460" s="67">
        <v>27</v>
      </c>
      <c r="D1460" s="67" t="s">
        <v>360</v>
      </c>
      <c r="E1460" s="71">
        <v>0.156869248457394</v>
      </c>
      <c r="F1460" s="68">
        <v>65.582450832072595</v>
      </c>
      <c r="G1460" s="71">
        <v>0.13398928983217701</v>
      </c>
      <c r="H1460" s="68">
        <v>2.1558245083207299</v>
      </c>
      <c r="I1460" s="71">
        <v>3.3062499631301102E-3</v>
      </c>
      <c r="J1460" s="68">
        <v>13.161875945537099</v>
      </c>
      <c r="K1460" s="71">
        <v>0.33331220557687402</v>
      </c>
      <c r="L1460" s="68">
        <v>91.187594553706504</v>
      </c>
    </row>
    <row r="1461" spans="1:12" x14ac:dyDescent="0.2">
      <c r="A1461" s="72" t="s">
        <v>3107</v>
      </c>
      <c r="B1461" s="66" t="s">
        <v>3108</v>
      </c>
      <c r="C1461" s="67">
        <v>27</v>
      </c>
      <c r="D1461" s="67" t="s">
        <v>360</v>
      </c>
      <c r="E1461" s="71">
        <v>0.217752104793284</v>
      </c>
      <c r="F1461" s="68">
        <v>86.611195158850194</v>
      </c>
      <c r="G1461" s="71">
        <v>0.18933429322488601</v>
      </c>
      <c r="H1461" s="68">
        <v>4.5007564296520401</v>
      </c>
      <c r="I1461" s="71">
        <v>1.1414056222107401E-2</v>
      </c>
      <c r="J1461" s="68">
        <v>29.9924357034796</v>
      </c>
      <c r="K1461" s="71">
        <v>0.452507964932858</v>
      </c>
      <c r="L1461" s="68">
        <v>95.083207261724695</v>
      </c>
    </row>
    <row r="1462" spans="1:12" x14ac:dyDescent="0.2">
      <c r="A1462" s="72" t="s">
        <v>2891</v>
      </c>
      <c r="B1462" s="66" t="s">
        <v>3109</v>
      </c>
      <c r="C1462" s="67">
        <v>27</v>
      </c>
      <c r="D1462" s="67" t="s">
        <v>360</v>
      </c>
      <c r="E1462" s="71">
        <v>0.192335402214523</v>
      </c>
      <c r="F1462" s="68">
        <v>80.219364599092302</v>
      </c>
      <c r="G1462" s="71">
        <v>0.122531586775026</v>
      </c>
      <c r="H1462" s="68">
        <v>2.0045385779122502</v>
      </c>
      <c r="I1462" s="71">
        <v>2.4645579402310099E-2</v>
      </c>
      <c r="J1462" s="68">
        <v>44.515885022692899</v>
      </c>
      <c r="K1462" s="71">
        <v>0.42982904046623299</v>
      </c>
      <c r="L1462" s="68">
        <v>94.402420574886506</v>
      </c>
    </row>
    <row r="1463" spans="1:12" x14ac:dyDescent="0.2">
      <c r="A1463" s="72" t="s">
        <v>3110</v>
      </c>
      <c r="B1463" s="66" t="s">
        <v>3111</v>
      </c>
      <c r="C1463" s="67">
        <v>27</v>
      </c>
      <c r="D1463" s="67" t="s">
        <v>360</v>
      </c>
      <c r="E1463" s="71">
        <v>0.199257363896711</v>
      </c>
      <c r="F1463" s="68">
        <v>82.299546142208797</v>
      </c>
      <c r="G1463" s="71">
        <v>0.12783851884189701</v>
      </c>
      <c r="H1463" s="68">
        <v>2.1180030257186102</v>
      </c>
      <c r="I1463" s="71">
        <v>5.0655559178116601E-2</v>
      </c>
      <c r="J1463" s="68">
        <v>62.178517397881997</v>
      </c>
      <c r="K1463" s="71">
        <v>0.41927801367012002</v>
      </c>
      <c r="L1463" s="68">
        <v>93.948562783661103</v>
      </c>
    </row>
    <row r="1464" spans="1:12" x14ac:dyDescent="0.2">
      <c r="A1464" s="72" t="s">
        <v>3112</v>
      </c>
      <c r="B1464" s="66" t="s">
        <v>3113</v>
      </c>
      <c r="C1464" s="67">
        <v>27</v>
      </c>
      <c r="D1464" s="67" t="s">
        <v>360</v>
      </c>
      <c r="E1464" s="71">
        <v>0.191243595341237</v>
      </c>
      <c r="F1464" s="68">
        <v>79.841149773071095</v>
      </c>
      <c r="G1464" s="71">
        <v>0.18765910529909099</v>
      </c>
      <c r="H1464" s="68">
        <v>4.3116490166414501</v>
      </c>
      <c r="I1464" s="71">
        <v>1.6018940669657099E-2</v>
      </c>
      <c r="J1464" s="68">
        <v>36.081694402420602</v>
      </c>
      <c r="K1464" s="71">
        <v>0.37005274005496502</v>
      </c>
      <c r="L1464" s="68">
        <v>92.360060514372194</v>
      </c>
    </row>
    <row r="1465" spans="1:12" x14ac:dyDescent="0.2">
      <c r="A1465" s="72" t="s">
        <v>3114</v>
      </c>
      <c r="B1465" s="66" t="s">
        <v>3115</v>
      </c>
      <c r="C1465" s="67">
        <v>27</v>
      </c>
      <c r="D1465" s="67" t="s">
        <v>360</v>
      </c>
      <c r="E1465" s="71">
        <v>0.146969048585566</v>
      </c>
      <c r="F1465" s="68">
        <v>59.114977307110401</v>
      </c>
      <c r="G1465" s="71">
        <v>0.162199355534314</v>
      </c>
      <c r="H1465" s="68">
        <v>3.17700453857791</v>
      </c>
      <c r="I1465" s="71">
        <v>4.28941996542705E-3</v>
      </c>
      <c r="J1465" s="68">
        <v>16.3010590015129</v>
      </c>
      <c r="K1465" s="71">
        <v>0.27441837025695698</v>
      </c>
      <c r="L1465" s="68">
        <v>87.897125567322206</v>
      </c>
    </row>
    <row r="1466" spans="1:12" x14ac:dyDescent="0.2">
      <c r="A1466" s="72" t="s">
        <v>3116</v>
      </c>
      <c r="B1466" s="66" t="s">
        <v>3117</v>
      </c>
      <c r="C1466" s="67">
        <v>27</v>
      </c>
      <c r="D1466" s="67" t="s">
        <v>360</v>
      </c>
      <c r="E1466" s="71">
        <v>0.17924237542913801</v>
      </c>
      <c r="F1466" s="68">
        <v>75.642965204236006</v>
      </c>
      <c r="G1466" s="71">
        <v>0.113155999818789</v>
      </c>
      <c r="H1466" s="68">
        <v>1.8154311649016599</v>
      </c>
      <c r="I1466" s="71">
        <v>4.4106477071531496E-3</v>
      </c>
      <c r="J1466" s="68">
        <v>16.679273827534001</v>
      </c>
      <c r="K1466" s="71">
        <v>0.420160478761472</v>
      </c>
      <c r="L1466" s="68">
        <v>94.024205748865398</v>
      </c>
    </row>
    <row r="1467" spans="1:12" x14ac:dyDescent="0.2">
      <c r="A1467" s="72" t="s">
        <v>3118</v>
      </c>
      <c r="B1467" s="66" t="s">
        <v>3119</v>
      </c>
      <c r="C1467" s="67">
        <v>27</v>
      </c>
      <c r="D1467" s="67" t="s">
        <v>360</v>
      </c>
      <c r="E1467" s="71">
        <v>0.14223854913091799</v>
      </c>
      <c r="F1467" s="68">
        <v>56.013615733736799</v>
      </c>
      <c r="G1467" s="71">
        <v>2.87381522913055E-2</v>
      </c>
      <c r="H1467" s="68">
        <v>0.83207261724659598</v>
      </c>
      <c r="I1467" s="71">
        <v>1.24550563188673E-2</v>
      </c>
      <c r="J1467" s="68">
        <v>31.959152798789699</v>
      </c>
      <c r="K1467" s="71">
        <v>0.38552243878258202</v>
      </c>
      <c r="L1467" s="68">
        <v>93.0030257186082</v>
      </c>
    </row>
    <row r="1468" spans="1:12" x14ac:dyDescent="0.2">
      <c r="A1468" s="72" t="s">
        <v>3120</v>
      </c>
      <c r="B1468" s="66" t="s">
        <v>3121</v>
      </c>
      <c r="C1468" s="67">
        <v>27</v>
      </c>
      <c r="D1468" s="67" t="s">
        <v>360</v>
      </c>
      <c r="E1468" s="71">
        <v>0.17875828306449501</v>
      </c>
      <c r="F1468" s="68">
        <v>75.340393343419095</v>
      </c>
      <c r="G1468" s="71">
        <v>0.192850441641371</v>
      </c>
      <c r="H1468" s="68">
        <v>4.7655068078668696</v>
      </c>
      <c r="I1468" s="71">
        <v>9.0609547256392895E-3</v>
      </c>
      <c r="J1468" s="68">
        <v>26.210287443267799</v>
      </c>
      <c r="K1468" s="71">
        <v>0.33436345282647401</v>
      </c>
      <c r="L1468" s="68">
        <v>91.263237518910699</v>
      </c>
    </row>
    <row r="1469" spans="1:12" x14ac:dyDescent="0.2">
      <c r="A1469" s="72" t="s">
        <v>3122</v>
      </c>
      <c r="B1469" s="66" t="s">
        <v>3123</v>
      </c>
      <c r="C1469" s="67">
        <v>27</v>
      </c>
      <c r="D1469" s="67" t="s">
        <v>360</v>
      </c>
      <c r="E1469" s="71">
        <v>0.129218418681983</v>
      </c>
      <c r="F1469" s="68">
        <v>46.217851739788202</v>
      </c>
      <c r="G1469" s="71">
        <v>0.15627132885341199</v>
      </c>
      <c r="H1469" s="68">
        <v>2.7609682299546101</v>
      </c>
      <c r="I1469" s="71">
        <v>2.3234058688300701E-3</v>
      </c>
      <c r="J1469" s="68">
        <v>9.5688350983358497</v>
      </c>
      <c r="K1469" s="71">
        <v>0.229060521323706</v>
      </c>
      <c r="L1469" s="68">
        <v>84.682299546142204</v>
      </c>
    </row>
    <row r="1470" spans="1:12" x14ac:dyDescent="0.2">
      <c r="A1470" s="72" t="s">
        <v>3124</v>
      </c>
      <c r="B1470" s="66" t="s">
        <v>3125</v>
      </c>
      <c r="C1470" s="67">
        <v>27</v>
      </c>
      <c r="D1470" s="67" t="s">
        <v>360</v>
      </c>
      <c r="E1470" s="71">
        <v>0.15363106119133399</v>
      </c>
      <c r="F1470" s="68">
        <v>63.577912254160402</v>
      </c>
      <c r="G1470" s="71">
        <v>0.119431392580745</v>
      </c>
      <c r="H1470" s="68">
        <v>1.9288956127080199</v>
      </c>
      <c r="I1470" s="71">
        <v>1.8228247687274901E-3</v>
      </c>
      <c r="J1470" s="68">
        <v>7.75340393343419</v>
      </c>
      <c r="K1470" s="71">
        <v>0.33963896622453099</v>
      </c>
      <c r="L1470" s="68">
        <v>91.376701966717107</v>
      </c>
    </row>
    <row r="1471" spans="1:12" x14ac:dyDescent="0.2">
      <c r="A1471" s="72" t="s">
        <v>3126</v>
      </c>
      <c r="B1471" s="66" t="s">
        <v>3127</v>
      </c>
      <c r="C1471" s="67">
        <v>27</v>
      </c>
      <c r="D1471" s="67" t="s">
        <v>360</v>
      </c>
      <c r="E1471" s="71">
        <v>8.5226079341713806E-2</v>
      </c>
      <c r="F1471" s="68">
        <v>6.1270801815431204</v>
      </c>
      <c r="G1471" s="71">
        <v>0</v>
      </c>
      <c r="H1471" s="68">
        <v>0.34039334341906202</v>
      </c>
      <c r="I1471" s="71">
        <v>5.9699117770572205E-4</v>
      </c>
      <c r="J1471" s="68">
        <v>3.1391830559757898</v>
      </c>
      <c r="K1471" s="71">
        <v>0.25508124684743599</v>
      </c>
      <c r="L1471" s="68">
        <v>86.573373676248096</v>
      </c>
    </row>
    <row r="1472" spans="1:12" x14ac:dyDescent="0.2">
      <c r="A1472" s="72" t="s">
        <v>3128</v>
      </c>
      <c r="B1472" s="66" t="s">
        <v>3129</v>
      </c>
      <c r="C1472" s="67">
        <v>29</v>
      </c>
      <c r="D1472" s="67" t="s">
        <v>360</v>
      </c>
      <c r="E1472" s="71">
        <v>0.14255867470756201</v>
      </c>
      <c r="F1472" s="68">
        <v>10.2132435465769</v>
      </c>
      <c r="G1472" s="71">
        <v>0.260078629377821</v>
      </c>
      <c r="H1472" s="68">
        <v>63.075196408529699</v>
      </c>
      <c r="I1472" s="71">
        <v>2.1592187520396398E-2</v>
      </c>
      <c r="J1472" s="68">
        <v>66.217732884399595</v>
      </c>
      <c r="K1472" s="71">
        <v>0.146005207224469</v>
      </c>
      <c r="L1472" s="68">
        <v>10.5499438832772</v>
      </c>
    </row>
    <row r="1473" spans="1:12" x14ac:dyDescent="0.2">
      <c r="A1473" s="72" t="s">
        <v>3130</v>
      </c>
      <c r="B1473" s="66" t="s">
        <v>3131</v>
      </c>
      <c r="C1473" s="67">
        <v>29</v>
      </c>
      <c r="D1473" s="67" t="s">
        <v>360</v>
      </c>
      <c r="E1473" s="71">
        <v>0.18100122970813201</v>
      </c>
      <c r="F1473" s="68">
        <v>21.5488215488215</v>
      </c>
      <c r="G1473" s="71">
        <v>0.29302536231884002</v>
      </c>
      <c r="H1473" s="68">
        <v>81.144781144781106</v>
      </c>
      <c r="I1473" s="71">
        <v>0.13727229990895601</v>
      </c>
      <c r="J1473" s="68">
        <v>91.133557800224494</v>
      </c>
      <c r="K1473" s="71">
        <v>0.112706026896601</v>
      </c>
      <c r="L1473" s="68">
        <v>8.0808080808080796</v>
      </c>
    </row>
    <row r="1474" spans="1:12" x14ac:dyDescent="0.2">
      <c r="A1474" s="72" t="s">
        <v>3132</v>
      </c>
      <c r="B1474" s="66" t="s">
        <v>3133</v>
      </c>
      <c r="C1474" s="67">
        <v>29</v>
      </c>
      <c r="D1474" s="67" t="s">
        <v>360</v>
      </c>
      <c r="E1474" s="71">
        <v>0.162631058174666</v>
      </c>
      <c r="F1474" s="68">
        <v>15.2637485970819</v>
      </c>
      <c r="G1474" s="71">
        <v>0.26347864175665098</v>
      </c>
      <c r="H1474" s="68">
        <v>66.6666666666667</v>
      </c>
      <c r="I1474" s="71">
        <v>2.4618341936319E-2</v>
      </c>
      <c r="J1474" s="68">
        <v>68.574635241301905</v>
      </c>
      <c r="K1474" s="71">
        <v>0.19979619083102701</v>
      </c>
      <c r="L1474" s="68">
        <v>18.294051627384999</v>
      </c>
    </row>
    <row r="1475" spans="1:12" x14ac:dyDescent="0.2">
      <c r="A1475" s="72" t="s">
        <v>2253</v>
      </c>
      <c r="B1475" s="66" t="s">
        <v>3134</v>
      </c>
      <c r="C1475" s="67">
        <v>29</v>
      </c>
      <c r="D1475" s="67" t="s">
        <v>360</v>
      </c>
      <c r="E1475" s="71">
        <v>0.32943850163863803</v>
      </c>
      <c r="F1475" s="68">
        <v>85.072951739618404</v>
      </c>
      <c r="G1475" s="71">
        <v>0.26809003664575298</v>
      </c>
      <c r="H1475" s="68">
        <v>69.4725028058361</v>
      </c>
      <c r="I1475" s="71">
        <v>2.1318586217788E-2</v>
      </c>
      <c r="J1475" s="68">
        <v>66.105499438832794</v>
      </c>
      <c r="K1475" s="71">
        <v>0.69890688205237395</v>
      </c>
      <c r="L1475" s="68">
        <v>90.572390572390603</v>
      </c>
    </row>
    <row r="1476" spans="1:12" x14ac:dyDescent="0.2">
      <c r="A1476" s="72" t="s">
        <v>2257</v>
      </c>
      <c r="B1476" s="66" t="s">
        <v>3135</v>
      </c>
      <c r="C1476" s="67">
        <v>29</v>
      </c>
      <c r="D1476" s="67" t="s">
        <v>360</v>
      </c>
      <c r="E1476" s="71">
        <v>0.216930175308644</v>
      </c>
      <c r="F1476" s="68">
        <v>40.516273849607202</v>
      </c>
      <c r="G1476" s="71">
        <v>0.24467535734121099</v>
      </c>
      <c r="H1476" s="68">
        <v>18.294051627384999</v>
      </c>
      <c r="I1476" s="71">
        <v>1.91102232114866E-3</v>
      </c>
      <c r="J1476" s="68">
        <v>23.681257014590301</v>
      </c>
      <c r="K1476" s="71">
        <v>0.40420414626357198</v>
      </c>
      <c r="L1476" s="68">
        <v>55.5555555555556</v>
      </c>
    </row>
    <row r="1477" spans="1:12" x14ac:dyDescent="0.2">
      <c r="A1477" s="72" t="s">
        <v>3136</v>
      </c>
      <c r="B1477" s="66" t="s">
        <v>3137</v>
      </c>
      <c r="C1477" s="67">
        <v>27</v>
      </c>
      <c r="D1477" s="67" t="s">
        <v>360</v>
      </c>
      <c r="E1477" s="71">
        <v>0.15768012664470801</v>
      </c>
      <c r="F1477" s="68">
        <v>66.036308623297998</v>
      </c>
      <c r="G1477" s="71">
        <v>0.25403421010166199</v>
      </c>
      <c r="H1477" s="68">
        <v>53.517397881996999</v>
      </c>
      <c r="I1477" s="71">
        <v>1.5479225544675901E-3</v>
      </c>
      <c r="J1477" s="68">
        <v>6.6565809379727696</v>
      </c>
      <c r="K1477" s="71">
        <v>0.21745824727799301</v>
      </c>
      <c r="L1477" s="68">
        <v>83.093797276853294</v>
      </c>
    </row>
    <row r="1478" spans="1:12" x14ac:dyDescent="0.2">
      <c r="A1478" s="72" t="s">
        <v>3138</v>
      </c>
      <c r="B1478" s="66" t="s">
        <v>3139</v>
      </c>
      <c r="C1478" s="67">
        <v>27</v>
      </c>
      <c r="D1478" s="67" t="s">
        <v>360</v>
      </c>
      <c r="E1478" s="71">
        <v>0.188595816234541</v>
      </c>
      <c r="F1478" s="68">
        <v>79.0090771558245</v>
      </c>
      <c r="G1478" s="71">
        <v>0.27060648635592299</v>
      </c>
      <c r="H1478" s="68">
        <v>69.780635400907698</v>
      </c>
      <c r="I1478" s="71">
        <v>1.5843920159236798E-2</v>
      </c>
      <c r="J1478" s="68">
        <v>35.892586989409999</v>
      </c>
      <c r="K1478" s="71">
        <v>0.279337042188462</v>
      </c>
      <c r="L1478" s="68">
        <v>88.124054462934893</v>
      </c>
    </row>
    <row r="1479" spans="1:12" x14ac:dyDescent="0.2">
      <c r="A1479" s="72" t="s">
        <v>3140</v>
      </c>
      <c r="B1479" s="66" t="s">
        <v>3141</v>
      </c>
      <c r="C1479" s="67">
        <v>27</v>
      </c>
      <c r="D1479" s="67" t="s">
        <v>360</v>
      </c>
      <c r="E1479" s="71">
        <v>0.160933962104475</v>
      </c>
      <c r="F1479" s="68">
        <v>67.776096822995498</v>
      </c>
      <c r="G1479" s="71">
        <v>9.3629061690704299E-2</v>
      </c>
      <c r="H1479" s="68">
        <v>1.4372163388804799</v>
      </c>
      <c r="I1479" s="71">
        <v>4.1760094649395804E-3</v>
      </c>
      <c r="J1479" s="68">
        <v>15.922844175491701</v>
      </c>
      <c r="K1479" s="71">
        <v>0.384996815157782</v>
      </c>
      <c r="L1479" s="68">
        <v>92.927382753403904</v>
      </c>
    </row>
    <row r="1480" spans="1:12" x14ac:dyDescent="0.2">
      <c r="A1480" s="72" t="s">
        <v>3142</v>
      </c>
      <c r="B1480" s="66" t="s">
        <v>3143</v>
      </c>
      <c r="C1480" s="67">
        <v>27</v>
      </c>
      <c r="D1480" s="67" t="s">
        <v>360</v>
      </c>
      <c r="E1480" s="71">
        <v>7.5837066503678205E-2</v>
      </c>
      <c r="F1480" s="68">
        <v>2.34493192133132</v>
      </c>
      <c r="G1480" s="71">
        <v>1.2909472325318701E-2</v>
      </c>
      <c r="H1480" s="68">
        <v>0.68078668683812404</v>
      </c>
      <c r="I1480" s="71">
        <v>8.2201303286353802E-3</v>
      </c>
      <c r="J1480" s="68">
        <v>24.470499243570298</v>
      </c>
      <c r="K1480" s="71">
        <v>0.20638159685708099</v>
      </c>
      <c r="L1480" s="68">
        <v>81.845688350983394</v>
      </c>
    </row>
    <row r="1481" spans="1:12" x14ac:dyDescent="0.2">
      <c r="A1481" s="72" t="s">
        <v>3144</v>
      </c>
      <c r="B1481" s="66" t="s">
        <v>3145</v>
      </c>
      <c r="C1481" s="67">
        <v>27</v>
      </c>
      <c r="D1481" s="67" t="s">
        <v>360</v>
      </c>
      <c r="E1481" s="71">
        <v>0.13095837453006801</v>
      </c>
      <c r="F1481" s="68">
        <v>47.579425113464403</v>
      </c>
      <c r="G1481" s="71">
        <v>0.126113332876259</v>
      </c>
      <c r="H1481" s="68">
        <v>2.0801815431164901</v>
      </c>
      <c r="I1481" s="71">
        <v>7.2874955598030196E-3</v>
      </c>
      <c r="J1481" s="68">
        <v>22.730711043872901</v>
      </c>
      <c r="K1481" s="71">
        <v>0.25947429515414</v>
      </c>
      <c r="L1481" s="68">
        <v>86.800302571860797</v>
      </c>
    </row>
    <row r="1482" spans="1:12" x14ac:dyDescent="0.2">
      <c r="A1482" s="72" t="s">
        <v>3146</v>
      </c>
      <c r="B1482" s="66" t="s">
        <v>3147</v>
      </c>
      <c r="C1482" s="67">
        <v>27</v>
      </c>
      <c r="D1482" s="67" t="s">
        <v>360</v>
      </c>
      <c r="E1482" s="71">
        <v>0.15621920547054099</v>
      </c>
      <c r="F1482" s="68">
        <v>65.015128593040899</v>
      </c>
      <c r="G1482" s="71">
        <v>0.21950275339193101</v>
      </c>
      <c r="H1482" s="68">
        <v>7.60211800302572</v>
      </c>
      <c r="I1482" s="71">
        <v>2.00943416959861E-2</v>
      </c>
      <c r="J1482" s="68">
        <v>40.279878971255698</v>
      </c>
      <c r="K1482" s="71">
        <v>0.229060521323706</v>
      </c>
      <c r="L1482" s="68">
        <v>84.682299546142204</v>
      </c>
    </row>
    <row r="1483" spans="1:12" x14ac:dyDescent="0.2">
      <c r="A1483" s="72" t="s">
        <v>3148</v>
      </c>
      <c r="B1483" s="66" t="s">
        <v>3149</v>
      </c>
      <c r="C1483" s="67">
        <v>27</v>
      </c>
      <c r="D1483" s="67" t="s">
        <v>360</v>
      </c>
      <c r="E1483" s="71">
        <v>0.1572939609281</v>
      </c>
      <c r="F1483" s="68">
        <v>65.809379727685297</v>
      </c>
      <c r="G1483" s="71">
        <v>0.27104192220353601</v>
      </c>
      <c r="H1483" s="68">
        <v>70.083207261724695</v>
      </c>
      <c r="I1483" s="71">
        <v>1.18617747922534E-2</v>
      </c>
      <c r="J1483" s="68">
        <v>30.673222390317701</v>
      </c>
      <c r="K1483" s="71">
        <v>0.188978185788511</v>
      </c>
      <c r="L1483" s="68">
        <v>79.160363086233005</v>
      </c>
    </row>
    <row r="1484" spans="1:12" x14ac:dyDescent="0.2">
      <c r="A1484" s="72" t="s">
        <v>3150</v>
      </c>
      <c r="B1484" s="66" t="s">
        <v>3151</v>
      </c>
      <c r="C1484" s="67">
        <v>29</v>
      </c>
      <c r="D1484" s="67" t="s">
        <v>360</v>
      </c>
      <c r="E1484" s="71">
        <v>0.21235052748129499</v>
      </c>
      <c r="F1484" s="68">
        <v>37.149270482603796</v>
      </c>
      <c r="G1484" s="71">
        <v>0.34230262907311099</v>
      </c>
      <c r="H1484" s="68">
        <v>88.439955106621795</v>
      </c>
      <c r="I1484" s="71">
        <v>5.0254462206200001E-2</v>
      </c>
      <c r="J1484" s="68">
        <v>79.236812570145901</v>
      </c>
      <c r="K1484" s="71">
        <v>0.244494491164573</v>
      </c>
      <c r="L1484" s="68">
        <v>24.803591470258102</v>
      </c>
    </row>
    <row r="1485" spans="1:12" x14ac:dyDescent="0.2">
      <c r="A1485" s="72" t="s">
        <v>3152</v>
      </c>
      <c r="B1485" s="66" t="s">
        <v>3153</v>
      </c>
      <c r="C1485" s="67">
        <v>29</v>
      </c>
      <c r="D1485" s="67" t="s">
        <v>360</v>
      </c>
      <c r="E1485" s="71">
        <v>0.210024465850468</v>
      </c>
      <c r="F1485" s="68">
        <v>35.578002244668902</v>
      </c>
      <c r="G1485" s="71">
        <v>0.25554964387057499</v>
      </c>
      <c r="H1485" s="68">
        <v>57.126823793490502</v>
      </c>
      <c r="I1485" s="71">
        <v>3.6187877451255399E-3</v>
      </c>
      <c r="J1485" s="68">
        <v>32.6599326599327</v>
      </c>
      <c r="K1485" s="71">
        <v>0.37090496593570299</v>
      </c>
      <c r="L1485" s="68">
        <v>48.260381593714897</v>
      </c>
    </row>
    <row r="1486" spans="1:12" x14ac:dyDescent="0.2">
      <c r="A1486" s="72" t="s">
        <v>3154</v>
      </c>
      <c r="B1486" s="66" t="s">
        <v>3155</v>
      </c>
      <c r="C1486" s="67">
        <v>29</v>
      </c>
      <c r="D1486" s="67" t="s">
        <v>360</v>
      </c>
      <c r="E1486" s="71">
        <v>0.18171669515764399</v>
      </c>
      <c r="F1486" s="68">
        <v>21.997755331088701</v>
      </c>
      <c r="G1486" s="71">
        <v>0.25035481124042003</v>
      </c>
      <c r="H1486" s="68">
        <v>42.424242424242401</v>
      </c>
      <c r="I1486" s="71">
        <v>1.63275028105213E-3</v>
      </c>
      <c r="J1486" s="68">
        <v>21.8855218855219</v>
      </c>
      <c r="K1486" s="71">
        <v>0.29316252395145798</v>
      </c>
      <c r="L1486" s="68">
        <v>32.996632996632997</v>
      </c>
    </row>
    <row r="1487" spans="1:12" x14ac:dyDescent="0.2">
      <c r="A1487" s="72" t="s">
        <v>3156</v>
      </c>
      <c r="B1487" s="66" t="s">
        <v>3157</v>
      </c>
      <c r="C1487" s="67">
        <v>29</v>
      </c>
      <c r="D1487" s="67" t="s">
        <v>360</v>
      </c>
      <c r="E1487" s="71">
        <v>0.121391266378298</v>
      </c>
      <c r="F1487" s="68">
        <v>7.0707070707070701</v>
      </c>
      <c r="G1487" s="71">
        <v>0.247705864526998</v>
      </c>
      <c r="H1487" s="68">
        <v>19.7530864197531</v>
      </c>
      <c r="I1487" s="71">
        <v>2.7968404766154802E-2</v>
      </c>
      <c r="J1487" s="68">
        <v>70.033670033670006</v>
      </c>
      <c r="K1487" s="71">
        <v>8.8499529841742905E-2</v>
      </c>
      <c r="L1487" s="68">
        <v>6.28507295173962</v>
      </c>
    </row>
    <row r="1488" spans="1:12" x14ac:dyDescent="0.2">
      <c r="A1488" s="72" t="s">
        <v>3158</v>
      </c>
      <c r="B1488" s="66" t="s">
        <v>3159</v>
      </c>
      <c r="C1488" s="67">
        <v>29</v>
      </c>
      <c r="D1488" s="67" t="s">
        <v>360</v>
      </c>
      <c r="E1488" s="71">
        <v>0.17317168191618401</v>
      </c>
      <c r="F1488" s="68">
        <v>19.304152637485998</v>
      </c>
      <c r="G1488" s="71">
        <v>0.23623483460185499</v>
      </c>
      <c r="H1488" s="68">
        <v>14.141414141414099</v>
      </c>
      <c r="I1488" s="71">
        <v>1.77184587808469E-3</v>
      </c>
      <c r="J1488" s="68">
        <v>22.446689113355799</v>
      </c>
      <c r="K1488" s="71">
        <v>0.281508365268611</v>
      </c>
      <c r="L1488" s="68">
        <v>31.313131313131301</v>
      </c>
    </row>
    <row r="1489" spans="1:12" x14ac:dyDescent="0.2">
      <c r="A1489" s="72" t="s">
        <v>3160</v>
      </c>
      <c r="B1489" s="66" t="s">
        <v>3161</v>
      </c>
      <c r="C1489" s="67">
        <v>29</v>
      </c>
      <c r="D1489" s="67" t="s">
        <v>360</v>
      </c>
      <c r="E1489" s="71">
        <v>9.8713894349013703E-2</v>
      </c>
      <c r="F1489" s="68">
        <v>2.8058361391694699</v>
      </c>
      <c r="G1489" s="71">
        <v>0.16374522112159501</v>
      </c>
      <c r="H1489" s="68">
        <v>4.8260381593714898</v>
      </c>
      <c r="I1489" s="71">
        <v>1.8282177985342301E-2</v>
      </c>
      <c r="J1489" s="68">
        <v>62.962962962962997</v>
      </c>
      <c r="K1489" s="71">
        <v>0.11411428394010401</v>
      </c>
      <c r="L1489" s="68">
        <v>8.3052749719416408</v>
      </c>
    </row>
    <row r="1490" spans="1:12" x14ac:dyDescent="0.2">
      <c r="A1490" s="72" t="s">
        <v>3162</v>
      </c>
      <c r="B1490" s="66" t="s">
        <v>3163</v>
      </c>
      <c r="C1490" s="67">
        <v>29</v>
      </c>
      <c r="D1490" s="67" t="s">
        <v>360</v>
      </c>
      <c r="E1490" s="71">
        <v>0.159131443008421</v>
      </c>
      <c r="F1490" s="68">
        <v>14.141414141414099</v>
      </c>
      <c r="G1490" s="71">
        <v>0.27180710162739402</v>
      </c>
      <c r="H1490" s="68">
        <v>72.1661054994388</v>
      </c>
      <c r="I1490" s="71">
        <v>3.2295611570054999E-3</v>
      </c>
      <c r="J1490" s="68">
        <v>31.088664421997802</v>
      </c>
      <c r="K1490" s="71">
        <v>0.20235766624086299</v>
      </c>
      <c r="L1490" s="68">
        <v>18.855218855218901</v>
      </c>
    </row>
    <row r="1491" spans="1:12" x14ac:dyDescent="0.2">
      <c r="A1491" s="72" t="s">
        <v>3164</v>
      </c>
      <c r="B1491" s="66" t="s">
        <v>3165</v>
      </c>
      <c r="C1491" s="67">
        <v>29</v>
      </c>
      <c r="D1491" s="67" t="s">
        <v>360</v>
      </c>
      <c r="E1491" s="71">
        <v>0.18203828314138701</v>
      </c>
      <c r="F1491" s="68">
        <v>22.109988776655399</v>
      </c>
      <c r="G1491" s="71">
        <v>0.249054531604608</v>
      </c>
      <c r="H1491" s="68">
        <v>20.538720538720501</v>
      </c>
      <c r="I1491" s="71">
        <v>1.8310009192638399E-4</v>
      </c>
      <c r="J1491" s="68">
        <v>5.1627384960718299</v>
      </c>
      <c r="K1491" s="71">
        <v>0.29687721772762699</v>
      </c>
      <c r="L1491" s="68">
        <v>34.006734006734</v>
      </c>
    </row>
    <row r="1492" spans="1:12" x14ac:dyDescent="0.2">
      <c r="A1492" s="72" t="s">
        <v>3166</v>
      </c>
      <c r="B1492" s="66" t="s">
        <v>3167</v>
      </c>
      <c r="C1492" s="67">
        <v>29</v>
      </c>
      <c r="D1492" s="67" t="s">
        <v>360</v>
      </c>
      <c r="E1492" s="71">
        <v>0.100304365933425</v>
      </c>
      <c r="F1492" s="68">
        <v>3.14253647586981</v>
      </c>
      <c r="G1492" s="71">
        <v>0.25</v>
      </c>
      <c r="H1492" s="68">
        <v>41.526374859708199</v>
      </c>
      <c r="I1492" s="71">
        <v>1.98891747240752E-3</v>
      </c>
      <c r="J1492" s="68">
        <v>24.354657687991001</v>
      </c>
      <c r="K1492" s="71">
        <v>4.8924180327868903E-2</v>
      </c>
      <c r="L1492" s="68">
        <v>4.4893378226711604</v>
      </c>
    </row>
    <row r="1493" spans="1:12" x14ac:dyDescent="0.2">
      <c r="A1493" s="72" t="s">
        <v>3168</v>
      </c>
      <c r="B1493" s="66" t="s">
        <v>3169</v>
      </c>
      <c r="C1493" s="67">
        <v>29</v>
      </c>
      <c r="D1493" s="67" t="s">
        <v>360</v>
      </c>
      <c r="E1493" s="71">
        <v>0.167351560368556</v>
      </c>
      <c r="F1493" s="68">
        <v>16.835016835016798</v>
      </c>
      <c r="G1493" s="71">
        <v>0.28545404121198298</v>
      </c>
      <c r="H1493" s="68">
        <v>78.451178451178393</v>
      </c>
      <c r="I1493" s="71">
        <v>5.4053290569813697E-3</v>
      </c>
      <c r="J1493" s="68">
        <v>40.404040404040401</v>
      </c>
      <c r="K1493" s="71">
        <v>0.21119531083670401</v>
      </c>
      <c r="L1493" s="68">
        <v>20.314253647587002</v>
      </c>
    </row>
    <row r="1494" spans="1:12" x14ac:dyDescent="0.2">
      <c r="A1494" s="72" t="s">
        <v>3170</v>
      </c>
      <c r="B1494" s="66" t="s">
        <v>3171</v>
      </c>
      <c r="C1494" s="67">
        <v>29</v>
      </c>
      <c r="D1494" s="67" t="s">
        <v>360</v>
      </c>
      <c r="E1494" s="71">
        <v>0.17673339424628401</v>
      </c>
      <c r="F1494" s="68">
        <v>19.977553310886599</v>
      </c>
      <c r="G1494" s="71">
        <v>0.25</v>
      </c>
      <c r="H1494" s="68">
        <v>41.526374859708199</v>
      </c>
      <c r="I1494" s="71">
        <v>2.4065112464114399E-3</v>
      </c>
      <c r="J1494" s="68">
        <v>27.384960718294</v>
      </c>
      <c r="K1494" s="71">
        <v>0.277793671492442</v>
      </c>
      <c r="L1494" s="68">
        <v>30.751964085297399</v>
      </c>
    </row>
    <row r="1495" spans="1:12" x14ac:dyDescent="0.2">
      <c r="A1495" s="72" t="s">
        <v>3172</v>
      </c>
      <c r="B1495" s="66" t="s">
        <v>3173</v>
      </c>
      <c r="C1495" s="67">
        <v>29</v>
      </c>
      <c r="D1495" s="67" t="s">
        <v>360</v>
      </c>
      <c r="E1495" s="71">
        <v>0.12749531885184201</v>
      </c>
      <c r="F1495" s="68">
        <v>8.1930415263748593</v>
      </c>
      <c r="G1495" s="71">
        <v>0.24988394413829099</v>
      </c>
      <c r="H1495" s="68">
        <v>21.324354657688001</v>
      </c>
      <c r="I1495" s="71">
        <v>1.0803302247622101E-2</v>
      </c>
      <c r="J1495" s="68">
        <v>52.861952861952901</v>
      </c>
      <c r="K1495" s="71">
        <v>0.121798710169612</v>
      </c>
      <c r="L1495" s="68">
        <v>8.7542087542087508</v>
      </c>
    </row>
    <row r="1496" spans="1:12" x14ac:dyDescent="0.2">
      <c r="A1496" s="72" t="s">
        <v>3174</v>
      </c>
      <c r="B1496" s="66" t="s">
        <v>3175</v>
      </c>
      <c r="C1496" s="67">
        <v>29</v>
      </c>
      <c r="D1496" s="67" t="s">
        <v>360</v>
      </c>
      <c r="E1496" s="71">
        <v>0.15337998516284099</v>
      </c>
      <c r="F1496" s="68">
        <v>12.570145903479199</v>
      </c>
      <c r="G1496" s="71">
        <v>0.252264492753623</v>
      </c>
      <c r="H1496" s="68">
        <v>50.617283950617299</v>
      </c>
      <c r="I1496" s="71">
        <v>2.9563210842015498E-3</v>
      </c>
      <c r="J1496" s="68">
        <v>29.8540965207632</v>
      </c>
      <c r="K1496" s="71">
        <v>0.20491914165069899</v>
      </c>
      <c r="L1496" s="68">
        <v>19.304152637485998</v>
      </c>
    </row>
    <row r="1497" spans="1:12" x14ac:dyDescent="0.2">
      <c r="A1497" s="72" t="s">
        <v>688</v>
      </c>
      <c r="B1497" s="66" t="s">
        <v>3176</v>
      </c>
      <c r="C1497" s="67">
        <v>29</v>
      </c>
      <c r="D1497" s="67" t="s">
        <v>360</v>
      </c>
      <c r="E1497" s="71">
        <v>0.15627976440618499</v>
      </c>
      <c r="F1497" s="68">
        <v>13.0190796857464</v>
      </c>
      <c r="G1497" s="71">
        <v>0.252264492753623</v>
      </c>
      <c r="H1497" s="68">
        <v>50.617283950617299</v>
      </c>
      <c r="I1497" s="71">
        <v>1.93400850437398E-2</v>
      </c>
      <c r="J1497" s="68">
        <v>64.421997755331105</v>
      </c>
      <c r="K1497" s="71">
        <v>0.197234715421191</v>
      </c>
      <c r="L1497" s="68">
        <v>17.396184062850701</v>
      </c>
    </row>
    <row r="1498" spans="1:12" x14ac:dyDescent="0.2">
      <c r="A1498" s="72" t="s">
        <v>3177</v>
      </c>
      <c r="B1498" s="66" t="s">
        <v>3178</v>
      </c>
      <c r="C1498" s="67">
        <v>29</v>
      </c>
      <c r="D1498" s="67" t="s">
        <v>360</v>
      </c>
      <c r="E1498" s="71">
        <v>0.118189486229944</v>
      </c>
      <c r="F1498" s="68">
        <v>6.28507295173962</v>
      </c>
      <c r="G1498" s="71">
        <v>0.26319685454000602</v>
      </c>
      <c r="H1498" s="68">
        <v>66.442199775533098</v>
      </c>
      <c r="I1498" s="71">
        <v>3.4762997592450197E-2</v>
      </c>
      <c r="J1498" s="68">
        <v>73.512906846240199</v>
      </c>
      <c r="K1498" s="71">
        <v>5.6608606557377102E-2</v>
      </c>
      <c r="L1498" s="68">
        <v>4.7138047138047101</v>
      </c>
    </row>
    <row r="1499" spans="1:12" x14ac:dyDescent="0.2">
      <c r="A1499" s="72" t="s">
        <v>3179</v>
      </c>
      <c r="B1499" s="66" t="s">
        <v>3180</v>
      </c>
      <c r="C1499" s="67">
        <v>33</v>
      </c>
      <c r="D1499" s="67" t="s">
        <v>360</v>
      </c>
      <c r="E1499" s="71">
        <v>0.157485803247085</v>
      </c>
      <c r="F1499" s="68">
        <v>25.925925925925899</v>
      </c>
      <c r="G1499" s="71">
        <v>0.26047207071229</v>
      </c>
      <c r="H1499" s="68">
        <v>26.6666666666667</v>
      </c>
      <c r="I1499" s="71">
        <v>6.3542038464109593E-2</v>
      </c>
      <c r="J1499" s="68">
        <v>68.3333333333333</v>
      </c>
      <c r="K1499" s="71">
        <v>0.148443300564856</v>
      </c>
      <c r="L1499" s="68">
        <v>27.7777777777778</v>
      </c>
    </row>
    <row r="1500" spans="1:12" x14ac:dyDescent="0.2">
      <c r="A1500" s="72" t="s">
        <v>819</v>
      </c>
      <c r="B1500" s="66" t="s">
        <v>3181</v>
      </c>
      <c r="C1500" s="67">
        <v>27</v>
      </c>
      <c r="D1500" s="67" t="s">
        <v>360</v>
      </c>
      <c r="E1500" s="71">
        <v>0.17276641638882501</v>
      </c>
      <c r="F1500" s="68">
        <v>72.806354009077197</v>
      </c>
      <c r="G1500" s="71">
        <v>0.23930170142461099</v>
      </c>
      <c r="H1500" s="68">
        <v>13.010590015128599</v>
      </c>
      <c r="I1500" s="71">
        <v>2.1198415191550999E-3</v>
      </c>
      <c r="J1500" s="68">
        <v>8.8880484114977296</v>
      </c>
      <c r="K1500" s="71">
        <v>0.27687770622271002</v>
      </c>
      <c r="L1500" s="68">
        <v>87.934947049924403</v>
      </c>
    </row>
    <row r="1501" spans="1:12" x14ac:dyDescent="0.2">
      <c r="A1501" s="72" t="s">
        <v>3182</v>
      </c>
      <c r="B1501" s="66" t="s">
        <v>3183</v>
      </c>
      <c r="C1501" s="67">
        <v>27</v>
      </c>
      <c r="D1501" s="67" t="s">
        <v>360</v>
      </c>
      <c r="E1501" s="71">
        <v>0.22864563396515</v>
      </c>
      <c r="F1501" s="68">
        <v>88.388804841149806</v>
      </c>
      <c r="G1501" s="71">
        <v>0.233622285550171</v>
      </c>
      <c r="H1501" s="68">
        <v>10.665658093797299</v>
      </c>
      <c r="I1501" s="71">
        <v>8.7808073341336303E-3</v>
      </c>
      <c r="J1501" s="68">
        <v>25.605143721633901</v>
      </c>
      <c r="K1501" s="71">
        <v>0.44353380901114697</v>
      </c>
      <c r="L1501" s="68">
        <v>94.818456883509796</v>
      </c>
    </row>
    <row r="1502" spans="1:12" x14ac:dyDescent="0.2">
      <c r="A1502" s="72" t="s">
        <v>3184</v>
      </c>
      <c r="B1502" s="66" t="s">
        <v>3185</v>
      </c>
      <c r="C1502" s="67">
        <v>27</v>
      </c>
      <c r="D1502" s="67" t="s">
        <v>360</v>
      </c>
      <c r="E1502" s="71">
        <v>0.24712730889805801</v>
      </c>
      <c r="F1502" s="68">
        <v>90.809379727685297</v>
      </c>
      <c r="G1502" s="71">
        <v>0.247730999494048</v>
      </c>
      <c r="H1502" s="68">
        <v>16.7549167927383</v>
      </c>
      <c r="I1502" s="71">
        <v>1.4953454585287801E-2</v>
      </c>
      <c r="J1502" s="68">
        <v>35.060514372163397</v>
      </c>
      <c r="K1502" s="71">
        <v>0.47869747261483703</v>
      </c>
      <c r="L1502" s="68">
        <v>95.688350983358504</v>
      </c>
    </row>
    <row r="1503" spans="1:12" x14ac:dyDescent="0.2">
      <c r="A1503" s="72" t="s">
        <v>3186</v>
      </c>
      <c r="B1503" s="66" t="s">
        <v>3187</v>
      </c>
      <c r="C1503" s="67">
        <v>27</v>
      </c>
      <c r="D1503" s="67" t="s">
        <v>360</v>
      </c>
      <c r="E1503" s="71">
        <v>0.218434868024909</v>
      </c>
      <c r="F1503" s="68">
        <v>86.838124054462895</v>
      </c>
      <c r="G1503" s="71">
        <v>0.25007975818945799</v>
      </c>
      <c r="H1503" s="68">
        <v>46.558245083207296</v>
      </c>
      <c r="I1503" s="71">
        <v>1.3375646455030201E-2</v>
      </c>
      <c r="J1503" s="68">
        <v>33.093797276853302</v>
      </c>
      <c r="K1503" s="71">
        <v>0.39184919943023899</v>
      </c>
      <c r="L1503" s="68">
        <v>93.116490166414494</v>
      </c>
    </row>
    <row r="1504" spans="1:12" x14ac:dyDescent="0.2">
      <c r="A1504" s="72" t="s">
        <v>3188</v>
      </c>
      <c r="B1504" s="66" t="s">
        <v>3189</v>
      </c>
      <c r="C1504" s="67">
        <v>27</v>
      </c>
      <c r="D1504" s="67" t="s">
        <v>360</v>
      </c>
      <c r="E1504" s="71">
        <v>0.19227444183171299</v>
      </c>
      <c r="F1504" s="68">
        <v>80.181543116490204</v>
      </c>
      <c r="G1504" s="71">
        <v>0.24642352219081501</v>
      </c>
      <c r="H1504" s="68">
        <v>16.225416036308602</v>
      </c>
      <c r="I1504" s="71">
        <v>2.7199525920581099E-3</v>
      </c>
      <c r="J1504" s="68">
        <v>11.2708018154312</v>
      </c>
      <c r="K1504" s="71">
        <v>0.32767985071226602</v>
      </c>
      <c r="L1504" s="68">
        <v>90.809379727685297</v>
      </c>
    </row>
    <row r="1505" spans="1:12" x14ac:dyDescent="0.2">
      <c r="A1505" s="72" t="s">
        <v>3190</v>
      </c>
      <c r="B1505" s="66" t="s">
        <v>3191</v>
      </c>
      <c r="C1505" s="67">
        <v>27</v>
      </c>
      <c r="D1505" s="67" t="s">
        <v>360</v>
      </c>
      <c r="E1505" s="71">
        <v>0.20070667828173</v>
      </c>
      <c r="F1505" s="68">
        <v>82.639939485627806</v>
      </c>
      <c r="G1505" s="71">
        <v>0.24709083090998499</v>
      </c>
      <c r="H1505" s="68">
        <v>16.414523449319201</v>
      </c>
      <c r="I1505" s="71">
        <v>2.20738398248836E-2</v>
      </c>
      <c r="J1505" s="68">
        <v>42.322239031770003</v>
      </c>
      <c r="K1505" s="71">
        <v>0.332955364110323</v>
      </c>
      <c r="L1505" s="68">
        <v>91.111951588502293</v>
      </c>
    </row>
    <row r="1506" spans="1:12" x14ac:dyDescent="0.2">
      <c r="A1506" s="72" t="s">
        <v>641</v>
      </c>
      <c r="B1506" s="66" t="s">
        <v>3192</v>
      </c>
      <c r="C1506" s="67">
        <v>27</v>
      </c>
      <c r="D1506" s="67" t="s">
        <v>360</v>
      </c>
      <c r="E1506" s="71">
        <v>0.20622033994445799</v>
      </c>
      <c r="F1506" s="68">
        <v>83.850226928895594</v>
      </c>
      <c r="G1506" s="71">
        <v>0.25402623578922501</v>
      </c>
      <c r="H1506" s="68">
        <v>52.685325264750396</v>
      </c>
      <c r="I1506" s="71">
        <v>6.5411595014480796E-3</v>
      </c>
      <c r="J1506" s="68">
        <v>20.8774583963691</v>
      </c>
      <c r="K1506" s="71">
        <v>0.35809362454270099</v>
      </c>
      <c r="L1506" s="68">
        <v>91.906202723146706</v>
      </c>
    </row>
    <row r="1507" spans="1:12" x14ac:dyDescent="0.2">
      <c r="A1507" s="72" t="s">
        <v>752</v>
      </c>
      <c r="B1507" s="66" t="s">
        <v>3193</v>
      </c>
      <c r="C1507" s="67">
        <v>27</v>
      </c>
      <c r="D1507" s="67" t="s">
        <v>360</v>
      </c>
      <c r="E1507" s="71">
        <v>0.17925144875475699</v>
      </c>
      <c r="F1507" s="68">
        <v>75.680786686838104</v>
      </c>
      <c r="G1507" s="71">
        <v>0.23581739665139501</v>
      </c>
      <c r="H1507" s="68">
        <v>11.3842662632375</v>
      </c>
      <c r="I1507" s="71">
        <v>1.48650580606035E-2</v>
      </c>
      <c r="J1507" s="68">
        <v>34.984871406959201</v>
      </c>
      <c r="K1507" s="71">
        <v>0.28707189155227097</v>
      </c>
      <c r="L1507" s="68">
        <v>88.5022692889561</v>
      </c>
    </row>
    <row r="1508" spans="1:12" x14ac:dyDescent="0.2">
      <c r="A1508" s="72" t="s">
        <v>3194</v>
      </c>
      <c r="B1508" s="66" t="s">
        <v>3195</v>
      </c>
      <c r="C1508" s="67">
        <v>27</v>
      </c>
      <c r="D1508" s="67" t="s">
        <v>360</v>
      </c>
      <c r="E1508" s="71">
        <v>0.16523129140235199</v>
      </c>
      <c r="F1508" s="68">
        <v>69.856278366111994</v>
      </c>
      <c r="G1508" s="71">
        <v>0.25242052047052999</v>
      </c>
      <c r="H1508" s="68">
        <v>49.962178517397902</v>
      </c>
      <c r="I1508" s="71">
        <v>3.1361819919087102E-3</v>
      </c>
      <c r="J1508" s="68">
        <v>12.5567322239032</v>
      </c>
      <c r="K1508" s="71">
        <v>0.24013717174461899</v>
      </c>
      <c r="L1508" s="68">
        <v>85.552193645990897</v>
      </c>
    </row>
    <row r="1509" spans="1:12" x14ac:dyDescent="0.2">
      <c r="A1509" s="72" t="s">
        <v>3196</v>
      </c>
      <c r="B1509" s="66" t="s">
        <v>3197</v>
      </c>
      <c r="C1509" s="67">
        <v>27</v>
      </c>
      <c r="D1509" s="67" t="s">
        <v>360</v>
      </c>
      <c r="E1509" s="71">
        <v>0.138786990928875</v>
      </c>
      <c r="F1509" s="68">
        <v>53.479576399394901</v>
      </c>
      <c r="G1509" s="71">
        <v>0.222877106392246</v>
      </c>
      <c r="H1509" s="68">
        <v>8.0559757942511308</v>
      </c>
      <c r="I1509" s="71">
        <v>2.5719682649170302E-3</v>
      </c>
      <c r="J1509" s="68">
        <v>10.590015128593</v>
      </c>
      <c r="K1509" s="71">
        <v>0.19091189812946299</v>
      </c>
      <c r="L1509" s="68">
        <v>79.689863842662604</v>
      </c>
    </row>
    <row r="1510" spans="1:12" x14ac:dyDescent="0.2">
      <c r="A1510" s="72" t="s">
        <v>3198</v>
      </c>
      <c r="B1510" s="66" t="s">
        <v>3199</v>
      </c>
      <c r="C1510" s="67">
        <v>27</v>
      </c>
      <c r="D1510" s="67" t="s">
        <v>360</v>
      </c>
      <c r="E1510" s="71">
        <v>0.17048315400751801</v>
      </c>
      <c r="F1510" s="68">
        <v>71.936459909228404</v>
      </c>
      <c r="G1510" s="71">
        <v>0.27164972753438499</v>
      </c>
      <c r="H1510" s="68">
        <v>70.499243570348</v>
      </c>
      <c r="I1510" s="71">
        <v>8.2798771987112694E-3</v>
      </c>
      <c r="J1510" s="68">
        <v>24.659606656580898</v>
      </c>
      <c r="K1510" s="71">
        <v>0.23151985728945901</v>
      </c>
      <c r="L1510" s="68">
        <v>84.984871406959101</v>
      </c>
    </row>
    <row r="1511" spans="1:12" x14ac:dyDescent="0.2">
      <c r="A1511" s="72" t="s">
        <v>3200</v>
      </c>
      <c r="B1511" s="66" t="s">
        <v>3201</v>
      </c>
      <c r="C1511" s="67">
        <v>27</v>
      </c>
      <c r="D1511" s="67" t="s">
        <v>360</v>
      </c>
      <c r="E1511" s="71">
        <v>0.13461425169757699</v>
      </c>
      <c r="F1511" s="68">
        <v>49.8865355521936</v>
      </c>
      <c r="G1511" s="71">
        <v>0.25</v>
      </c>
      <c r="H1511" s="68">
        <v>46.520423600605099</v>
      </c>
      <c r="I1511" s="71">
        <v>1.07948015751005E-3</v>
      </c>
      <c r="J1511" s="68">
        <v>5.1059001512859297</v>
      </c>
      <c r="K1511" s="71">
        <v>0.15276327493522099</v>
      </c>
      <c r="L1511" s="68">
        <v>74.281391830559798</v>
      </c>
    </row>
    <row r="1512" spans="1:12" x14ac:dyDescent="0.2">
      <c r="A1512" s="72" t="s">
        <v>3202</v>
      </c>
      <c r="B1512" s="66" t="s">
        <v>3203</v>
      </c>
      <c r="C1512" s="67">
        <v>27</v>
      </c>
      <c r="D1512" s="67" t="s">
        <v>360</v>
      </c>
      <c r="E1512" s="71">
        <v>0.15262760869609501</v>
      </c>
      <c r="F1512" s="68">
        <v>62.972768532526501</v>
      </c>
      <c r="G1512" s="71">
        <v>0.247600445834501</v>
      </c>
      <c r="H1512" s="68">
        <v>16.679273827534001</v>
      </c>
      <c r="I1512" s="71">
        <v>1.9670710557505699E-3</v>
      </c>
      <c r="J1512" s="68">
        <v>8.3207261724659602</v>
      </c>
      <c r="K1512" s="71">
        <v>0.20831530919803301</v>
      </c>
      <c r="L1512" s="68">
        <v>82.148260211800306</v>
      </c>
    </row>
    <row r="1513" spans="1:12" x14ac:dyDescent="0.2">
      <c r="A1513" s="72" t="s">
        <v>413</v>
      </c>
      <c r="B1513" s="66" t="s">
        <v>3204</v>
      </c>
      <c r="C1513" s="67">
        <v>27</v>
      </c>
      <c r="D1513" s="67" t="s">
        <v>360</v>
      </c>
      <c r="E1513" s="71">
        <v>0.10494457912979301</v>
      </c>
      <c r="F1513" s="68">
        <v>27.609682299546101</v>
      </c>
      <c r="G1513" s="71">
        <v>0.218201393720696</v>
      </c>
      <c r="H1513" s="68">
        <v>7.41301059001513</v>
      </c>
      <c r="I1513" s="71">
        <v>4.7235024587641798E-4</v>
      </c>
      <c r="J1513" s="68">
        <v>2.4583963691376698</v>
      </c>
      <c r="K1513" s="71">
        <v>9.6159993422807594E-2</v>
      </c>
      <c r="L1513" s="68">
        <v>66.792738275340398</v>
      </c>
    </row>
    <row r="1514" spans="1:12" x14ac:dyDescent="0.2">
      <c r="A1514" s="72" t="s">
        <v>3205</v>
      </c>
      <c r="B1514" s="66" t="s">
        <v>3206</v>
      </c>
      <c r="C1514" s="67">
        <v>27</v>
      </c>
      <c r="D1514" s="67" t="s">
        <v>360</v>
      </c>
      <c r="E1514" s="71">
        <v>0.10964673715125101</v>
      </c>
      <c r="F1514" s="68">
        <v>31.543116490166401</v>
      </c>
      <c r="G1514" s="71">
        <v>0.22400260227313901</v>
      </c>
      <c r="H1514" s="68">
        <v>8.2450832072617306</v>
      </c>
      <c r="I1514" s="71">
        <v>5.1714276919663895E-4</v>
      </c>
      <c r="J1514" s="68">
        <v>2.68532526475038</v>
      </c>
      <c r="K1514" s="71">
        <v>0.104420466411417</v>
      </c>
      <c r="L1514" s="68">
        <v>68.040847201210298</v>
      </c>
    </row>
    <row r="1515" spans="1:12" x14ac:dyDescent="0.2">
      <c r="A1515" s="72" t="s">
        <v>3207</v>
      </c>
      <c r="B1515" s="66" t="s">
        <v>3208</v>
      </c>
      <c r="C1515" s="67">
        <v>27</v>
      </c>
      <c r="D1515" s="67" t="s">
        <v>360</v>
      </c>
      <c r="E1515" s="71">
        <v>9.9793372000113706E-2</v>
      </c>
      <c r="F1515" s="68">
        <v>21.974281391830601</v>
      </c>
      <c r="G1515" s="71">
        <v>0.24318299531523899</v>
      </c>
      <c r="H1515" s="68">
        <v>14.5990922844175</v>
      </c>
      <c r="I1515" s="71">
        <v>7.8543121612979893E-3</v>
      </c>
      <c r="J1515" s="68">
        <v>23.6762481089259</v>
      </c>
      <c r="K1515" s="71">
        <v>4.8342808523804001E-2</v>
      </c>
      <c r="L1515" s="68">
        <v>58.6232980332829</v>
      </c>
    </row>
    <row r="1516" spans="1:12" x14ac:dyDescent="0.2">
      <c r="A1516" s="72" t="s">
        <v>3209</v>
      </c>
      <c r="B1516" s="66" t="s">
        <v>3210</v>
      </c>
      <c r="C1516" s="67">
        <v>27</v>
      </c>
      <c r="D1516" s="67" t="s">
        <v>360</v>
      </c>
      <c r="E1516" s="71">
        <v>9.9671597924940694E-2</v>
      </c>
      <c r="F1516" s="68">
        <v>21.898638426626299</v>
      </c>
      <c r="G1516" s="71">
        <v>0.25</v>
      </c>
      <c r="H1516" s="68">
        <v>46.520423600605099</v>
      </c>
      <c r="I1516" s="71">
        <v>6.7198525101808603E-4</v>
      </c>
      <c r="J1516" s="68">
        <v>3.51739788199697</v>
      </c>
      <c r="K1516" s="71">
        <v>4.8342808523804001E-2</v>
      </c>
      <c r="L1516" s="68">
        <v>58.6232980332829</v>
      </c>
    </row>
    <row r="1517" spans="1:12" x14ac:dyDescent="0.2">
      <c r="A1517" s="72" t="s">
        <v>3211</v>
      </c>
      <c r="B1517" s="66" t="s">
        <v>3212</v>
      </c>
      <c r="C1517" s="67">
        <v>27</v>
      </c>
      <c r="D1517" s="67" t="s">
        <v>360</v>
      </c>
      <c r="E1517" s="71">
        <v>8.3169938069906496E-2</v>
      </c>
      <c r="F1517" s="68">
        <v>4.5007564296520401</v>
      </c>
      <c r="G1517" s="71">
        <v>0.23909233524784901</v>
      </c>
      <c r="H1517" s="68">
        <v>12.897125567322201</v>
      </c>
      <c r="I1517" s="71">
        <v>2.68262959806193E-3</v>
      </c>
      <c r="J1517" s="68">
        <v>11.081694402420601</v>
      </c>
      <c r="K1517" s="71">
        <v>7.7348493638086397E-3</v>
      </c>
      <c r="L1517" s="68">
        <v>38.6157337367625</v>
      </c>
    </row>
    <row r="1518" spans="1:12" x14ac:dyDescent="0.2">
      <c r="A1518" s="72" t="s">
        <v>3213</v>
      </c>
      <c r="B1518" s="66" t="s">
        <v>3214</v>
      </c>
      <c r="C1518" s="67">
        <v>27</v>
      </c>
      <c r="D1518" s="67" t="s">
        <v>360</v>
      </c>
      <c r="E1518" s="71">
        <v>0.122987732245638</v>
      </c>
      <c r="F1518" s="68">
        <v>41.679273827533997</v>
      </c>
      <c r="G1518" s="71">
        <v>0.249939439957268</v>
      </c>
      <c r="H1518" s="68">
        <v>18.229954614220901</v>
      </c>
      <c r="I1518" s="71">
        <v>1.5929276063645799E-3</v>
      </c>
      <c r="J1518" s="68">
        <v>6.8835098335854799</v>
      </c>
      <c r="K1518" s="71">
        <v>0.117430829173281</v>
      </c>
      <c r="L1518" s="68">
        <v>70.045385779122498</v>
      </c>
    </row>
    <row r="1519" spans="1:12" x14ac:dyDescent="0.2">
      <c r="A1519" s="72" t="s">
        <v>3215</v>
      </c>
      <c r="B1519" s="66" t="s">
        <v>3216</v>
      </c>
      <c r="C1519" s="67">
        <v>27</v>
      </c>
      <c r="D1519" s="67" t="s">
        <v>360</v>
      </c>
      <c r="E1519" s="71">
        <v>0.14636870977786701</v>
      </c>
      <c r="F1519" s="68">
        <v>58.585476550680802</v>
      </c>
      <c r="G1519" s="71">
        <v>0.22384390890411701</v>
      </c>
      <c r="H1519" s="68">
        <v>8.1694402420574903</v>
      </c>
      <c r="I1519" s="71">
        <v>1.2748048254307301E-2</v>
      </c>
      <c r="J1519" s="68">
        <v>32.375189107413</v>
      </c>
      <c r="K1519" s="71">
        <v>0.202514172175176</v>
      </c>
      <c r="L1519" s="68">
        <v>81.5052950075643</v>
      </c>
    </row>
    <row r="1520" spans="1:12" x14ac:dyDescent="0.2">
      <c r="A1520" s="72" t="s">
        <v>3217</v>
      </c>
      <c r="B1520" s="66" t="s">
        <v>3218</v>
      </c>
      <c r="C1520" s="67">
        <v>27</v>
      </c>
      <c r="D1520" s="67" t="s">
        <v>360</v>
      </c>
      <c r="E1520" s="71">
        <v>0.103729130181051</v>
      </c>
      <c r="F1520" s="68">
        <v>26.3615733736763</v>
      </c>
      <c r="G1520" s="71">
        <v>0.24422165787599701</v>
      </c>
      <c r="H1520" s="68">
        <v>15.204236006051399</v>
      </c>
      <c r="I1520" s="71">
        <v>2.49496847910082E-2</v>
      </c>
      <c r="J1520" s="68">
        <v>44.894099848714099</v>
      </c>
      <c r="K1520" s="71">
        <v>4.2016047876147197E-2</v>
      </c>
      <c r="L1520" s="68">
        <v>56.5052950075643</v>
      </c>
    </row>
    <row r="1521" spans="1:12" x14ac:dyDescent="0.2">
      <c r="A1521" s="72" t="s">
        <v>3219</v>
      </c>
      <c r="B1521" s="66" t="s">
        <v>3220</v>
      </c>
      <c r="C1521" s="67">
        <v>27</v>
      </c>
      <c r="D1521" s="67" t="s">
        <v>360</v>
      </c>
      <c r="E1521" s="71">
        <v>8.8005044778940694E-2</v>
      </c>
      <c r="F1521" s="68">
        <v>8.8124054462934893</v>
      </c>
      <c r="G1521" s="71">
        <v>0.249218432542165</v>
      </c>
      <c r="H1521" s="68">
        <v>17.624810892587</v>
      </c>
      <c r="I1521" s="71">
        <v>5.1281400898964902E-3</v>
      </c>
      <c r="J1521" s="68">
        <v>18.154311649016599</v>
      </c>
      <c r="K1521" s="71">
        <v>9.6685617047607992E-3</v>
      </c>
      <c r="L1521" s="68">
        <v>40.922844175491697</v>
      </c>
    </row>
    <row r="1522" spans="1:12" x14ac:dyDescent="0.2">
      <c r="A1522" s="72" t="s">
        <v>3221</v>
      </c>
      <c r="B1522" s="66" t="s">
        <v>3222</v>
      </c>
      <c r="C1522" s="67">
        <v>27</v>
      </c>
      <c r="D1522" s="67" t="s">
        <v>360</v>
      </c>
      <c r="E1522" s="71">
        <v>3.8460819476755601E-2</v>
      </c>
      <c r="F1522" s="68">
        <v>0.529500756429652</v>
      </c>
      <c r="G1522" s="71">
        <v>9.80640039954776E-2</v>
      </c>
      <c r="H1522" s="68">
        <v>1.5885022692889601</v>
      </c>
      <c r="I1522" s="71">
        <v>1.8487557071718899E-3</v>
      </c>
      <c r="J1522" s="68">
        <v>7.8668683812405504</v>
      </c>
      <c r="K1522" s="71">
        <v>1.54696987276173E-2</v>
      </c>
      <c r="L1522" s="68">
        <v>45.726172465960701</v>
      </c>
    </row>
    <row r="1523" spans="1:12" x14ac:dyDescent="0.2">
      <c r="A1523" s="72" t="s">
        <v>993</v>
      </c>
      <c r="B1523" s="66" t="s">
        <v>3223</v>
      </c>
      <c r="C1523" s="67">
        <v>27</v>
      </c>
      <c r="D1523" s="67" t="s">
        <v>360</v>
      </c>
      <c r="E1523" s="71">
        <v>6.6407615151102495E-2</v>
      </c>
      <c r="F1523" s="68">
        <v>1.2102874432677799</v>
      </c>
      <c r="G1523" s="71">
        <v>0.17793456910522201</v>
      </c>
      <c r="H1523" s="68">
        <v>3.9334341906202699</v>
      </c>
      <c r="I1523" s="71">
        <v>1.9511529385642301E-3</v>
      </c>
      <c r="J1523" s="68">
        <v>8.2829046898638392</v>
      </c>
      <c r="K1523" s="71">
        <v>1.9337123409521598E-2</v>
      </c>
      <c r="L1523" s="68">
        <v>48.411497730710998</v>
      </c>
    </row>
    <row r="1524" spans="1:12" x14ac:dyDescent="0.2">
      <c r="A1524" s="72" t="s">
        <v>3224</v>
      </c>
      <c r="B1524" s="66" t="s">
        <v>3225</v>
      </c>
      <c r="C1524" s="67">
        <v>27</v>
      </c>
      <c r="D1524" s="67" t="s">
        <v>360</v>
      </c>
      <c r="E1524" s="71">
        <v>4.80934563095618E-2</v>
      </c>
      <c r="F1524" s="68">
        <v>0.75642965204236001</v>
      </c>
      <c r="G1524" s="71">
        <v>9.7818656432450996E-2</v>
      </c>
      <c r="H1524" s="68">
        <v>1.55068078668684</v>
      </c>
      <c r="I1524" s="71">
        <v>6.3793769610394702E-3</v>
      </c>
      <c r="J1524" s="68">
        <v>20.650529500756399</v>
      </c>
      <c r="K1524" s="71">
        <v>4.0082335535195003E-2</v>
      </c>
      <c r="L1524" s="68">
        <v>55.862329803328301</v>
      </c>
    </row>
    <row r="1525" spans="1:12" x14ac:dyDescent="0.2">
      <c r="A1525" s="72" t="s">
        <v>3226</v>
      </c>
      <c r="B1525" s="66" t="s">
        <v>3227</v>
      </c>
      <c r="C1525" s="67">
        <v>27</v>
      </c>
      <c r="D1525" s="67" t="s">
        <v>360</v>
      </c>
      <c r="E1525" s="71">
        <v>0.119095165113643</v>
      </c>
      <c r="F1525" s="68">
        <v>38.956127080181503</v>
      </c>
      <c r="G1525" s="71">
        <v>0.26044277299915802</v>
      </c>
      <c r="H1525" s="68">
        <v>61.459909228441802</v>
      </c>
      <c r="I1525" s="71">
        <v>2.6164412599145501E-3</v>
      </c>
      <c r="J1525" s="68">
        <v>10.8169440242057</v>
      </c>
      <c r="K1525" s="71">
        <v>9.4226281081855406E-2</v>
      </c>
      <c r="L1525" s="68">
        <v>66.527987897125598</v>
      </c>
    </row>
    <row r="1526" spans="1:12" x14ac:dyDescent="0.2">
      <c r="A1526" s="72" t="s">
        <v>3228</v>
      </c>
      <c r="B1526" s="66" t="s">
        <v>3229</v>
      </c>
      <c r="C1526" s="67">
        <v>27</v>
      </c>
      <c r="D1526" s="67" t="s">
        <v>360</v>
      </c>
      <c r="E1526" s="71">
        <v>9.1100107719013099E-2</v>
      </c>
      <c r="F1526" s="68">
        <v>12.291981845688399</v>
      </c>
      <c r="G1526" s="71">
        <v>0.23625727075865799</v>
      </c>
      <c r="H1526" s="68">
        <v>11.611195158850199</v>
      </c>
      <c r="I1526" s="71">
        <v>3.0251792029070403E-4</v>
      </c>
      <c r="J1526" s="68">
        <v>1.5885022692889601</v>
      </c>
      <c r="K1526" s="71">
        <v>3.6740534478091003E-2</v>
      </c>
      <c r="L1526" s="68">
        <v>55.181543116490197</v>
      </c>
    </row>
    <row r="1527" spans="1:12" x14ac:dyDescent="0.2">
      <c r="A1527" s="72" t="s">
        <v>3230</v>
      </c>
      <c r="B1527" s="66" t="s">
        <v>3231</v>
      </c>
      <c r="C1527" s="67">
        <v>27</v>
      </c>
      <c r="D1527" s="67" t="s">
        <v>360</v>
      </c>
      <c r="E1527" s="71">
        <v>9.1188186163212101E-2</v>
      </c>
      <c r="F1527" s="68">
        <v>12.3676248108926</v>
      </c>
      <c r="G1527" s="71">
        <v>0.231042418722744</v>
      </c>
      <c r="H1527" s="68">
        <v>9.8714069591528002</v>
      </c>
      <c r="I1527" s="71">
        <v>2.43980423169767E-3</v>
      </c>
      <c r="J1527" s="68">
        <v>9.9848714069591509</v>
      </c>
      <c r="K1527" s="71">
        <v>4.0082335535195003E-2</v>
      </c>
      <c r="L1527" s="68">
        <v>55.862329803328301</v>
      </c>
    </row>
    <row r="1528" spans="1:12" x14ac:dyDescent="0.2">
      <c r="A1528" s="72" t="s">
        <v>586</v>
      </c>
      <c r="B1528" s="66" t="s">
        <v>3232</v>
      </c>
      <c r="C1528" s="67">
        <v>27</v>
      </c>
      <c r="D1528" s="67" t="s">
        <v>360</v>
      </c>
      <c r="E1528" s="71">
        <v>8.7218466788960405E-2</v>
      </c>
      <c r="F1528" s="68">
        <v>7.8290468986384303</v>
      </c>
      <c r="G1528" s="71">
        <v>0.23838275407982901</v>
      </c>
      <c r="H1528" s="68">
        <v>12.5567322239032</v>
      </c>
      <c r="I1528" s="71">
        <v>2.0018105365782399E-3</v>
      </c>
      <c r="J1528" s="68">
        <v>8.4720121028744302</v>
      </c>
      <c r="K1528" s="71">
        <v>2.12708357504738E-2</v>
      </c>
      <c r="L1528" s="68">
        <v>49.357034795764001</v>
      </c>
    </row>
    <row r="1529" spans="1:12" x14ac:dyDescent="0.2">
      <c r="A1529" s="72" t="s">
        <v>3233</v>
      </c>
      <c r="B1529" s="66" t="s">
        <v>3234</v>
      </c>
      <c r="C1529" s="67">
        <v>27</v>
      </c>
      <c r="D1529" s="67" t="s">
        <v>360</v>
      </c>
      <c r="E1529" s="71">
        <v>8.9843547626215103E-2</v>
      </c>
      <c r="F1529" s="68">
        <v>10.514372163388799</v>
      </c>
      <c r="G1529" s="71">
        <v>0.25</v>
      </c>
      <c r="H1529" s="68">
        <v>46.520423600605099</v>
      </c>
      <c r="I1529" s="71">
        <v>4.0609441510279102E-3</v>
      </c>
      <c r="J1529" s="68">
        <v>15.544629349470499</v>
      </c>
      <c r="K1529" s="71">
        <v>1.54696987276173E-2</v>
      </c>
      <c r="L1529" s="68">
        <v>45.726172465960701</v>
      </c>
    </row>
    <row r="1530" spans="1:12" x14ac:dyDescent="0.2">
      <c r="A1530" s="72" t="s">
        <v>3235</v>
      </c>
      <c r="B1530" s="66" t="s">
        <v>3236</v>
      </c>
      <c r="C1530" s="67">
        <v>27</v>
      </c>
      <c r="D1530" s="67" t="s">
        <v>360</v>
      </c>
      <c r="E1530" s="71">
        <v>8.58358284301141E-2</v>
      </c>
      <c r="F1530" s="68">
        <v>6.5052950075642997</v>
      </c>
      <c r="G1530" s="71">
        <v>0.23721154504838801</v>
      </c>
      <c r="H1530" s="68">
        <v>12.102874432677799</v>
      </c>
      <c r="I1530" s="71">
        <v>6.7599538552893098E-3</v>
      </c>
      <c r="J1530" s="68">
        <v>21.331316187594599</v>
      </c>
      <c r="K1530" s="71">
        <v>1.3535986386665101E-2</v>
      </c>
      <c r="L1530" s="68">
        <v>44.553706505294997</v>
      </c>
    </row>
    <row r="1531" spans="1:12" x14ac:dyDescent="0.2">
      <c r="A1531" s="72" t="s">
        <v>3237</v>
      </c>
      <c r="B1531" s="66" t="s">
        <v>3238</v>
      </c>
      <c r="C1531" s="67">
        <v>27</v>
      </c>
      <c r="D1531" s="67" t="s">
        <v>360</v>
      </c>
      <c r="E1531" s="71">
        <v>8.9297115317489795E-2</v>
      </c>
      <c r="F1531" s="68">
        <v>10.0226928895613</v>
      </c>
      <c r="G1531" s="71">
        <v>0.25</v>
      </c>
      <c r="H1531" s="68">
        <v>46.520423600605099</v>
      </c>
      <c r="I1531" s="71">
        <v>1.5957633611517301E-2</v>
      </c>
      <c r="J1531" s="68">
        <v>36.0060514372163</v>
      </c>
      <c r="K1531" s="71">
        <v>1.9337123409521599E-3</v>
      </c>
      <c r="L1531" s="68">
        <v>25.302571860816901</v>
      </c>
    </row>
    <row r="1532" spans="1:12" x14ac:dyDescent="0.2">
      <c r="A1532" s="72" t="s">
        <v>3239</v>
      </c>
      <c r="B1532" s="66" t="s">
        <v>3240</v>
      </c>
      <c r="C1532" s="67">
        <v>27</v>
      </c>
      <c r="D1532" s="67" t="s">
        <v>360</v>
      </c>
      <c r="E1532" s="71">
        <v>9.1205643976561501E-2</v>
      </c>
      <c r="F1532" s="68">
        <v>12.4054462934947</v>
      </c>
      <c r="G1532" s="71">
        <v>0.249999994539846</v>
      </c>
      <c r="H1532" s="68">
        <v>18.532526475037798</v>
      </c>
      <c r="I1532" s="71">
        <v>1.00809510031736E-2</v>
      </c>
      <c r="J1532" s="68">
        <v>27.950075642965199</v>
      </c>
      <c r="K1532" s="71">
        <v>1.3535986386665101E-2</v>
      </c>
      <c r="L1532" s="68">
        <v>44.553706505294997</v>
      </c>
    </row>
    <row r="1533" spans="1:12" x14ac:dyDescent="0.2">
      <c r="A1533" s="72" t="s">
        <v>819</v>
      </c>
      <c r="B1533" s="66" t="s">
        <v>3241</v>
      </c>
      <c r="C1533" s="67">
        <v>27</v>
      </c>
      <c r="D1533" s="67" t="s">
        <v>360</v>
      </c>
      <c r="E1533" s="71">
        <v>0.104622453986565</v>
      </c>
      <c r="F1533" s="68">
        <v>27.155824508320698</v>
      </c>
      <c r="G1533" s="71">
        <v>0.25</v>
      </c>
      <c r="H1533" s="68">
        <v>46.520423600605099</v>
      </c>
      <c r="I1533" s="71">
        <v>5.8066224936837302E-2</v>
      </c>
      <c r="J1533" s="68">
        <v>66.111951588502293</v>
      </c>
      <c r="K1533" s="71">
        <v>5.8011370228564802E-3</v>
      </c>
      <c r="L1533" s="68">
        <v>35.022692889561299</v>
      </c>
    </row>
    <row r="1534" spans="1:12" x14ac:dyDescent="0.2">
      <c r="A1534" s="72" t="s">
        <v>3242</v>
      </c>
      <c r="B1534" s="66" t="s">
        <v>3243</v>
      </c>
      <c r="C1534" s="67">
        <v>27</v>
      </c>
      <c r="D1534" s="67" t="s">
        <v>360</v>
      </c>
      <c r="E1534" s="71">
        <v>9.23280249289231E-2</v>
      </c>
      <c r="F1534" s="68">
        <v>13.5022692889561</v>
      </c>
      <c r="G1534" s="71">
        <v>0.25</v>
      </c>
      <c r="H1534" s="68">
        <v>46.520423600605099</v>
      </c>
      <c r="I1534" s="71">
        <v>1.53818007410564E-2</v>
      </c>
      <c r="J1534" s="68">
        <v>35.400907715582498</v>
      </c>
      <c r="K1534" s="71">
        <v>1.1602274045713E-2</v>
      </c>
      <c r="L1534" s="68">
        <v>42.586989409984902</v>
      </c>
    </row>
    <row r="1535" spans="1:12" x14ac:dyDescent="0.2">
      <c r="A1535" s="72" t="s">
        <v>3244</v>
      </c>
      <c r="B1535" s="66" t="s">
        <v>3245</v>
      </c>
      <c r="C1535" s="67">
        <v>27</v>
      </c>
      <c r="D1535" s="67" t="s">
        <v>360</v>
      </c>
      <c r="E1535" s="71">
        <v>8.8787862603231002E-2</v>
      </c>
      <c r="F1535" s="68">
        <v>9.5310136157337393</v>
      </c>
      <c r="G1535" s="71">
        <v>0.25078750264028199</v>
      </c>
      <c r="H1535" s="68">
        <v>46.709531013615702</v>
      </c>
      <c r="I1535" s="71">
        <v>1.17086604875065E-2</v>
      </c>
      <c r="J1535" s="68">
        <v>30.484114977307101</v>
      </c>
      <c r="K1535" s="71">
        <v>3.8674246819043199E-3</v>
      </c>
      <c r="L1535" s="68">
        <v>30.975794251134602</v>
      </c>
    </row>
    <row r="1536" spans="1:12" x14ac:dyDescent="0.2">
      <c r="A1536" s="72" t="s">
        <v>742</v>
      </c>
      <c r="B1536" s="66" t="s">
        <v>3246</v>
      </c>
      <c r="C1536" s="67">
        <v>27</v>
      </c>
      <c r="D1536" s="67" t="s">
        <v>360</v>
      </c>
      <c r="E1536" s="71">
        <v>8.7235757200211303E-2</v>
      </c>
      <c r="F1536" s="68">
        <v>7.9046898638426599</v>
      </c>
      <c r="G1536" s="71">
        <v>0.25080684202033199</v>
      </c>
      <c r="H1536" s="68">
        <v>47.919818456883498</v>
      </c>
      <c r="I1536" s="71">
        <v>3.1655802164929502E-3</v>
      </c>
      <c r="J1536" s="68">
        <v>12.6323751891074</v>
      </c>
      <c r="K1536" s="71">
        <v>7.7348493638086397E-3</v>
      </c>
      <c r="L1536" s="68">
        <v>38.6157337367625</v>
      </c>
    </row>
    <row r="1537" spans="1:12" x14ac:dyDescent="0.2">
      <c r="A1537" s="72" t="s">
        <v>799</v>
      </c>
      <c r="B1537" s="66" t="s">
        <v>3247</v>
      </c>
      <c r="C1537" s="67">
        <v>27</v>
      </c>
      <c r="D1537" s="67" t="s">
        <v>360</v>
      </c>
      <c r="E1537" s="71">
        <v>0.10593931958934499</v>
      </c>
      <c r="F1537" s="68">
        <v>28.4417549167927</v>
      </c>
      <c r="G1537" s="71">
        <v>0.28699814736702201</v>
      </c>
      <c r="H1537" s="68">
        <v>78.177004538577904</v>
      </c>
      <c r="I1537" s="71">
        <v>1.9217537355301802E-2</v>
      </c>
      <c r="J1537" s="68">
        <v>39.523449319213299</v>
      </c>
      <c r="K1537" s="71">
        <v>1.1602274045713E-2</v>
      </c>
      <c r="L1537" s="68">
        <v>42.586989409984902</v>
      </c>
    </row>
    <row r="1538" spans="1:12" x14ac:dyDescent="0.2">
      <c r="A1538" s="72" t="s">
        <v>3248</v>
      </c>
      <c r="B1538" s="66" t="s">
        <v>3249</v>
      </c>
      <c r="C1538" s="67">
        <v>27</v>
      </c>
      <c r="D1538" s="67" t="s">
        <v>360</v>
      </c>
      <c r="E1538" s="71">
        <v>9.8955279889401102E-2</v>
      </c>
      <c r="F1538" s="68">
        <v>20.953101361573399</v>
      </c>
      <c r="G1538" s="71">
        <v>0.26532999838631599</v>
      </c>
      <c r="H1538" s="68">
        <v>65.166414523449305</v>
      </c>
      <c r="I1538" s="71">
        <v>2.5734704259030902E-2</v>
      </c>
      <c r="J1538" s="68">
        <v>45.612708018154301</v>
      </c>
      <c r="K1538" s="71">
        <v>5.8011370228564802E-3</v>
      </c>
      <c r="L1538" s="68">
        <v>35.022692889561299</v>
      </c>
    </row>
    <row r="1539" spans="1:12" x14ac:dyDescent="0.2">
      <c r="A1539" s="72" t="s">
        <v>3250</v>
      </c>
      <c r="B1539" s="66" t="s">
        <v>3251</v>
      </c>
      <c r="C1539" s="67">
        <v>27</v>
      </c>
      <c r="D1539" s="67" t="s">
        <v>360</v>
      </c>
      <c r="E1539" s="71">
        <v>0.17369249043334201</v>
      </c>
      <c r="F1539" s="68">
        <v>73.146747352496206</v>
      </c>
      <c r="G1539" s="71">
        <v>0.29790983728968301</v>
      </c>
      <c r="H1539" s="68">
        <v>81.883509833585506</v>
      </c>
      <c r="I1539" s="71">
        <v>0.21930020932843799</v>
      </c>
      <c r="J1539" s="68">
        <v>91.565809379727696</v>
      </c>
      <c r="K1539" s="71">
        <v>3.8674246819043199E-3</v>
      </c>
      <c r="L1539" s="68">
        <v>30.975794251134602</v>
      </c>
    </row>
    <row r="1540" spans="1:12" x14ac:dyDescent="0.2">
      <c r="A1540" s="72" t="s">
        <v>805</v>
      </c>
      <c r="B1540" s="66" t="s">
        <v>3252</v>
      </c>
      <c r="C1540" s="67">
        <v>27</v>
      </c>
      <c r="D1540" s="67" t="s">
        <v>360</v>
      </c>
      <c r="E1540" s="71">
        <v>8.5464720702143504E-2</v>
      </c>
      <c r="F1540" s="68">
        <v>6.2405446293494702</v>
      </c>
      <c r="G1540" s="71">
        <v>0.25</v>
      </c>
      <c r="H1540" s="68">
        <v>46.520423600605099</v>
      </c>
      <c r="I1540" s="71">
        <v>2.5267374245260799E-3</v>
      </c>
      <c r="J1540" s="68">
        <v>10.4387291981846</v>
      </c>
      <c r="K1540" s="71">
        <v>3.8674246819043199E-3</v>
      </c>
      <c r="L1540" s="68">
        <v>30.975794251134602</v>
      </c>
    </row>
    <row r="1541" spans="1:12" x14ac:dyDescent="0.2">
      <c r="A1541" s="72" t="s">
        <v>3253</v>
      </c>
      <c r="B1541" s="66" t="s">
        <v>3254</v>
      </c>
      <c r="C1541" s="67">
        <v>27</v>
      </c>
      <c r="D1541" s="67" t="s">
        <v>360</v>
      </c>
      <c r="E1541" s="71">
        <v>8.4115745598238006E-2</v>
      </c>
      <c r="F1541" s="68">
        <v>5.18154311649017</v>
      </c>
      <c r="G1541" s="71">
        <v>0.25</v>
      </c>
      <c r="H1541" s="68">
        <v>46.520423600605099</v>
      </c>
      <c r="I1541" s="71">
        <v>2.34723679471412E-3</v>
      </c>
      <c r="J1541" s="68">
        <v>9.7201210287443303</v>
      </c>
      <c r="K1541" s="71">
        <v>0</v>
      </c>
      <c r="L1541" s="68">
        <v>14.3721633888048</v>
      </c>
    </row>
    <row r="1542" spans="1:12" x14ac:dyDescent="0.2">
      <c r="A1542" s="72" t="s">
        <v>1451</v>
      </c>
      <c r="B1542" s="66" t="s">
        <v>3255</v>
      </c>
      <c r="C1542" s="67">
        <v>27</v>
      </c>
      <c r="D1542" s="67" t="s">
        <v>360</v>
      </c>
      <c r="E1542" s="71">
        <v>8.4781908218109006E-2</v>
      </c>
      <c r="F1542" s="68">
        <v>5.9001512859304102</v>
      </c>
      <c r="G1542" s="71">
        <v>0.25</v>
      </c>
      <c r="H1542" s="68">
        <v>46.520423600605099</v>
      </c>
      <c r="I1542" s="71">
        <v>4.3457246543268397E-3</v>
      </c>
      <c r="J1542" s="68">
        <v>16.527987897125598</v>
      </c>
      <c r="K1542" s="71">
        <v>0</v>
      </c>
      <c r="L1542" s="68">
        <v>14.3721633888048</v>
      </c>
    </row>
    <row r="1543" spans="1:12" x14ac:dyDescent="0.2">
      <c r="A1543" s="72" t="s">
        <v>3256</v>
      </c>
      <c r="B1543" s="66" t="s">
        <v>3257</v>
      </c>
      <c r="C1543" s="67">
        <v>27</v>
      </c>
      <c r="D1543" s="67" t="s">
        <v>360</v>
      </c>
      <c r="E1543" s="71">
        <v>9.24710398250157E-2</v>
      </c>
      <c r="F1543" s="68">
        <v>13.6535552193646</v>
      </c>
      <c r="G1543" s="71">
        <v>0.260141341379095</v>
      </c>
      <c r="H1543" s="68">
        <v>61.3842662632375</v>
      </c>
      <c r="I1543" s="71">
        <v>1.53380657550001E-2</v>
      </c>
      <c r="J1543" s="68">
        <v>35.287443267776098</v>
      </c>
      <c r="K1543" s="71">
        <v>1.9337123409521599E-3</v>
      </c>
      <c r="L1543" s="68">
        <v>25.302571860816901</v>
      </c>
    </row>
    <row r="1544" spans="1:12" x14ac:dyDescent="0.2">
      <c r="A1544" s="72" t="s">
        <v>3258</v>
      </c>
      <c r="B1544" s="66" t="s">
        <v>3259</v>
      </c>
      <c r="C1544" s="67">
        <v>27</v>
      </c>
      <c r="D1544" s="67" t="s">
        <v>360</v>
      </c>
      <c r="E1544" s="71">
        <v>3.9310744676885702E-2</v>
      </c>
      <c r="F1544" s="68">
        <v>0.60514372163388797</v>
      </c>
      <c r="G1544" s="71">
        <v>6.4131343662892401E-2</v>
      </c>
      <c r="H1544" s="68">
        <v>1.2481089258698901</v>
      </c>
      <c r="I1544" s="71">
        <v>2.2861492912530298E-2</v>
      </c>
      <c r="J1544" s="68">
        <v>42.889561270801799</v>
      </c>
      <c r="K1544" s="71">
        <v>3.09393974552345E-2</v>
      </c>
      <c r="L1544" s="68">
        <v>53.290468986384298</v>
      </c>
    </row>
    <row r="1545" spans="1:12" x14ac:dyDescent="0.2">
      <c r="A1545" s="72" t="s">
        <v>3260</v>
      </c>
      <c r="B1545" s="66" t="s">
        <v>3261</v>
      </c>
      <c r="C1545" s="67">
        <v>27</v>
      </c>
      <c r="D1545" s="67" t="s">
        <v>360</v>
      </c>
      <c r="E1545" s="71">
        <v>0.102546318307685</v>
      </c>
      <c r="F1545" s="68">
        <v>25.340393343419102</v>
      </c>
      <c r="G1545" s="71">
        <v>0.150215327091164</v>
      </c>
      <c r="H1545" s="68">
        <v>2.5340393343419101</v>
      </c>
      <c r="I1545" s="71">
        <v>1.8721962908135902E-2</v>
      </c>
      <c r="J1545" s="68">
        <v>38.8804841149773</v>
      </c>
      <c r="K1545" s="71">
        <v>0.13870166492375499</v>
      </c>
      <c r="L1545" s="68">
        <v>72.5037821482602</v>
      </c>
    </row>
    <row r="1546" spans="1:12" x14ac:dyDescent="0.2">
      <c r="A1546" s="72" t="s">
        <v>3262</v>
      </c>
      <c r="B1546" s="66" t="s">
        <v>3263</v>
      </c>
      <c r="C1546" s="67">
        <v>27</v>
      </c>
      <c r="D1546" s="67" t="s">
        <v>360</v>
      </c>
      <c r="E1546" s="71">
        <v>0.16874196718705201</v>
      </c>
      <c r="F1546" s="68">
        <v>71.369137670196693</v>
      </c>
      <c r="G1546" s="71">
        <v>0.24199007682729301</v>
      </c>
      <c r="H1546" s="68">
        <v>13.918305597579399</v>
      </c>
      <c r="I1546" s="71">
        <v>1.4197285226199301E-3</v>
      </c>
      <c r="J1546" s="68">
        <v>6.2783661119515903</v>
      </c>
      <c r="K1546" s="71">
        <v>0.26281609621124402</v>
      </c>
      <c r="L1546" s="68">
        <v>87.102874432677794</v>
      </c>
    </row>
    <row r="1547" spans="1:12" x14ac:dyDescent="0.2">
      <c r="A1547" s="72" t="s">
        <v>3264</v>
      </c>
      <c r="B1547" s="66" t="s">
        <v>3265</v>
      </c>
      <c r="C1547" s="67">
        <v>27</v>
      </c>
      <c r="D1547" s="67" t="s">
        <v>360</v>
      </c>
      <c r="E1547" s="71">
        <v>8.0470136840831999E-2</v>
      </c>
      <c r="F1547" s="68">
        <v>3.4417549167927399</v>
      </c>
      <c r="G1547" s="71">
        <v>0.20261954423557599</v>
      </c>
      <c r="H1547" s="68">
        <v>5.52193645990923</v>
      </c>
      <c r="I1547" s="71">
        <v>8.3770924564856002E-3</v>
      </c>
      <c r="J1547" s="68">
        <v>24.8865355521936</v>
      </c>
      <c r="K1547" s="71">
        <v>3.0413773830434199E-2</v>
      </c>
      <c r="L1547" s="68">
        <v>52.798789712556697</v>
      </c>
    </row>
    <row r="1548" spans="1:12" x14ac:dyDescent="0.2">
      <c r="A1548" s="72" t="s">
        <v>3266</v>
      </c>
      <c r="B1548" s="66" t="s">
        <v>3267</v>
      </c>
      <c r="C1548" s="67">
        <v>27</v>
      </c>
      <c r="D1548" s="67" t="s">
        <v>360</v>
      </c>
      <c r="E1548" s="71">
        <v>2.3739277694934301E-2</v>
      </c>
      <c r="F1548" s="68">
        <v>0.37821482602118001</v>
      </c>
      <c r="G1548" s="71">
        <v>0</v>
      </c>
      <c r="H1548" s="68">
        <v>0.34039334341906202</v>
      </c>
      <c r="I1548" s="71">
        <v>1.9007599879094599E-2</v>
      </c>
      <c r="J1548" s="68">
        <v>39.220877458396401</v>
      </c>
      <c r="K1548" s="71">
        <v>5.2210233205708299E-2</v>
      </c>
      <c r="L1548" s="68">
        <v>59.795763993948597</v>
      </c>
    </row>
    <row r="1549" spans="1:12" x14ac:dyDescent="0.2">
      <c r="A1549" s="72" t="s">
        <v>3268</v>
      </c>
      <c r="B1549" s="66" t="s">
        <v>3269</v>
      </c>
      <c r="C1549" s="67">
        <v>27</v>
      </c>
      <c r="D1549" s="67" t="s">
        <v>360</v>
      </c>
      <c r="E1549" s="71">
        <v>8.9848117093969296E-2</v>
      </c>
      <c r="F1549" s="68">
        <v>10.552193645990901</v>
      </c>
      <c r="G1549" s="71">
        <v>8.88634169797443E-2</v>
      </c>
      <c r="H1549" s="68">
        <v>1.3615733736762501</v>
      </c>
      <c r="I1549" s="71">
        <v>9.1061595822216797E-3</v>
      </c>
      <c r="J1549" s="68">
        <v>26.285930408472002</v>
      </c>
      <c r="K1549" s="71">
        <v>0.17157477471994201</v>
      </c>
      <c r="L1549" s="68">
        <v>76.588502269288995</v>
      </c>
    </row>
    <row r="1550" spans="1:12" x14ac:dyDescent="0.2">
      <c r="A1550" s="72" t="s">
        <v>3270</v>
      </c>
      <c r="B1550" s="66" t="s">
        <v>3271</v>
      </c>
      <c r="C1550" s="67">
        <v>27</v>
      </c>
      <c r="D1550" s="67" t="s">
        <v>360</v>
      </c>
      <c r="E1550" s="71">
        <v>0.121508218407993</v>
      </c>
      <c r="F1550" s="68">
        <v>40.582450832072603</v>
      </c>
      <c r="G1550" s="71">
        <v>0.21706447405874699</v>
      </c>
      <c r="H1550" s="68">
        <v>7.26172465960666</v>
      </c>
      <c r="I1550" s="71">
        <v>1.5967741980485801E-2</v>
      </c>
      <c r="J1550" s="68">
        <v>36.043872919818497</v>
      </c>
      <c r="K1550" s="71">
        <v>0.13149243918474701</v>
      </c>
      <c r="L1550" s="68">
        <v>71.898638426626306</v>
      </c>
    </row>
    <row r="1551" spans="1:12" x14ac:dyDescent="0.2">
      <c r="A1551" s="72" t="s">
        <v>3272</v>
      </c>
      <c r="B1551" s="66" t="s">
        <v>3273</v>
      </c>
      <c r="C1551" s="67">
        <v>27</v>
      </c>
      <c r="D1551" s="67" t="s">
        <v>360</v>
      </c>
      <c r="E1551" s="71">
        <v>0.13999134158860899</v>
      </c>
      <c r="F1551" s="68">
        <v>54.387291981845699</v>
      </c>
      <c r="G1551" s="71">
        <v>0.25</v>
      </c>
      <c r="H1551" s="68">
        <v>46.520423600605099</v>
      </c>
      <c r="I1551" s="71">
        <v>5.6084757848945703E-3</v>
      </c>
      <c r="J1551" s="68">
        <v>18.986384266263201</v>
      </c>
      <c r="K1551" s="71">
        <v>0.164365548980934</v>
      </c>
      <c r="L1551" s="68">
        <v>75.605143721633894</v>
      </c>
    </row>
    <row r="1552" spans="1:12" x14ac:dyDescent="0.2">
      <c r="A1552" s="72" t="s">
        <v>3274</v>
      </c>
      <c r="B1552" s="66" t="s">
        <v>3275</v>
      </c>
      <c r="C1552" s="67">
        <v>27</v>
      </c>
      <c r="D1552" s="67" t="s">
        <v>360</v>
      </c>
      <c r="E1552" s="71">
        <v>9.2423581012233996E-2</v>
      </c>
      <c r="F1552" s="68">
        <v>13.6157337367625</v>
      </c>
      <c r="G1552" s="71">
        <v>0.198403142457834</v>
      </c>
      <c r="H1552" s="68">
        <v>5.1437216338880498</v>
      </c>
      <c r="I1552" s="71">
        <v>1.89225180093507E-2</v>
      </c>
      <c r="J1552" s="68">
        <v>39.031770045385798</v>
      </c>
      <c r="K1552" s="71">
        <v>5.9945082569516903E-2</v>
      </c>
      <c r="L1552" s="68">
        <v>61.270801815431199</v>
      </c>
    </row>
    <row r="1553" spans="1:12" x14ac:dyDescent="0.2">
      <c r="A1553" s="72" t="s">
        <v>2004</v>
      </c>
      <c r="B1553" s="66" t="s">
        <v>3276</v>
      </c>
      <c r="C1553" s="67">
        <v>27</v>
      </c>
      <c r="D1553" s="67" t="s">
        <v>360</v>
      </c>
      <c r="E1553" s="71">
        <v>8.9620108027583606E-2</v>
      </c>
      <c r="F1553" s="68">
        <v>10.363086232980301</v>
      </c>
      <c r="G1553" s="71">
        <v>0.25030489825824298</v>
      </c>
      <c r="H1553" s="68">
        <v>46.633888048411499</v>
      </c>
      <c r="I1553" s="71">
        <v>1.08205764606998E-2</v>
      </c>
      <c r="J1553" s="68">
        <v>29.1225416036309</v>
      </c>
      <c r="K1553" s="71">
        <v>7.7348493638086397E-3</v>
      </c>
      <c r="L1553" s="68">
        <v>38.6157337367625</v>
      </c>
    </row>
    <row r="1554" spans="1:12" x14ac:dyDescent="0.2">
      <c r="A1554" s="72" t="s">
        <v>3277</v>
      </c>
      <c r="B1554" s="66" t="s">
        <v>3278</v>
      </c>
      <c r="C1554" s="67">
        <v>27</v>
      </c>
      <c r="D1554" s="67" t="s">
        <v>360</v>
      </c>
      <c r="E1554" s="71">
        <v>8.8705026370387297E-2</v>
      </c>
      <c r="F1554" s="68">
        <v>9.4175491679273797</v>
      </c>
      <c r="G1554" s="71">
        <v>0.25</v>
      </c>
      <c r="H1554" s="68">
        <v>46.520423600605099</v>
      </c>
      <c r="I1554" s="71">
        <v>1.41813667702096E-2</v>
      </c>
      <c r="J1554" s="68">
        <v>33.925869894099797</v>
      </c>
      <c r="K1554" s="71">
        <v>1.9337123409521599E-3</v>
      </c>
      <c r="L1554" s="68">
        <v>25.302571860816901</v>
      </c>
    </row>
    <row r="1555" spans="1:12" x14ac:dyDescent="0.2">
      <c r="A1555" s="72" t="s">
        <v>2006</v>
      </c>
      <c r="B1555" s="66" t="s">
        <v>3279</v>
      </c>
      <c r="C1555" s="67">
        <v>27</v>
      </c>
      <c r="D1555" s="67" t="s">
        <v>360</v>
      </c>
      <c r="E1555" s="71">
        <v>8.5484677057555303E-2</v>
      </c>
      <c r="F1555" s="68">
        <v>6.3161875945537096</v>
      </c>
      <c r="G1555" s="71">
        <v>0.25</v>
      </c>
      <c r="H1555" s="68">
        <v>46.520423600605099</v>
      </c>
      <c r="I1555" s="71">
        <v>4.5203188317137098E-3</v>
      </c>
      <c r="J1555" s="68">
        <v>16.981845688351001</v>
      </c>
      <c r="K1555" s="71">
        <v>1.9337123409521599E-3</v>
      </c>
      <c r="L1555" s="68">
        <v>25.302571860816901</v>
      </c>
    </row>
    <row r="1556" spans="1:12" x14ac:dyDescent="0.2">
      <c r="A1556" s="72" t="s">
        <v>3280</v>
      </c>
      <c r="B1556" s="66" t="s">
        <v>3281</v>
      </c>
      <c r="C1556" s="67">
        <v>27</v>
      </c>
      <c r="D1556" s="67" t="s">
        <v>360</v>
      </c>
      <c r="E1556" s="71">
        <v>0.101717364080193</v>
      </c>
      <c r="F1556" s="68">
        <v>24.205748865355499</v>
      </c>
      <c r="G1556" s="71">
        <v>0.253443727434637</v>
      </c>
      <c r="H1556" s="68">
        <v>52.344931921331302</v>
      </c>
      <c r="I1556" s="71">
        <v>4.5907227783087E-2</v>
      </c>
      <c r="J1556" s="68">
        <v>59.266263237518899</v>
      </c>
      <c r="K1556" s="71">
        <v>5.8011370228564802E-3</v>
      </c>
      <c r="L1556" s="68">
        <v>35.022692889561299</v>
      </c>
    </row>
    <row r="1557" spans="1:12" x14ac:dyDescent="0.2">
      <c r="A1557" s="72" t="s">
        <v>3282</v>
      </c>
      <c r="B1557" s="66" t="s">
        <v>3283</v>
      </c>
      <c r="C1557" s="67">
        <v>27</v>
      </c>
      <c r="D1557" s="67" t="s">
        <v>360</v>
      </c>
      <c r="E1557" s="71">
        <v>7.1720072512930402E-2</v>
      </c>
      <c r="F1557" s="68">
        <v>1.62632375189107</v>
      </c>
      <c r="G1557" s="71">
        <v>0.19592330178861</v>
      </c>
      <c r="H1557" s="68">
        <v>5.0302571860816903</v>
      </c>
      <c r="I1557" s="71">
        <v>7.6346417044682096E-3</v>
      </c>
      <c r="J1557" s="68">
        <v>23.146747352496199</v>
      </c>
      <c r="K1557" s="71">
        <v>1.1602274045713E-2</v>
      </c>
      <c r="L1557" s="68">
        <v>42.586989409984902</v>
      </c>
    </row>
    <row r="1558" spans="1:12" x14ac:dyDescent="0.2">
      <c r="A1558" s="72" t="s">
        <v>3284</v>
      </c>
      <c r="B1558" s="66" t="s">
        <v>3285</v>
      </c>
      <c r="C1558" s="67">
        <v>27</v>
      </c>
      <c r="D1558" s="67" t="s">
        <v>360</v>
      </c>
      <c r="E1558" s="71">
        <v>8.1708809345719294E-2</v>
      </c>
      <c r="F1558" s="68">
        <v>4.1981845688351003</v>
      </c>
      <c r="G1558" s="71">
        <v>0.23984419376091801</v>
      </c>
      <c r="H1558" s="68">
        <v>13.199697428139199</v>
      </c>
      <c r="I1558" s="71">
        <v>5.28223427623943E-3</v>
      </c>
      <c r="J1558" s="68">
        <v>18.4947049924357</v>
      </c>
      <c r="K1558" s="71">
        <v>0</v>
      </c>
      <c r="L1558" s="68">
        <v>14.3721633888048</v>
      </c>
    </row>
    <row r="1559" spans="1:12" x14ac:dyDescent="0.2">
      <c r="A1559" s="72" t="s">
        <v>3286</v>
      </c>
      <c r="B1559" s="66" t="s">
        <v>3287</v>
      </c>
      <c r="C1559" s="67">
        <v>27</v>
      </c>
      <c r="D1559" s="67" t="s">
        <v>360</v>
      </c>
      <c r="E1559" s="71">
        <v>7.8204805557571103E-2</v>
      </c>
      <c r="F1559" s="68">
        <v>2.7987897125567298</v>
      </c>
      <c r="G1559" s="71">
        <v>0.22646855691863599</v>
      </c>
      <c r="H1559" s="68">
        <v>8.5854765506807897</v>
      </c>
      <c r="I1559" s="71">
        <v>2.34472273122099E-3</v>
      </c>
      <c r="J1559" s="68">
        <v>9.6822995461422092</v>
      </c>
      <c r="K1559" s="71">
        <v>5.8011370228564802E-3</v>
      </c>
      <c r="L1559" s="68">
        <v>35.022692889561299</v>
      </c>
    </row>
    <row r="1560" spans="1:12" x14ac:dyDescent="0.2">
      <c r="A1560" s="72" t="s">
        <v>3239</v>
      </c>
      <c r="B1560" s="66" t="s">
        <v>3288</v>
      </c>
      <c r="C1560" s="67">
        <v>27</v>
      </c>
      <c r="D1560" s="67" t="s">
        <v>360</v>
      </c>
      <c r="E1560" s="71">
        <v>7.4572361809321502E-2</v>
      </c>
      <c r="F1560" s="68">
        <v>2.0801815431164901</v>
      </c>
      <c r="G1560" s="71">
        <v>0.204704512623365</v>
      </c>
      <c r="H1560" s="68">
        <v>5.7488653555219402</v>
      </c>
      <c r="I1560" s="71">
        <v>1.6091617360299501E-3</v>
      </c>
      <c r="J1560" s="68">
        <v>6.9591527987897104</v>
      </c>
      <c r="K1560" s="71">
        <v>1.7403411068569401E-2</v>
      </c>
      <c r="L1560" s="68">
        <v>47.239031770045401</v>
      </c>
    </row>
    <row r="1561" spans="1:12" x14ac:dyDescent="0.2">
      <c r="A1561" s="72" t="s">
        <v>3289</v>
      </c>
      <c r="B1561" s="66" t="s">
        <v>3290</v>
      </c>
      <c r="C1561" s="67">
        <v>27</v>
      </c>
      <c r="D1561" s="67" t="s">
        <v>360</v>
      </c>
      <c r="E1561" s="71">
        <v>7.5654470592764006E-2</v>
      </c>
      <c r="F1561" s="68">
        <v>2.3071104387291999</v>
      </c>
      <c r="G1561" s="71">
        <v>0.207594254006051</v>
      </c>
      <c r="H1561" s="68">
        <v>6.0892586989410002</v>
      </c>
      <c r="I1561" s="71">
        <v>1.16343084084321E-2</v>
      </c>
      <c r="J1561" s="68">
        <v>30.332829046898599</v>
      </c>
      <c r="K1561" s="71">
        <v>7.7348493638086397E-3</v>
      </c>
      <c r="L1561" s="68">
        <v>38.6157337367625</v>
      </c>
    </row>
    <row r="1562" spans="1:12" x14ac:dyDescent="0.2">
      <c r="A1562" s="72" t="s">
        <v>3291</v>
      </c>
      <c r="B1562" s="66" t="s">
        <v>3292</v>
      </c>
      <c r="C1562" s="67">
        <v>27</v>
      </c>
      <c r="D1562" s="67" t="s">
        <v>360</v>
      </c>
      <c r="E1562" s="71">
        <v>9.1346847408124501E-2</v>
      </c>
      <c r="F1562" s="68">
        <v>12.670196671709499</v>
      </c>
      <c r="G1562" s="71">
        <v>0.25</v>
      </c>
      <c r="H1562" s="68">
        <v>46.520423600605099</v>
      </c>
      <c r="I1562" s="71">
        <v>6.63713115580417E-3</v>
      </c>
      <c r="J1562" s="68">
        <v>21.1800302571861</v>
      </c>
      <c r="K1562" s="71">
        <v>1.7403411068569401E-2</v>
      </c>
      <c r="L1562" s="68">
        <v>47.239031770045401</v>
      </c>
    </row>
    <row r="1563" spans="1:12" x14ac:dyDescent="0.2">
      <c r="A1563" s="72" t="s">
        <v>3293</v>
      </c>
      <c r="B1563" s="66" t="s">
        <v>3294</v>
      </c>
      <c r="C1563" s="67">
        <v>27</v>
      </c>
      <c r="D1563" s="67" t="s">
        <v>360</v>
      </c>
      <c r="E1563" s="71">
        <v>9.6723785839046797E-2</v>
      </c>
      <c r="F1563" s="68">
        <v>18.116490166414501</v>
      </c>
      <c r="G1563" s="71">
        <v>0.24562824993708901</v>
      </c>
      <c r="H1563" s="68">
        <v>15.8472012102874</v>
      </c>
      <c r="I1563" s="71">
        <v>1.1669997783864801E-2</v>
      </c>
      <c r="J1563" s="68">
        <v>30.3706505295008</v>
      </c>
      <c r="K1563" s="71">
        <v>3.2873109796186697E-2</v>
      </c>
      <c r="L1563" s="68">
        <v>53.7443267776097</v>
      </c>
    </row>
    <row r="1564" spans="1:12" x14ac:dyDescent="0.2">
      <c r="A1564" s="72" t="s">
        <v>3295</v>
      </c>
      <c r="B1564" s="66" t="s">
        <v>3296</v>
      </c>
      <c r="C1564" s="67">
        <v>27</v>
      </c>
      <c r="D1564" s="67" t="s">
        <v>360</v>
      </c>
      <c r="E1564" s="71">
        <v>9.0909571729055602E-2</v>
      </c>
      <c r="F1564" s="68">
        <v>11.8759455370651</v>
      </c>
      <c r="G1564" s="71">
        <v>0.24669547799626301</v>
      </c>
      <c r="H1564" s="68">
        <v>16.3010590015129</v>
      </c>
      <c r="I1564" s="71">
        <v>6.6961137813821604E-3</v>
      </c>
      <c r="J1564" s="68">
        <v>21.2556732223903</v>
      </c>
      <c r="K1564" s="71">
        <v>1.9337123409521598E-2</v>
      </c>
      <c r="L1564" s="68">
        <v>48.411497730710998</v>
      </c>
    </row>
    <row r="1565" spans="1:12" x14ac:dyDescent="0.2">
      <c r="A1565" s="72" t="s">
        <v>3297</v>
      </c>
      <c r="B1565" s="66" t="s">
        <v>3298</v>
      </c>
      <c r="C1565" s="67">
        <v>27</v>
      </c>
      <c r="D1565" s="67" t="s">
        <v>360</v>
      </c>
      <c r="E1565" s="71">
        <v>9.7553100123878606E-2</v>
      </c>
      <c r="F1565" s="68">
        <v>19.137670196671699</v>
      </c>
      <c r="G1565" s="71">
        <v>0.24970291296109401</v>
      </c>
      <c r="H1565" s="68">
        <v>18.0030257186082</v>
      </c>
      <c r="I1565" s="71">
        <v>1.78181269781643E-2</v>
      </c>
      <c r="J1565" s="68">
        <v>37.897125567322199</v>
      </c>
      <c r="K1565" s="71">
        <v>2.5138260432378001E-2</v>
      </c>
      <c r="L1565" s="68">
        <v>51.437216338880503</v>
      </c>
    </row>
    <row r="1566" spans="1:12" x14ac:dyDescent="0.2">
      <c r="A1566" s="72" t="s">
        <v>3299</v>
      </c>
      <c r="B1566" s="66" t="s">
        <v>3300</v>
      </c>
      <c r="C1566" s="67">
        <v>27</v>
      </c>
      <c r="D1566" s="67" t="s">
        <v>360</v>
      </c>
      <c r="E1566" s="71">
        <v>9.7630190967154501E-2</v>
      </c>
      <c r="F1566" s="68">
        <v>19.2511346444781</v>
      </c>
      <c r="G1566" s="71">
        <v>0.22204767390855601</v>
      </c>
      <c r="H1566" s="68">
        <v>7.9803328290469002</v>
      </c>
      <c r="I1566" s="71">
        <v>3.6036076855769303E-2</v>
      </c>
      <c r="J1566" s="68">
        <v>53.782148260211798</v>
      </c>
      <c r="K1566" s="71">
        <v>3.4806822137138899E-2</v>
      </c>
      <c r="L1566" s="68">
        <v>54.273827534039299</v>
      </c>
    </row>
    <row r="1567" spans="1:12" x14ac:dyDescent="0.2">
      <c r="A1567" s="72" t="s">
        <v>3301</v>
      </c>
      <c r="B1567" s="66" t="s">
        <v>3302</v>
      </c>
      <c r="C1567" s="67">
        <v>27</v>
      </c>
      <c r="D1567" s="67" t="s">
        <v>360</v>
      </c>
      <c r="E1567" s="71">
        <v>9.7662378256461804E-2</v>
      </c>
      <c r="F1567" s="68">
        <v>19.326777609682299</v>
      </c>
      <c r="G1567" s="71">
        <v>0.233044739135498</v>
      </c>
      <c r="H1567" s="68">
        <v>10.325264750378199</v>
      </c>
      <c r="I1567" s="71">
        <v>3.09367105196055E-2</v>
      </c>
      <c r="J1567" s="68">
        <v>49.6217851739788</v>
      </c>
      <c r="K1567" s="71">
        <v>2.9005685114282399E-2</v>
      </c>
      <c r="L1567" s="68">
        <v>52.571860816944003</v>
      </c>
    </row>
    <row r="1568" spans="1:12" x14ac:dyDescent="0.2">
      <c r="A1568" s="72" t="s">
        <v>425</v>
      </c>
      <c r="B1568" s="66" t="s">
        <v>3303</v>
      </c>
      <c r="C1568" s="67">
        <v>27</v>
      </c>
      <c r="D1568" s="67" t="s">
        <v>360</v>
      </c>
      <c r="E1568" s="71">
        <v>9.2409285688840298E-2</v>
      </c>
      <c r="F1568" s="68">
        <v>13.577912254160401</v>
      </c>
      <c r="G1568" s="71">
        <v>0.20963958569508701</v>
      </c>
      <c r="H1568" s="68">
        <v>6.20272314674735</v>
      </c>
      <c r="I1568" s="71">
        <v>2.1179175188582401E-2</v>
      </c>
      <c r="J1568" s="68">
        <v>41.414523449319198</v>
      </c>
      <c r="K1568" s="71">
        <v>4.64090961828518E-2</v>
      </c>
      <c r="L1568" s="68">
        <v>58.207261724659602</v>
      </c>
    </row>
    <row r="1569" spans="1:12" x14ac:dyDescent="0.2">
      <c r="A1569" s="72" t="s">
        <v>3304</v>
      </c>
      <c r="B1569" s="66" t="s">
        <v>3305</v>
      </c>
      <c r="C1569" s="67">
        <v>27</v>
      </c>
      <c r="D1569" s="67" t="s">
        <v>360</v>
      </c>
      <c r="E1569" s="71">
        <v>7.9263687141876094E-2</v>
      </c>
      <c r="F1569" s="68">
        <v>3.1391830559757898</v>
      </c>
      <c r="G1569" s="71">
        <v>0.14755599432692201</v>
      </c>
      <c r="H1569" s="68">
        <v>2.4583963691376698</v>
      </c>
      <c r="I1569" s="71">
        <v>5.15608202796633E-2</v>
      </c>
      <c r="J1569" s="68">
        <v>62.6323751891074</v>
      </c>
      <c r="K1569" s="71">
        <v>3.8674246819043197E-2</v>
      </c>
      <c r="L1569" s="68">
        <v>55.673222390317697</v>
      </c>
    </row>
    <row r="1570" spans="1:12" x14ac:dyDescent="0.2">
      <c r="A1570" s="72" t="s">
        <v>3306</v>
      </c>
      <c r="B1570" s="66" t="s">
        <v>3307</v>
      </c>
      <c r="C1570" s="67">
        <v>27</v>
      </c>
      <c r="D1570" s="67" t="s">
        <v>360</v>
      </c>
      <c r="E1570" s="71">
        <v>0.139307140819875</v>
      </c>
      <c r="F1570" s="68">
        <v>53.933434190620297</v>
      </c>
      <c r="G1570" s="71">
        <v>0.24208709973993001</v>
      </c>
      <c r="H1570" s="68">
        <v>13.9939485627837</v>
      </c>
      <c r="I1570" s="71">
        <v>2.69384724663791E-2</v>
      </c>
      <c r="J1570" s="68">
        <v>46.596066565809402</v>
      </c>
      <c r="K1570" s="71">
        <v>0.148895850253316</v>
      </c>
      <c r="L1570" s="68">
        <v>73.978819969742801</v>
      </c>
    </row>
    <row r="1571" spans="1:12" x14ac:dyDescent="0.2">
      <c r="A1571" s="72" t="s">
        <v>3308</v>
      </c>
      <c r="B1571" s="66" t="s">
        <v>3309</v>
      </c>
      <c r="C1571" s="67">
        <v>29</v>
      </c>
      <c r="D1571" s="67" t="s">
        <v>360</v>
      </c>
      <c r="E1571" s="71">
        <v>0.166974672774966</v>
      </c>
      <c r="F1571" s="68">
        <v>16.610549943883299</v>
      </c>
      <c r="G1571" s="71">
        <v>0.247746590034744</v>
      </c>
      <c r="H1571" s="68">
        <v>19.865319865319901</v>
      </c>
      <c r="I1571" s="71">
        <v>0.25035980533933599</v>
      </c>
      <c r="J1571" s="68">
        <v>95.173961840628493</v>
      </c>
      <c r="K1571" s="71">
        <v>2.8176229508196501E-3</v>
      </c>
      <c r="L1571" s="68">
        <v>1.6835016835016801</v>
      </c>
    </row>
    <row r="1572" spans="1:12" x14ac:dyDescent="0.2">
      <c r="A1572" s="72" t="s">
        <v>3262</v>
      </c>
      <c r="B1572" s="66" t="s">
        <v>3310</v>
      </c>
      <c r="C1572" s="67">
        <v>29</v>
      </c>
      <c r="D1572" s="67" t="s">
        <v>360</v>
      </c>
      <c r="E1572" s="71">
        <v>0.11133884638414999</v>
      </c>
      <c r="F1572" s="68">
        <v>5.0505050505050502</v>
      </c>
      <c r="G1572" s="71">
        <v>0.23897830400648401</v>
      </c>
      <c r="H1572" s="68">
        <v>14.9270482603816</v>
      </c>
      <c r="I1572" s="71">
        <v>7.1728808916456999E-2</v>
      </c>
      <c r="J1572" s="68">
        <v>83.613916947250303</v>
      </c>
      <c r="K1572" s="71">
        <v>2.3309426229508198E-2</v>
      </c>
      <c r="L1572" s="68">
        <v>2.6936026936026898</v>
      </c>
    </row>
    <row r="1573" spans="1:12" x14ac:dyDescent="0.2">
      <c r="A1573" s="72" t="s">
        <v>3311</v>
      </c>
      <c r="B1573" s="66" t="s">
        <v>3312</v>
      </c>
      <c r="C1573" s="67">
        <v>29</v>
      </c>
      <c r="D1573" s="67" t="s">
        <v>360</v>
      </c>
      <c r="E1573" s="71">
        <v>0.114578877207792</v>
      </c>
      <c r="F1573" s="68">
        <v>5.4994388327721699</v>
      </c>
      <c r="G1573" s="71">
        <v>0.24638834163060599</v>
      </c>
      <c r="H1573" s="68">
        <v>19.0796857463524</v>
      </c>
      <c r="I1573" s="71">
        <v>7.4405031075233004E-3</v>
      </c>
      <c r="J1573" s="68">
        <v>45.679012345678998</v>
      </c>
      <c r="K1573" s="71">
        <v>8.9907786885245894E-2</v>
      </c>
      <c r="L1573" s="68">
        <v>6.5095398428731803</v>
      </c>
    </row>
    <row r="1574" spans="1:12" x14ac:dyDescent="0.2">
      <c r="A1574" s="72" t="s">
        <v>3270</v>
      </c>
      <c r="B1574" s="66" t="s">
        <v>3313</v>
      </c>
      <c r="C1574" s="67">
        <v>29</v>
      </c>
      <c r="D1574" s="67" t="s">
        <v>360</v>
      </c>
      <c r="E1574" s="71">
        <v>0.16166780121423699</v>
      </c>
      <c r="F1574" s="68">
        <v>14.9270482603816</v>
      </c>
      <c r="G1574" s="71">
        <v>0.240035702051143</v>
      </c>
      <c r="H1574" s="68">
        <v>15.6004489337823</v>
      </c>
      <c r="I1574" s="71">
        <v>1.9556756662180399E-2</v>
      </c>
      <c r="J1574" s="68">
        <v>64.646464646464693</v>
      </c>
      <c r="K1574" s="71">
        <v>0.22541094492938801</v>
      </c>
      <c r="L1574" s="68">
        <v>22.446689113355799</v>
      </c>
    </row>
    <row r="1575" spans="1:12" x14ac:dyDescent="0.2">
      <c r="A1575" s="72" t="s">
        <v>3314</v>
      </c>
      <c r="B1575" s="66" t="s">
        <v>3315</v>
      </c>
      <c r="C1575" s="67">
        <v>29</v>
      </c>
      <c r="D1575" s="67" t="s">
        <v>360</v>
      </c>
      <c r="E1575" s="71">
        <v>0.20071550689256801</v>
      </c>
      <c r="F1575" s="68">
        <v>30.751964085297399</v>
      </c>
      <c r="G1575" s="71">
        <v>0.24780834964822199</v>
      </c>
      <c r="H1575" s="68">
        <v>19.977553310886599</v>
      </c>
      <c r="I1575" s="71">
        <v>5.605269625835E-2</v>
      </c>
      <c r="J1575" s="68">
        <v>80.695847362514002</v>
      </c>
      <c r="K1575" s="71">
        <v>0.29828547477112999</v>
      </c>
      <c r="L1575" s="68">
        <v>34.455667789001097</v>
      </c>
    </row>
    <row r="1576" spans="1:12" x14ac:dyDescent="0.2">
      <c r="A1576" s="72" t="s">
        <v>3316</v>
      </c>
      <c r="B1576" s="66" t="s">
        <v>3317</v>
      </c>
      <c r="C1576" s="67">
        <v>27</v>
      </c>
      <c r="D1576" s="67" t="s">
        <v>360</v>
      </c>
      <c r="E1576" s="71">
        <v>0.15932648948834099</v>
      </c>
      <c r="F1576" s="68">
        <v>66.906202723146706</v>
      </c>
      <c r="G1576" s="71">
        <v>0.24002244628382699</v>
      </c>
      <c r="H1576" s="68">
        <v>13.350983358547699</v>
      </c>
      <c r="I1576" s="71">
        <v>1.99731512784013E-2</v>
      </c>
      <c r="J1576" s="68">
        <v>40.1285930408472</v>
      </c>
      <c r="K1576" s="71">
        <v>0.217983870902794</v>
      </c>
      <c r="L1576" s="68">
        <v>83.282904689863798</v>
      </c>
    </row>
    <row r="1577" spans="1:12" x14ac:dyDescent="0.2">
      <c r="A1577" s="72" t="s">
        <v>3318</v>
      </c>
      <c r="B1577" s="66" t="s">
        <v>3319</v>
      </c>
      <c r="C1577" s="67">
        <v>27</v>
      </c>
      <c r="D1577" s="67" t="s">
        <v>360</v>
      </c>
      <c r="E1577" s="71">
        <v>0.119178376535197</v>
      </c>
      <c r="F1577" s="68">
        <v>39.069591527987903</v>
      </c>
      <c r="G1577" s="71">
        <v>0.237746302858931</v>
      </c>
      <c r="H1577" s="68">
        <v>12.2541603630862</v>
      </c>
      <c r="I1577" s="71">
        <v>1.7302072676196399E-2</v>
      </c>
      <c r="J1577" s="68">
        <v>37.2541603630862</v>
      </c>
      <c r="K1577" s="71">
        <v>0.102486754070464</v>
      </c>
      <c r="L1577" s="68">
        <v>67.586989409984895</v>
      </c>
    </row>
    <row r="1578" spans="1:12" x14ac:dyDescent="0.2">
      <c r="A1578" s="72" t="s">
        <v>3320</v>
      </c>
      <c r="B1578" s="66" t="s">
        <v>3321</v>
      </c>
      <c r="C1578" s="67">
        <v>27</v>
      </c>
      <c r="D1578" s="67" t="s">
        <v>360</v>
      </c>
      <c r="E1578" s="71">
        <v>0.103279388399732</v>
      </c>
      <c r="F1578" s="68">
        <v>25.983358547655101</v>
      </c>
      <c r="G1578" s="71">
        <v>0.24518833283088801</v>
      </c>
      <c r="H1578" s="68">
        <v>15.6202723146747</v>
      </c>
      <c r="I1578" s="71">
        <v>2.77103745783858E-3</v>
      </c>
      <c r="J1578" s="68">
        <v>11.4977307110439</v>
      </c>
      <c r="K1578" s="71">
        <v>6.1878794910469097E-2</v>
      </c>
      <c r="L1578" s="68">
        <v>61.800302571860797</v>
      </c>
    </row>
    <row r="1579" spans="1:12" x14ac:dyDescent="0.2">
      <c r="A1579" s="72" t="s">
        <v>3322</v>
      </c>
      <c r="B1579" s="66" t="s">
        <v>3323</v>
      </c>
      <c r="C1579" s="67">
        <v>27</v>
      </c>
      <c r="D1579" s="67" t="s">
        <v>360</v>
      </c>
      <c r="E1579" s="71">
        <v>0.116651609096259</v>
      </c>
      <c r="F1579" s="68">
        <v>37.065052950075597</v>
      </c>
      <c r="G1579" s="71">
        <v>0.22878912851970601</v>
      </c>
      <c r="H1579" s="68">
        <v>9.1149773071104399</v>
      </c>
      <c r="I1579" s="71">
        <v>5.1552054494793997E-2</v>
      </c>
      <c r="J1579" s="68">
        <v>62.594553706505302</v>
      </c>
      <c r="K1579" s="71">
        <v>6.96136442742777E-2</v>
      </c>
      <c r="L1579" s="68">
        <v>62.897125567322199</v>
      </c>
    </row>
    <row r="1580" spans="1:12" x14ac:dyDescent="0.2">
      <c r="A1580" s="72" t="s">
        <v>3324</v>
      </c>
      <c r="B1580" s="66" t="s">
        <v>3325</v>
      </c>
      <c r="C1580" s="67">
        <v>27</v>
      </c>
      <c r="D1580" s="67" t="s">
        <v>360</v>
      </c>
      <c r="E1580" s="71">
        <v>0.15949706911001901</v>
      </c>
      <c r="F1580" s="68">
        <v>67.208774583963702</v>
      </c>
      <c r="G1580" s="71">
        <v>0.25</v>
      </c>
      <c r="H1580" s="68">
        <v>46.520423600605099</v>
      </c>
      <c r="I1580" s="71">
        <v>3.2981106882538102E-3</v>
      </c>
      <c r="J1580" s="68">
        <v>13.1240544629349</v>
      </c>
      <c r="K1580" s="71">
        <v>0.22519309664180201</v>
      </c>
      <c r="L1580" s="68">
        <v>84.077155824508296</v>
      </c>
    </row>
    <row r="1581" spans="1:12" x14ac:dyDescent="0.2">
      <c r="A1581" s="72" t="s">
        <v>3326</v>
      </c>
      <c r="B1581" s="66" t="s">
        <v>3327</v>
      </c>
      <c r="C1581" s="67">
        <v>27</v>
      </c>
      <c r="D1581" s="67" t="s">
        <v>360</v>
      </c>
      <c r="E1581" s="71">
        <v>0.13743834470160801</v>
      </c>
      <c r="F1581" s="68">
        <v>52.155824508320698</v>
      </c>
      <c r="G1581" s="71">
        <v>0.24113935433231601</v>
      </c>
      <c r="H1581" s="68">
        <v>13.6913767019667</v>
      </c>
      <c r="I1581" s="71">
        <v>1.45449801553826E-2</v>
      </c>
      <c r="J1581" s="68">
        <v>34.606656580938001</v>
      </c>
      <c r="K1581" s="71">
        <v>0.156630699617125</v>
      </c>
      <c r="L1581" s="68">
        <v>74.583963691376695</v>
      </c>
    </row>
    <row r="1582" spans="1:12" x14ac:dyDescent="0.2">
      <c r="A1582" s="72" t="s">
        <v>3289</v>
      </c>
      <c r="B1582" s="66" t="s">
        <v>3328</v>
      </c>
      <c r="C1582" s="67">
        <v>27</v>
      </c>
      <c r="D1582" s="67" t="s">
        <v>360</v>
      </c>
      <c r="E1582" s="71">
        <v>0.15981486435484299</v>
      </c>
      <c r="F1582" s="68">
        <v>67.360060514372194</v>
      </c>
      <c r="G1582" s="71">
        <v>0.23848102125399601</v>
      </c>
      <c r="H1582" s="68">
        <v>12.670196671709499</v>
      </c>
      <c r="I1582" s="71">
        <v>5.5762898391707198E-3</v>
      </c>
      <c r="J1582" s="68">
        <v>18.910741301059002</v>
      </c>
      <c r="K1582" s="71">
        <v>0.23538728197136299</v>
      </c>
      <c r="L1582" s="68">
        <v>85.249621785174</v>
      </c>
    </row>
    <row r="1583" spans="1:12" x14ac:dyDescent="0.2">
      <c r="A1583" s="72" t="s">
        <v>3329</v>
      </c>
      <c r="B1583" s="66" t="s">
        <v>3330</v>
      </c>
      <c r="C1583" s="67">
        <v>27</v>
      </c>
      <c r="D1583" s="67" t="s">
        <v>360</v>
      </c>
      <c r="E1583" s="71">
        <v>0.164117051892091</v>
      </c>
      <c r="F1583" s="68">
        <v>69.402420574886506</v>
      </c>
      <c r="G1583" s="71">
        <v>0.24800431457050801</v>
      </c>
      <c r="H1583" s="68">
        <v>16.944024205748899</v>
      </c>
      <c r="I1583" s="71">
        <v>1.8628120839161998E-2</v>
      </c>
      <c r="J1583" s="68">
        <v>38.804841149773097</v>
      </c>
      <c r="K1583" s="71">
        <v>0.225718720266602</v>
      </c>
      <c r="L1583" s="68">
        <v>84.152798789712605</v>
      </c>
    </row>
    <row r="1584" spans="1:12" x14ac:dyDescent="0.2">
      <c r="A1584" s="72" t="s">
        <v>413</v>
      </c>
      <c r="B1584" s="66" t="s">
        <v>3331</v>
      </c>
      <c r="C1584" s="67">
        <v>27</v>
      </c>
      <c r="D1584" s="67" t="s">
        <v>360</v>
      </c>
      <c r="E1584" s="71">
        <v>0.16412799109930101</v>
      </c>
      <c r="F1584" s="68">
        <v>69.440242057488703</v>
      </c>
      <c r="G1584" s="71">
        <v>0.25</v>
      </c>
      <c r="H1584" s="68">
        <v>46.520423600605099</v>
      </c>
      <c r="I1584" s="71">
        <v>3.6548902694348699E-3</v>
      </c>
      <c r="J1584" s="68">
        <v>14.447806354009099</v>
      </c>
      <c r="K1584" s="71">
        <v>0.23872908302846699</v>
      </c>
      <c r="L1584" s="68">
        <v>85.476550680786701</v>
      </c>
    </row>
    <row r="1585" spans="1:12" x14ac:dyDescent="0.2">
      <c r="A1585" s="72" t="s">
        <v>3332</v>
      </c>
      <c r="B1585" s="66" t="s">
        <v>3333</v>
      </c>
      <c r="C1585" s="67">
        <v>29</v>
      </c>
      <c r="D1585" s="67" t="s">
        <v>360</v>
      </c>
      <c r="E1585" s="71">
        <v>0.22281438480011201</v>
      </c>
      <c r="F1585" s="68">
        <v>44.107744107744097</v>
      </c>
      <c r="G1585" s="71">
        <v>0.251811594202899</v>
      </c>
      <c r="H1585" s="68">
        <v>49.494949494949502</v>
      </c>
      <c r="I1585" s="71">
        <v>6.1993626409915001E-2</v>
      </c>
      <c r="J1585" s="68">
        <v>82.042648709315401</v>
      </c>
      <c r="K1585" s="71">
        <v>0.35463793378752401</v>
      </c>
      <c r="L1585" s="68">
        <v>44.893378226711597</v>
      </c>
    </row>
    <row r="1586" spans="1:12" x14ac:dyDescent="0.2">
      <c r="A1586" s="72" t="s">
        <v>3334</v>
      </c>
      <c r="B1586" s="66" t="s">
        <v>3335</v>
      </c>
      <c r="C1586" s="67">
        <v>27</v>
      </c>
      <c r="D1586" s="67" t="s">
        <v>360</v>
      </c>
      <c r="E1586" s="71">
        <v>0.161544830983778</v>
      </c>
      <c r="F1586" s="68">
        <v>68.154311649016606</v>
      </c>
      <c r="G1586" s="71">
        <v>0.248880705535937</v>
      </c>
      <c r="H1586" s="68">
        <v>17.4357034795764</v>
      </c>
      <c r="I1586" s="71">
        <v>4.6775601626886598E-2</v>
      </c>
      <c r="J1586" s="68">
        <v>59.984871406959201</v>
      </c>
      <c r="K1586" s="71">
        <v>0.188978185788511</v>
      </c>
      <c r="L1586" s="68">
        <v>79.160363086233005</v>
      </c>
    </row>
    <row r="1587" spans="1:12" x14ac:dyDescent="0.2">
      <c r="A1587" s="72" t="s">
        <v>3336</v>
      </c>
      <c r="B1587" s="66" t="s">
        <v>3337</v>
      </c>
      <c r="C1587" s="67">
        <v>27</v>
      </c>
      <c r="D1587" s="67" t="s">
        <v>360</v>
      </c>
      <c r="E1587" s="71">
        <v>0.16606511350742501</v>
      </c>
      <c r="F1587" s="68">
        <v>70.347957639939494</v>
      </c>
      <c r="G1587" s="71">
        <v>0.25</v>
      </c>
      <c r="H1587" s="68">
        <v>46.520423600605099</v>
      </c>
      <c r="I1587" s="71">
        <v>2.0542907914721902E-2</v>
      </c>
      <c r="J1587" s="68">
        <v>40.809379727685297</v>
      </c>
      <c r="K1587" s="71">
        <v>0.227652432607554</v>
      </c>
      <c r="L1587" s="68">
        <v>84.455370650529503</v>
      </c>
    </row>
    <row r="1588" spans="1:12" x14ac:dyDescent="0.2">
      <c r="A1588" s="72" t="s">
        <v>3338</v>
      </c>
      <c r="B1588" s="66" t="s">
        <v>3339</v>
      </c>
      <c r="C1588" s="67">
        <v>27</v>
      </c>
      <c r="D1588" s="67" t="s">
        <v>360</v>
      </c>
      <c r="E1588" s="71">
        <v>0.19544398964093099</v>
      </c>
      <c r="F1588" s="68">
        <v>81.164901664145205</v>
      </c>
      <c r="G1588" s="71">
        <v>0.23840217946681699</v>
      </c>
      <c r="H1588" s="68">
        <v>12.6323751891074</v>
      </c>
      <c r="I1588" s="71">
        <v>2.2352433242912199E-2</v>
      </c>
      <c r="J1588" s="68">
        <v>42.435703479576397</v>
      </c>
      <c r="K1588" s="71">
        <v>0.32557735621306499</v>
      </c>
      <c r="L1588" s="68">
        <v>90.658093797276806</v>
      </c>
    </row>
    <row r="1589" spans="1:12" x14ac:dyDescent="0.2">
      <c r="A1589" s="72" t="s">
        <v>3340</v>
      </c>
      <c r="B1589" s="66" t="s">
        <v>3341</v>
      </c>
      <c r="C1589" s="67">
        <v>29</v>
      </c>
      <c r="D1589" s="67" t="s">
        <v>360</v>
      </c>
      <c r="E1589" s="71">
        <v>0.24323672042536901</v>
      </c>
      <c r="F1589" s="68">
        <v>56.341189674523001</v>
      </c>
      <c r="G1589" s="71">
        <v>0.19327035204749499</v>
      </c>
      <c r="H1589" s="68">
        <v>6.73400673400673</v>
      </c>
      <c r="I1589" s="71">
        <v>1.6071089833251801E-2</v>
      </c>
      <c r="J1589" s="68">
        <v>59.820426487093201</v>
      </c>
      <c r="K1589" s="71">
        <v>0.520368719395359</v>
      </c>
      <c r="L1589" s="68">
        <v>73.737373737373701</v>
      </c>
    </row>
    <row r="1590" spans="1:12" x14ac:dyDescent="0.2">
      <c r="A1590" s="72" t="s">
        <v>1704</v>
      </c>
      <c r="B1590" s="66" t="s">
        <v>3342</v>
      </c>
      <c r="C1590" s="67">
        <v>29</v>
      </c>
      <c r="D1590" s="67" t="s">
        <v>360</v>
      </c>
      <c r="E1590" s="71">
        <v>0.25956540923197102</v>
      </c>
      <c r="F1590" s="68">
        <v>63.748597081930399</v>
      </c>
      <c r="G1590" s="71">
        <v>0.22892580368148999</v>
      </c>
      <c r="H1590" s="68">
        <v>11.7845117845118</v>
      </c>
      <c r="I1590" s="71">
        <v>7.7566829740432696E-3</v>
      </c>
      <c r="J1590" s="68">
        <v>46.464646464646499</v>
      </c>
      <c r="K1590" s="71">
        <v>0.54201374104038003</v>
      </c>
      <c r="L1590" s="68">
        <v>77.104377104377093</v>
      </c>
    </row>
    <row r="1591" spans="1:12" x14ac:dyDescent="0.2">
      <c r="A1591" s="72" t="s">
        <v>3343</v>
      </c>
      <c r="B1591" s="66" t="s">
        <v>3344</v>
      </c>
      <c r="C1591" s="67">
        <v>29</v>
      </c>
      <c r="D1591" s="67" t="s">
        <v>360</v>
      </c>
      <c r="E1591" s="71">
        <v>0.27694580678721997</v>
      </c>
      <c r="F1591" s="68">
        <v>70.594837261503898</v>
      </c>
      <c r="G1591" s="71">
        <v>0.24076246967079401</v>
      </c>
      <c r="H1591" s="68">
        <v>15.8249158249158</v>
      </c>
      <c r="I1591" s="71">
        <v>1.6170286366120501E-2</v>
      </c>
      <c r="J1591" s="68">
        <v>60.044893378226703</v>
      </c>
      <c r="K1591" s="71">
        <v>0.57390466432474596</v>
      </c>
      <c r="L1591" s="68">
        <v>80.022446689113394</v>
      </c>
    </row>
    <row r="1592" spans="1:12" x14ac:dyDescent="0.2">
      <c r="A1592" s="72" t="s">
        <v>3345</v>
      </c>
      <c r="B1592" s="66" t="s">
        <v>3346</v>
      </c>
      <c r="C1592" s="67">
        <v>27</v>
      </c>
      <c r="D1592" s="67" t="s">
        <v>360</v>
      </c>
      <c r="E1592" s="71">
        <v>0.15006425095531201</v>
      </c>
      <c r="F1592" s="68">
        <v>61.422087745839598</v>
      </c>
      <c r="G1592" s="71">
        <v>0.25080684202033199</v>
      </c>
      <c r="H1592" s="68">
        <v>47.919818456883498</v>
      </c>
      <c r="I1592" s="71">
        <v>1.5326396988597E-2</v>
      </c>
      <c r="J1592" s="68">
        <v>35.211800302571902</v>
      </c>
      <c r="K1592" s="71">
        <v>0.184059513857006</v>
      </c>
      <c r="L1592" s="68">
        <v>78.290468986384298</v>
      </c>
    </row>
    <row r="1593" spans="1:12" x14ac:dyDescent="0.2">
      <c r="A1593" s="72" t="s">
        <v>3347</v>
      </c>
      <c r="B1593" s="66" t="s">
        <v>3348</v>
      </c>
      <c r="C1593" s="67">
        <v>27</v>
      </c>
      <c r="D1593" s="67" t="s">
        <v>360</v>
      </c>
      <c r="E1593" s="71">
        <v>0.12762988783492199</v>
      </c>
      <c r="F1593" s="68">
        <v>45.158850226928898</v>
      </c>
      <c r="G1593" s="71">
        <v>0.26319976289039398</v>
      </c>
      <c r="H1593" s="68">
        <v>63.464447806354002</v>
      </c>
      <c r="I1593" s="71">
        <v>1.8254393793507601E-2</v>
      </c>
      <c r="J1593" s="68">
        <v>38.313161875945497</v>
      </c>
      <c r="K1593" s="71">
        <v>0.101435506820864</v>
      </c>
      <c r="L1593" s="68">
        <v>67.284417549167898</v>
      </c>
    </row>
    <row r="1594" spans="1:12" x14ac:dyDescent="0.2">
      <c r="A1594" s="72" t="s">
        <v>1257</v>
      </c>
      <c r="B1594" s="66" t="s">
        <v>3349</v>
      </c>
      <c r="C1594" s="67">
        <v>29</v>
      </c>
      <c r="D1594" s="67" t="s">
        <v>360</v>
      </c>
      <c r="E1594" s="71">
        <v>0.24977565835756901</v>
      </c>
      <c r="F1594" s="68">
        <v>59.820426487093201</v>
      </c>
      <c r="G1594" s="71">
        <v>0.23888292643154299</v>
      </c>
      <c r="H1594" s="68">
        <v>14.814814814814801</v>
      </c>
      <c r="I1594" s="71">
        <v>4.0359246613191702E-3</v>
      </c>
      <c r="J1594" s="68">
        <v>34.231200897867602</v>
      </c>
      <c r="K1594" s="71">
        <v>0.50640812397984503</v>
      </c>
      <c r="L1594" s="68">
        <v>71.829405162738496</v>
      </c>
    </row>
    <row r="1595" spans="1:12" x14ac:dyDescent="0.2">
      <c r="A1595" s="72" t="s">
        <v>3350</v>
      </c>
      <c r="B1595" s="66" t="s">
        <v>3351</v>
      </c>
      <c r="C1595" s="67">
        <v>29</v>
      </c>
      <c r="D1595" s="67" t="s">
        <v>360</v>
      </c>
      <c r="E1595" s="71">
        <v>0.15728365726039201</v>
      </c>
      <c r="F1595" s="68">
        <v>13.580246913580201</v>
      </c>
      <c r="G1595" s="71">
        <v>0.24599478350303</v>
      </c>
      <c r="H1595" s="68">
        <v>18.7429854096521</v>
      </c>
      <c r="I1595" s="71">
        <v>4.4524334875758299E-4</v>
      </c>
      <c r="J1595" s="68">
        <v>9.0909090909090899</v>
      </c>
      <c r="K1595" s="71">
        <v>0.22541094492938801</v>
      </c>
      <c r="L1595" s="68">
        <v>22.446689113355799</v>
      </c>
    </row>
    <row r="1596" spans="1:12" x14ac:dyDescent="0.2">
      <c r="A1596" s="72" t="s">
        <v>839</v>
      </c>
      <c r="B1596" s="66" t="s">
        <v>3352</v>
      </c>
      <c r="C1596" s="67">
        <v>29</v>
      </c>
      <c r="D1596" s="67" t="s">
        <v>360</v>
      </c>
      <c r="E1596" s="71">
        <v>0.16853363891048201</v>
      </c>
      <c r="F1596" s="68">
        <v>17.396184062850701</v>
      </c>
      <c r="G1596" s="71">
        <v>0.22957777966979501</v>
      </c>
      <c r="H1596" s="68">
        <v>12.008978675645301</v>
      </c>
      <c r="I1596" s="71">
        <v>7.9094097904600503E-4</v>
      </c>
      <c r="J1596" s="68">
        <v>14.2536475869809</v>
      </c>
      <c r="K1596" s="71">
        <v>0.27523219608260602</v>
      </c>
      <c r="L1596" s="68">
        <v>30.303030303030301</v>
      </c>
    </row>
    <row r="1597" spans="1:12" x14ac:dyDescent="0.2">
      <c r="A1597" s="72" t="s">
        <v>3353</v>
      </c>
      <c r="B1597" s="66" t="s">
        <v>3354</v>
      </c>
      <c r="C1597" s="67">
        <v>27</v>
      </c>
      <c r="D1597" s="67" t="s">
        <v>360</v>
      </c>
      <c r="E1597" s="71">
        <v>0.131090276266359</v>
      </c>
      <c r="F1597" s="68">
        <v>47.655068078668698</v>
      </c>
      <c r="G1597" s="71">
        <v>0.243184138140426</v>
      </c>
      <c r="H1597" s="68">
        <v>14.636913767019699</v>
      </c>
      <c r="I1597" s="71">
        <v>3.6501763710862301E-3</v>
      </c>
      <c r="J1597" s="68">
        <v>14.409984871407</v>
      </c>
      <c r="K1597" s="71">
        <v>0.14643651428756399</v>
      </c>
      <c r="L1597" s="68">
        <v>73.562783661119497</v>
      </c>
    </row>
    <row r="1598" spans="1:12" x14ac:dyDescent="0.2">
      <c r="A1598" s="72" t="s">
        <v>3355</v>
      </c>
      <c r="B1598" s="66" t="s">
        <v>3356</v>
      </c>
      <c r="C1598" s="67">
        <v>27</v>
      </c>
      <c r="D1598" s="67" t="s">
        <v>360</v>
      </c>
      <c r="E1598" s="71">
        <v>0.116750950701573</v>
      </c>
      <c r="F1598" s="68">
        <v>37.140695915279899</v>
      </c>
      <c r="G1598" s="71">
        <v>0.22583311239218501</v>
      </c>
      <c r="H1598" s="68">
        <v>8.4720121028744302</v>
      </c>
      <c r="I1598" s="71">
        <v>3.1214858573490002E-3</v>
      </c>
      <c r="J1598" s="68">
        <v>12.4810892586989</v>
      </c>
      <c r="K1598" s="71">
        <v>0.121298253855186</v>
      </c>
      <c r="L1598" s="68">
        <v>70.612708018154294</v>
      </c>
    </row>
    <row r="1599" spans="1:12" x14ac:dyDescent="0.2">
      <c r="A1599" s="72" t="s">
        <v>3357</v>
      </c>
      <c r="B1599" s="66" t="s">
        <v>3358</v>
      </c>
      <c r="C1599" s="67">
        <v>27</v>
      </c>
      <c r="D1599" s="67" t="s">
        <v>360</v>
      </c>
      <c r="E1599" s="71">
        <v>0.13141696747376799</v>
      </c>
      <c r="F1599" s="68">
        <v>47.9954614220878</v>
      </c>
      <c r="G1599" s="71">
        <v>0.25</v>
      </c>
      <c r="H1599" s="68">
        <v>46.520423600605099</v>
      </c>
      <c r="I1599" s="71">
        <v>1.32840868613572E-2</v>
      </c>
      <c r="J1599" s="68">
        <v>32.980332829046901</v>
      </c>
      <c r="K1599" s="71">
        <v>0.13096681555994699</v>
      </c>
      <c r="L1599" s="68">
        <v>71.785173978819998</v>
      </c>
    </row>
    <row r="1600" spans="1:12" x14ac:dyDescent="0.2">
      <c r="A1600" s="72" t="s">
        <v>3359</v>
      </c>
      <c r="B1600" s="66" t="s">
        <v>3360</v>
      </c>
      <c r="C1600" s="67">
        <v>27</v>
      </c>
      <c r="D1600" s="67" t="s">
        <v>360</v>
      </c>
      <c r="E1600" s="71">
        <v>9.2650438177554195E-2</v>
      </c>
      <c r="F1600" s="68">
        <v>13.8804841149773</v>
      </c>
      <c r="G1600" s="71">
        <v>0.25</v>
      </c>
      <c r="H1600" s="68">
        <v>46.520423600605099</v>
      </c>
      <c r="I1600" s="71">
        <v>4.7467664412367697E-3</v>
      </c>
      <c r="J1600" s="68">
        <v>17.473524962178502</v>
      </c>
      <c r="K1600" s="71">
        <v>2.32045480914259E-2</v>
      </c>
      <c r="L1600" s="68">
        <v>50.302571860816897</v>
      </c>
    </row>
    <row r="1601" spans="1:12" x14ac:dyDescent="0.2">
      <c r="A1601" s="72" t="s">
        <v>773</v>
      </c>
      <c r="B1601" s="66" t="s">
        <v>3361</v>
      </c>
      <c r="C1601" s="67">
        <v>27</v>
      </c>
      <c r="D1601" s="67" t="s">
        <v>360</v>
      </c>
      <c r="E1601" s="71">
        <v>8.9535955075025403E-2</v>
      </c>
      <c r="F1601" s="68">
        <v>10.325264750378199</v>
      </c>
      <c r="G1601" s="71">
        <v>0.25242052606099702</v>
      </c>
      <c r="H1601" s="68">
        <v>51.096822995461402</v>
      </c>
      <c r="I1601" s="71">
        <v>8.4524898002704407E-3</v>
      </c>
      <c r="J1601" s="68">
        <v>25.075642965204199</v>
      </c>
      <c r="K1601" s="71">
        <v>7.7348493638086397E-3</v>
      </c>
      <c r="L1601" s="68">
        <v>38.6157337367625</v>
      </c>
    </row>
    <row r="1602" spans="1:12" x14ac:dyDescent="0.2">
      <c r="A1602" s="72" t="s">
        <v>3362</v>
      </c>
      <c r="B1602" s="66" t="s">
        <v>3363</v>
      </c>
      <c r="C1602" s="67">
        <v>27</v>
      </c>
      <c r="D1602" s="67" t="s">
        <v>360</v>
      </c>
      <c r="E1602" s="71">
        <v>0.18863474660789301</v>
      </c>
      <c r="F1602" s="68">
        <v>79.046898638426597</v>
      </c>
      <c r="G1602" s="71">
        <v>0.23637787223210999</v>
      </c>
      <c r="H1602" s="68">
        <v>11.7246596066566</v>
      </c>
      <c r="I1602" s="71">
        <v>0.112593743938375</v>
      </c>
      <c r="J1602" s="68">
        <v>80.862329803328294</v>
      </c>
      <c r="K1602" s="71">
        <v>0.21693262365319299</v>
      </c>
      <c r="L1602" s="68">
        <v>83.055975794251097</v>
      </c>
    </row>
    <row r="1603" spans="1:12" x14ac:dyDescent="0.2">
      <c r="A1603" s="72" t="s">
        <v>940</v>
      </c>
      <c r="B1603" s="66" t="s">
        <v>3364</v>
      </c>
      <c r="C1603" s="67">
        <v>27</v>
      </c>
      <c r="D1603" s="67" t="s">
        <v>360</v>
      </c>
      <c r="E1603" s="71">
        <v>0.10048525383934399</v>
      </c>
      <c r="F1603" s="68">
        <v>22.6172465960666</v>
      </c>
      <c r="G1603" s="71">
        <v>0.25161368404066498</v>
      </c>
      <c r="H1603" s="68">
        <v>49.054462934947097</v>
      </c>
      <c r="I1603" s="71">
        <v>3.4329812945150598E-3</v>
      </c>
      <c r="J1603" s="68">
        <v>13.577912254160401</v>
      </c>
      <c r="K1603" s="71">
        <v>4.64090961828518E-2</v>
      </c>
      <c r="L1603" s="68">
        <v>58.207261724659602</v>
      </c>
    </row>
    <row r="1604" spans="1:12" x14ac:dyDescent="0.2">
      <c r="A1604" s="72" t="s">
        <v>679</v>
      </c>
      <c r="B1604" s="66" t="s">
        <v>3365</v>
      </c>
      <c r="C1604" s="67">
        <v>27</v>
      </c>
      <c r="D1604" s="67" t="s">
        <v>360</v>
      </c>
      <c r="E1604" s="71">
        <v>0.100652224125511</v>
      </c>
      <c r="F1604" s="68">
        <v>22.730711043872901</v>
      </c>
      <c r="G1604" s="71">
        <v>0.26548307743135102</v>
      </c>
      <c r="H1604" s="68">
        <v>65.355521936459894</v>
      </c>
      <c r="I1604" s="71">
        <v>1.71364715356612E-2</v>
      </c>
      <c r="J1604" s="68">
        <v>37.140695915279899</v>
      </c>
      <c r="K1604" s="71">
        <v>1.9337123409521598E-2</v>
      </c>
      <c r="L1604" s="68">
        <v>48.411497730710998</v>
      </c>
    </row>
    <row r="1605" spans="1:12" x14ac:dyDescent="0.2">
      <c r="A1605" s="72" t="s">
        <v>3366</v>
      </c>
      <c r="B1605" s="66" t="s">
        <v>3367</v>
      </c>
      <c r="C1605" s="67">
        <v>27</v>
      </c>
      <c r="D1605" s="67" t="s">
        <v>360</v>
      </c>
      <c r="E1605" s="71">
        <v>0.15529781346315599</v>
      </c>
      <c r="F1605" s="68">
        <v>64.561270801815397</v>
      </c>
      <c r="G1605" s="71">
        <v>0.31628788660928903</v>
      </c>
      <c r="H1605" s="68">
        <v>85.514372163388799</v>
      </c>
      <c r="I1605" s="71">
        <v>0.128334718029705</v>
      </c>
      <c r="J1605" s="68">
        <v>83.698940998487103</v>
      </c>
      <c r="K1605" s="71">
        <v>2.12708357504738E-2</v>
      </c>
      <c r="L1605" s="68">
        <v>49.357034795764001</v>
      </c>
    </row>
    <row r="1606" spans="1:12" x14ac:dyDescent="0.2">
      <c r="A1606" s="72" t="s">
        <v>3368</v>
      </c>
      <c r="B1606" s="66" t="s">
        <v>3369</v>
      </c>
      <c r="C1606" s="67">
        <v>29</v>
      </c>
      <c r="D1606" s="67" t="s">
        <v>360</v>
      </c>
      <c r="E1606" s="71">
        <v>0.111828263299315</v>
      </c>
      <c r="F1606" s="68">
        <v>5.1627384960718299</v>
      </c>
      <c r="G1606" s="71">
        <v>0.29214943216254802</v>
      </c>
      <c r="H1606" s="68">
        <v>80.920314253647604</v>
      </c>
      <c r="I1606" s="71">
        <v>4.6570790468716903E-3</v>
      </c>
      <c r="J1606" s="68">
        <v>37.149270482603796</v>
      </c>
      <c r="K1606" s="71">
        <v>3.8678278688524602E-2</v>
      </c>
      <c r="L1606" s="68">
        <v>3.7037037037037002</v>
      </c>
    </row>
    <row r="1607" spans="1:12" x14ac:dyDescent="0.2">
      <c r="A1607" s="72" t="s">
        <v>3370</v>
      </c>
      <c r="B1607" s="66" t="s">
        <v>3371</v>
      </c>
      <c r="C1607" s="67">
        <v>29</v>
      </c>
      <c r="D1607" s="67" t="s">
        <v>360</v>
      </c>
      <c r="E1607" s="71">
        <v>0.100237313569637</v>
      </c>
      <c r="F1607" s="68">
        <v>3.0303030303030298</v>
      </c>
      <c r="G1607" s="71">
        <v>0.25035481124042003</v>
      </c>
      <c r="H1607" s="68">
        <v>42.424242424242401</v>
      </c>
      <c r="I1607" s="71">
        <v>3.9944245504593802E-3</v>
      </c>
      <c r="J1607" s="68">
        <v>34.118967452300801</v>
      </c>
      <c r="K1607" s="71">
        <v>4.63627049180328E-2</v>
      </c>
      <c r="L1607" s="68">
        <v>4.1526374859708204</v>
      </c>
    </row>
    <row r="1608" spans="1:12" x14ac:dyDescent="0.2">
      <c r="A1608" s="72" t="s">
        <v>3372</v>
      </c>
      <c r="B1608" s="66" t="s">
        <v>3373</v>
      </c>
      <c r="C1608" s="67">
        <v>27</v>
      </c>
      <c r="D1608" s="67" t="s">
        <v>360</v>
      </c>
      <c r="E1608" s="71">
        <v>0.13056364330754899</v>
      </c>
      <c r="F1608" s="68">
        <v>47.125567322239</v>
      </c>
      <c r="G1608" s="71">
        <v>0.22006162536333401</v>
      </c>
      <c r="H1608" s="68">
        <v>7.75340393343419</v>
      </c>
      <c r="I1608" s="71">
        <v>1.63140071377164E-3</v>
      </c>
      <c r="J1608" s="68">
        <v>7.0347957639939498</v>
      </c>
      <c r="K1608" s="71">
        <v>0.169997903845541</v>
      </c>
      <c r="L1608" s="68">
        <v>76.437216338880503</v>
      </c>
    </row>
    <row r="1609" spans="1:12" x14ac:dyDescent="0.2">
      <c r="A1609" s="72" t="s">
        <v>3374</v>
      </c>
      <c r="B1609" s="66" t="s">
        <v>3375</v>
      </c>
      <c r="C1609" s="67">
        <v>27</v>
      </c>
      <c r="D1609" s="67" t="s">
        <v>360</v>
      </c>
      <c r="E1609" s="71">
        <v>0.110124214597166</v>
      </c>
      <c r="F1609" s="68">
        <v>31.883509833585499</v>
      </c>
      <c r="G1609" s="71">
        <v>0.25321000626802997</v>
      </c>
      <c r="H1609" s="68">
        <v>51.323751891074103</v>
      </c>
      <c r="I1609" s="71">
        <v>2.27347985113512E-3</v>
      </c>
      <c r="J1609" s="68">
        <v>9.4175491679273797</v>
      </c>
      <c r="K1609" s="71">
        <v>7.4889157672333895E-2</v>
      </c>
      <c r="L1609" s="68">
        <v>63.540090771558198</v>
      </c>
    </row>
    <row r="1610" spans="1:12" x14ac:dyDescent="0.2">
      <c r="A1610" s="72" t="s">
        <v>3376</v>
      </c>
      <c r="B1610" s="66" t="s">
        <v>3377</v>
      </c>
      <c r="C1610" s="67">
        <v>27</v>
      </c>
      <c r="D1610" s="67" t="s">
        <v>360</v>
      </c>
      <c r="E1610" s="71">
        <v>0.108553036585073</v>
      </c>
      <c r="F1610" s="68">
        <v>30.673222390317701</v>
      </c>
      <c r="G1610" s="71">
        <v>0.25877844171700598</v>
      </c>
      <c r="H1610" s="68">
        <v>59.152798789712598</v>
      </c>
      <c r="I1610" s="71">
        <v>1.08030101505992E-2</v>
      </c>
      <c r="J1610" s="68">
        <v>29.084720121028699</v>
      </c>
      <c r="K1610" s="71">
        <v>5.6077657887612598E-2</v>
      </c>
      <c r="L1610" s="68">
        <v>60.590015128593002</v>
      </c>
    </row>
    <row r="1611" spans="1:12" x14ac:dyDescent="0.2">
      <c r="A1611" s="72" t="s">
        <v>2307</v>
      </c>
      <c r="B1611" s="66" t="s">
        <v>3378</v>
      </c>
      <c r="C1611" s="67">
        <v>29</v>
      </c>
      <c r="D1611" s="67" t="s">
        <v>360</v>
      </c>
      <c r="E1611" s="71">
        <v>9.8242394147494097E-2</v>
      </c>
      <c r="F1611" s="68">
        <v>2.5813692480359101</v>
      </c>
      <c r="G1611" s="71">
        <v>0.250452898550725</v>
      </c>
      <c r="H1611" s="68">
        <v>44.893378226711597</v>
      </c>
      <c r="I1611" s="71">
        <v>4.7305438356095501E-4</v>
      </c>
      <c r="J1611" s="68">
        <v>9.4276094276094309</v>
      </c>
      <c r="K1611" s="71">
        <v>4.3801229508196697E-2</v>
      </c>
      <c r="L1611" s="68">
        <v>3.9281705948372601</v>
      </c>
    </row>
    <row r="1612" spans="1:12" x14ac:dyDescent="0.2">
      <c r="A1612" s="72" t="s">
        <v>3379</v>
      </c>
      <c r="B1612" s="66" t="s">
        <v>3380</v>
      </c>
      <c r="C1612" s="67">
        <v>27</v>
      </c>
      <c r="D1612" s="67" t="s">
        <v>360</v>
      </c>
      <c r="E1612" s="71">
        <v>9.96202170491782E-2</v>
      </c>
      <c r="F1612" s="68">
        <v>21.822995461422099</v>
      </c>
      <c r="G1612" s="71">
        <v>0.25403421010166199</v>
      </c>
      <c r="H1612" s="68">
        <v>53.517397881996999</v>
      </c>
      <c r="I1612" s="71">
        <v>1.00196189087337E-2</v>
      </c>
      <c r="J1612" s="68">
        <v>27.874432677761</v>
      </c>
      <c r="K1612" s="71">
        <v>3.4806822137138899E-2</v>
      </c>
      <c r="L1612" s="68">
        <v>54.273827534039299</v>
      </c>
    </row>
    <row r="1613" spans="1:12" x14ac:dyDescent="0.2">
      <c r="A1613" s="72" t="s">
        <v>805</v>
      </c>
      <c r="B1613" s="66" t="s">
        <v>3381</v>
      </c>
      <c r="C1613" s="67">
        <v>27</v>
      </c>
      <c r="D1613" s="67" t="s">
        <v>360</v>
      </c>
      <c r="E1613" s="71">
        <v>0.104916432701368</v>
      </c>
      <c r="F1613" s="68">
        <v>27.4962178517398</v>
      </c>
      <c r="G1613" s="71">
        <v>0.25403421010166199</v>
      </c>
      <c r="H1613" s="68">
        <v>53.517397881996999</v>
      </c>
      <c r="I1613" s="71">
        <v>3.5576827570062301E-2</v>
      </c>
      <c r="J1613" s="68">
        <v>53.403933434190598</v>
      </c>
      <c r="K1613" s="71">
        <v>2.5138260432378001E-2</v>
      </c>
      <c r="L1613" s="68">
        <v>51.437216338880503</v>
      </c>
    </row>
    <row r="1614" spans="1:12" x14ac:dyDescent="0.2">
      <c r="A1614" s="72" t="s">
        <v>3382</v>
      </c>
      <c r="B1614" s="66" t="s">
        <v>3383</v>
      </c>
      <c r="C1614" s="67">
        <v>29</v>
      </c>
      <c r="D1614" s="67" t="s">
        <v>360</v>
      </c>
      <c r="E1614" s="71">
        <v>0.12021474667526499</v>
      </c>
      <c r="F1614" s="68">
        <v>6.62177328843996</v>
      </c>
      <c r="G1614" s="71">
        <v>0.252717391304348</v>
      </c>
      <c r="H1614" s="68">
        <v>51.4029180695847</v>
      </c>
      <c r="I1614" s="71">
        <v>3.7357646748557301E-2</v>
      </c>
      <c r="J1614" s="68">
        <v>74.859708193041499</v>
      </c>
      <c r="K1614" s="71">
        <v>7.0569201972890502E-2</v>
      </c>
      <c r="L1614" s="68">
        <v>5.4994388327721699</v>
      </c>
    </row>
    <row r="1615" spans="1:12" x14ac:dyDescent="0.2">
      <c r="A1615" s="72" t="s">
        <v>3384</v>
      </c>
      <c r="B1615" s="66" t="s">
        <v>3385</v>
      </c>
      <c r="C1615" s="67">
        <v>29</v>
      </c>
      <c r="D1615" s="67" t="s">
        <v>360</v>
      </c>
      <c r="E1615" s="71">
        <v>0.107113076871669</v>
      </c>
      <c r="F1615" s="68">
        <v>4.4893378226711604</v>
      </c>
      <c r="G1615" s="71">
        <v>0.240861503834843</v>
      </c>
      <c r="H1615" s="68">
        <v>16.049382716049401</v>
      </c>
      <c r="I1615" s="71">
        <v>2.2240985777651E-3</v>
      </c>
      <c r="J1615" s="68">
        <v>25.813692480359101</v>
      </c>
      <c r="K1615" s="71">
        <v>7.8253628202398701E-2</v>
      </c>
      <c r="L1615" s="68">
        <v>5.9483726150392799</v>
      </c>
    </row>
    <row r="1616" spans="1:12" x14ac:dyDescent="0.2">
      <c r="A1616" s="72" t="s">
        <v>3386</v>
      </c>
      <c r="B1616" s="66" t="s">
        <v>3387</v>
      </c>
      <c r="C1616" s="67">
        <v>27</v>
      </c>
      <c r="D1616" s="67" t="s">
        <v>360</v>
      </c>
      <c r="E1616" s="71">
        <v>9.5403771837148807E-2</v>
      </c>
      <c r="F1616" s="68">
        <v>16.792738275340401</v>
      </c>
      <c r="G1616" s="71">
        <v>0.241710129304122</v>
      </c>
      <c r="H1616" s="68">
        <v>13.8426626323752</v>
      </c>
      <c r="I1616" s="71">
        <v>3.8932270473288899E-3</v>
      </c>
      <c r="J1616" s="68">
        <v>15.015128593040799</v>
      </c>
      <c r="K1616" s="71">
        <v>4.0607959159995301E-2</v>
      </c>
      <c r="L1616" s="68">
        <v>56.164901664145198</v>
      </c>
    </row>
    <row r="1617" spans="1:12" x14ac:dyDescent="0.2">
      <c r="A1617" s="72" t="s">
        <v>3388</v>
      </c>
      <c r="B1617" s="66" t="s">
        <v>3389</v>
      </c>
      <c r="C1617" s="67">
        <v>27</v>
      </c>
      <c r="D1617" s="67" t="s">
        <v>360</v>
      </c>
      <c r="E1617" s="71">
        <v>0.10824400796947301</v>
      </c>
      <c r="F1617" s="68">
        <v>30.408472012102902</v>
      </c>
      <c r="G1617" s="71">
        <v>0.25</v>
      </c>
      <c r="H1617" s="68">
        <v>46.520423600605099</v>
      </c>
      <c r="I1617" s="71">
        <v>2.4455503043663999E-2</v>
      </c>
      <c r="J1617" s="68">
        <v>44.213313161875902</v>
      </c>
      <c r="K1617" s="71">
        <v>5.0276520864756098E-2</v>
      </c>
      <c r="L1617" s="68">
        <v>59.341906202723202</v>
      </c>
    </row>
    <row r="1618" spans="1:12" x14ac:dyDescent="0.2">
      <c r="A1618" s="72" t="s">
        <v>3390</v>
      </c>
      <c r="B1618" s="66" t="s">
        <v>3391</v>
      </c>
      <c r="C1618" s="67">
        <v>29</v>
      </c>
      <c r="D1618" s="67" t="s">
        <v>360</v>
      </c>
      <c r="E1618" s="71">
        <v>0.138626307673095</v>
      </c>
      <c r="F1618" s="68">
        <v>9.6520763187429797</v>
      </c>
      <c r="G1618" s="71">
        <v>0.25569150653881101</v>
      </c>
      <c r="H1618" s="68">
        <v>57.239057239057203</v>
      </c>
      <c r="I1618" s="71">
        <v>1.6743684665840301E-2</v>
      </c>
      <c r="J1618" s="68">
        <v>60.942760942760899</v>
      </c>
      <c r="K1618" s="71">
        <v>0.14344373181463299</v>
      </c>
      <c r="L1618" s="68">
        <v>10.325476992143701</v>
      </c>
    </row>
    <row r="1619" spans="1:12" x14ac:dyDescent="0.2">
      <c r="A1619" s="72" t="s">
        <v>3392</v>
      </c>
      <c r="B1619" s="66" t="s">
        <v>3393</v>
      </c>
      <c r="C1619" s="67">
        <v>29</v>
      </c>
      <c r="D1619" s="67" t="s">
        <v>360</v>
      </c>
      <c r="E1619" s="71">
        <v>0.117336210377398</v>
      </c>
      <c r="F1619" s="68">
        <v>6.0606060606060597</v>
      </c>
      <c r="G1619" s="71">
        <v>0.29213265821097301</v>
      </c>
      <c r="H1619" s="68">
        <v>80.583613916947201</v>
      </c>
      <c r="I1619" s="71">
        <v>7.0589095400778697E-4</v>
      </c>
      <c r="J1619" s="68">
        <v>12.794612794612799</v>
      </c>
      <c r="K1619" s="71">
        <v>5.9170081967213101E-2</v>
      </c>
      <c r="L1619" s="68">
        <v>4.9382716049382704</v>
      </c>
    </row>
    <row r="1620" spans="1:12" x14ac:dyDescent="0.2">
      <c r="A1620" s="72" t="s">
        <v>3394</v>
      </c>
      <c r="B1620" s="66" t="s">
        <v>3395</v>
      </c>
      <c r="C1620" s="67">
        <v>29</v>
      </c>
      <c r="D1620" s="67" t="s">
        <v>360</v>
      </c>
      <c r="E1620" s="71">
        <v>0.114705141056234</v>
      </c>
      <c r="F1620" s="68">
        <v>5.6116722783389497</v>
      </c>
      <c r="G1620" s="71">
        <v>0.25</v>
      </c>
      <c r="H1620" s="68">
        <v>41.526374859708199</v>
      </c>
      <c r="I1620" s="71">
        <v>4.9294250728662201E-4</v>
      </c>
      <c r="J1620" s="68">
        <v>9.8765432098765409</v>
      </c>
      <c r="K1620" s="71">
        <v>9.3622480661415E-2</v>
      </c>
      <c r="L1620" s="68">
        <v>6.62177328843996</v>
      </c>
    </row>
    <row r="1621" spans="1:12" x14ac:dyDescent="0.2">
      <c r="A1621" s="72" t="s">
        <v>3396</v>
      </c>
      <c r="B1621" s="66" t="s">
        <v>3397</v>
      </c>
      <c r="C1621" s="67">
        <v>27</v>
      </c>
      <c r="D1621" s="67" t="s">
        <v>360</v>
      </c>
      <c r="E1621" s="71">
        <v>0.10654683833407901</v>
      </c>
      <c r="F1621" s="68">
        <v>29.1225416036309</v>
      </c>
      <c r="G1621" s="71">
        <v>0.25</v>
      </c>
      <c r="H1621" s="68">
        <v>46.520423600605099</v>
      </c>
      <c r="I1621" s="71">
        <v>7.7617200917674302E-3</v>
      </c>
      <c r="J1621" s="68">
        <v>23.449319213313199</v>
      </c>
      <c r="K1621" s="71">
        <v>6.1878794910469097E-2</v>
      </c>
      <c r="L1621" s="68">
        <v>61.800302571860797</v>
      </c>
    </row>
    <row r="1622" spans="1:12" x14ac:dyDescent="0.2">
      <c r="A1622" s="72" t="s">
        <v>3398</v>
      </c>
      <c r="B1622" s="66" t="s">
        <v>3399</v>
      </c>
      <c r="C1622" s="67">
        <v>27</v>
      </c>
      <c r="D1622" s="67" t="s">
        <v>360</v>
      </c>
      <c r="E1622" s="71">
        <v>0.206177739296424</v>
      </c>
      <c r="F1622" s="68">
        <v>83.812405446293496</v>
      </c>
      <c r="G1622" s="71">
        <v>0.25645473616265901</v>
      </c>
      <c r="H1622" s="68">
        <v>56.391830559757899</v>
      </c>
      <c r="I1622" s="71">
        <v>0.25870926256479798</v>
      </c>
      <c r="J1622" s="68">
        <v>93.683812405446304</v>
      </c>
      <c r="K1622" s="71">
        <v>0.103369219161816</v>
      </c>
      <c r="L1622" s="68">
        <v>67.624810892587007</v>
      </c>
    </row>
    <row r="1623" spans="1:12" x14ac:dyDescent="0.2">
      <c r="A1623" s="72" t="s">
        <v>3400</v>
      </c>
      <c r="B1623" s="66" t="s">
        <v>3401</v>
      </c>
      <c r="C1623" s="67">
        <v>27</v>
      </c>
      <c r="D1623" s="67" t="s">
        <v>360</v>
      </c>
      <c r="E1623" s="71">
        <v>0.105617598673483</v>
      </c>
      <c r="F1623" s="68">
        <v>28.177004538577901</v>
      </c>
      <c r="G1623" s="71">
        <v>0.25175882932320198</v>
      </c>
      <c r="H1623" s="68">
        <v>49.583963691376702</v>
      </c>
      <c r="I1623" s="71">
        <v>9.0163088096353004E-3</v>
      </c>
      <c r="J1623" s="68">
        <v>26.0590015128593</v>
      </c>
      <c r="K1623" s="71">
        <v>5.6077657887612598E-2</v>
      </c>
      <c r="L1623" s="68">
        <v>60.590015128593002</v>
      </c>
    </row>
    <row r="1624" spans="1:12" x14ac:dyDescent="0.2">
      <c r="A1624" s="72" t="s">
        <v>3402</v>
      </c>
      <c r="B1624" s="66" t="s">
        <v>3403</v>
      </c>
      <c r="C1624" s="67">
        <v>27</v>
      </c>
      <c r="D1624" s="67" t="s">
        <v>360</v>
      </c>
      <c r="E1624" s="71">
        <v>0.101525075989102</v>
      </c>
      <c r="F1624" s="68">
        <v>23.827534039334299</v>
      </c>
      <c r="G1624" s="71">
        <v>0.25</v>
      </c>
      <c r="H1624" s="68">
        <v>46.520423600605099</v>
      </c>
      <c r="I1624" s="71">
        <v>1.5900981148263299E-2</v>
      </c>
      <c r="J1624" s="68">
        <v>35.930408472012097</v>
      </c>
      <c r="K1624" s="71">
        <v>3.8674246819043197E-2</v>
      </c>
      <c r="L1624" s="68">
        <v>55.673222390317697</v>
      </c>
    </row>
    <row r="1625" spans="1:12" x14ac:dyDescent="0.2">
      <c r="A1625" s="72" t="s">
        <v>3404</v>
      </c>
      <c r="B1625" s="66" t="s">
        <v>3405</v>
      </c>
      <c r="C1625" s="67">
        <v>27</v>
      </c>
      <c r="D1625" s="67" t="s">
        <v>360</v>
      </c>
      <c r="E1625" s="71">
        <v>0.116893255751089</v>
      </c>
      <c r="F1625" s="68">
        <v>37.216338880484102</v>
      </c>
      <c r="G1625" s="71">
        <v>0.25161368404066498</v>
      </c>
      <c r="H1625" s="68">
        <v>49.054462934947097</v>
      </c>
      <c r="I1625" s="71">
        <v>5.6524411711654801E-2</v>
      </c>
      <c r="J1625" s="68">
        <v>65.128593040847207</v>
      </c>
      <c r="K1625" s="71">
        <v>4.2541671500947502E-2</v>
      </c>
      <c r="L1625" s="68">
        <v>56.845688350983401</v>
      </c>
    </row>
    <row r="1626" spans="1:12" x14ac:dyDescent="0.2">
      <c r="A1626" s="72" t="s">
        <v>2670</v>
      </c>
      <c r="B1626" s="66" t="s">
        <v>3406</v>
      </c>
      <c r="C1626" s="67">
        <v>27</v>
      </c>
      <c r="D1626" s="67" t="s">
        <v>360</v>
      </c>
      <c r="E1626" s="71">
        <v>0.119054130166862</v>
      </c>
      <c r="F1626" s="68">
        <v>38.842662632375202</v>
      </c>
      <c r="G1626" s="71">
        <v>0.25</v>
      </c>
      <c r="H1626" s="68">
        <v>46.520423600605099</v>
      </c>
      <c r="I1626" s="71">
        <v>1.87372464415872E-2</v>
      </c>
      <c r="J1626" s="68">
        <v>38.918305597579398</v>
      </c>
      <c r="K1626" s="71">
        <v>8.8425144058998997E-2</v>
      </c>
      <c r="L1626" s="68">
        <v>65.393343419062006</v>
      </c>
    </row>
    <row r="1627" spans="1:12" x14ac:dyDescent="0.2">
      <c r="A1627" s="72" t="s">
        <v>3407</v>
      </c>
      <c r="B1627" s="66" t="s">
        <v>3408</v>
      </c>
      <c r="C1627" s="67">
        <v>27</v>
      </c>
      <c r="D1627" s="67" t="s">
        <v>360</v>
      </c>
      <c r="E1627" s="71">
        <v>0.105128821528333</v>
      </c>
      <c r="F1627" s="68">
        <v>27.6853252647504</v>
      </c>
      <c r="G1627" s="71">
        <v>0.25</v>
      </c>
      <c r="H1627" s="68">
        <v>46.520423600605099</v>
      </c>
      <c r="I1627" s="71">
        <v>9.3088066973848992E-3</v>
      </c>
      <c r="J1627" s="68">
        <v>26.777609682299499</v>
      </c>
      <c r="K1627" s="71">
        <v>5.6077657887612598E-2</v>
      </c>
      <c r="L1627" s="68">
        <v>60.590015128593002</v>
      </c>
    </row>
    <row r="1628" spans="1:12" x14ac:dyDescent="0.2">
      <c r="A1628" s="72" t="s">
        <v>3409</v>
      </c>
      <c r="B1628" s="66" t="s">
        <v>3410</v>
      </c>
      <c r="C1628" s="67">
        <v>27</v>
      </c>
      <c r="D1628" s="67" t="s">
        <v>360</v>
      </c>
      <c r="E1628" s="71">
        <v>0.131148474497187</v>
      </c>
      <c r="F1628" s="68">
        <v>47.768532526474999</v>
      </c>
      <c r="G1628" s="71">
        <v>0.25</v>
      </c>
      <c r="H1628" s="68">
        <v>46.520423600605099</v>
      </c>
      <c r="I1628" s="71">
        <v>9.1368068745104093E-3</v>
      </c>
      <c r="J1628" s="68">
        <v>26.512859304084699</v>
      </c>
      <c r="K1628" s="71">
        <v>0.13430861661704999</v>
      </c>
      <c r="L1628" s="68">
        <v>72.163388804841105</v>
      </c>
    </row>
    <row r="1629" spans="1:12" x14ac:dyDescent="0.2">
      <c r="A1629" s="72" t="s">
        <v>3411</v>
      </c>
      <c r="B1629" s="66" t="s">
        <v>3412</v>
      </c>
      <c r="C1629" s="67">
        <v>29</v>
      </c>
      <c r="D1629" s="67" t="s">
        <v>360</v>
      </c>
      <c r="E1629" s="71">
        <v>0.16500963917072001</v>
      </c>
      <c r="F1629" s="68">
        <v>15.9371492704826</v>
      </c>
      <c r="G1629" s="71">
        <v>0.25</v>
      </c>
      <c r="H1629" s="68">
        <v>41.526374859708199</v>
      </c>
      <c r="I1629" s="71">
        <v>3.0959017574225399E-3</v>
      </c>
      <c r="J1629" s="68">
        <v>30.415263748597098</v>
      </c>
      <c r="K1629" s="71">
        <v>0.241933015754737</v>
      </c>
      <c r="L1629" s="68">
        <v>24.579124579124599</v>
      </c>
    </row>
    <row r="1630" spans="1:12" x14ac:dyDescent="0.2">
      <c r="A1630" s="72" t="s">
        <v>3413</v>
      </c>
      <c r="B1630" s="66" t="s">
        <v>3414</v>
      </c>
      <c r="C1630" s="67">
        <v>29</v>
      </c>
      <c r="D1630" s="67" t="s">
        <v>360</v>
      </c>
      <c r="E1630" s="71">
        <v>0.20437073378329901</v>
      </c>
      <c r="F1630" s="68">
        <v>32.547699214365899</v>
      </c>
      <c r="G1630" s="71">
        <v>0.25</v>
      </c>
      <c r="H1630" s="68">
        <v>41.526374859708199</v>
      </c>
      <c r="I1630" s="71">
        <v>1.6413732469050701E-2</v>
      </c>
      <c r="J1630" s="68">
        <v>60.606060606060602</v>
      </c>
      <c r="K1630" s="71">
        <v>0.34669846888084599</v>
      </c>
      <c r="L1630" s="68">
        <v>43.7710437710438</v>
      </c>
    </row>
    <row r="1631" spans="1:12" x14ac:dyDescent="0.2">
      <c r="A1631" s="72" t="s">
        <v>3415</v>
      </c>
      <c r="B1631" s="66" t="s">
        <v>3416</v>
      </c>
      <c r="C1631" s="67">
        <v>29</v>
      </c>
      <c r="D1631" s="67" t="s">
        <v>360</v>
      </c>
      <c r="E1631" s="71">
        <v>0.21080264211605301</v>
      </c>
      <c r="F1631" s="68">
        <v>36.363636363636402</v>
      </c>
      <c r="G1631" s="71">
        <v>0.25</v>
      </c>
      <c r="H1631" s="68">
        <v>41.526374859708199</v>
      </c>
      <c r="I1631" s="71">
        <v>1.2570587731124E-3</v>
      </c>
      <c r="J1631" s="68">
        <v>18.855218855218901</v>
      </c>
      <c r="K1631" s="71">
        <v>0.38115086757504801</v>
      </c>
      <c r="L1631" s="68">
        <v>50.056116722783401</v>
      </c>
    </row>
    <row r="1632" spans="1:12" x14ac:dyDescent="0.2">
      <c r="A1632" s="72" t="s">
        <v>3417</v>
      </c>
      <c r="B1632" s="66" t="s">
        <v>3418</v>
      </c>
      <c r="C1632" s="67">
        <v>27</v>
      </c>
      <c r="D1632" s="67" t="s">
        <v>360</v>
      </c>
      <c r="E1632" s="71">
        <v>0.14782048236643899</v>
      </c>
      <c r="F1632" s="68">
        <v>59.984871406959201</v>
      </c>
      <c r="G1632" s="71">
        <v>0.264523156365984</v>
      </c>
      <c r="H1632" s="68">
        <v>64.636913767019706</v>
      </c>
      <c r="I1632" s="71">
        <v>5.9573749219099498E-2</v>
      </c>
      <c r="J1632" s="68">
        <v>66.717095310136202</v>
      </c>
      <c r="K1632" s="71">
        <v>0.11936454151423399</v>
      </c>
      <c r="L1632" s="68">
        <v>70.347957639939494</v>
      </c>
    </row>
    <row r="1633" spans="1:12" x14ac:dyDescent="0.2">
      <c r="A1633" s="72" t="s">
        <v>3419</v>
      </c>
      <c r="B1633" s="66" t="s">
        <v>3420</v>
      </c>
      <c r="C1633" s="67">
        <v>29</v>
      </c>
      <c r="D1633" s="67" t="s">
        <v>360</v>
      </c>
      <c r="E1633" s="71">
        <v>0.13970644314334199</v>
      </c>
      <c r="F1633" s="68">
        <v>9.8765432098765409</v>
      </c>
      <c r="G1633" s="71">
        <v>0.27853915519244299</v>
      </c>
      <c r="H1633" s="68">
        <v>76.3187429854096</v>
      </c>
      <c r="I1633" s="71">
        <v>3.15888411171509E-2</v>
      </c>
      <c r="J1633" s="68">
        <v>71.604938271604894</v>
      </c>
      <c r="K1633" s="71">
        <v>0.10899133312043099</v>
      </c>
      <c r="L1633" s="68">
        <v>7.6318742985409704</v>
      </c>
    </row>
    <row r="1634" spans="1:12" x14ac:dyDescent="0.2">
      <c r="A1634" s="72" t="s">
        <v>3421</v>
      </c>
      <c r="B1634" s="66" t="s">
        <v>3422</v>
      </c>
      <c r="C1634" s="67">
        <v>29</v>
      </c>
      <c r="D1634" s="67" t="s">
        <v>360</v>
      </c>
      <c r="E1634" s="71">
        <v>0.10470727109799501</v>
      </c>
      <c r="F1634" s="68">
        <v>3.9281705948372601</v>
      </c>
      <c r="G1634" s="71">
        <v>0.250452898550725</v>
      </c>
      <c r="H1634" s="68">
        <v>44.893378226711597</v>
      </c>
      <c r="I1634" s="71">
        <v>1.47447344153901E-2</v>
      </c>
      <c r="J1634" s="68">
        <v>58.249158249158199</v>
      </c>
      <c r="K1634" s="71">
        <v>4.8924180327868903E-2</v>
      </c>
      <c r="L1634" s="68">
        <v>4.4893378226711604</v>
      </c>
    </row>
    <row r="1635" spans="1:12" x14ac:dyDescent="0.2">
      <c r="A1635" s="72" t="s">
        <v>3423</v>
      </c>
      <c r="B1635" s="66" t="s">
        <v>3424</v>
      </c>
      <c r="C1635" s="67">
        <v>29</v>
      </c>
      <c r="D1635" s="67" t="s">
        <v>360</v>
      </c>
      <c r="E1635" s="71">
        <v>0.10743846843568999</v>
      </c>
      <c r="F1635" s="68">
        <v>4.6015712682379304</v>
      </c>
      <c r="G1635" s="71">
        <v>0.251811594202899</v>
      </c>
      <c r="H1635" s="68">
        <v>49.494949494949502</v>
      </c>
      <c r="I1635" s="71">
        <v>2.4960845411179E-3</v>
      </c>
      <c r="J1635" s="68">
        <v>28.1705948372615</v>
      </c>
      <c r="K1635" s="71">
        <v>6.8007726563054399E-2</v>
      </c>
      <c r="L1635" s="68">
        <v>5.3872053872053902</v>
      </c>
    </row>
    <row r="1636" spans="1:12" x14ac:dyDescent="0.2">
      <c r="A1636" s="72" t="s">
        <v>3425</v>
      </c>
      <c r="B1636" s="66" t="s">
        <v>3426</v>
      </c>
      <c r="C1636" s="67">
        <v>29</v>
      </c>
      <c r="D1636" s="67" t="s">
        <v>360</v>
      </c>
      <c r="E1636" s="71">
        <v>0.117214925413845</v>
      </c>
      <c r="F1636" s="68">
        <v>5.9483726150392799</v>
      </c>
      <c r="G1636" s="71">
        <v>0.25464384676912499</v>
      </c>
      <c r="H1636" s="68">
        <v>55.331088664421998</v>
      </c>
      <c r="I1636" s="71">
        <v>8.16973401158464E-4</v>
      </c>
      <c r="J1636" s="68">
        <v>14.702581369248</v>
      </c>
      <c r="K1636" s="71">
        <v>9.6183956071251103E-2</v>
      </c>
      <c r="L1636" s="68">
        <v>6.9584736251402903</v>
      </c>
    </row>
    <row r="1637" spans="1:12" x14ac:dyDescent="0.2">
      <c r="A1637" s="72" t="s">
        <v>3427</v>
      </c>
      <c r="B1637" s="66" t="s">
        <v>3428</v>
      </c>
      <c r="C1637" s="67">
        <v>29</v>
      </c>
      <c r="D1637" s="67" t="s">
        <v>360</v>
      </c>
      <c r="E1637" s="71">
        <v>0.139551345510673</v>
      </c>
      <c r="F1637" s="68">
        <v>9.7643097643097594</v>
      </c>
      <c r="G1637" s="71">
        <v>0.250452898550725</v>
      </c>
      <c r="H1637" s="68">
        <v>44.893378226711597</v>
      </c>
      <c r="I1637" s="71">
        <v>5.5090911180411505E-4</v>
      </c>
      <c r="J1637" s="68">
        <v>11.3355780022447</v>
      </c>
      <c r="K1637" s="71">
        <v>0.16765022886949099</v>
      </c>
      <c r="L1637" s="68">
        <v>12.682379349046</v>
      </c>
    </row>
    <row r="1638" spans="1:12" x14ac:dyDescent="0.2">
      <c r="A1638" s="72" t="s">
        <v>3429</v>
      </c>
      <c r="B1638" s="66" t="s">
        <v>3430</v>
      </c>
      <c r="C1638" s="67">
        <v>29</v>
      </c>
      <c r="D1638" s="67" t="s">
        <v>360</v>
      </c>
      <c r="E1638" s="71">
        <v>0.145661779467681</v>
      </c>
      <c r="F1638" s="68">
        <v>11.4478114478114</v>
      </c>
      <c r="G1638" s="71">
        <v>0.251358695652174</v>
      </c>
      <c r="H1638" s="68">
        <v>47.586980920314303</v>
      </c>
      <c r="I1638" s="71">
        <v>8.8837306083676196E-3</v>
      </c>
      <c r="J1638" s="68">
        <v>48.5970819304153</v>
      </c>
      <c r="K1638" s="71">
        <v>0.17674291214250201</v>
      </c>
      <c r="L1638" s="68">
        <v>14.029180695847399</v>
      </c>
    </row>
    <row r="1639" spans="1:12" x14ac:dyDescent="0.2">
      <c r="A1639" s="72" t="s">
        <v>3431</v>
      </c>
      <c r="B1639" s="66" t="s">
        <v>3432</v>
      </c>
      <c r="C1639" s="67">
        <v>29</v>
      </c>
      <c r="D1639" s="67" t="s">
        <v>360</v>
      </c>
      <c r="E1639" s="71">
        <v>0.16250700500590501</v>
      </c>
      <c r="F1639" s="68">
        <v>15.1515151515152</v>
      </c>
      <c r="G1639" s="71">
        <v>0.25</v>
      </c>
      <c r="H1639" s="68">
        <v>41.526374859708199</v>
      </c>
      <c r="I1639" s="71">
        <v>4.6806825359899697E-3</v>
      </c>
      <c r="J1639" s="68">
        <v>37.373737373737399</v>
      </c>
      <c r="K1639" s="71">
        <v>0.232840332481726</v>
      </c>
      <c r="L1639" s="68">
        <v>23.344556677890001</v>
      </c>
    </row>
    <row r="1640" spans="1:12" x14ac:dyDescent="0.2">
      <c r="A1640" s="72" t="s">
        <v>548</v>
      </c>
      <c r="B1640" s="66" t="s">
        <v>3433</v>
      </c>
      <c r="C1640" s="67">
        <v>29</v>
      </c>
      <c r="D1640" s="67" t="s">
        <v>360</v>
      </c>
      <c r="E1640" s="71">
        <v>0.100193802967664</v>
      </c>
      <c r="F1640" s="68">
        <v>2.9180695847362501</v>
      </c>
      <c r="G1640" s="71">
        <v>0.25</v>
      </c>
      <c r="H1640" s="68">
        <v>41.526374859708199</v>
      </c>
      <c r="I1640" s="71">
        <v>4.2187039849599997E-3</v>
      </c>
      <c r="J1640" s="68">
        <v>34.904601571268202</v>
      </c>
      <c r="K1640" s="71">
        <v>4.63627049180328E-2</v>
      </c>
      <c r="L1640" s="68">
        <v>4.1526374859708204</v>
      </c>
    </row>
    <row r="1641" spans="1:12" x14ac:dyDescent="0.2">
      <c r="A1641" s="72" t="s">
        <v>556</v>
      </c>
      <c r="B1641" s="66" t="s">
        <v>3434</v>
      </c>
      <c r="C1641" s="67">
        <v>29</v>
      </c>
      <c r="D1641" s="67" t="s">
        <v>360</v>
      </c>
      <c r="E1641" s="71">
        <v>0.17215577545269101</v>
      </c>
      <c r="F1641" s="68">
        <v>18.967452300785599</v>
      </c>
      <c r="G1641" s="71">
        <v>0.250452898550725</v>
      </c>
      <c r="H1641" s="68">
        <v>44.893378226711597</v>
      </c>
      <c r="I1641" s="71">
        <v>1.2831720412562601E-3</v>
      </c>
      <c r="J1641" s="68">
        <v>19.191919191919201</v>
      </c>
      <c r="K1641" s="71">
        <v>0.26473125576609202</v>
      </c>
      <c r="L1641" s="68">
        <v>28.282828282828302</v>
      </c>
    </row>
    <row r="1642" spans="1:12" x14ac:dyDescent="0.2">
      <c r="A1642" s="72" t="s">
        <v>3435</v>
      </c>
      <c r="B1642" s="66" t="s">
        <v>3436</v>
      </c>
      <c r="C1642" s="67">
        <v>29</v>
      </c>
      <c r="D1642" s="67" t="s">
        <v>360</v>
      </c>
      <c r="E1642" s="71">
        <v>0.155611068536603</v>
      </c>
      <c r="F1642" s="68">
        <v>12.9068462401796</v>
      </c>
      <c r="G1642" s="71">
        <v>0.250452898550725</v>
      </c>
      <c r="H1642" s="68">
        <v>44.893378226711597</v>
      </c>
      <c r="I1642" s="71">
        <v>2.6235208125445198E-3</v>
      </c>
      <c r="J1642" s="68">
        <v>29.068462401795699</v>
      </c>
      <c r="K1642" s="71">
        <v>0.21375678624653999</v>
      </c>
      <c r="L1642" s="68">
        <v>20.650953984287298</v>
      </c>
    </row>
    <row r="1643" spans="1:12" x14ac:dyDescent="0.2">
      <c r="A1643" s="72" t="s">
        <v>688</v>
      </c>
      <c r="B1643" s="66" t="s">
        <v>3437</v>
      </c>
      <c r="C1643" s="67">
        <v>27</v>
      </c>
      <c r="D1643" s="67" t="s">
        <v>360</v>
      </c>
      <c r="E1643" s="71">
        <v>0.15000446178030799</v>
      </c>
      <c r="F1643" s="68">
        <v>61.346444780635402</v>
      </c>
      <c r="G1643" s="71">
        <v>0.25564789414232703</v>
      </c>
      <c r="H1643" s="68">
        <v>55.521936459909199</v>
      </c>
      <c r="I1643" s="71">
        <v>4.0719751172024303E-2</v>
      </c>
      <c r="J1643" s="68">
        <v>56.278366111951598</v>
      </c>
      <c r="K1643" s="71">
        <v>0.153645740026572</v>
      </c>
      <c r="L1643" s="68">
        <v>74.319213313161896</v>
      </c>
    </row>
    <row r="1644" spans="1:12" x14ac:dyDescent="0.2">
      <c r="A1644" s="72" t="s">
        <v>2307</v>
      </c>
      <c r="B1644" s="66" t="s">
        <v>3438</v>
      </c>
      <c r="C1644" s="67">
        <v>27</v>
      </c>
      <c r="D1644" s="67" t="s">
        <v>360</v>
      </c>
      <c r="E1644" s="71">
        <v>0.134918880396764</v>
      </c>
      <c r="F1644" s="68">
        <v>50.151285930408498</v>
      </c>
      <c r="G1644" s="71">
        <v>0.25161368404066498</v>
      </c>
      <c r="H1644" s="68">
        <v>49.054462934947097</v>
      </c>
      <c r="I1644" s="71">
        <v>7.7576901116630896E-3</v>
      </c>
      <c r="J1644" s="68">
        <v>23.411497730711002</v>
      </c>
      <c r="K1644" s="71">
        <v>0.14538526703796301</v>
      </c>
      <c r="L1644" s="68">
        <v>73.487140695915301</v>
      </c>
    </row>
    <row r="1645" spans="1:12" x14ac:dyDescent="0.2">
      <c r="A1645" s="72" t="s">
        <v>3439</v>
      </c>
      <c r="B1645" s="66" t="s">
        <v>3440</v>
      </c>
      <c r="C1645" s="67">
        <v>29</v>
      </c>
      <c r="D1645" s="67" t="s">
        <v>360</v>
      </c>
      <c r="E1645" s="71">
        <v>0.172068101527735</v>
      </c>
      <c r="F1645" s="68">
        <v>18.855218855218901</v>
      </c>
      <c r="G1645" s="71">
        <v>0.25</v>
      </c>
      <c r="H1645" s="68">
        <v>41.526374859708199</v>
      </c>
      <c r="I1645" s="71">
        <v>1.2180101399437101E-3</v>
      </c>
      <c r="J1645" s="68">
        <v>18.4062850729517</v>
      </c>
      <c r="K1645" s="71">
        <v>0.26498629444326199</v>
      </c>
      <c r="L1645" s="68">
        <v>28.507295173961801</v>
      </c>
    </row>
    <row r="1646" spans="1:12" x14ac:dyDescent="0.2">
      <c r="A1646" s="72" t="s">
        <v>3441</v>
      </c>
      <c r="B1646" s="66" t="s">
        <v>3442</v>
      </c>
      <c r="C1646" s="67">
        <v>29</v>
      </c>
      <c r="D1646" s="67" t="s">
        <v>360</v>
      </c>
      <c r="E1646" s="71">
        <v>0.15754096077495899</v>
      </c>
      <c r="F1646" s="68">
        <v>13.692480359147</v>
      </c>
      <c r="G1646" s="71">
        <v>0.25</v>
      </c>
      <c r="H1646" s="68">
        <v>41.526374859708199</v>
      </c>
      <c r="I1646" s="71">
        <v>1.1816698488271E-3</v>
      </c>
      <c r="J1646" s="68">
        <v>18.181818181818201</v>
      </c>
      <c r="K1646" s="71">
        <v>0.221441212476048</v>
      </c>
      <c r="L1646" s="68">
        <v>21.8855218855219</v>
      </c>
    </row>
    <row r="1647" spans="1:12" x14ac:dyDescent="0.2">
      <c r="A1647" s="72" t="s">
        <v>3443</v>
      </c>
      <c r="B1647" s="66" t="s">
        <v>3444</v>
      </c>
      <c r="C1647" s="67">
        <v>29</v>
      </c>
      <c r="D1647" s="67" t="s">
        <v>360</v>
      </c>
      <c r="E1647" s="71">
        <v>0.18829464182828701</v>
      </c>
      <c r="F1647" s="68">
        <v>25.813692480359101</v>
      </c>
      <c r="G1647" s="71">
        <v>0.251358695652174</v>
      </c>
      <c r="H1647" s="68">
        <v>47.586980920314303</v>
      </c>
      <c r="I1647" s="71">
        <v>9.3237235722970796E-2</v>
      </c>
      <c r="J1647" s="68">
        <v>87.542087542087501</v>
      </c>
      <c r="K1647" s="71">
        <v>0.220287994109715</v>
      </c>
      <c r="L1647" s="68">
        <v>21.5488215488215</v>
      </c>
    </row>
    <row r="1648" spans="1:12" x14ac:dyDescent="0.2">
      <c r="A1648" s="72" t="s">
        <v>688</v>
      </c>
      <c r="B1648" s="66" t="s">
        <v>3445</v>
      </c>
      <c r="C1648" s="67">
        <v>29</v>
      </c>
      <c r="D1648" s="67" t="s">
        <v>360</v>
      </c>
      <c r="E1648" s="71">
        <v>0.299080912590237</v>
      </c>
      <c r="F1648" s="68">
        <v>78.002244668911302</v>
      </c>
      <c r="G1648" s="71">
        <v>0.27910691500504697</v>
      </c>
      <c r="H1648" s="68">
        <v>76.543209876543202</v>
      </c>
      <c r="I1648" s="71">
        <v>0.35455778536590499</v>
      </c>
      <c r="J1648" s="68">
        <v>97.755331088664406</v>
      </c>
      <c r="K1648" s="71">
        <v>0.26357803739975899</v>
      </c>
      <c r="L1648" s="68">
        <v>27.8338945005612</v>
      </c>
    </row>
    <row r="1649" spans="1:12" x14ac:dyDescent="0.2">
      <c r="A1649" s="72" t="s">
        <v>3446</v>
      </c>
      <c r="B1649" s="66" t="s">
        <v>3447</v>
      </c>
      <c r="C1649" s="67">
        <v>29</v>
      </c>
      <c r="D1649" s="67" t="s">
        <v>360</v>
      </c>
      <c r="E1649" s="71">
        <v>0.136850845464115</v>
      </c>
      <c r="F1649" s="68">
        <v>9.4276094276094309</v>
      </c>
      <c r="G1649" s="71">
        <v>0.25</v>
      </c>
      <c r="H1649" s="68">
        <v>41.526374859708199</v>
      </c>
      <c r="I1649" s="71">
        <v>1.7399521186953601E-3</v>
      </c>
      <c r="J1649" s="68">
        <v>22.2222222222222</v>
      </c>
      <c r="K1649" s="71">
        <v>0.15881258427365</v>
      </c>
      <c r="L1649" s="68">
        <v>11.3355780022447</v>
      </c>
    </row>
    <row r="1650" spans="1:12" x14ac:dyDescent="0.2">
      <c r="A1650" s="72" t="s">
        <v>3448</v>
      </c>
      <c r="B1650" s="66" t="s">
        <v>3449</v>
      </c>
      <c r="C1650" s="67">
        <v>29</v>
      </c>
      <c r="D1650" s="67" t="s">
        <v>360</v>
      </c>
      <c r="E1650" s="71">
        <v>0.21026047248347199</v>
      </c>
      <c r="F1650" s="68">
        <v>36.026936026935999</v>
      </c>
      <c r="G1650" s="71">
        <v>0.250452898550725</v>
      </c>
      <c r="H1650" s="68">
        <v>44.893378226711597</v>
      </c>
      <c r="I1650" s="71">
        <v>3.4024224551535199E-3</v>
      </c>
      <c r="J1650" s="68">
        <v>31.874298540965199</v>
      </c>
      <c r="K1650" s="71">
        <v>0.376926096444539</v>
      </c>
      <c r="L1650" s="68">
        <v>49.494949494949502</v>
      </c>
    </row>
    <row r="1651" spans="1:12" x14ac:dyDescent="0.2">
      <c r="A1651" s="72" t="s">
        <v>3450</v>
      </c>
      <c r="B1651" s="66" t="s">
        <v>3451</v>
      </c>
      <c r="C1651" s="67">
        <v>29</v>
      </c>
      <c r="D1651" s="67" t="s">
        <v>360</v>
      </c>
      <c r="E1651" s="71">
        <v>0.214486819805735</v>
      </c>
      <c r="F1651" s="68">
        <v>38.496071829405203</v>
      </c>
      <c r="G1651" s="71">
        <v>0.25</v>
      </c>
      <c r="H1651" s="68">
        <v>41.526374859708199</v>
      </c>
      <c r="I1651" s="71">
        <v>9.1047183647851996E-4</v>
      </c>
      <c r="J1651" s="68">
        <v>15.6004489337823</v>
      </c>
      <c r="K1651" s="71">
        <v>0.39254998758072501</v>
      </c>
      <c r="L1651" s="68">
        <v>53.310886644219998</v>
      </c>
    </row>
    <row r="1652" spans="1:12" x14ac:dyDescent="0.2">
      <c r="A1652" s="72" t="s">
        <v>3452</v>
      </c>
      <c r="B1652" s="66" t="s">
        <v>3453</v>
      </c>
      <c r="C1652" s="67">
        <v>29</v>
      </c>
      <c r="D1652" s="67" t="s">
        <v>360</v>
      </c>
      <c r="E1652" s="71">
        <v>0.21112859444093501</v>
      </c>
      <c r="F1652" s="68">
        <v>36.588103254769898</v>
      </c>
      <c r="G1652" s="71">
        <v>0.25407608695652201</v>
      </c>
      <c r="H1652" s="68">
        <v>54.657687991021298</v>
      </c>
      <c r="I1652" s="71">
        <v>8.4047304305801505E-3</v>
      </c>
      <c r="J1652" s="68">
        <v>47.9236812570146</v>
      </c>
      <c r="K1652" s="71">
        <v>0.37090496593570299</v>
      </c>
      <c r="L1652" s="68">
        <v>48.260381593714897</v>
      </c>
    </row>
    <row r="1653" spans="1:12" x14ac:dyDescent="0.2">
      <c r="A1653" s="72" t="s">
        <v>3454</v>
      </c>
      <c r="B1653" s="66" t="s">
        <v>3455</v>
      </c>
      <c r="C1653" s="67">
        <v>29</v>
      </c>
      <c r="D1653" s="67" t="s">
        <v>360</v>
      </c>
      <c r="E1653" s="71">
        <v>0.195153823140648</v>
      </c>
      <c r="F1653" s="68">
        <v>29.068462401795699</v>
      </c>
      <c r="G1653" s="71">
        <v>0.25</v>
      </c>
      <c r="H1653" s="68">
        <v>41.526374859708199</v>
      </c>
      <c r="I1653" s="71">
        <v>1.6212054677674801E-4</v>
      </c>
      <c r="J1653" s="68">
        <v>4.6015712682379304</v>
      </c>
      <c r="K1653" s="71">
        <v>0.33529934887516799</v>
      </c>
      <c r="L1653" s="68">
        <v>41.750841750841801</v>
      </c>
    </row>
    <row r="1654" spans="1:12" x14ac:dyDescent="0.2">
      <c r="A1654" s="72" t="s">
        <v>3456</v>
      </c>
      <c r="B1654" s="66" t="s">
        <v>3457</v>
      </c>
      <c r="C1654" s="67">
        <v>29</v>
      </c>
      <c r="D1654" s="67" t="s">
        <v>360</v>
      </c>
      <c r="E1654" s="71">
        <v>0.213384275136386</v>
      </c>
      <c r="F1654" s="68">
        <v>37.598204264870901</v>
      </c>
      <c r="G1654" s="71">
        <v>0.25</v>
      </c>
      <c r="H1654" s="68">
        <v>41.526374859708199</v>
      </c>
      <c r="I1654" s="71">
        <v>1.31753160460345E-3</v>
      </c>
      <c r="J1654" s="68">
        <v>19.865319865319901</v>
      </c>
      <c r="K1654" s="71">
        <v>0.388835293804556</v>
      </c>
      <c r="L1654" s="68">
        <v>52.188552188552201</v>
      </c>
    </row>
    <row r="1655" spans="1:12" x14ac:dyDescent="0.2">
      <c r="A1655" s="72" t="s">
        <v>3458</v>
      </c>
      <c r="B1655" s="66" t="s">
        <v>3459</v>
      </c>
      <c r="C1655" s="67">
        <v>29</v>
      </c>
      <c r="D1655" s="67" t="s">
        <v>360</v>
      </c>
      <c r="E1655" s="71">
        <v>0.201210743776155</v>
      </c>
      <c r="F1655" s="68">
        <v>31.2008978675645</v>
      </c>
      <c r="G1655" s="71">
        <v>0.25</v>
      </c>
      <c r="H1655" s="68">
        <v>41.526374859708199</v>
      </c>
      <c r="I1655" s="71">
        <v>4.3722870377837196E-3</v>
      </c>
      <c r="J1655" s="68">
        <v>35.465768799102101</v>
      </c>
      <c r="K1655" s="71">
        <v>0.34925994429068202</v>
      </c>
      <c r="L1655" s="68">
        <v>44.107744107744097</v>
      </c>
    </row>
    <row r="1656" spans="1:12" x14ac:dyDescent="0.2">
      <c r="A1656" s="72" t="s">
        <v>3460</v>
      </c>
      <c r="B1656" s="66" t="s">
        <v>3461</v>
      </c>
      <c r="C1656" s="67">
        <v>29</v>
      </c>
      <c r="D1656" s="67" t="s">
        <v>360</v>
      </c>
      <c r="E1656" s="71">
        <v>0.17566522076777399</v>
      </c>
      <c r="F1656" s="68">
        <v>19.7530864197531</v>
      </c>
      <c r="G1656" s="71">
        <v>0.28137140775866998</v>
      </c>
      <c r="H1656" s="68">
        <v>77.441077441077397</v>
      </c>
      <c r="I1656" s="71">
        <v>1.13756650194228E-2</v>
      </c>
      <c r="J1656" s="68">
        <v>53.198653198653197</v>
      </c>
      <c r="K1656" s="71">
        <v>0.23424858952522901</v>
      </c>
      <c r="L1656" s="68">
        <v>23.793490460157098</v>
      </c>
    </row>
    <row r="1657" spans="1:12" x14ac:dyDescent="0.2">
      <c r="A1657" s="72" t="s">
        <v>3462</v>
      </c>
      <c r="B1657" s="66" t="s">
        <v>3463</v>
      </c>
      <c r="C1657" s="67">
        <v>29</v>
      </c>
      <c r="D1657" s="67" t="s">
        <v>360</v>
      </c>
      <c r="E1657" s="71">
        <v>0.19691615203760601</v>
      </c>
      <c r="F1657" s="68">
        <v>29.8540965207632</v>
      </c>
      <c r="G1657" s="71">
        <v>0.27718045954026899</v>
      </c>
      <c r="H1657" s="68">
        <v>75.533108866442205</v>
      </c>
      <c r="I1657" s="71">
        <v>2.57834621179318E-2</v>
      </c>
      <c r="J1657" s="68">
        <v>69.248035914702598</v>
      </c>
      <c r="K1657" s="71">
        <v>0.28778453445461599</v>
      </c>
      <c r="L1657" s="68">
        <v>31.986531986532</v>
      </c>
    </row>
    <row r="1658" spans="1:12" x14ac:dyDescent="0.2">
      <c r="A1658" s="72" t="s">
        <v>2916</v>
      </c>
      <c r="B1658" s="66" t="s">
        <v>3464</v>
      </c>
      <c r="C1658" s="67">
        <v>29</v>
      </c>
      <c r="D1658" s="67" t="s">
        <v>360</v>
      </c>
      <c r="E1658" s="71">
        <v>0.18161275815752401</v>
      </c>
      <c r="F1658" s="68">
        <v>21.8855218855219</v>
      </c>
      <c r="G1658" s="71">
        <v>0.25</v>
      </c>
      <c r="H1658" s="68">
        <v>41.526374859708199</v>
      </c>
      <c r="I1658" s="71">
        <v>5.2253215478090698E-4</v>
      </c>
      <c r="J1658" s="68">
        <v>10.5499438832772</v>
      </c>
      <c r="K1658" s="71">
        <v>0.29431574231779101</v>
      </c>
      <c r="L1658" s="68">
        <v>33.445566778900101</v>
      </c>
    </row>
    <row r="1659" spans="1:12" x14ac:dyDescent="0.2">
      <c r="A1659" s="72" t="s">
        <v>3465</v>
      </c>
      <c r="B1659" s="66" t="s">
        <v>3466</v>
      </c>
      <c r="C1659" s="67">
        <v>29</v>
      </c>
      <c r="D1659" s="67" t="s">
        <v>360</v>
      </c>
      <c r="E1659" s="71">
        <v>0.18286733378314601</v>
      </c>
      <c r="F1659" s="68">
        <v>22.671156004489301</v>
      </c>
      <c r="G1659" s="71">
        <v>0.25588768115942001</v>
      </c>
      <c r="H1659" s="68">
        <v>57.800224466891102</v>
      </c>
      <c r="I1659" s="71">
        <v>7.2362224680679998E-3</v>
      </c>
      <c r="J1659" s="68">
        <v>45.342312008978702</v>
      </c>
      <c r="K1659" s="71">
        <v>0.28547809772194999</v>
      </c>
      <c r="L1659" s="68">
        <v>31.537598204264899</v>
      </c>
    </row>
    <row r="1660" spans="1:12" x14ac:dyDescent="0.2">
      <c r="A1660" s="72" t="s">
        <v>3467</v>
      </c>
      <c r="B1660" s="66" t="s">
        <v>3468</v>
      </c>
      <c r="C1660" s="67">
        <v>27</v>
      </c>
      <c r="D1660" s="67" t="s">
        <v>360</v>
      </c>
      <c r="E1660" s="71">
        <v>0.21385194318714501</v>
      </c>
      <c r="F1660" s="68">
        <v>85.703479576399403</v>
      </c>
      <c r="G1660" s="71">
        <v>0.25242052606099702</v>
      </c>
      <c r="H1660" s="68">
        <v>51.096822995461402</v>
      </c>
      <c r="I1660" s="71">
        <v>0.202616453677679</v>
      </c>
      <c r="J1660" s="68">
        <v>90.544629349470497</v>
      </c>
      <c r="K1660" s="71">
        <v>0.18651884982275899</v>
      </c>
      <c r="L1660" s="68">
        <v>78.630862329803307</v>
      </c>
    </row>
    <row r="1661" spans="1:12" x14ac:dyDescent="0.2">
      <c r="A1661" s="72" t="s">
        <v>3469</v>
      </c>
      <c r="B1661" s="66" t="s">
        <v>3470</v>
      </c>
      <c r="C1661" s="67">
        <v>29</v>
      </c>
      <c r="D1661" s="67" t="s">
        <v>360</v>
      </c>
      <c r="E1661" s="71">
        <v>0.31173160710276698</v>
      </c>
      <c r="F1661" s="68">
        <v>80.695847362514002</v>
      </c>
      <c r="G1661" s="71">
        <v>0.25</v>
      </c>
      <c r="H1661" s="68">
        <v>41.526374859708199</v>
      </c>
      <c r="I1661" s="71">
        <v>0.33849635242745602</v>
      </c>
      <c r="J1661" s="68">
        <v>97.1941638608305</v>
      </c>
      <c r="K1661" s="71">
        <v>0.34669846888084599</v>
      </c>
      <c r="L1661" s="68">
        <v>43.7710437710438</v>
      </c>
    </row>
    <row r="1662" spans="1:12" x14ac:dyDescent="0.2">
      <c r="A1662" s="72" t="s">
        <v>3471</v>
      </c>
      <c r="B1662" s="66" t="s">
        <v>3472</v>
      </c>
      <c r="C1662" s="67">
        <v>29</v>
      </c>
      <c r="D1662" s="67" t="s">
        <v>360</v>
      </c>
      <c r="E1662" s="71">
        <v>0.18866597139892</v>
      </c>
      <c r="F1662" s="68">
        <v>25.925925925925899</v>
      </c>
      <c r="G1662" s="71">
        <v>0.26019349063969999</v>
      </c>
      <c r="H1662" s="68">
        <v>63.299663299663301</v>
      </c>
      <c r="I1662" s="71">
        <v>8.9561233590625296E-5</v>
      </c>
      <c r="J1662" s="68">
        <v>2.4691358024691401</v>
      </c>
      <c r="K1662" s="71">
        <v>0.30571486232346901</v>
      </c>
      <c r="L1662" s="68">
        <v>35.914702581369198</v>
      </c>
    </row>
    <row r="1663" spans="1:12" x14ac:dyDescent="0.2">
      <c r="A1663" s="72" t="s">
        <v>3379</v>
      </c>
      <c r="B1663" s="66" t="s">
        <v>3473</v>
      </c>
      <c r="C1663" s="67">
        <v>29</v>
      </c>
      <c r="D1663" s="67" t="s">
        <v>360</v>
      </c>
      <c r="E1663" s="71">
        <v>0.245872428345805</v>
      </c>
      <c r="F1663" s="68">
        <v>57.463524130190798</v>
      </c>
      <c r="G1663" s="71">
        <v>0.25</v>
      </c>
      <c r="H1663" s="68">
        <v>41.526374859708199</v>
      </c>
      <c r="I1663" s="71">
        <v>0.32624322535393002</v>
      </c>
      <c r="J1663" s="68">
        <v>96.296296296296305</v>
      </c>
      <c r="K1663" s="71">
        <v>0.161374059683486</v>
      </c>
      <c r="L1663" s="68">
        <v>11.7845117845118</v>
      </c>
    </row>
    <row r="1664" spans="1:12" x14ac:dyDescent="0.2">
      <c r="A1664" s="72" t="s">
        <v>3474</v>
      </c>
      <c r="B1664" s="66" t="s">
        <v>3475</v>
      </c>
      <c r="C1664" s="67">
        <v>29</v>
      </c>
      <c r="D1664" s="67" t="s">
        <v>360</v>
      </c>
      <c r="E1664" s="71">
        <v>0.18233563171075001</v>
      </c>
      <c r="F1664" s="68">
        <v>22.334455667789001</v>
      </c>
      <c r="G1664" s="71">
        <v>0.256002542421299</v>
      </c>
      <c r="H1664" s="68">
        <v>58.136924803591498</v>
      </c>
      <c r="I1664" s="71">
        <v>0.13987619466680901</v>
      </c>
      <c r="J1664" s="68">
        <v>91.358024691357997</v>
      </c>
      <c r="K1664" s="71">
        <v>0.15112815804414201</v>
      </c>
      <c r="L1664" s="68">
        <v>10.662177328844001</v>
      </c>
    </row>
    <row r="1665" spans="1:12" x14ac:dyDescent="0.2">
      <c r="A1665" s="72" t="s">
        <v>3476</v>
      </c>
      <c r="B1665" s="66" t="s">
        <v>3477</v>
      </c>
      <c r="C1665" s="67">
        <v>29</v>
      </c>
      <c r="D1665" s="67" t="s">
        <v>360</v>
      </c>
      <c r="E1665" s="71">
        <v>0.172918878180949</v>
      </c>
      <c r="F1665" s="68">
        <v>19.191919191919201</v>
      </c>
      <c r="G1665" s="71">
        <v>0.25</v>
      </c>
      <c r="H1665" s="68">
        <v>41.526374859708199</v>
      </c>
      <c r="I1665" s="71">
        <v>5.5646323416164803E-5</v>
      </c>
      <c r="J1665" s="68">
        <v>1.6835016835016801</v>
      </c>
      <c r="K1665" s="71">
        <v>0.268700988219431</v>
      </c>
      <c r="L1665" s="68">
        <v>29.292929292929301</v>
      </c>
    </row>
    <row r="1666" spans="1:12" x14ac:dyDescent="0.2">
      <c r="A1666" s="72" t="s">
        <v>3478</v>
      </c>
      <c r="B1666" s="66" t="s">
        <v>3479</v>
      </c>
      <c r="C1666" s="67">
        <v>29</v>
      </c>
      <c r="D1666" s="67" t="s">
        <v>360</v>
      </c>
      <c r="E1666" s="71">
        <v>0.18795875398470599</v>
      </c>
      <c r="F1666" s="68">
        <v>25.589225589225599</v>
      </c>
      <c r="G1666" s="71">
        <v>0.25</v>
      </c>
      <c r="H1666" s="68">
        <v>41.526374859708199</v>
      </c>
      <c r="I1666" s="71">
        <v>1.6301917674749701E-3</v>
      </c>
      <c r="J1666" s="68">
        <v>21.773288439955099</v>
      </c>
      <c r="K1666" s="71">
        <v>0.31224607018664402</v>
      </c>
      <c r="L1666" s="68">
        <v>37.149270482603796</v>
      </c>
    </row>
    <row r="1667" spans="1:12" x14ac:dyDescent="0.2">
      <c r="A1667" s="72" t="s">
        <v>3480</v>
      </c>
      <c r="B1667" s="66" t="s">
        <v>3481</v>
      </c>
      <c r="C1667" s="67">
        <v>29</v>
      </c>
      <c r="D1667" s="67" t="s">
        <v>360</v>
      </c>
      <c r="E1667" s="71">
        <v>0.148224566695316</v>
      </c>
      <c r="F1667" s="68">
        <v>11.896745230078601</v>
      </c>
      <c r="G1667" s="71">
        <v>0.24082286425971</v>
      </c>
      <c r="H1667" s="68">
        <v>15.9371492704826</v>
      </c>
      <c r="I1667" s="71">
        <v>2.90142662887745E-3</v>
      </c>
      <c r="J1667" s="68">
        <v>29.629629629629601</v>
      </c>
      <c r="K1667" s="71">
        <v>0.20094940919736001</v>
      </c>
      <c r="L1667" s="68">
        <v>18.518518518518501</v>
      </c>
    </row>
    <row r="1668" spans="1:12" x14ac:dyDescent="0.2">
      <c r="A1668" s="72" t="s">
        <v>3482</v>
      </c>
      <c r="B1668" s="66" t="s">
        <v>3483</v>
      </c>
      <c r="C1668" s="67">
        <v>29</v>
      </c>
      <c r="D1668" s="67" t="s">
        <v>360</v>
      </c>
      <c r="E1668" s="71">
        <v>0.20429185008643699</v>
      </c>
      <c r="F1668" s="68">
        <v>32.435465768799098</v>
      </c>
      <c r="G1668" s="71">
        <v>0.24660394774629599</v>
      </c>
      <c r="H1668" s="68">
        <v>19.191919191919201</v>
      </c>
      <c r="I1668" s="71">
        <v>4.8958739698330798E-4</v>
      </c>
      <c r="J1668" s="68">
        <v>9.7643097643097594</v>
      </c>
      <c r="K1668" s="71">
        <v>0.36578201511603098</v>
      </c>
      <c r="L1668" s="68">
        <v>47.362514029180701</v>
      </c>
    </row>
    <row r="1669" spans="1:12" x14ac:dyDescent="0.2">
      <c r="A1669" s="72" t="s">
        <v>1648</v>
      </c>
      <c r="B1669" s="66" t="s">
        <v>3484</v>
      </c>
      <c r="C1669" s="67">
        <v>29</v>
      </c>
      <c r="D1669" s="67" t="s">
        <v>360</v>
      </c>
      <c r="E1669" s="71">
        <v>0.22922215210139499</v>
      </c>
      <c r="F1669" s="68">
        <v>48.148148148148103</v>
      </c>
      <c r="G1669" s="71">
        <v>0.25</v>
      </c>
      <c r="H1669" s="68">
        <v>41.526374859708199</v>
      </c>
      <c r="I1669" s="71">
        <v>6.6761490368481696E-2</v>
      </c>
      <c r="J1669" s="68">
        <v>82.940516273849596</v>
      </c>
      <c r="K1669" s="71">
        <v>0.37090496593570299</v>
      </c>
      <c r="L1669" s="68">
        <v>48.260381593714897</v>
      </c>
    </row>
    <row r="1670" spans="1:12" x14ac:dyDescent="0.2">
      <c r="A1670" s="72" t="s">
        <v>1655</v>
      </c>
      <c r="B1670" s="66" t="s">
        <v>3485</v>
      </c>
      <c r="C1670" s="67">
        <v>29</v>
      </c>
      <c r="D1670" s="67" t="s">
        <v>360</v>
      </c>
      <c r="E1670" s="71">
        <v>0.17156538694807799</v>
      </c>
      <c r="F1670" s="68">
        <v>18.4062850729517</v>
      </c>
      <c r="G1670" s="71">
        <v>0.221694748650659</v>
      </c>
      <c r="H1670" s="68">
        <v>9.5398428731762106</v>
      </c>
      <c r="I1670" s="71">
        <v>9.3926919286503401E-5</v>
      </c>
      <c r="J1670" s="68">
        <v>2.8058361391694699</v>
      </c>
      <c r="K1670" s="71">
        <v>0.292907485274288</v>
      </c>
      <c r="L1670" s="68">
        <v>32.772166105499402</v>
      </c>
    </row>
    <row r="1671" spans="1:12" x14ac:dyDescent="0.2">
      <c r="A1671" s="72" t="s">
        <v>3486</v>
      </c>
      <c r="B1671" s="66" t="s">
        <v>3487</v>
      </c>
      <c r="C1671" s="67">
        <v>29</v>
      </c>
      <c r="D1671" s="67" t="s">
        <v>360</v>
      </c>
      <c r="E1671" s="71">
        <v>0.116576940487717</v>
      </c>
      <c r="F1671" s="68">
        <v>5.8361391694725002</v>
      </c>
      <c r="G1671" s="71">
        <v>0.18368361922940099</v>
      </c>
      <c r="H1671" s="68">
        <v>5.9483726150392799</v>
      </c>
      <c r="I1671" s="71">
        <v>7.2346179601015404E-3</v>
      </c>
      <c r="J1671" s="68">
        <v>45.230078563411901</v>
      </c>
      <c r="K1671" s="71">
        <v>0.15881258427365</v>
      </c>
      <c r="L1671" s="68">
        <v>11.3355780022447</v>
      </c>
    </row>
    <row r="1672" spans="1:12" x14ac:dyDescent="0.2">
      <c r="A1672" s="72" t="s">
        <v>3488</v>
      </c>
      <c r="B1672" s="66" t="s">
        <v>3489</v>
      </c>
      <c r="C1672" s="67">
        <v>29</v>
      </c>
      <c r="D1672" s="67" t="s">
        <v>360</v>
      </c>
      <c r="E1672" s="71">
        <v>0.13192620339788699</v>
      </c>
      <c r="F1672" s="68">
        <v>8.8664421997755305</v>
      </c>
      <c r="G1672" s="71">
        <v>0.119043083494544</v>
      </c>
      <c r="H1672" s="68">
        <v>2.5813692480359101</v>
      </c>
      <c r="I1672" s="71">
        <v>7.3224642091920505E-2</v>
      </c>
      <c r="J1672" s="68">
        <v>83.950617283950606</v>
      </c>
      <c r="K1672" s="71">
        <v>0.20351088460719599</v>
      </c>
      <c r="L1672" s="68">
        <v>19.0796857463524</v>
      </c>
    </row>
    <row r="1673" spans="1:12" x14ac:dyDescent="0.2">
      <c r="A1673" s="72" t="s">
        <v>688</v>
      </c>
      <c r="B1673" s="66" t="s">
        <v>3490</v>
      </c>
      <c r="C1673" s="67">
        <v>29</v>
      </c>
      <c r="D1673" s="67" t="s">
        <v>360</v>
      </c>
      <c r="E1673" s="71">
        <v>0.14747077266181199</v>
      </c>
      <c r="F1673" s="68">
        <v>11.560044893378199</v>
      </c>
      <c r="G1673" s="71">
        <v>0.24935336431445199</v>
      </c>
      <c r="H1673" s="68">
        <v>20.650953984287298</v>
      </c>
      <c r="I1673" s="71">
        <v>2.3554461129689699E-3</v>
      </c>
      <c r="J1673" s="68">
        <v>26.7115600448934</v>
      </c>
      <c r="K1673" s="71">
        <v>0.19070350755801599</v>
      </c>
      <c r="L1673" s="68">
        <v>16.498316498316498</v>
      </c>
    </row>
    <row r="1674" spans="1:12" x14ac:dyDescent="0.2">
      <c r="A1674" s="72" t="s">
        <v>3491</v>
      </c>
      <c r="B1674" s="66" t="s">
        <v>3492</v>
      </c>
      <c r="C1674" s="67">
        <v>29</v>
      </c>
      <c r="D1674" s="67" t="s">
        <v>360</v>
      </c>
      <c r="E1674" s="71">
        <v>0.22110658792306501</v>
      </c>
      <c r="F1674" s="68">
        <v>42.873176206509498</v>
      </c>
      <c r="G1674" s="71">
        <v>0.25</v>
      </c>
      <c r="H1674" s="68">
        <v>41.526374859708199</v>
      </c>
      <c r="I1674" s="71">
        <v>2.7797290978032798E-4</v>
      </c>
      <c r="J1674" s="68">
        <v>6.3973063973063997</v>
      </c>
      <c r="K1674" s="71">
        <v>0.413041790859414</v>
      </c>
      <c r="L1674" s="68">
        <v>57.239057239057203</v>
      </c>
    </row>
    <row r="1675" spans="1:12" x14ac:dyDescent="0.2">
      <c r="A1675" s="72" t="s">
        <v>3493</v>
      </c>
      <c r="B1675" s="66" t="s">
        <v>3494</v>
      </c>
      <c r="C1675" s="67">
        <v>29</v>
      </c>
      <c r="D1675" s="67" t="s">
        <v>360</v>
      </c>
      <c r="E1675" s="71">
        <v>0.19420864895890799</v>
      </c>
      <c r="F1675" s="68">
        <v>28.395061728395099</v>
      </c>
      <c r="G1675" s="71">
        <v>0.241010571284445</v>
      </c>
      <c r="H1675" s="68">
        <v>16.386083052749701</v>
      </c>
      <c r="I1675" s="71">
        <v>1.6816967033623401E-2</v>
      </c>
      <c r="J1675" s="68">
        <v>61.167227833894501</v>
      </c>
      <c r="K1675" s="71">
        <v>0.32479840855865399</v>
      </c>
      <c r="L1675" s="68">
        <v>39.393939393939398</v>
      </c>
    </row>
    <row r="1676" spans="1:12" x14ac:dyDescent="0.2">
      <c r="A1676" s="72" t="s">
        <v>3495</v>
      </c>
      <c r="B1676" s="66" t="s">
        <v>3496</v>
      </c>
      <c r="C1676" s="67">
        <v>29</v>
      </c>
      <c r="D1676" s="67" t="s">
        <v>360</v>
      </c>
      <c r="E1676" s="71">
        <v>0.17846341541994301</v>
      </c>
      <c r="F1676" s="68">
        <v>20.538720538720501</v>
      </c>
      <c r="G1676" s="71">
        <v>0.227170008857704</v>
      </c>
      <c r="H1676" s="68">
        <v>11.223344556677899</v>
      </c>
      <c r="I1676" s="71">
        <v>2.5053750786555198E-3</v>
      </c>
      <c r="J1676" s="68">
        <v>28.282828282828302</v>
      </c>
      <c r="K1676" s="71">
        <v>0.30571486232346901</v>
      </c>
      <c r="L1676" s="68">
        <v>35.914702581369198</v>
      </c>
    </row>
    <row r="1677" spans="1:12" x14ac:dyDescent="0.2">
      <c r="A1677" s="72" t="s">
        <v>3497</v>
      </c>
      <c r="B1677" s="66" t="s">
        <v>3498</v>
      </c>
      <c r="C1677" s="67">
        <v>29</v>
      </c>
      <c r="D1677" s="67" t="s">
        <v>360</v>
      </c>
      <c r="E1677" s="71">
        <v>0.104630784441146</v>
      </c>
      <c r="F1677" s="68">
        <v>3.8159371492704799</v>
      </c>
      <c r="G1677" s="71">
        <v>0.180735801367742</v>
      </c>
      <c r="H1677" s="68">
        <v>5.4994388327721699</v>
      </c>
      <c r="I1677" s="71">
        <v>1.11194014674015E-3</v>
      </c>
      <c r="J1677" s="68">
        <v>17.845117845117802</v>
      </c>
      <c r="K1677" s="71">
        <v>0.13204461180895599</v>
      </c>
      <c r="L1677" s="68">
        <v>9.2031425364758697</v>
      </c>
    </row>
    <row r="1678" spans="1:12" x14ac:dyDescent="0.2">
      <c r="A1678" s="72" t="s">
        <v>3499</v>
      </c>
      <c r="B1678" s="66" t="s">
        <v>3500</v>
      </c>
      <c r="C1678" s="67">
        <v>29</v>
      </c>
      <c r="D1678" s="67" t="s">
        <v>360</v>
      </c>
      <c r="E1678" s="71">
        <v>0.184867433505742</v>
      </c>
      <c r="F1678" s="68">
        <v>24.017957351290701</v>
      </c>
      <c r="G1678" s="71">
        <v>0.227578007876064</v>
      </c>
      <c r="H1678" s="68">
        <v>11.3355780022447</v>
      </c>
      <c r="I1678" s="71">
        <v>1.6186479498020101E-2</v>
      </c>
      <c r="J1678" s="68">
        <v>60.157126823793497</v>
      </c>
      <c r="K1678" s="71">
        <v>0.31083781314314102</v>
      </c>
      <c r="L1678" s="68">
        <v>36.924803591470301</v>
      </c>
    </row>
    <row r="1679" spans="1:12" x14ac:dyDescent="0.2">
      <c r="A1679" s="72" t="s">
        <v>3501</v>
      </c>
      <c r="B1679" s="66" t="s">
        <v>3502</v>
      </c>
      <c r="C1679" s="67">
        <v>29</v>
      </c>
      <c r="D1679" s="67" t="s">
        <v>360</v>
      </c>
      <c r="E1679" s="71">
        <v>0.24173959321703201</v>
      </c>
      <c r="F1679" s="68">
        <v>55.106621773288403</v>
      </c>
      <c r="G1679" s="71">
        <v>0.26992753623188398</v>
      </c>
      <c r="H1679" s="68">
        <v>70.707070707070699</v>
      </c>
      <c r="I1679" s="71">
        <v>4.7117364702301899E-2</v>
      </c>
      <c r="J1679" s="68">
        <v>78.675645342311995</v>
      </c>
      <c r="K1679" s="71">
        <v>0.40817387871691102</v>
      </c>
      <c r="L1679" s="68">
        <v>56.116722783389399</v>
      </c>
    </row>
    <row r="1680" spans="1:12" x14ac:dyDescent="0.2">
      <c r="A1680" s="72" t="s">
        <v>3503</v>
      </c>
      <c r="B1680" s="66" t="s">
        <v>3504</v>
      </c>
      <c r="C1680" s="67">
        <v>29</v>
      </c>
      <c r="D1680" s="67" t="s">
        <v>360</v>
      </c>
      <c r="E1680" s="71">
        <v>0.19476962706249101</v>
      </c>
      <c r="F1680" s="68">
        <v>28.8439955106622</v>
      </c>
      <c r="G1680" s="71">
        <v>0.26200508484259799</v>
      </c>
      <c r="H1680" s="68">
        <v>65.319865319865301</v>
      </c>
      <c r="I1680" s="71">
        <v>2.3732999287233098E-3</v>
      </c>
      <c r="J1680" s="68">
        <v>27.160493827160501</v>
      </c>
      <c r="K1680" s="71">
        <v>0.31993049641615201</v>
      </c>
      <c r="L1680" s="68">
        <v>38.720538720538698</v>
      </c>
    </row>
    <row r="1681" spans="1:12" x14ac:dyDescent="0.2">
      <c r="A1681" s="72" t="s">
        <v>3505</v>
      </c>
      <c r="B1681" s="66" t="s">
        <v>3506</v>
      </c>
      <c r="C1681" s="67">
        <v>29</v>
      </c>
      <c r="D1681" s="67" t="s">
        <v>360</v>
      </c>
      <c r="E1681" s="71">
        <v>0.14748243546511799</v>
      </c>
      <c r="F1681" s="68">
        <v>11.672278338945</v>
      </c>
      <c r="G1681" s="71">
        <v>0.250905797101449</v>
      </c>
      <c r="H1681" s="68">
        <v>46.015712682379402</v>
      </c>
      <c r="I1681" s="71">
        <v>1.36453787850683E-2</v>
      </c>
      <c r="J1681" s="68">
        <v>56.341189674523001</v>
      </c>
      <c r="K1681" s="71">
        <v>0.17789613050883499</v>
      </c>
      <c r="L1681" s="68">
        <v>14.3658810325477</v>
      </c>
    </row>
    <row r="1682" spans="1:12" x14ac:dyDescent="0.2">
      <c r="A1682" s="72" t="s">
        <v>3507</v>
      </c>
      <c r="B1682" s="66" t="s">
        <v>3508</v>
      </c>
      <c r="C1682" s="67">
        <v>33</v>
      </c>
      <c r="D1682" s="67" t="s">
        <v>360</v>
      </c>
      <c r="E1682" s="71">
        <v>0.20967826306808701</v>
      </c>
      <c r="F1682" s="68">
        <v>50.740740740740698</v>
      </c>
      <c r="G1682" s="71">
        <v>0.256482485502805</v>
      </c>
      <c r="H1682" s="68">
        <v>23.3333333333333</v>
      </c>
      <c r="I1682" s="71">
        <v>0.104182673179811</v>
      </c>
      <c r="J1682" s="68">
        <v>78.3333333333333</v>
      </c>
      <c r="K1682" s="71">
        <v>0.26836963052164597</v>
      </c>
      <c r="L1682" s="68">
        <v>58.148148148148202</v>
      </c>
    </row>
    <row r="1683" spans="1:12" x14ac:dyDescent="0.2">
      <c r="A1683" s="72" t="s">
        <v>3509</v>
      </c>
      <c r="B1683" s="66" t="s">
        <v>3510</v>
      </c>
      <c r="C1683" s="67">
        <v>33</v>
      </c>
      <c r="D1683" s="67" t="s">
        <v>360</v>
      </c>
      <c r="E1683" s="71">
        <v>0.20280246853009201</v>
      </c>
      <c r="F1683" s="68">
        <v>48.3333333333333</v>
      </c>
      <c r="G1683" s="71">
        <v>0.26902161316135897</v>
      </c>
      <c r="H1683" s="68">
        <v>32.962962962962997</v>
      </c>
      <c r="I1683" s="71">
        <v>0.109793942308627</v>
      </c>
      <c r="J1683" s="68">
        <v>79.4444444444444</v>
      </c>
      <c r="K1683" s="71">
        <v>0.22959185012029101</v>
      </c>
      <c r="L1683" s="68">
        <v>47.407407407407398</v>
      </c>
    </row>
    <row r="1684" spans="1:12" x14ac:dyDescent="0.2">
      <c r="A1684" s="72" t="s">
        <v>3511</v>
      </c>
      <c r="B1684" s="66" t="s">
        <v>3512</v>
      </c>
      <c r="C1684" s="67">
        <v>33</v>
      </c>
      <c r="D1684" s="67" t="s">
        <v>360</v>
      </c>
      <c r="E1684" s="71">
        <v>0.28854425959264801</v>
      </c>
      <c r="F1684" s="68">
        <v>79.629629629629605</v>
      </c>
      <c r="G1684" s="71">
        <v>0.32141727548969801</v>
      </c>
      <c r="H1684" s="68">
        <v>63.148148148148202</v>
      </c>
      <c r="I1684" s="71">
        <v>0.34841663719824101</v>
      </c>
      <c r="J1684" s="68">
        <v>96.851851851851904</v>
      </c>
      <c r="K1684" s="71">
        <v>0.19579886609000399</v>
      </c>
      <c r="L1684" s="68">
        <v>37.592592592592602</v>
      </c>
    </row>
    <row r="1685" spans="1:12" x14ac:dyDescent="0.2">
      <c r="A1685" s="72" t="s">
        <v>3513</v>
      </c>
      <c r="B1685" s="66" t="s">
        <v>3514</v>
      </c>
      <c r="C1685" s="67">
        <v>33</v>
      </c>
      <c r="D1685" s="67" t="s">
        <v>360</v>
      </c>
      <c r="E1685" s="71">
        <v>0.18491932481249199</v>
      </c>
      <c r="F1685" s="68">
        <v>40.185185185185198</v>
      </c>
      <c r="G1685" s="71">
        <v>0.260667516763045</v>
      </c>
      <c r="H1685" s="68">
        <v>27.037037037036999</v>
      </c>
      <c r="I1685" s="71">
        <v>6.3398016986948094E-2</v>
      </c>
      <c r="J1685" s="68">
        <v>68.148148148148195</v>
      </c>
      <c r="K1685" s="71">
        <v>0.23069244068748199</v>
      </c>
      <c r="L1685" s="68">
        <v>47.592592592592602</v>
      </c>
    </row>
    <row r="1686" spans="1:12" x14ac:dyDescent="0.2">
      <c r="A1686" s="72" t="s">
        <v>3515</v>
      </c>
      <c r="B1686" s="66" t="s">
        <v>3516</v>
      </c>
      <c r="C1686" s="67">
        <v>33</v>
      </c>
      <c r="D1686" s="67" t="s">
        <v>360</v>
      </c>
      <c r="E1686" s="71">
        <v>0.21751010167059601</v>
      </c>
      <c r="F1686" s="68">
        <v>52.7777777777778</v>
      </c>
      <c r="G1686" s="71">
        <v>0.31198820566743601</v>
      </c>
      <c r="H1686" s="68">
        <v>59.4444444444444</v>
      </c>
      <c r="I1686" s="71">
        <v>1.3746719988229499E-2</v>
      </c>
      <c r="J1686" s="68">
        <v>25.740740740740701</v>
      </c>
      <c r="K1686" s="71">
        <v>0.32679537935612202</v>
      </c>
      <c r="L1686" s="68">
        <v>71.296296296296305</v>
      </c>
    </row>
    <row r="1687" spans="1:12" x14ac:dyDescent="0.2">
      <c r="A1687" s="72" t="s">
        <v>3517</v>
      </c>
      <c r="B1687" s="66" t="s">
        <v>3518</v>
      </c>
      <c r="C1687" s="67">
        <v>33</v>
      </c>
      <c r="D1687" s="67" t="s">
        <v>360</v>
      </c>
      <c r="E1687" s="71">
        <v>0.25541842001806903</v>
      </c>
      <c r="F1687" s="68">
        <v>68.8888888888889</v>
      </c>
      <c r="G1687" s="71">
        <v>0.30498590798089797</v>
      </c>
      <c r="H1687" s="68">
        <v>55.925925925925903</v>
      </c>
      <c r="I1687" s="71">
        <v>0.11563537780010601</v>
      </c>
      <c r="J1687" s="68">
        <v>80.925925925925895</v>
      </c>
      <c r="K1687" s="71">
        <v>0.34563397427320403</v>
      </c>
      <c r="L1687" s="68">
        <v>74.629629629629605</v>
      </c>
    </row>
    <row r="1688" spans="1:12" x14ac:dyDescent="0.2">
      <c r="A1688" s="72" t="s">
        <v>3519</v>
      </c>
      <c r="B1688" s="66" t="s">
        <v>3520</v>
      </c>
      <c r="C1688" s="67">
        <v>33</v>
      </c>
      <c r="D1688" s="67" t="s">
        <v>360</v>
      </c>
      <c r="E1688" s="71">
        <v>0.20669807536905699</v>
      </c>
      <c r="F1688" s="68">
        <v>50</v>
      </c>
      <c r="G1688" s="71">
        <v>0.337930777567851</v>
      </c>
      <c r="H1688" s="68">
        <v>68.703703703703695</v>
      </c>
      <c r="I1688" s="71">
        <v>3.1531822367564799E-2</v>
      </c>
      <c r="J1688" s="68">
        <v>45.925925925925903</v>
      </c>
      <c r="K1688" s="71">
        <v>0.250631626171755</v>
      </c>
      <c r="L1688" s="68">
        <v>52.407407407407398</v>
      </c>
    </row>
    <row r="1689" spans="1:12" x14ac:dyDescent="0.2">
      <c r="A1689" s="72" t="s">
        <v>3521</v>
      </c>
      <c r="B1689" s="66" t="s">
        <v>3522</v>
      </c>
      <c r="C1689" s="67">
        <v>33</v>
      </c>
      <c r="D1689" s="67" t="s">
        <v>360</v>
      </c>
      <c r="E1689" s="71">
        <v>0.20069402605966599</v>
      </c>
      <c r="F1689" s="68">
        <v>47.2222222222222</v>
      </c>
      <c r="G1689" s="71">
        <v>0.349600426841715</v>
      </c>
      <c r="H1689" s="68">
        <v>72.7777777777778</v>
      </c>
      <c r="I1689" s="71">
        <v>2.9266405206402502E-2</v>
      </c>
      <c r="J1689" s="68">
        <v>44.259259259259302</v>
      </c>
      <c r="K1689" s="71">
        <v>0.22321524613088001</v>
      </c>
      <c r="L1689" s="68">
        <v>45.5555555555556</v>
      </c>
    </row>
    <row r="1690" spans="1:12" x14ac:dyDescent="0.2">
      <c r="A1690" s="72" t="s">
        <v>3523</v>
      </c>
      <c r="B1690" s="66" t="s">
        <v>3524</v>
      </c>
      <c r="C1690" s="67">
        <v>33</v>
      </c>
      <c r="D1690" s="67" t="s">
        <v>360</v>
      </c>
      <c r="E1690" s="71">
        <v>0.27363635996496999</v>
      </c>
      <c r="F1690" s="68">
        <v>76.6666666666667</v>
      </c>
      <c r="G1690" s="71">
        <v>0.42544873948877399</v>
      </c>
      <c r="H1690" s="68">
        <v>87.037037037036995</v>
      </c>
      <c r="I1690" s="71">
        <v>0.22846966197535001</v>
      </c>
      <c r="J1690" s="68">
        <v>91.1111111111111</v>
      </c>
      <c r="K1690" s="71">
        <v>0.16699067843078599</v>
      </c>
      <c r="L1690" s="68">
        <v>32.037037037037003</v>
      </c>
    </row>
    <row r="1691" spans="1:12" x14ac:dyDescent="0.2">
      <c r="A1691" s="72" t="s">
        <v>3525</v>
      </c>
      <c r="B1691" s="66" t="s">
        <v>3526</v>
      </c>
      <c r="C1691" s="67">
        <v>35</v>
      </c>
      <c r="D1691" s="67" t="s">
        <v>360</v>
      </c>
      <c r="E1691" s="71">
        <v>0.15083634743750801</v>
      </c>
      <c r="F1691" s="68">
        <v>21.0831721470019</v>
      </c>
      <c r="G1691" s="71">
        <v>0.25</v>
      </c>
      <c r="H1691" s="68">
        <v>53.965183752417801</v>
      </c>
      <c r="I1691" s="71">
        <v>1.0308375677869101E-3</v>
      </c>
      <c r="J1691" s="68">
        <v>4.9645390070922</v>
      </c>
      <c r="K1691" s="71">
        <v>0.20147820474473799</v>
      </c>
      <c r="L1691" s="68">
        <v>31.205673758865199</v>
      </c>
    </row>
    <row r="1692" spans="1:12" x14ac:dyDescent="0.2">
      <c r="A1692" s="72" t="s">
        <v>3527</v>
      </c>
      <c r="B1692" s="66" t="s">
        <v>3528</v>
      </c>
      <c r="C1692" s="67">
        <v>35</v>
      </c>
      <c r="D1692" s="67" t="s">
        <v>360</v>
      </c>
      <c r="E1692" s="71">
        <v>0.171869121716902</v>
      </c>
      <c r="F1692" s="68">
        <v>36.557059961315304</v>
      </c>
      <c r="G1692" s="71">
        <v>0.31792635658914697</v>
      </c>
      <c r="H1692" s="68">
        <v>86.782720825273998</v>
      </c>
      <c r="I1692" s="71">
        <v>3.69615268258434E-3</v>
      </c>
      <c r="J1692" s="68">
        <v>19.277885235332</v>
      </c>
      <c r="K1692" s="71">
        <v>0.19398485587897299</v>
      </c>
      <c r="L1692" s="68">
        <v>29.013539651837501</v>
      </c>
    </row>
    <row r="1693" spans="1:12" x14ac:dyDescent="0.2">
      <c r="A1693" s="72" t="s">
        <v>3529</v>
      </c>
      <c r="B1693" s="66" t="s">
        <v>3530</v>
      </c>
      <c r="C1693" s="67">
        <v>35</v>
      </c>
      <c r="D1693" s="67" t="s">
        <v>360</v>
      </c>
      <c r="E1693" s="71">
        <v>0.208842053191204</v>
      </c>
      <c r="F1693" s="68">
        <v>60.1547388781431</v>
      </c>
      <c r="G1693" s="71">
        <v>0.45556334098873003</v>
      </c>
      <c r="H1693" s="68">
        <v>95.228884590586702</v>
      </c>
      <c r="I1693" s="71">
        <v>2.3073709517403198E-3</v>
      </c>
      <c r="J1693" s="68">
        <v>12.5725338491296</v>
      </c>
      <c r="K1693" s="71">
        <v>0.168655447633141</v>
      </c>
      <c r="L1693" s="68">
        <v>22.695035460992901</v>
      </c>
    </row>
    <row r="1694" spans="1:12" x14ac:dyDescent="0.2">
      <c r="A1694" s="72" t="s">
        <v>3531</v>
      </c>
      <c r="B1694" s="66" t="s">
        <v>3532</v>
      </c>
      <c r="C1694" s="67">
        <v>35</v>
      </c>
      <c r="D1694" s="67" t="s">
        <v>360</v>
      </c>
      <c r="E1694" s="71">
        <v>0.26614743182445899</v>
      </c>
      <c r="F1694" s="68">
        <v>74.016763378465498</v>
      </c>
      <c r="G1694" s="71">
        <v>0.60517241379310305</v>
      </c>
      <c r="H1694" s="68">
        <v>97.936814958091603</v>
      </c>
      <c r="I1694" s="71">
        <v>2.5244127229128902E-2</v>
      </c>
      <c r="J1694" s="68">
        <v>64.281108961960001</v>
      </c>
      <c r="K1694" s="71">
        <v>0.16802575445114401</v>
      </c>
      <c r="L1694" s="68">
        <v>22.501611863314</v>
      </c>
    </row>
    <row r="1695" spans="1:12" x14ac:dyDescent="0.2">
      <c r="A1695" s="72" t="s">
        <v>3533</v>
      </c>
      <c r="B1695" s="66" t="s">
        <v>3534</v>
      </c>
      <c r="C1695" s="67">
        <v>35</v>
      </c>
      <c r="D1695" s="67" t="s">
        <v>360</v>
      </c>
      <c r="E1695" s="71">
        <v>0.20945159699319499</v>
      </c>
      <c r="F1695" s="68">
        <v>60.3481624758221</v>
      </c>
      <c r="G1695" s="71">
        <v>0.27380080981390797</v>
      </c>
      <c r="H1695" s="68">
        <v>77.820760799484205</v>
      </c>
      <c r="I1695" s="71">
        <v>4.8971751107273399E-2</v>
      </c>
      <c r="J1695" s="68">
        <v>77.111540941328201</v>
      </c>
      <c r="K1695" s="71">
        <v>0.30558223005840401</v>
      </c>
      <c r="L1695" s="68">
        <v>62.7981947130883</v>
      </c>
    </row>
    <row r="1696" spans="1:12" x14ac:dyDescent="0.2">
      <c r="A1696" s="72" t="s">
        <v>3535</v>
      </c>
      <c r="B1696" s="66" t="s">
        <v>3536</v>
      </c>
      <c r="C1696" s="67">
        <v>35</v>
      </c>
      <c r="D1696" s="67" t="s">
        <v>360</v>
      </c>
      <c r="E1696" s="71">
        <v>0.17848006228777599</v>
      </c>
      <c r="F1696" s="68">
        <v>42.2952933591231</v>
      </c>
      <c r="G1696" s="71">
        <v>0.24999999525094599</v>
      </c>
      <c r="H1696" s="68">
        <v>21.985815602836901</v>
      </c>
      <c r="I1696" s="71">
        <v>1.04925348581359E-2</v>
      </c>
      <c r="J1696" s="68">
        <v>45.454545454545503</v>
      </c>
      <c r="K1696" s="71">
        <v>0.27494765675424598</v>
      </c>
      <c r="L1696" s="68">
        <v>54.674403610573798</v>
      </c>
    </row>
    <row r="1697" spans="1:12" x14ac:dyDescent="0.2">
      <c r="A1697" s="72" t="s">
        <v>3537</v>
      </c>
      <c r="B1697" s="66" t="s">
        <v>3538</v>
      </c>
      <c r="C1697" s="67">
        <v>35</v>
      </c>
      <c r="D1697" s="67" t="s">
        <v>360</v>
      </c>
      <c r="E1697" s="71">
        <v>0.209977229064058</v>
      </c>
      <c r="F1697" s="68">
        <v>60.735009671179903</v>
      </c>
      <c r="G1697" s="71">
        <v>0.28355720395616102</v>
      </c>
      <c r="H1697" s="68">
        <v>79.690522243713701</v>
      </c>
      <c r="I1697" s="71">
        <v>9.8270909529014697E-3</v>
      </c>
      <c r="J1697" s="68">
        <v>44.100580270793003</v>
      </c>
      <c r="K1697" s="71">
        <v>0.33654739228310998</v>
      </c>
      <c r="L1697" s="68">
        <v>67.375886524822704</v>
      </c>
    </row>
    <row r="1698" spans="1:12" x14ac:dyDescent="0.2">
      <c r="A1698" s="72" t="s">
        <v>3539</v>
      </c>
      <c r="B1698" s="66" t="s">
        <v>3540</v>
      </c>
      <c r="C1698" s="67">
        <v>29</v>
      </c>
      <c r="D1698" s="67" t="s">
        <v>360</v>
      </c>
      <c r="E1698" s="71">
        <v>0.227695722974462</v>
      </c>
      <c r="F1698" s="68">
        <v>47.2502805836139</v>
      </c>
      <c r="G1698" s="71">
        <v>0.25</v>
      </c>
      <c r="H1698" s="68">
        <v>41.526374859708199</v>
      </c>
      <c r="I1698" s="71">
        <v>1.1207733468130501E-2</v>
      </c>
      <c r="J1698" s="68">
        <v>53.086419753086403</v>
      </c>
      <c r="K1698" s="71">
        <v>0.42187943545525503</v>
      </c>
      <c r="L1698" s="68">
        <v>59.259259259259302</v>
      </c>
    </row>
    <row r="1699" spans="1:12" x14ac:dyDescent="0.2">
      <c r="A1699" s="72" t="s">
        <v>3541</v>
      </c>
      <c r="B1699" s="66" t="s">
        <v>3542</v>
      </c>
      <c r="C1699" s="67">
        <v>29</v>
      </c>
      <c r="D1699" s="67" t="s">
        <v>360</v>
      </c>
      <c r="E1699" s="71">
        <v>0.23111568140073599</v>
      </c>
      <c r="F1699" s="68">
        <v>49.382716049382701</v>
      </c>
      <c r="G1699" s="71">
        <v>0.25</v>
      </c>
      <c r="H1699" s="68">
        <v>41.526374859708199</v>
      </c>
      <c r="I1699" s="71">
        <v>2.2620827113284701E-2</v>
      </c>
      <c r="J1699" s="68">
        <v>67.003367003367003</v>
      </c>
      <c r="K1699" s="71">
        <v>0.42072621708892199</v>
      </c>
      <c r="L1699" s="68">
        <v>58.810325476992098</v>
      </c>
    </row>
    <row r="1700" spans="1:12" x14ac:dyDescent="0.2">
      <c r="A1700" s="72" t="s">
        <v>3543</v>
      </c>
      <c r="B1700" s="66" t="s">
        <v>3544</v>
      </c>
      <c r="C1700" s="67">
        <v>29</v>
      </c>
      <c r="D1700" s="67" t="s">
        <v>360</v>
      </c>
      <c r="E1700" s="71">
        <v>0.24611437366846001</v>
      </c>
      <c r="F1700" s="68">
        <v>57.912457912457903</v>
      </c>
      <c r="G1700" s="71">
        <v>0.25</v>
      </c>
      <c r="H1700" s="68">
        <v>41.526374859708199</v>
      </c>
      <c r="I1700" s="71">
        <v>1.20363571555988E-4</v>
      </c>
      <c r="J1700" s="68">
        <v>3.2547699214365902</v>
      </c>
      <c r="K1700" s="71">
        <v>0.48822275743382298</v>
      </c>
      <c r="L1700" s="68">
        <v>69.584736251402902</v>
      </c>
    </row>
    <row r="1701" spans="1:12" x14ac:dyDescent="0.2">
      <c r="A1701" s="72" t="s">
        <v>3545</v>
      </c>
      <c r="B1701" s="66" t="s">
        <v>3546</v>
      </c>
      <c r="C1701" s="67">
        <v>29</v>
      </c>
      <c r="D1701" s="67" t="s">
        <v>360</v>
      </c>
      <c r="E1701" s="71">
        <v>0.22276752681760401</v>
      </c>
      <c r="F1701" s="68">
        <v>43.995510662177303</v>
      </c>
      <c r="G1701" s="71">
        <v>0.23142951516195601</v>
      </c>
      <c r="H1701" s="68">
        <v>12.682379349046</v>
      </c>
      <c r="I1701" s="71">
        <v>1.03303442008873E-3</v>
      </c>
      <c r="J1701" s="68">
        <v>17.171717171717201</v>
      </c>
      <c r="K1701" s="71">
        <v>0.435840030870768</v>
      </c>
      <c r="L1701" s="68">
        <v>62.289562289562298</v>
      </c>
    </row>
    <row r="1702" spans="1:12" x14ac:dyDescent="0.2">
      <c r="A1702" s="72" t="s">
        <v>3547</v>
      </c>
      <c r="B1702" s="66" t="s">
        <v>3548</v>
      </c>
      <c r="C1702" s="67">
        <v>29</v>
      </c>
      <c r="D1702" s="67" t="s">
        <v>360</v>
      </c>
      <c r="E1702" s="71">
        <v>0.23913216488720801</v>
      </c>
      <c r="F1702" s="68">
        <v>53.647586980920302</v>
      </c>
      <c r="G1702" s="71">
        <v>0.242995899983738</v>
      </c>
      <c r="H1702" s="68">
        <v>17.396184062850701</v>
      </c>
      <c r="I1702" s="71">
        <v>1.38432659575039E-4</v>
      </c>
      <c r="J1702" s="68">
        <v>3.5914702581369302</v>
      </c>
      <c r="K1702" s="71">
        <v>0.47426216201830901</v>
      </c>
      <c r="L1702" s="68">
        <v>67.564534231200895</v>
      </c>
    </row>
    <row r="1703" spans="1:12" x14ac:dyDescent="0.2">
      <c r="A1703" s="72" t="s">
        <v>3549</v>
      </c>
      <c r="B1703" s="66" t="s">
        <v>3550</v>
      </c>
      <c r="C1703" s="67">
        <v>29</v>
      </c>
      <c r="D1703" s="67" t="s">
        <v>360</v>
      </c>
      <c r="E1703" s="71">
        <v>0.17775506230598501</v>
      </c>
      <c r="F1703" s="68">
        <v>20.314253647587002</v>
      </c>
      <c r="G1703" s="71">
        <v>0.25</v>
      </c>
      <c r="H1703" s="68">
        <v>41.526374859708199</v>
      </c>
      <c r="I1703" s="71">
        <v>3.1650786928473199E-3</v>
      </c>
      <c r="J1703" s="68">
        <v>30.8641975308642</v>
      </c>
      <c r="K1703" s="71">
        <v>0.280100108225108</v>
      </c>
      <c r="L1703" s="68">
        <v>31.088664421997802</v>
      </c>
    </row>
    <row r="1704" spans="1:12" x14ac:dyDescent="0.2">
      <c r="A1704" s="72" t="s">
        <v>2307</v>
      </c>
      <c r="B1704" s="66" t="s">
        <v>3551</v>
      </c>
      <c r="C1704" s="67">
        <v>35</v>
      </c>
      <c r="D1704" s="67" t="s">
        <v>360</v>
      </c>
      <c r="E1704" s="71">
        <v>0.17205053226496</v>
      </c>
      <c r="F1704" s="68">
        <v>36.750483558994198</v>
      </c>
      <c r="G1704" s="71">
        <v>0.25</v>
      </c>
      <c r="H1704" s="68">
        <v>53.965183752417801</v>
      </c>
      <c r="I1704" s="71">
        <v>5.5609445901671703E-3</v>
      </c>
      <c r="J1704" s="68">
        <v>29.142488716956802</v>
      </c>
      <c r="K1704" s="71">
        <v>0.260590652204713</v>
      </c>
      <c r="L1704" s="68">
        <v>50.0322372662798</v>
      </c>
    </row>
    <row r="1705" spans="1:12" x14ac:dyDescent="0.2">
      <c r="A1705" s="72" t="s">
        <v>3552</v>
      </c>
      <c r="B1705" s="66" t="s">
        <v>3553</v>
      </c>
      <c r="C1705" s="67">
        <v>29</v>
      </c>
      <c r="D1705" s="67" t="s">
        <v>360</v>
      </c>
      <c r="E1705" s="71">
        <v>0.22424818422270501</v>
      </c>
      <c r="F1705" s="68">
        <v>45.679012345678998</v>
      </c>
      <c r="G1705" s="71">
        <v>0.25</v>
      </c>
      <c r="H1705" s="68">
        <v>41.526374859708199</v>
      </c>
      <c r="I1705" s="71">
        <v>8.6511721286023095E-4</v>
      </c>
      <c r="J1705" s="68">
        <v>15.1515151515152</v>
      </c>
      <c r="K1705" s="71">
        <v>0.42187943545525503</v>
      </c>
      <c r="L1705" s="68">
        <v>59.259259259259302</v>
      </c>
    </row>
    <row r="1706" spans="1:12" x14ac:dyDescent="0.2">
      <c r="A1706" s="72" t="s">
        <v>3554</v>
      </c>
      <c r="B1706" s="66" t="s">
        <v>3555</v>
      </c>
      <c r="C1706" s="67">
        <v>29</v>
      </c>
      <c r="D1706" s="67" t="s">
        <v>360</v>
      </c>
      <c r="E1706" s="71">
        <v>0.27165655525588001</v>
      </c>
      <c r="F1706" s="68">
        <v>69.248035914702598</v>
      </c>
      <c r="G1706" s="71">
        <v>0.25</v>
      </c>
      <c r="H1706" s="68">
        <v>41.526374859708199</v>
      </c>
      <c r="I1706" s="71">
        <v>6.43385390191001E-3</v>
      </c>
      <c r="J1706" s="68">
        <v>43.209876543209901</v>
      </c>
      <c r="K1706" s="71">
        <v>0.55853581186572998</v>
      </c>
      <c r="L1706" s="68">
        <v>78.675645342311995</v>
      </c>
    </row>
    <row r="1707" spans="1:12" x14ac:dyDescent="0.2">
      <c r="A1707" s="72" t="s">
        <v>3556</v>
      </c>
      <c r="B1707" s="66" t="s">
        <v>3557</v>
      </c>
      <c r="C1707" s="67">
        <v>29</v>
      </c>
      <c r="D1707" s="67" t="s">
        <v>360</v>
      </c>
      <c r="E1707" s="71">
        <v>0.270386860281631</v>
      </c>
      <c r="F1707" s="68">
        <v>68.574635241301905</v>
      </c>
      <c r="G1707" s="71">
        <v>0.25</v>
      </c>
      <c r="H1707" s="68">
        <v>41.526374859708199</v>
      </c>
      <c r="I1707" s="71">
        <v>2.3697303019924801E-3</v>
      </c>
      <c r="J1707" s="68">
        <v>26.936026936026899</v>
      </c>
      <c r="K1707" s="71">
        <v>0.55879085054289901</v>
      </c>
      <c r="L1707" s="68">
        <v>78.900112233445597</v>
      </c>
    </row>
    <row r="1708" spans="1:12" x14ac:dyDescent="0.2">
      <c r="A1708" s="72" t="s">
        <v>3558</v>
      </c>
      <c r="B1708" s="66" t="s">
        <v>3559</v>
      </c>
      <c r="C1708" s="67">
        <v>33</v>
      </c>
      <c r="D1708" s="67" t="s">
        <v>360</v>
      </c>
      <c r="E1708" s="71">
        <v>0.44560222747397898</v>
      </c>
      <c r="F1708" s="68">
        <v>96.6666666666667</v>
      </c>
      <c r="G1708" s="71">
        <v>0.43138913174108401</v>
      </c>
      <c r="H1708" s="68">
        <v>87.592592592592595</v>
      </c>
      <c r="I1708" s="71">
        <v>0.47585141161552902</v>
      </c>
      <c r="J1708" s="68">
        <v>99.259259259259295</v>
      </c>
      <c r="K1708" s="71">
        <v>0.42956613906532398</v>
      </c>
      <c r="L1708" s="68">
        <v>82.7777777777778</v>
      </c>
    </row>
    <row r="1709" spans="1:12" x14ac:dyDescent="0.2">
      <c r="A1709" s="72" t="s">
        <v>3560</v>
      </c>
      <c r="B1709" s="66" t="s">
        <v>3561</v>
      </c>
      <c r="C1709" s="67">
        <v>29</v>
      </c>
      <c r="D1709" s="67" t="s">
        <v>360</v>
      </c>
      <c r="E1709" s="71">
        <v>0.247965617161476</v>
      </c>
      <c r="F1709" s="68">
        <v>58.698092031425404</v>
      </c>
      <c r="G1709" s="71">
        <v>0.25</v>
      </c>
      <c r="H1709" s="68">
        <v>41.526374859708199</v>
      </c>
      <c r="I1709" s="71">
        <v>1.5664957012778299E-2</v>
      </c>
      <c r="J1709" s="68">
        <v>59.147025813692501</v>
      </c>
      <c r="K1709" s="71">
        <v>0.47823189447164799</v>
      </c>
      <c r="L1709" s="68">
        <v>68.125701459034801</v>
      </c>
    </row>
    <row r="1710" spans="1:12" x14ac:dyDescent="0.2">
      <c r="A1710" s="72" t="s">
        <v>3562</v>
      </c>
      <c r="B1710" s="66" t="s">
        <v>3563</v>
      </c>
      <c r="C1710" s="67">
        <v>33</v>
      </c>
      <c r="D1710" s="67" t="s">
        <v>360</v>
      </c>
      <c r="E1710" s="71">
        <v>0.253772211519942</v>
      </c>
      <c r="F1710" s="68">
        <v>68.148148148148195</v>
      </c>
      <c r="G1710" s="71">
        <v>0.27368598603705802</v>
      </c>
      <c r="H1710" s="68">
        <v>37.037037037037003</v>
      </c>
      <c r="I1710" s="71">
        <v>3.5632925787637999E-2</v>
      </c>
      <c r="J1710" s="68">
        <v>50.5555555555556</v>
      </c>
      <c r="K1710" s="71">
        <v>0.451997722735132</v>
      </c>
      <c r="L1710" s="68">
        <v>83.8888888888889</v>
      </c>
    </row>
    <row r="1711" spans="1:12" x14ac:dyDescent="0.2">
      <c r="A1711" s="72" t="s">
        <v>3564</v>
      </c>
      <c r="B1711" s="66" t="s">
        <v>3565</v>
      </c>
      <c r="C1711" s="67">
        <v>29</v>
      </c>
      <c r="D1711" s="67" t="s">
        <v>360</v>
      </c>
      <c r="E1711" s="71">
        <v>0.22785492899325399</v>
      </c>
      <c r="F1711" s="68">
        <v>47.362514029180701</v>
      </c>
      <c r="G1711" s="71">
        <v>0.251811594202899</v>
      </c>
      <c r="H1711" s="68">
        <v>49.494949494949502</v>
      </c>
      <c r="I1711" s="71">
        <v>1.61499265076144E-2</v>
      </c>
      <c r="J1711" s="68">
        <v>59.932659932659902</v>
      </c>
      <c r="K1711" s="71">
        <v>0.41560326626924998</v>
      </c>
      <c r="L1711" s="68">
        <v>57.6879910213244</v>
      </c>
    </row>
    <row r="1712" spans="1:12" x14ac:dyDescent="0.2">
      <c r="A1712" s="72" t="s">
        <v>3566</v>
      </c>
      <c r="B1712" s="66" t="s">
        <v>3567</v>
      </c>
      <c r="C1712" s="67">
        <v>35</v>
      </c>
      <c r="D1712" s="67" t="s">
        <v>360</v>
      </c>
      <c r="E1712" s="71">
        <v>0.139007051740073</v>
      </c>
      <c r="F1712" s="68">
        <v>14.3778207607995</v>
      </c>
      <c r="G1712" s="71">
        <v>0.26028802459235501</v>
      </c>
      <c r="H1712" s="68">
        <v>69.1811734364926</v>
      </c>
      <c r="I1712" s="71">
        <v>9.3298278871244093E-3</v>
      </c>
      <c r="J1712" s="68">
        <v>42.553191489361701</v>
      </c>
      <c r="K1712" s="71">
        <v>0.14740330274074001</v>
      </c>
      <c r="L1712" s="68">
        <v>18.117343649258501</v>
      </c>
    </row>
    <row r="1713" spans="1:12" x14ac:dyDescent="0.2">
      <c r="A1713" s="72" t="s">
        <v>3568</v>
      </c>
      <c r="B1713" s="66" t="s">
        <v>3569</v>
      </c>
      <c r="C1713" s="67">
        <v>29</v>
      </c>
      <c r="D1713" s="67" t="s">
        <v>360</v>
      </c>
      <c r="E1713" s="71">
        <v>0.21950516373095499</v>
      </c>
      <c r="F1713" s="68">
        <v>41.975308641975303</v>
      </c>
      <c r="G1713" s="71">
        <v>0.25985545335085403</v>
      </c>
      <c r="H1713" s="68">
        <v>62.626262626262601</v>
      </c>
      <c r="I1713" s="71">
        <v>9.8247440374553408E-3</v>
      </c>
      <c r="J1713" s="68">
        <v>50.953984287317603</v>
      </c>
      <c r="K1713" s="71">
        <v>0.388835293804556</v>
      </c>
      <c r="L1713" s="68">
        <v>52.188552188552201</v>
      </c>
    </row>
    <row r="1714" spans="1:12" x14ac:dyDescent="0.2">
      <c r="A1714" s="72" t="s">
        <v>3570</v>
      </c>
      <c r="B1714" s="66" t="s">
        <v>3571</v>
      </c>
      <c r="C1714" s="67">
        <v>35</v>
      </c>
      <c r="D1714" s="67" t="s">
        <v>360</v>
      </c>
      <c r="E1714" s="71">
        <v>0.17150192334272099</v>
      </c>
      <c r="F1714" s="68">
        <v>36.363636363636402</v>
      </c>
      <c r="G1714" s="71">
        <v>0.27202953755680298</v>
      </c>
      <c r="H1714" s="68">
        <v>76.9181173436493</v>
      </c>
      <c r="I1714" s="71">
        <v>8.4743748764745906E-3</v>
      </c>
      <c r="J1714" s="68">
        <v>39.458413926498999</v>
      </c>
      <c r="K1714" s="71">
        <v>0.23400185759488701</v>
      </c>
      <c r="L1714" s="68">
        <v>41.263700838168901</v>
      </c>
    </row>
    <row r="1715" spans="1:12" x14ac:dyDescent="0.2">
      <c r="A1715" s="72" t="s">
        <v>3572</v>
      </c>
      <c r="B1715" s="66" t="s">
        <v>3573</v>
      </c>
      <c r="C1715" s="67">
        <v>35</v>
      </c>
      <c r="D1715" s="67" t="s">
        <v>360</v>
      </c>
      <c r="E1715" s="71">
        <v>0.124488146636514</v>
      </c>
      <c r="F1715" s="68">
        <v>8.1237911025145095</v>
      </c>
      <c r="G1715" s="71">
        <v>0.28640737770649599</v>
      </c>
      <c r="H1715" s="68">
        <v>80.335267569310105</v>
      </c>
      <c r="I1715" s="71">
        <v>2.1822924346164099E-3</v>
      </c>
      <c r="J1715" s="68">
        <v>11.734364925854299</v>
      </c>
      <c r="K1715" s="71">
        <v>8.4874769768430294E-2</v>
      </c>
      <c r="L1715" s="68">
        <v>6.51192778852353</v>
      </c>
    </row>
    <row r="1716" spans="1:12" x14ac:dyDescent="0.2">
      <c r="A1716" s="72" t="s">
        <v>3574</v>
      </c>
      <c r="B1716" s="66" t="s">
        <v>3575</v>
      </c>
      <c r="C1716" s="67">
        <v>35</v>
      </c>
      <c r="D1716" s="67" t="s">
        <v>360</v>
      </c>
      <c r="E1716" s="71">
        <v>0.20210628227518601</v>
      </c>
      <c r="F1716" s="68">
        <v>57.253384912959397</v>
      </c>
      <c r="G1716" s="71">
        <v>0.41847099705960999</v>
      </c>
      <c r="H1716" s="68">
        <v>93.745970341714994</v>
      </c>
      <c r="I1716" s="71">
        <v>2.5756953555128501E-2</v>
      </c>
      <c r="J1716" s="68">
        <v>64.667956157317903</v>
      </c>
      <c r="K1716" s="71">
        <v>0.16209089621082101</v>
      </c>
      <c r="L1716" s="68">
        <v>20.954223081882699</v>
      </c>
    </row>
    <row r="1717" spans="1:12" x14ac:dyDescent="0.2">
      <c r="A1717" s="72" t="s">
        <v>3576</v>
      </c>
      <c r="B1717" s="66" t="s">
        <v>3577</v>
      </c>
      <c r="C1717" s="67">
        <v>37</v>
      </c>
      <c r="D1717" s="67" t="s">
        <v>360</v>
      </c>
      <c r="E1717" s="71">
        <v>0.179458153313163</v>
      </c>
      <c r="F1717" s="68">
        <v>47.774480712166202</v>
      </c>
      <c r="G1717" s="71">
        <v>0.25</v>
      </c>
      <c r="H1717" s="68">
        <v>34.421364985163201</v>
      </c>
      <c r="I1717" s="71">
        <v>7.2997070166346996E-3</v>
      </c>
      <c r="J1717" s="68">
        <v>32.047477744807097</v>
      </c>
      <c r="K1717" s="71">
        <v>0.281074752922854</v>
      </c>
      <c r="L1717" s="68">
        <v>66.468842729970305</v>
      </c>
    </row>
    <row r="1718" spans="1:12" x14ac:dyDescent="0.2">
      <c r="A1718" s="72" t="s">
        <v>3578</v>
      </c>
      <c r="B1718" s="66" t="s">
        <v>3579</v>
      </c>
      <c r="C1718" s="67">
        <v>37</v>
      </c>
      <c r="D1718" s="67" t="s">
        <v>360</v>
      </c>
      <c r="E1718" s="71">
        <v>0.17865139030142399</v>
      </c>
      <c r="F1718" s="68">
        <v>46.587537091988096</v>
      </c>
      <c r="G1718" s="71">
        <v>0.25954297631891299</v>
      </c>
      <c r="H1718" s="68">
        <v>44.510385756676598</v>
      </c>
      <c r="I1718" s="71">
        <v>8.1319114468427101E-2</v>
      </c>
      <c r="J1718" s="68">
        <v>83.086053412462903</v>
      </c>
      <c r="K1718" s="71">
        <v>0.19509208011693199</v>
      </c>
      <c r="L1718" s="68">
        <v>55.192878338278902</v>
      </c>
    </row>
    <row r="1719" spans="1:12" x14ac:dyDescent="0.2">
      <c r="A1719" s="72" t="s">
        <v>3580</v>
      </c>
      <c r="B1719" s="66" t="s">
        <v>3581</v>
      </c>
      <c r="C1719" s="67">
        <v>37</v>
      </c>
      <c r="D1719" s="67" t="s">
        <v>360</v>
      </c>
      <c r="E1719" s="71">
        <v>0.15800514050913</v>
      </c>
      <c r="F1719" s="68">
        <v>36.498516320474799</v>
      </c>
      <c r="G1719" s="71">
        <v>0.31418303318527402</v>
      </c>
      <c r="H1719" s="68">
        <v>65.281899109792306</v>
      </c>
      <c r="I1719" s="71">
        <v>4.2626344523825199E-3</v>
      </c>
      <c r="J1719" s="68">
        <v>18.991097922848699</v>
      </c>
      <c r="K1719" s="71">
        <v>0.15556975388973401</v>
      </c>
      <c r="L1719" s="68">
        <v>48.071216617210702</v>
      </c>
    </row>
    <row r="1720" spans="1:12" x14ac:dyDescent="0.2">
      <c r="A1720" s="72" t="s">
        <v>3582</v>
      </c>
      <c r="B1720" s="66" t="s">
        <v>3583</v>
      </c>
      <c r="C1720" s="67">
        <v>37</v>
      </c>
      <c r="D1720" s="67" t="s">
        <v>360</v>
      </c>
      <c r="E1720" s="71">
        <v>0.10184551388987199</v>
      </c>
      <c r="F1720" s="68">
        <v>12.7596439169139</v>
      </c>
      <c r="G1720" s="71">
        <v>0.25916230366492099</v>
      </c>
      <c r="H1720" s="68">
        <v>44.213649851631999</v>
      </c>
      <c r="I1720" s="71">
        <v>1.20768994518005E-4</v>
      </c>
      <c r="J1720" s="68">
        <v>1.7804154302670601</v>
      </c>
      <c r="K1720" s="71">
        <v>4.6253469010175803E-2</v>
      </c>
      <c r="L1720" s="68">
        <v>11.572700296735899</v>
      </c>
    </row>
    <row r="1721" spans="1:12" x14ac:dyDescent="0.2">
      <c r="A1721" s="72" t="s">
        <v>3584</v>
      </c>
      <c r="B1721" s="66" t="s">
        <v>3585</v>
      </c>
      <c r="C1721" s="67">
        <v>37</v>
      </c>
      <c r="D1721" s="67" t="s">
        <v>360</v>
      </c>
      <c r="E1721" s="71">
        <v>0.198319673329686</v>
      </c>
      <c r="F1721" s="68">
        <v>59.050445103857598</v>
      </c>
      <c r="G1721" s="71">
        <v>0.32144197358023502</v>
      </c>
      <c r="H1721" s="68">
        <v>68.545994065281903</v>
      </c>
      <c r="I1721" s="71">
        <v>3.7987831699646101E-3</v>
      </c>
      <c r="J1721" s="68">
        <v>17.210682492581601</v>
      </c>
      <c r="K1721" s="71">
        <v>0.269718263238858</v>
      </c>
      <c r="L1721" s="68">
        <v>64.688427299703307</v>
      </c>
    </row>
    <row r="1722" spans="1:12" x14ac:dyDescent="0.2">
      <c r="A1722" s="72" t="s">
        <v>688</v>
      </c>
      <c r="B1722" s="66" t="s">
        <v>3586</v>
      </c>
      <c r="C1722" s="67">
        <v>37</v>
      </c>
      <c r="D1722" s="67" t="s">
        <v>360</v>
      </c>
      <c r="E1722" s="71">
        <v>0.25902946440410501</v>
      </c>
      <c r="F1722" s="68">
        <v>79.821958456973306</v>
      </c>
      <c r="G1722" s="71">
        <v>0.27132308103095498</v>
      </c>
      <c r="H1722" s="68">
        <v>49.8516320474777</v>
      </c>
      <c r="I1722" s="71">
        <v>3.98254755630463E-4</v>
      </c>
      <c r="J1722" s="68">
        <v>2.9673590504451002</v>
      </c>
      <c r="K1722" s="71">
        <v>0.50536705742572896</v>
      </c>
      <c r="L1722" s="68">
        <v>93.768545994065306</v>
      </c>
    </row>
    <row r="1723" spans="1:12" x14ac:dyDescent="0.2">
      <c r="A1723" s="72" t="s">
        <v>3587</v>
      </c>
      <c r="B1723" s="66" t="s">
        <v>3588</v>
      </c>
      <c r="C1723" s="67">
        <v>37</v>
      </c>
      <c r="D1723" s="67" t="s">
        <v>360</v>
      </c>
      <c r="E1723" s="71">
        <v>0.21183827416385001</v>
      </c>
      <c r="F1723" s="68">
        <v>62.908011869436201</v>
      </c>
      <c r="G1723" s="71">
        <v>0.41425393572225</v>
      </c>
      <c r="H1723" s="68">
        <v>87.833827893175098</v>
      </c>
      <c r="I1723" s="71">
        <v>7.2536639112002702E-3</v>
      </c>
      <c r="J1723" s="68">
        <v>31.7507418397626</v>
      </c>
      <c r="K1723" s="71">
        <v>0.21400722285809901</v>
      </c>
      <c r="L1723" s="68">
        <v>58.160237388723999</v>
      </c>
    </row>
    <row r="1724" spans="1:12" x14ac:dyDescent="0.2">
      <c r="A1724" s="72" t="s">
        <v>3589</v>
      </c>
      <c r="B1724" s="66" t="s">
        <v>3590</v>
      </c>
      <c r="C1724" s="67">
        <v>37</v>
      </c>
      <c r="D1724" s="67" t="s">
        <v>360</v>
      </c>
      <c r="E1724" s="71">
        <v>0.248021291326052</v>
      </c>
      <c r="F1724" s="68">
        <v>75.667655786350196</v>
      </c>
      <c r="G1724" s="71">
        <v>0.391835744260142</v>
      </c>
      <c r="H1724" s="68">
        <v>86.053412462908</v>
      </c>
      <c r="I1724" s="71">
        <v>3.4652140247601201E-3</v>
      </c>
      <c r="J1724" s="68">
        <v>15.430267062314501</v>
      </c>
      <c r="K1724" s="71">
        <v>0.34876291569325402</v>
      </c>
      <c r="L1724" s="68">
        <v>75.667655786350196</v>
      </c>
    </row>
    <row r="1725" spans="1:12" x14ac:dyDescent="0.2">
      <c r="A1725" s="72" t="s">
        <v>773</v>
      </c>
      <c r="B1725" s="66" t="s">
        <v>3591</v>
      </c>
      <c r="C1725" s="67">
        <v>37</v>
      </c>
      <c r="D1725" s="67" t="s">
        <v>360</v>
      </c>
      <c r="E1725" s="71">
        <v>0.24099926787930101</v>
      </c>
      <c r="F1725" s="68">
        <v>72.403560830860499</v>
      </c>
      <c r="G1725" s="71">
        <v>0.39390599009168598</v>
      </c>
      <c r="H1725" s="68">
        <v>86.646884272996999</v>
      </c>
      <c r="I1725" s="71">
        <v>1.14295890754182E-3</v>
      </c>
      <c r="J1725" s="68">
        <v>8.0118694362017795</v>
      </c>
      <c r="K1725" s="71">
        <v>0.32794885463867501</v>
      </c>
      <c r="L1725" s="68">
        <v>72.700296735904999</v>
      </c>
    </row>
    <row r="1726" spans="1:12" x14ac:dyDescent="0.2">
      <c r="A1726" s="72" t="s">
        <v>3592</v>
      </c>
      <c r="B1726" s="66" t="s">
        <v>3593</v>
      </c>
      <c r="C1726" s="67">
        <v>37</v>
      </c>
      <c r="D1726" s="67" t="s">
        <v>360</v>
      </c>
      <c r="E1726" s="71">
        <v>0.39819478412715797</v>
      </c>
      <c r="F1726" s="68">
        <v>97.032640949554903</v>
      </c>
      <c r="G1726" s="71">
        <v>0.32710515585929201</v>
      </c>
      <c r="H1726" s="68">
        <v>70.623145400593501</v>
      </c>
      <c r="I1726" s="71">
        <v>3.3771317081519398E-4</v>
      </c>
      <c r="J1726" s="68">
        <v>2.6706231454005902</v>
      </c>
      <c r="K1726" s="71">
        <v>0.86714148335136498</v>
      </c>
      <c r="L1726" s="68">
        <v>98.219584569732902</v>
      </c>
    </row>
    <row r="1727" spans="1:12" x14ac:dyDescent="0.2">
      <c r="A1727" s="72" t="s">
        <v>1041</v>
      </c>
      <c r="B1727" s="66" t="s">
        <v>3594</v>
      </c>
      <c r="C1727" s="67">
        <v>37</v>
      </c>
      <c r="D1727" s="67" t="s">
        <v>360</v>
      </c>
      <c r="E1727" s="71">
        <v>0.254469110770292</v>
      </c>
      <c r="F1727" s="68">
        <v>78.338278931750693</v>
      </c>
      <c r="G1727" s="71">
        <v>0.36227858743383301</v>
      </c>
      <c r="H1727" s="68">
        <v>78.931750741839807</v>
      </c>
      <c r="I1727" s="71">
        <v>5.90548260506496E-3</v>
      </c>
      <c r="J1727" s="68">
        <v>26.409495548961399</v>
      </c>
      <c r="K1727" s="71">
        <v>0.39522326227197802</v>
      </c>
      <c r="L1727" s="68">
        <v>84.569732937685501</v>
      </c>
    </row>
    <row r="1728" spans="1:12" x14ac:dyDescent="0.2">
      <c r="A1728" s="72" t="s">
        <v>3595</v>
      </c>
      <c r="B1728" s="66" t="s">
        <v>3596</v>
      </c>
      <c r="C1728" s="67">
        <v>37</v>
      </c>
      <c r="D1728" s="67" t="s">
        <v>360</v>
      </c>
      <c r="E1728" s="71">
        <v>0.19475734508302001</v>
      </c>
      <c r="F1728" s="68">
        <v>57.566765578635</v>
      </c>
      <c r="G1728" s="71">
        <v>0.32239926722883999</v>
      </c>
      <c r="H1728" s="68">
        <v>69.139465875370902</v>
      </c>
      <c r="I1728" s="71">
        <v>8.3432189349247794E-3</v>
      </c>
      <c r="J1728" s="68">
        <v>35.014836795252201</v>
      </c>
      <c r="K1728" s="71">
        <v>0.25352954908529701</v>
      </c>
      <c r="L1728" s="68">
        <v>62.017804154302702</v>
      </c>
    </row>
    <row r="1729" spans="1:12" x14ac:dyDescent="0.2">
      <c r="A1729" s="72" t="s">
        <v>3597</v>
      </c>
      <c r="B1729" s="66" t="s">
        <v>3598</v>
      </c>
      <c r="C1729" s="67">
        <v>37</v>
      </c>
      <c r="D1729" s="67" t="s">
        <v>360</v>
      </c>
      <c r="E1729" s="71">
        <v>0.25170307674221498</v>
      </c>
      <c r="F1729" s="68">
        <v>76.261127596439195</v>
      </c>
      <c r="G1729" s="71">
        <v>0.37836606637054798</v>
      </c>
      <c r="H1729" s="68">
        <v>83.679525222551902</v>
      </c>
      <c r="I1729" s="71">
        <v>1.38973298912409E-2</v>
      </c>
      <c r="J1729" s="68">
        <v>47.181008902077203</v>
      </c>
      <c r="K1729" s="71">
        <v>0.36284583396485498</v>
      </c>
      <c r="L1729" s="68">
        <v>78.338278931750693</v>
      </c>
    </row>
    <row r="1730" spans="1:12" x14ac:dyDescent="0.2">
      <c r="A1730" s="72" t="s">
        <v>1183</v>
      </c>
      <c r="B1730" s="66" t="s">
        <v>3599</v>
      </c>
      <c r="C1730" s="67">
        <v>36</v>
      </c>
      <c r="D1730" s="67" t="s">
        <v>360</v>
      </c>
      <c r="E1730" s="71">
        <v>0.237961758547446</v>
      </c>
      <c r="F1730" s="68">
        <v>71.631205673758899</v>
      </c>
      <c r="G1730" s="71">
        <v>0.350474820176783</v>
      </c>
      <c r="H1730" s="68">
        <v>91.489361702127695</v>
      </c>
      <c r="I1730" s="71">
        <v>1.3629255808835399E-3</v>
      </c>
      <c r="J1730" s="68">
        <v>31.205673758865199</v>
      </c>
      <c r="K1730" s="71">
        <v>0.36204752988467198</v>
      </c>
      <c r="L1730" s="68">
        <v>67.730496453900699</v>
      </c>
    </row>
    <row r="1731" spans="1:12" x14ac:dyDescent="0.2">
      <c r="A1731" s="72" t="s">
        <v>3600</v>
      </c>
      <c r="B1731" s="66" t="s">
        <v>3601</v>
      </c>
      <c r="C1731" s="67">
        <v>37</v>
      </c>
      <c r="D1731" s="67" t="s">
        <v>360</v>
      </c>
      <c r="E1731" s="71">
        <v>0.129877112211641</v>
      </c>
      <c r="F1731" s="68">
        <v>21.958456973293799</v>
      </c>
      <c r="G1731" s="71">
        <v>0.24012405125348599</v>
      </c>
      <c r="H1731" s="68">
        <v>24.035608308605301</v>
      </c>
      <c r="I1731" s="71">
        <v>5.5008987442475496E-3</v>
      </c>
      <c r="J1731" s="68">
        <v>24.3323442136499</v>
      </c>
      <c r="K1731" s="71">
        <v>0.14400638663719001</v>
      </c>
      <c r="L1731" s="68">
        <v>46.884272997032603</v>
      </c>
    </row>
    <row r="1732" spans="1:12" x14ac:dyDescent="0.2">
      <c r="A1732" s="72" t="s">
        <v>3602</v>
      </c>
      <c r="B1732" s="66" t="s">
        <v>3603</v>
      </c>
      <c r="C1732" s="67">
        <v>36</v>
      </c>
      <c r="D1732" s="67" t="s">
        <v>360</v>
      </c>
      <c r="E1732" s="71">
        <v>0.106138859072532</v>
      </c>
      <c r="F1732" s="68">
        <v>26.9503546099291</v>
      </c>
      <c r="G1732" s="71">
        <v>0.20985646527582699</v>
      </c>
      <c r="H1732" s="68">
        <v>22.695035460992901</v>
      </c>
      <c r="I1732" s="71">
        <v>3.1118909748265998E-4</v>
      </c>
      <c r="J1732" s="68">
        <v>15.248226950354599</v>
      </c>
      <c r="K1732" s="71">
        <v>0.108248922844287</v>
      </c>
      <c r="L1732" s="68">
        <v>44.326241134751797</v>
      </c>
    </row>
    <row r="1733" spans="1:12" x14ac:dyDescent="0.2">
      <c r="A1733" s="72" t="s">
        <v>3604</v>
      </c>
      <c r="B1733" s="66" t="s">
        <v>3605</v>
      </c>
      <c r="C1733" s="67">
        <v>36</v>
      </c>
      <c r="D1733" s="67" t="s">
        <v>360</v>
      </c>
      <c r="E1733" s="71">
        <v>0.227246496610156</v>
      </c>
      <c r="F1733" s="68">
        <v>68.085106382978694</v>
      </c>
      <c r="G1733" s="71">
        <v>0.28955386920484399</v>
      </c>
      <c r="H1733" s="68">
        <v>83.3333333333333</v>
      </c>
      <c r="I1733" s="71">
        <v>5.4900105525315501E-3</v>
      </c>
      <c r="J1733" s="68">
        <v>56.737588652482302</v>
      </c>
      <c r="K1733" s="71">
        <v>0.386695610073093</v>
      </c>
      <c r="L1733" s="68">
        <v>71.631205673758899</v>
      </c>
    </row>
    <row r="1734" spans="1:12" x14ac:dyDescent="0.2">
      <c r="A1734" s="72" t="s">
        <v>1164</v>
      </c>
      <c r="B1734" s="66" t="s">
        <v>3606</v>
      </c>
      <c r="C1734" s="67">
        <v>37</v>
      </c>
      <c r="D1734" s="67" t="s">
        <v>360</v>
      </c>
      <c r="E1734" s="71">
        <v>0.26736654258065001</v>
      </c>
      <c r="F1734" s="68">
        <v>83.679525222551902</v>
      </c>
      <c r="G1734" s="71">
        <v>0.347286218928271</v>
      </c>
      <c r="H1734" s="68">
        <v>76.557863501483695</v>
      </c>
      <c r="I1734" s="71">
        <v>2.1966738627915601E-2</v>
      </c>
      <c r="J1734" s="68">
        <v>57.2700296735905</v>
      </c>
      <c r="K1734" s="71">
        <v>0.432846670185764</v>
      </c>
      <c r="L1734" s="68">
        <v>88.130563798219598</v>
      </c>
    </row>
    <row r="1735" spans="1:12" x14ac:dyDescent="0.2">
      <c r="A1735" s="72" t="s">
        <v>3170</v>
      </c>
      <c r="B1735" s="66" t="s">
        <v>3607</v>
      </c>
      <c r="C1735" s="67">
        <v>37</v>
      </c>
      <c r="D1735" s="67" t="s">
        <v>360</v>
      </c>
      <c r="E1735" s="71">
        <v>0.31473869670115001</v>
      </c>
      <c r="F1735" s="68">
        <v>92.284866468842694</v>
      </c>
      <c r="G1735" s="71">
        <v>0.28839784402527102</v>
      </c>
      <c r="H1735" s="68">
        <v>59.643916913946597</v>
      </c>
      <c r="I1735" s="71">
        <v>1.1070148916277899E-2</v>
      </c>
      <c r="J1735" s="68">
        <v>41.543026706231501</v>
      </c>
      <c r="K1735" s="71">
        <v>0.64474809716190196</v>
      </c>
      <c r="L1735" s="68">
        <v>97.626112759643902</v>
      </c>
    </row>
    <row r="1736" spans="1:12" x14ac:dyDescent="0.2">
      <c r="A1736" s="72" t="s">
        <v>1041</v>
      </c>
      <c r="B1736" s="66" t="s">
        <v>3608</v>
      </c>
      <c r="C1736" s="67">
        <v>37</v>
      </c>
      <c r="D1736" s="67" t="s">
        <v>360</v>
      </c>
      <c r="E1736" s="71">
        <v>0.31241225232851799</v>
      </c>
      <c r="F1736" s="68">
        <v>91.988130563798194</v>
      </c>
      <c r="G1736" s="71">
        <v>0.29457595006946502</v>
      </c>
      <c r="H1736" s="68">
        <v>62.017804154302702</v>
      </c>
      <c r="I1736" s="71">
        <v>5.0576076742630798E-3</v>
      </c>
      <c r="J1736" s="68">
        <v>22.255192878338299</v>
      </c>
      <c r="K1736" s="71">
        <v>0.63760319924182696</v>
      </c>
      <c r="L1736" s="68">
        <v>97.032640949554903</v>
      </c>
    </row>
    <row r="1737" spans="1:12" x14ac:dyDescent="0.2">
      <c r="A1737" s="72" t="s">
        <v>3609</v>
      </c>
      <c r="B1737" s="66" t="s">
        <v>3610</v>
      </c>
      <c r="C1737" s="67">
        <v>37</v>
      </c>
      <c r="D1737" s="67" t="s">
        <v>360</v>
      </c>
      <c r="E1737" s="71">
        <v>0.186752257095011</v>
      </c>
      <c r="F1737" s="68">
        <v>51.335311572700299</v>
      </c>
      <c r="G1737" s="71">
        <v>0.29433573523946299</v>
      </c>
      <c r="H1737" s="68">
        <v>61.721068249258202</v>
      </c>
      <c r="I1737" s="71">
        <v>1.0349972762786299E-3</v>
      </c>
      <c r="J1737" s="68">
        <v>7.4183976261127604</v>
      </c>
      <c r="K1737" s="71">
        <v>0.26488603876929201</v>
      </c>
      <c r="L1737" s="68">
        <v>63.798219584569701</v>
      </c>
    </row>
    <row r="1738" spans="1:12" x14ac:dyDescent="0.2">
      <c r="A1738" s="72" t="s">
        <v>474</v>
      </c>
      <c r="B1738" s="66" t="s">
        <v>3611</v>
      </c>
      <c r="C1738" s="67">
        <v>37</v>
      </c>
      <c r="D1738" s="67" t="s">
        <v>360</v>
      </c>
      <c r="E1738" s="71">
        <v>0.25796476018327003</v>
      </c>
      <c r="F1738" s="68">
        <v>79.228486646884306</v>
      </c>
      <c r="G1738" s="71">
        <v>0.36822862730523498</v>
      </c>
      <c r="H1738" s="68">
        <v>81.008902077151305</v>
      </c>
      <c r="I1738" s="71">
        <v>2.4318431675649701E-2</v>
      </c>
      <c r="J1738" s="68">
        <v>58.753709198813098</v>
      </c>
      <c r="K1738" s="71">
        <v>0.38134722156892498</v>
      </c>
      <c r="L1738" s="68">
        <v>82.492581602373903</v>
      </c>
    </row>
    <row r="1739" spans="1:12" x14ac:dyDescent="0.2">
      <c r="A1739" s="72" t="s">
        <v>3612</v>
      </c>
      <c r="B1739" s="66" t="s">
        <v>3613</v>
      </c>
      <c r="C1739" s="67">
        <v>35</v>
      </c>
      <c r="D1739" s="67" t="s">
        <v>360</v>
      </c>
      <c r="E1739" s="71">
        <v>0.19156945250424801</v>
      </c>
      <c r="F1739" s="68">
        <v>52.224371373307498</v>
      </c>
      <c r="G1739" s="71">
        <v>0.25484496124030998</v>
      </c>
      <c r="H1739" s="68">
        <v>64.216634429400401</v>
      </c>
      <c r="I1739" s="71">
        <v>3.1456047753000399E-2</v>
      </c>
      <c r="J1739" s="68">
        <v>69.374597034171501</v>
      </c>
      <c r="K1739" s="71">
        <v>0.288407348519434</v>
      </c>
      <c r="L1739" s="68">
        <v>58.8652482269503</v>
      </c>
    </row>
    <row r="1740" spans="1:12" x14ac:dyDescent="0.2">
      <c r="A1740" s="72" t="s">
        <v>3614</v>
      </c>
      <c r="B1740" s="66" t="s">
        <v>3615</v>
      </c>
      <c r="C1740" s="67">
        <v>36</v>
      </c>
      <c r="D1740" s="67" t="s">
        <v>360</v>
      </c>
      <c r="E1740" s="71">
        <v>0.185454591592077</v>
      </c>
      <c r="F1740" s="68">
        <v>56.3829787234042</v>
      </c>
      <c r="G1740" s="71">
        <v>0.270825861684103</v>
      </c>
      <c r="H1740" s="68">
        <v>78.014184397163106</v>
      </c>
      <c r="I1740" s="71">
        <v>1.8430206336032901E-4</v>
      </c>
      <c r="J1740" s="68">
        <v>8.8652482269503494</v>
      </c>
      <c r="K1740" s="71">
        <v>0.28535361102876899</v>
      </c>
      <c r="L1740" s="68">
        <v>61.347517730496499</v>
      </c>
    </row>
    <row r="1741" spans="1:12" x14ac:dyDescent="0.2">
      <c r="A1741" s="72" t="s">
        <v>3616</v>
      </c>
      <c r="B1741" s="66" t="s">
        <v>3617</v>
      </c>
      <c r="C1741" s="67">
        <v>36</v>
      </c>
      <c r="D1741" s="67" t="s">
        <v>360</v>
      </c>
      <c r="E1741" s="71">
        <v>0.22276244735089401</v>
      </c>
      <c r="F1741" s="68">
        <v>66.6666666666667</v>
      </c>
      <c r="G1741" s="71">
        <v>0.26633672487013499</v>
      </c>
      <c r="H1741" s="68">
        <v>75.886524822694994</v>
      </c>
      <c r="I1741" s="71">
        <v>6.4140222540129898E-4</v>
      </c>
      <c r="J1741" s="68">
        <v>20.212765957446798</v>
      </c>
      <c r="K1741" s="71">
        <v>0.401309214957146</v>
      </c>
      <c r="L1741" s="68">
        <v>73.049645390070907</v>
      </c>
    </row>
    <row r="1742" spans="1:12" x14ac:dyDescent="0.2">
      <c r="A1742" s="72" t="s">
        <v>3618</v>
      </c>
      <c r="B1742" s="66" t="s">
        <v>3619</v>
      </c>
      <c r="C1742" s="67">
        <v>36</v>
      </c>
      <c r="D1742" s="67" t="s">
        <v>360</v>
      </c>
      <c r="E1742" s="71">
        <v>0.16057322892193801</v>
      </c>
      <c r="F1742" s="68">
        <v>49.290780141844003</v>
      </c>
      <c r="G1742" s="71">
        <v>0.15807267072689399</v>
      </c>
      <c r="H1742" s="68">
        <v>14.1843971631206</v>
      </c>
      <c r="I1742" s="71">
        <v>3.5888440890648899E-3</v>
      </c>
      <c r="J1742" s="68">
        <v>47.872340425531902</v>
      </c>
      <c r="K1742" s="71">
        <v>0.32005817194985697</v>
      </c>
      <c r="L1742" s="68">
        <v>64.184397163120593</v>
      </c>
    </row>
    <row r="1743" spans="1:12" x14ac:dyDescent="0.2">
      <c r="A1743" s="72" t="s">
        <v>3620</v>
      </c>
      <c r="B1743" s="66" t="s">
        <v>3621</v>
      </c>
      <c r="C1743" s="67">
        <v>36</v>
      </c>
      <c r="D1743" s="67" t="s">
        <v>360</v>
      </c>
      <c r="E1743" s="71">
        <v>0.124397602605069</v>
      </c>
      <c r="F1743" s="68">
        <v>36.524822695035503</v>
      </c>
      <c r="G1743" s="71">
        <v>0.221105113149659</v>
      </c>
      <c r="H1743" s="68">
        <v>26.241134751773</v>
      </c>
      <c r="I1743" s="71">
        <v>1.9962597402460501E-5</v>
      </c>
      <c r="J1743" s="68">
        <v>2.12765957446809</v>
      </c>
      <c r="K1743" s="71">
        <v>0.152067732068147</v>
      </c>
      <c r="L1743" s="68">
        <v>54.255319148936202</v>
      </c>
    </row>
    <row r="1744" spans="1:12" x14ac:dyDescent="0.2">
      <c r="A1744" s="72" t="s">
        <v>3622</v>
      </c>
      <c r="B1744" s="66" t="s">
        <v>3623</v>
      </c>
      <c r="C1744" s="67">
        <v>36</v>
      </c>
      <c r="D1744" s="67" t="s">
        <v>360</v>
      </c>
      <c r="E1744" s="71">
        <v>0.32275037446895999</v>
      </c>
      <c r="F1744" s="68">
        <v>92.553191489361694</v>
      </c>
      <c r="G1744" s="71">
        <v>0.25488603327388698</v>
      </c>
      <c r="H1744" s="68">
        <v>67.375886524822704</v>
      </c>
      <c r="I1744" s="71">
        <v>7.2307560084988298E-4</v>
      </c>
      <c r="J1744" s="68">
        <v>23.0496453900709</v>
      </c>
      <c r="K1744" s="71">
        <v>0.71264201453214504</v>
      </c>
      <c r="L1744" s="68">
        <v>95.035460992907801</v>
      </c>
    </row>
    <row r="1745" spans="1:12" x14ac:dyDescent="0.2">
      <c r="A1745" s="72" t="s">
        <v>712</v>
      </c>
      <c r="B1745" s="66" t="s">
        <v>3624</v>
      </c>
      <c r="C1745" s="67">
        <v>36</v>
      </c>
      <c r="D1745" s="67" t="s">
        <v>360</v>
      </c>
      <c r="E1745" s="71">
        <v>0.238250844449345</v>
      </c>
      <c r="F1745" s="68">
        <v>71.985815602836894</v>
      </c>
      <c r="G1745" s="71">
        <v>0.257797889278915</v>
      </c>
      <c r="H1745" s="68">
        <v>70.5673758865248</v>
      </c>
      <c r="I1745" s="71">
        <v>6.3492687351334003E-3</v>
      </c>
      <c r="J1745" s="68">
        <v>60.638297872340402</v>
      </c>
      <c r="K1745" s="71">
        <v>0.45060537533398698</v>
      </c>
      <c r="L1745" s="68">
        <v>78.368794326241101</v>
      </c>
    </row>
    <row r="1746" spans="1:12" x14ac:dyDescent="0.2">
      <c r="A1746" s="72" t="s">
        <v>3625</v>
      </c>
      <c r="B1746" s="66" t="s">
        <v>3626</v>
      </c>
      <c r="C1746" s="67">
        <v>36</v>
      </c>
      <c r="D1746" s="67" t="s">
        <v>360</v>
      </c>
      <c r="E1746" s="71">
        <v>0.40471213447146598</v>
      </c>
      <c r="F1746" s="68">
        <v>96.453900709219894</v>
      </c>
      <c r="G1746" s="71">
        <v>0.268983562494715</v>
      </c>
      <c r="H1746" s="68">
        <v>76.950354609929093</v>
      </c>
      <c r="I1746" s="71">
        <v>7.9174236869599107E-3</v>
      </c>
      <c r="J1746" s="68">
        <v>65.602836879432601</v>
      </c>
      <c r="K1746" s="71">
        <v>0.93723541723272297</v>
      </c>
      <c r="L1746" s="68">
        <v>98.226950354609897</v>
      </c>
    </row>
    <row r="1747" spans="1:12" x14ac:dyDescent="0.2">
      <c r="A1747" s="72" t="s">
        <v>484</v>
      </c>
      <c r="B1747" s="66" t="s">
        <v>3627</v>
      </c>
      <c r="C1747" s="67">
        <v>35</v>
      </c>
      <c r="D1747" s="67" t="s">
        <v>360</v>
      </c>
      <c r="E1747" s="71">
        <v>0.184302860421692</v>
      </c>
      <c r="F1747" s="68">
        <v>46.679561573178603</v>
      </c>
      <c r="G1747" s="71">
        <v>0.252693130179097</v>
      </c>
      <c r="H1747" s="68">
        <v>61.4442295293359</v>
      </c>
      <c r="I1747" s="71">
        <v>4.9129622236789997E-3</v>
      </c>
      <c r="J1747" s="68">
        <v>25.725338491295901</v>
      </c>
      <c r="K1747" s="71">
        <v>0.29530248886230198</v>
      </c>
      <c r="L1747" s="68">
        <v>60.412637008381701</v>
      </c>
    </row>
    <row r="1748" spans="1:12" x14ac:dyDescent="0.2">
      <c r="A1748" s="72" t="s">
        <v>3628</v>
      </c>
      <c r="B1748" s="66" t="s">
        <v>3629</v>
      </c>
      <c r="C1748" s="67">
        <v>35</v>
      </c>
      <c r="D1748" s="67" t="s">
        <v>360</v>
      </c>
      <c r="E1748" s="71">
        <v>0.155926425077374</v>
      </c>
      <c r="F1748" s="68">
        <v>24.629271437782101</v>
      </c>
      <c r="G1748" s="71">
        <v>0.28414194065757797</v>
      </c>
      <c r="H1748" s="68">
        <v>79.883945841392602</v>
      </c>
      <c r="I1748" s="71">
        <v>3.4112747222080301E-3</v>
      </c>
      <c r="J1748" s="68">
        <v>17.601547388781398</v>
      </c>
      <c r="K1748" s="71">
        <v>0.180226059852337</v>
      </c>
      <c r="L1748" s="68">
        <v>25.274016763378501</v>
      </c>
    </row>
    <row r="1749" spans="1:12" x14ac:dyDescent="0.2">
      <c r="A1749" s="72" t="s">
        <v>3630</v>
      </c>
      <c r="B1749" s="66" t="s">
        <v>3631</v>
      </c>
      <c r="C1749" s="67">
        <v>35</v>
      </c>
      <c r="D1749" s="67" t="s">
        <v>360</v>
      </c>
      <c r="E1749" s="71">
        <v>0.13478186980145801</v>
      </c>
      <c r="F1749" s="68">
        <v>12.701482914248899</v>
      </c>
      <c r="G1749" s="71">
        <v>0.26879902539713402</v>
      </c>
      <c r="H1749" s="68">
        <v>74.919406834300403</v>
      </c>
      <c r="I1749" s="71">
        <v>1.0025119340899899E-2</v>
      </c>
      <c r="J1749" s="68">
        <v>44.551901998710498</v>
      </c>
      <c r="K1749" s="71">
        <v>0.12552146466634101</v>
      </c>
      <c r="L1749" s="68">
        <v>13.8620245003224</v>
      </c>
    </row>
    <row r="1750" spans="1:12" x14ac:dyDescent="0.2">
      <c r="A1750" s="72" t="s">
        <v>3632</v>
      </c>
      <c r="B1750" s="66" t="s">
        <v>3633</v>
      </c>
      <c r="C1750" s="67">
        <v>35</v>
      </c>
      <c r="D1750" s="67" t="s">
        <v>360</v>
      </c>
      <c r="E1750" s="71">
        <v>0.18060569019448</v>
      </c>
      <c r="F1750" s="68">
        <v>44.229529335912297</v>
      </c>
      <c r="G1750" s="71">
        <v>0.37256081261694701</v>
      </c>
      <c r="H1750" s="68">
        <v>91.682785299806596</v>
      </c>
      <c r="I1750" s="71">
        <v>1.5296077767978399E-3</v>
      </c>
      <c r="J1750" s="68">
        <v>7.5435203094777599</v>
      </c>
      <c r="K1750" s="71">
        <v>0.16772665018969499</v>
      </c>
      <c r="L1750" s="68">
        <v>22.3726627981947</v>
      </c>
    </row>
    <row r="1751" spans="1:12" x14ac:dyDescent="0.2">
      <c r="A1751" s="72" t="s">
        <v>3634</v>
      </c>
      <c r="B1751" s="66" t="s">
        <v>3635</v>
      </c>
      <c r="C1751" s="67">
        <v>35</v>
      </c>
      <c r="D1751" s="67" t="s">
        <v>360</v>
      </c>
      <c r="E1751" s="71">
        <v>0.23083191596786501</v>
      </c>
      <c r="F1751" s="68">
        <v>67.633784655061206</v>
      </c>
      <c r="G1751" s="71">
        <v>0.32775995723068702</v>
      </c>
      <c r="H1751" s="68">
        <v>88.394584139265007</v>
      </c>
      <c r="I1751" s="71">
        <v>4.41748076940837E-3</v>
      </c>
      <c r="J1751" s="68">
        <v>23.1463571889104</v>
      </c>
      <c r="K1751" s="71">
        <v>0.3603183099035</v>
      </c>
      <c r="L1751" s="68">
        <v>69.761444229529303</v>
      </c>
    </row>
    <row r="1752" spans="1:12" x14ac:dyDescent="0.2">
      <c r="A1752" s="72" t="s">
        <v>3636</v>
      </c>
      <c r="B1752" s="66" t="s">
        <v>3637</v>
      </c>
      <c r="C1752" s="67">
        <v>35</v>
      </c>
      <c r="D1752" s="67" t="s">
        <v>360</v>
      </c>
      <c r="E1752" s="71">
        <v>0.22348864340081201</v>
      </c>
      <c r="F1752" s="68">
        <v>65.441650548033493</v>
      </c>
      <c r="G1752" s="71">
        <v>0.32104717989842302</v>
      </c>
      <c r="H1752" s="68">
        <v>87.491940683430002</v>
      </c>
      <c r="I1752" s="71">
        <v>1.4130744384896501E-2</v>
      </c>
      <c r="J1752" s="68">
        <v>52.417794970986499</v>
      </c>
      <c r="K1752" s="71">
        <v>0.33528800591911601</v>
      </c>
      <c r="L1752" s="68">
        <v>67.117988394584103</v>
      </c>
    </row>
    <row r="1753" spans="1:12" x14ac:dyDescent="0.2">
      <c r="A1753" s="72" t="s">
        <v>3638</v>
      </c>
      <c r="B1753" s="66" t="s">
        <v>3639</v>
      </c>
      <c r="C1753" s="67">
        <v>35</v>
      </c>
      <c r="D1753" s="67" t="s">
        <v>360</v>
      </c>
      <c r="E1753" s="71">
        <v>0.21744134293846301</v>
      </c>
      <c r="F1753" s="68">
        <v>62.927143778207601</v>
      </c>
      <c r="G1753" s="71">
        <v>0.38320635933269398</v>
      </c>
      <c r="H1753" s="68">
        <v>92.134107027723999</v>
      </c>
      <c r="I1753" s="71">
        <v>2.92274795820893E-3</v>
      </c>
      <c r="J1753" s="68">
        <v>15.9896840747905</v>
      </c>
      <c r="K1753" s="71">
        <v>0.26619492152448698</v>
      </c>
      <c r="L1753" s="68">
        <v>52.288845905867198</v>
      </c>
    </row>
    <row r="1754" spans="1:12" x14ac:dyDescent="0.2">
      <c r="A1754" s="72" t="s">
        <v>3568</v>
      </c>
      <c r="B1754" s="66" t="s">
        <v>3640</v>
      </c>
      <c r="C1754" s="67">
        <v>35</v>
      </c>
      <c r="D1754" s="67" t="s">
        <v>360</v>
      </c>
      <c r="E1754" s="71">
        <v>0.217955422746681</v>
      </c>
      <c r="F1754" s="68">
        <v>63.249516441005802</v>
      </c>
      <c r="G1754" s="71">
        <v>0.25</v>
      </c>
      <c r="H1754" s="68">
        <v>53.965183752417801</v>
      </c>
      <c r="I1754" s="71">
        <v>5.7506250871701501E-3</v>
      </c>
      <c r="J1754" s="68">
        <v>29.5293359123146</v>
      </c>
      <c r="K1754" s="71">
        <v>0.39811564315287401</v>
      </c>
      <c r="L1754" s="68">
        <v>72.598323662153405</v>
      </c>
    </row>
    <row r="1755" spans="1:12" x14ac:dyDescent="0.2">
      <c r="A1755" s="72" t="s">
        <v>3641</v>
      </c>
      <c r="B1755" s="66" t="s">
        <v>3642</v>
      </c>
      <c r="C1755" s="67">
        <v>35</v>
      </c>
      <c r="D1755" s="67" t="s">
        <v>360</v>
      </c>
      <c r="E1755" s="71">
        <v>0.18841582705891799</v>
      </c>
      <c r="F1755" s="68">
        <v>49.9677627337202</v>
      </c>
      <c r="G1755" s="71">
        <v>0.29592688585694898</v>
      </c>
      <c r="H1755" s="68">
        <v>82.462927143778202</v>
      </c>
      <c r="I1755" s="71">
        <v>3.1256737953175798E-3</v>
      </c>
      <c r="J1755" s="68">
        <v>16.505480335267599</v>
      </c>
      <c r="K1755" s="71">
        <v>0.26619492152448698</v>
      </c>
      <c r="L1755" s="68">
        <v>52.288845905867198</v>
      </c>
    </row>
    <row r="1756" spans="1:12" x14ac:dyDescent="0.2">
      <c r="A1756" s="72" t="s">
        <v>3643</v>
      </c>
      <c r="B1756" s="66" t="s">
        <v>3644</v>
      </c>
      <c r="C1756" s="67">
        <v>35</v>
      </c>
      <c r="D1756" s="67" t="s">
        <v>360</v>
      </c>
      <c r="E1756" s="71">
        <v>0.187461745160549</v>
      </c>
      <c r="F1756" s="68">
        <v>49.387491940683397</v>
      </c>
      <c r="G1756" s="71">
        <v>0.27955425959711799</v>
      </c>
      <c r="H1756" s="68">
        <v>78.852353320438397</v>
      </c>
      <c r="I1756" s="71">
        <v>5.0654421408468098E-3</v>
      </c>
      <c r="J1756" s="68">
        <v>26.434558349452001</v>
      </c>
      <c r="K1756" s="71">
        <v>0.27776553374368301</v>
      </c>
      <c r="L1756" s="68">
        <v>55.512572533849102</v>
      </c>
    </row>
    <row r="1757" spans="1:12" x14ac:dyDescent="0.2">
      <c r="A1757" s="72" t="s">
        <v>3645</v>
      </c>
      <c r="B1757" s="66" t="s">
        <v>3646</v>
      </c>
      <c r="C1757" s="67">
        <v>29</v>
      </c>
      <c r="D1757" s="67" t="s">
        <v>360</v>
      </c>
      <c r="E1757" s="71">
        <v>0.22867031173379901</v>
      </c>
      <c r="F1757" s="68">
        <v>47.811447811447799</v>
      </c>
      <c r="G1757" s="71">
        <v>0.250452898550725</v>
      </c>
      <c r="H1757" s="68">
        <v>44.893378226711597</v>
      </c>
      <c r="I1757" s="71">
        <v>8.7122414623561301E-4</v>
      </c>
      <c r="J1757" s="68">
        <v>15.2637485970819</v>
      </c>
      <c r="K1757" s="71">
        <v>0.43468681250443503</v>
      </c>
      <c r="L1757" s="68">
        <v>62.177328843995497</v>
      </c>
    </row>
    <row r="1758" spans="1:12" x14ac:dyDescent="0.2">
      <c r="A1758" s="72" t="s">
        <v>3647</v>
      </c>
      <c r="B1758" s="66" t="s">
        <v>3648</v>
      </c>
      <c r="C1758" s="67">
        <v>29</v>
      </c>
      <c r="D1758" s="67" t="s">
        <v>360</v>
      </c>
      <c r="E1758" s="71">
        <v>0.257576463043239</v>
      </c>
      <c r="F1758" s="68">
        <v>62.5140291806959</v>
      </c>
      <c r="G1758" s="71">
        <v>0.28080364794606599</v>
      </c>
      <c r="H1758" s="68">
        <v>77.328843995510695</v>
      </c>
      <c r="I1758" s="71">
        <v>0.13126667688729099</v>
      </c>
      <c r="J1758" s="68">
        <v>90.796857463524105</v>
      </c>
      <c r="K1758" s="71">
        <v>0.36065906429635902</v>
      </c>
      <c r="L1758" s="68">
        <v>46.240179573512897</v>
      </c>
    </row>
    <row r="1759" spans="1:12" x14ac:dyDescent="0.2">
      <c r="A1759" s="72" t="s">
        <v>3649</v>
      </c>
      <c r="B1759" s="66" t="s">
        <v>3650</v>
      </c>
      <c r="C1759" s="67">
        <v>37</v>
      </c>
      <c r="D1759" s="67" t="s">
        <v>360</v>
      </c>
      <c r="E1759" s="71">
        <v>0.16303023525194801</v>
      </c>
      <c r="F1759" s="68">
        <v>38.278931750741798</v>
      </c>
      <c r="G1759" s="71">
        <v>0.29155105163075801</v>
      </c>
      <c r="H1759" s="68">
        <v>60.534124629080097</v>
      </c>
      <c r="I1759" s="71">
        <v>2.2406964396056001E-3</v>
      </c>
      <c r="J1759" s="68">
        <v>10.9792284866469</v>
      </c>
      <c r="K1759" s="71">
        <v>0.19529895768548</v>
      </c>
      <c r="L1759" s="68">
        <v>55.489614243323402</v>
      </c>
    </row>
    <row r="1760" spans="1:12" x14ac:dyDescent="0.2">
      <c r="A1760" s="72" t="s">
        <v>3651</v>
      </c>
      <c r="B1760" s="66" t="s">
        <v>3652</v>
      </c>
      <c r="C1760" s="67">
        <v>29</v>
      </c>
      <c r="D1760" s="67" t="s">
        <v>360</v>
      </c>
      <c r="E1760" s="71">
        <v>0.23076990185708701</v>
      </c>
      <c r="F1760" s="68">
        <v>49.2704826038159</v>
      </c>
      <c r="G1760" s="71">
        <v>0.25</v>
      </c>
      <c r="H1760" s="68">
        <v>41.526374859708199</v>
      </c>
      <c r="I1760" s="71">
        <v>1.2745843886496499E-2</v>
      </c>
      <c r="J1760" s="68">
        <v>55.218855218855197</v>
      </c>
      <c r="K1760" s="71">
        <v>0.42956386168476302</v>
      </c>
      <c r="L1760" s="68">
        <v>60.830527497194197</v>
      </c>
    </row>
    <row r="1761" spans="1:12" x14ac:dyDescent="0.2">
      <c r="A1761" s="72" t="s">
        <v>1183</v>
      </c>
      <c r="B1761" s="66" t="s">
        <v>3653</v>
      </c>
      <c r="C1761" s="67">
        <v>37</v>
      </c>
      <c r="D1761" s="67" t="s">
        <v>360</v>
      </c>
      <c r="E1761" s="71">
        <v>0.21957354590087499</v>
      </c>
      <c r="F1761" s="68">
        <v>65.875370919881306</v>
      </c>
      <c r="G1761" s="71">
        <v>0.25261780104712001</v>
      </c>
      <c r="H1761" s="68">
        <v>37.982195845697298</v>
      </c>
      <c r="I1761" s="71">
        <v>2.4962492655127601E-2</v>
      </c>
      <c r="J1761" s="68">
        <v>59.050445103857598</v>
      </c>
      <c r="K1761" s="71">
        <v>0.381140344000377</v>
      </c>
      <c r="L1761" s="68">
        <v>82.195845697329403</v>
      </c>
    </row>
    <row r="1762" spans="1:12" x14ac:dyDescent="0.2">
      <c r="A1762" s="72" t="s">
        <v>688</v>
      </c>
      <c r="B1762" s="66" t="s">
        <v>3654</v>
      </c>
      <c r="C1762" s="67">
        <v>37</v>
      </c>
      <c r="D1762" s="67" t="s">
        <v>360</v>
      </c>
      <c r="E1762" s="71">
        <v>0.24495155919477701</v>
      </c>
      <c r="F1762" s="68">
        <v>74.183976261127597</v>
      </c>
      <c r="G1762" s="71">
        <v>0.25</v>
      </c>
      <c r="H1762" s="68">
        <v>34.421364985163201</v>
      </c>
      <c r="I1762" s="71">
        <v>9.2231391882544305E-4</v>
      </c>
      <c r="J1762" s="68">
        <v>5.9347181008902101</v>
      </c>
      <c r="K1762" s="71">
        <v>0.48393236366550502</v>
      </c>
      <c r="L1762" s="68">
        <v>92.284866468842694</v>
      </c>
    </row>
    <row r="1763" spans="1:12" x14ac:dyDescent="0.2">
      <c r="A1763" s="72" t="s">
        <v>1041</v>
      </c>
      <c r="B1763" s="66" t="s">
        <v>3655</v>
      </c>
      <c r="C1763" s="67">
        <v>37</v>
      </c>
      <c r="D1763" s="67" t="s">
        <v>360</v>
      </c>
      <c r="E1763" s="71">
        <v>0.18942765275651999</v>
      </c>
      <c r="F1763" s="68">
        <v>52.818991097922897</v>
      </c>
      <c r="G1763" s="71">
        <v>0.211555319872891</v>
      </c>
      <c r="H1763" s="68">
        <v>17.8041543026706</v>
      </c>
      <c r="I1763" s="71">
        <v>1.0267023518907999E-3</v>
      </c>
      <c r="J1763" s="68">
        <v>7.12166172106825</v>
      </c>
      <c r="K1763" s="71">
        <v>0.35570093604477998</v>
      </c>
      <c r="L1763" s="68">
        <v>77.151335311572694</v>
      </c>
    </row>
    <row r="1764" spans="1:12" x14ac:dyDescent="0.2">
      <c r="A1764" s="72" t="s">
        <v>3656</v>
      </c>
      <c r="B1764" s="66" t="s">
        <v>3657</v>
      </c>
      <c r="C1764" s="67">
        <v>29</v>
      </c>
      <c r="D1764" s="67" t="s">
        <v>360</v>
      </c>
      <c r="E1764" s="71">
        <v>0.23974002031388</v>
      </c>
      <c r="F1764" s="68">
        <v>54.096520763187399</v>
      </c>
      <c r="G1764" s="71">
        <v>0.24097962283097099</v>
      </c>
      <c r="H1764" s="68">
        <v>16.2738496071829</v>
      </c>
      <c r="I1764" s="71">
        <v>2.63582316190211E-4</v>
      </c>
      <c r="J1764" s="68">
        <v>5.9483726150392799</v>
      </c>
      <c r="K1764" s="71">
        <v>0.47797685579447902</v>
      </c>
      <c r="L1764" s="68">
        <v>68.013468013468</v>
      </c>
    </row>
    <row r="1765" spans="1:12" x14ac:dyDescent="0.2">
      <c r="A1765" s="72" t="s">
        <v>3658</v>
      </c>
      <c r="B1765" s="66" t="s">
        <v>3659</v>
      </c>
      <c r="C1765" s="67">
        <v>37</v>
      </c>
      <c r="D1765" s="67" t="s">
        <v>360</v>
      </c>
      <c r="E1765" s="71">
        <v>0.18971105509856301</v>
      </c>
      <c r="F1765" s="68">
        <v>53.412462908011904</v>
      </c>
      <c r="G1765" s="71">
        <v>0.25</v>
      </c>
      <c r="H1765" s="68">
        <v>34.421364985163201</v>
      </c>
      <c r="I1765" s="71">
        <v>3.1614330466551402E-3</v>
      </c>
      <c r="J1765" s="68">
        <v>14.540059347181</v>
      </c>
      <c r="K1765" s="71">
        <v>0.31597173224903402</v>
      </c>
      <c r="L1765" s="68">
        <v>71.513353115727</v>
      </c>
    </row>
    <row r="1766" spans="1:12" x14ac:dyDescent="0.2">
      <c r="A1766" s="72" t="s">
        <v>3660</v>
      </c>
      <c r="B1766" s="66" t="s">
        <v>3661</v>
      </c>
      <c r="C1766" s="67">
        <v>37</v>
      </c>
      <c r="D1766" s="67" t="s">
        <v>360</v>
      </c>
      <c r="E1766" s="71">
        <v>0.26997832095991903</v>
      </c>
      <c r="F1766" s="68">
        <v>84.569732937685501</v>
      </c>
      <c r="G1766" s="71">
        <v>0.27993782948030099</v>
      </c>
      <c r="H1766" s="68">
        <v>54.599406528189903</v>
      </c>
      <c r="I1766" s="71">
        <v>1.5033414686378599E-3</v>
      </c>
      <c r="J1766" s="68">
        <v>8.9020771513353107</v>
      </c>
      <c r="K1766" s="71">
        <v>0.52849379193081703</v>
      </c>
      <c r="L1766" s="68">
        <v>94.658753709198805</v>
      </c>
    </row>
    <row r="1767" spans="1:12" x14ac:dyDescent="0.2">
      <c r="A1767" s="72" t="s">
        <v>3662</v>
      </c>
      <c r="B1767" s="66" t="s">
        <v>3663</v>
      </c>
      <c r="C1767" s="67">
        <v>37</v>
      </c>
      <c r="D1767" s="67" t="s">
        <v>360</v>
      </c>
      <c r="E1767" s="71">
        <v>0.248980334268537</v>
      </c>
      <c r="F1767" s="68">
        <v>75.964391691394695</v>
      </c>
      <c r="G1767" s="71">
        <v>0.25902184584093102</v>
      </c>
      <c r="H1767" s="68">
        <v>43.916913946587499</v>
      </c>
      <c r="I1767" s="71">
        <v>6.2994667496832999E-3</v>
      </c>
      <c r="J1767" s="68">
        <v>27.893175074184001</v>
      </c>
      <c r="K1767" s="71">
        <v>0.48161969021499601</v>
      </c>
      <c r="L1767" s="68">
        <v>91.988130563798194</v>
      </c>
    </row>
    <row r="1768" spans="1:12" x14ac:dyDescent="0.2">
      <c r="A1768" s="72" t="s">
        <v>3664</v>
      </c>
      <c r="B1768" s="66" t="s">
        <v>3665</v>
      </c>
      <c r="C1768" s="67">
        <v>37</v>
      </c>
      <c r="D1768" s="67" t="s">
        <v>360</v>
      </c>
      <c r="E1768" s="71">
        <v>0.27226823603349798</v>
      </c>
      <c r="F1768" s="68">
        <v>85.7566765578635</v>
      </c>
      <c r="G1768" s="71">
        <v>0.25</v>
      </c>
      <c r="H1768" s="68">
        <v>34.421364985163201</v>
      </c>
      <c r="I1768" s="71">
        <v>4.0345695491406496E-3</v>
      </c>
      <c r="J1768" s="68">
        <v>17.8041543026706</v>
      </c>
      <c r="K1768" s="71">
        <v>0.56277013855135205</v>
      </c>
      <c r="L1768" s="68">
        <v>95.252225519287805</v>
      </c>
    </row>
    <row r="1769" spans="1:12" x14ac:dyDescent="0.2">
      <c r="A1769" s="72" t="s">
        <v>3666</v>
      </c>
      <c r="B1769" s="66" t="s">
        <v>3667</v>
      </c>
      <c r="C1769" s="67">
        <v>37</v>
      </c>
      <c r="D1769" s="67" t="s">
        <v>360</v>
      </c>
      <c r="E1769" s="71">
        <v>0.24505346059949701</v>
      </c>
      <c r="F1769" s="68">
        <v>74.480712166172097</v>
      </c>
      <c r="G1769" s="71">
        <v>0.25523560209424101</v>
      </c>
      <c r="H1769" s="68">
        <v>40.949554896142402</v>
      </c>
      <c r="I1769" s="71">
        <v>3.1373139588197398E-3</v>
      </c>
      <c r="J1769" s="68">
        <v>14.2433234421365</v>
      </c>
      <c r="K1769" s="71">
        <v>0.47678746574543002</v>
      </c>
      <c r="L1769" s="68">
        <v>91.097922848664695</v>
      </c>
    </row>
    <row r="1770" spans="1:12" x14ac:dyDescent="0.2">
      <c r="A1770" s="72" t="s">
        <v>3668</v>
      </c>
      <c r="B1770" s="66" t="s">
        <v>3669</v>
      </c>
      <c r="C1770" s="67">
        <v>29</v>
      </c>
      <c r="D1770" s="67" t="s">
        <v>360</v>
      </c>
      <c r="E1770" s="71">
        <v>0.22359150728417701</v>
      </c>
      <c r="F1770" s="68">
        <v>44.781144781144803</v>
      </c>
      <c r="G1770" s="71">
        <v>0.242345471679248</v>
      </c>
      <c r="H1770" s="68">
        <v>17.171717171717201</v>
      </c>
      <c r="I1770" s="71">
        <v>2.7344553202163902E-4</v>
      </c>
      <c r="J1770" s="68">
        <v>6.0606060606060597</v>
      </c>
      <c r="K1770" s="71">
        <v>0.42815560464126001</v>
      </c>
      <c r="L1770" s="68">
        <v>60.493827160493801</v>
      </c>
    </row>
    <row r="1771" spans="1:12" x14ac:dyDescent="0.2">
      <c r="A1771" s="72" t="s">
        <v>3670</v>
      </c>
      <c r="B1771" s="66" t="s">
        <v>3671</v>
      </c>
      <c r="C1771" s="67">
        <v>29</v>
      </c>
      <c r="D1771" s="67" t="s">
        <v>360</v>
      </c>
      <c r="E1771" s="71">
        <v>0.25404617719254802</v>
      </c>
      <c r="F1771" s="68">
        <v>61.167227833894501</v>
      </c>
      <c r="G1771" s="71">
        <v>0.251358695652174</v>
      </c>
      <c r="H1771" s="68">
        <v>47.586980920314303</v>
      </c>
      <c r="I1771" s="71">
        <v>4.6267506227951E-3</v>
      </c>
      <c r="J1771" s="68">
        <v>36.924803591470301</v>
      </c>
      <c r="K1771" s="71">
        <v>0.506153085302675</v>
      </c>
      <c r="L1771" s="68">
        <v>71.717171717171695</v>
      </c>
    </row>
    <row r="1772" spans="1:12" x14ac:dyDescent="0.2">
      <c r="A1772" s="72" t="s">
        <v>3672</v>
      </c>
      <c r="B1772" s="66" t="s">
        <v>3673</v>
      </c>
      <c r="C1772" s="67">
        <v>29</v>
      </c>
      <c r="D1772" s="67" t="s">
        <v>360</v>
      </c>
      <c r="E1772" s="71">
        <v>0.27488960161479398</v>
      </c>
      <c r="F1772" s="68">
        <v>69.809203142536504</v>
      </c>
      <c r="G1772" s="71">
        <v>0.25</v>
      </c>
      <c r="H1772" s="68">
        <v>41.526374859708199</v>
      </c>
      <c r="I1772" s="71">
        <v>7.64140519635198E-4</v>
      </c>
      <c r="J1772" s="68">
        <v>13.9169472502806</v>
      </c>
      <c r="K1772" s="71">
        <v>0.57390466432474596</v>
      </c>
      <c r="L1772" s="68">
        <v>80.022446689113394</v>
      </c>
    </row>
    <row r="1773" spans="1:12" x14ac:dyDescent="0.2">
      <c r="A1773" s="72" t="s">
        <v>3674</v>
      </c>
      <c r="B1773" s="66" t="s">
        <v>3675</v>
      </c>
      <c r="C1773" s="67">
        <v>35</v>
      </c>
      <c r="D1773" s="67" t="s">
        <v>360</v>
      </c>
      <c r="E1773" s="71">
        <v>0.15440686651633201</v>
      </c>
      <c r="F1773" s="68">
        <v>23.533204384268199</v>
      </c>
      <c r="G1773" s="71">
        <v>0.238172687227937</v>
      </c>
      <c r="H1773" s="68">
        <v>13.5396518375242</v>
      </c>
      <c r="I1773" s="71">
        <v>2.2860780248205401E-3</v>
      </c>
      <c r="J1773" s="68">
        <v>12.2501611863314</v>
      </c>
      <c r="K1773" s="71">
        <v>0.222761834296239</v>
      </c>
      <c r="L1773" s="68">
        <v>37.588652482269502</v>
      </c>
    </row>
    <row r="1774" spans="1:12" x14ac:dyDescent="0.2">
      <c r="A1774" s="72" t="s">
        <v>2307</v>
      </c>
      <c r="B1774" s="66" t="s">
        <v>3676</v>
      </c>
      <c r="C1774" s="67">
        <v>29</v>
      </c>
      <c r="D1774" s="67" t="s">
        <v>360</v>
      </c>
      <c r="E1774" s="71">
        <v>0.209876832316095</v>
      </c>
      <c r="F1774" s="68">
        <v>35.465768799102101</v>
      </c>
      <c r="G1774" s="71">
        <v>0.245284521560589</v>
      </c>
      <c r="H1774" s="68">
        <v>18.4062850729517</v>
      </c>
      <c r="I1774" s="71">
        <v>2.25336927250031E-2</v>
      </c>
      <c r="J1774" s="68">
        <v>66.778900112233401</v>
      </c>
      <c r="K1774" s="71">
        <v>0.361812282662692</v>
      </c>
      <c r="L1774" s="68">
        <v>46.801346801346803</v>
      </c>
    </row>
    <row r="1775" spans="1:12" x14ac:dyDescent="0.2">
      <c r="A1775" s="72" t="s">
        <v>3677</v>
      </c>
      <c r="B1775" s="66" t="s">
        <v>3678</v>
      </c>
      <c r="C1775" s="67">
        <v>37</v>
      </c>
      <c r="D1775" s="67" t="s">
        <v>360</v>
      </c>
      <c r="E1775" s="71">
        <v>0.22283330793366399</v>
      </c>
      <c r="F1775" s="68">
        <v>67.655786350148404</v>
      </c>
      <c r="G1775" s="71">
        <v>0.251471010733121</v>
      </c>
      <c r="H1775" s="68">
        <v>36.498516320474799</v>
      </c>
      <c r="I1775" s="71">
        <v>2.8905080547263502E-3</v>
      </c>
      <c r="J1775" s="68">
        <v>13.946587537092</v>
      </c>
      <c r="K1775" s="71">
        <v>0.41413840501314497</v>
      </c>
      <c r="L1775" s="68">
        <v>86.646884272996999</v>
      </c>
    </row>
    <row r="1776" spans="1:12" x14ac:dyDescent="0.2">
      <c r="A1776" s="72" t="s">
        <v>688</v>
      </c>
      <c r="B1776" s="66" t="s">
        <v>3679</v>
      </c>
      <c r="C1776" s="67">
        <v>35</v>
      </c>
      <c r="D1776" s="67" t="s">
        <v>360</v>
      </c>
      <c r="E1776" s="71">
        <v>0.14914200572021499</v>
      </c>
      <c r="F1776" s="68">
        <v>19.9226305609284</v>
      </c>
      <c r="G1776" s="71">
        <v>0.25</v>
      </c>
      <c r="H1776" s="68">
        <v>53.965183752417801</v>
      </c>
      <c r="I1776" s="71">
        <v>3.74026554312032E-3</v>
      </c>
      <c r="J1776" s="68">
        <v>19.406834300451301</v>
      </c>
      <c r="K1776" s="71">
        <v>0.19368575161752399</v>
      </c>
      <c r="L1776" s="68">
        <v>28.8845905867182</v>
      </c>
    </row>
    <row r="1777" spans="1:12" x14ac:dyDescent="0.2">
      <c r="A1777" s="72" t="s">
        <v>2501</v>
      </c>
      <c r="B1777" s="66" t="s">
        <v>3680</v>
      </c>
      <c r="C1777" s="67">
        <v>35</v>
      </c>
      <c r="D1777" s="67" t="s">
        <v>360</v>
      </c>
      <c r="E1777" s="71">
        <v>0.16669314291221399</v>
      </c>
      <c r="F1777" s="68">
        <v>32.301740812379101</v>
      </c>
      <c r="G1777" s="71">
        <v>0.25048449612403101</v>
      </c>
      <c r="H1777" s="68">
        <v>54.932301740812399</v>
      </c>
      <c r="I1777" s="71">
        <v>3.6918738779805902E-3</v>
      </c>
      <c r="J1777" s="68">
        <v>19.2134107027724</v>
      </c>
      <c r="K1777" s="71">
        <v>0.245903058734632</v>
      </c>
      <c r="L1777" s="68">
        <v>44.745325596389399</v>
      </c>
    </row>
    <row r="1778" spans="1:12" x14ac:dyDescent="0.2">
      <c r="A1778" s="72" t="s">
        <v>2505</v>
      </c>
      <c r="B1778" s="66" t="s">
        <v>3681</v>
      </c>
      <c r="C1778" s="67">
        <v>35</v>
      </c>
      <c r="D1778" s="67" t="s">
        <v>360</v>
      </c>
      <c r="E1778" s="71">
        <v>0.14739112708291399</v>
      </c>
      <c r="F1778" s="68">
        <v>18.826563507414601</v>
      </c>
      <c r="G1778" s="71">
        <v>0.26092143481124502</v>
      </c>
      <c r="H1778" s="68">
        <v>69.439071566731101</v>
      </c>
      <c r="I1778" s="71">
        <v>1.0707419258364799E-2</v>
      </c>
      <c r="J1778" s="68">
        <v>45.905867182462899</v>
      </c>
      <c r="K1778" s="71">
        <v>0.17054452717913199</v>
      </c>
      <c r="L1778" s="68">
        <v>23.0174081237911</v>
      </c>
    </row>
    <row r="1779" spans="1:12" x14ac:dyDescent="0.2">
      <c r="A1779" s="72" t="s">
        <v>3682</v>
      </c>
      <c r="B1779" s="66" t="s">
        <v>3683</v>
      </c>
      <c r="C1779" s="67">
        <v>35</v>
      </c>
      <c r="D1779" s="67" t="s">
        <v>360</v>
      </c>
      <c r="E1779" s="71">
        <v>0.132208288467805</v>
      </c>
      <c r="F1779" s="68">
        <v>11.2185686653772</v>
      </c>
      <c r="G1779" s="71">
        <v>0.25</v>
      </c>
      <c r="H1779" s="68">
        <v>53.965183752417801</v>
      </c>
      <c r="I1779" s="71">
        <v>4.2276234595532598E-3</v>
      </c>
      <c r="J1779" s="68">
        <v>21.663442940038699</v>
      </c>
      <c r="K1779" s="71">
        <v>0.142397241943863</v>
      </c>
      <c r="L1779" s="68">
        <v>17.214700193423599</v>
      </c>
    </row>
    <row r="1780" spans="1:12" x14ac:dyDescent="0.2">
      <c r="A1780" s="72" t="s">
        <v>3684</v>
      </c>
      <c r="B1780" s="66" t="s">
        <v>3685</v>
      </c>
      <c r="C1780" s="67">
        <v>35</v>
      </c>
      <c r="D1780" s="67" t="s">
        <v>360</v>
      </c>
      <c r="E1780" s="71">
        <v>0.13619204284261299</v>
      </c>
      <c r="F1780" s="68">
        <v>13.023855577047099</v>
      </c>
      <c r="G1780" s="71">
        <v>0.27854183373429597</v>
      </c>
      <c r="H1780" s="68">
        <v>78.594455190199895</v>
      </c>
      <c r="I1780" s="71">
        <v>1.98301167792822E-2</v>
      </c>
      <c r="J1780" s="68">
        <v>59.638942617665997</v>
      </c>
      <c r="K1780" s="71">
        <v>0.11020417801426299</v>
      </c>
      <c r="L1780" s="68">
        <v>10.9606705351386</v>
      </c>
    </row>
    <row r="1781" spans="1:12" x14ac:dyDescent="0.2">
      <c r="A1781" s="72" t="s">
        <v>3686</v>
      </c>
      <c r="B1781" s="66" t="s">
        <v>3687</v>
      </c>
      <c r="C1781" s="67">
        <v>35</v>
      </c>
      <c r="D1781" s="67" t="s">
        <v>360</v>
      </c>
      <c r="E1781" s="71">
        <v>0.167742769512674</v>
      </c>
      <c r="F1781" s="68">
        <v>33.010960670535098</v>
      </c>
      <c r="G1781" s="71">
        <v>0.25</v>
      </c>
      <c r="H1781" s="68">
        <v>53.965183752417801</v>
      </c>
      <c r="I1781" s="71">
        <v>3.5785753705091798E-3</v>
      </c>
      <c r="J1781" s="68">
        <v>18.891038039974202</v>
      </c>
      <c r="K1781" s="71">
        <v>0.24964973316751399</v>
      </c>
      <c r="L1781" s="68">
        <v>46.034816247582199</v>
      </c>
    </row>
    <row r="1782" spans="1:12" x14ac:dyDescent="0.2">
      <c r="A1782" s="72" t="s">
        <v>3688</v>
      </c>
      <c r="B1782" s="66" t="s">
        <v>3689</v>
      </c>
      <c r="C1782" s="67">
        <v>35</v>
      </c>
      <c r="D1782" s="67" t="s">
        <v>360</v>
      </c>
      <c r="E1782" s="71">
        <v>0.146911919785746</v>
      </c>
      <c r="F1782" s="68">
        <v>18.375241779497099</v>
      </c>
      <c r="G1782" s="71">
        <v>0.25</v>
      </c>
      <c r="H1782" s="68">
        <v>53.965183752417801</v>
      </c>
      <c r="I1782" s="71">
        <v>1.66988990600555E-4</v>
      </c>
      <c r="J1782" s="68">
        <v>1.6118633139909699</v>
      </c>
      <c r="K1782" s="71">
        <v>0.190568770366639</v>
      </c>
      <c r="L1782" s="68">
        <v>28.046421663442899</v>
      </c>
    </row>
    <row r="1783" spans="1:12" x14ac:dyDescent="0.2">
      <c r="A1783" s="72" t="s">
        <v>3690</v>
      </c>
      <c r="B1783" s="66" t="s">
        <v>3691</v>
      </c>
      <c r="C1783" s="67">
        <v>35</v>
      </c>
      <c r="D1783" s="67" t="s">
        <v>360</v>
      </c>
      <c r="E1783" s="71">
        <v>0.16659196541920701</v>
      </c>
      <c r="F1783" s="68">
        <v>32.172791747259801</v>
      </c>
      <c r="G1783" s="71">
        <v>0.30144012296177503</v>
      </c>
      <c r="H1783" s="68">
        <v>83.494519664732394</v>
      </c>
      <c r="I1783" s="71">
        <v>7.16879440630863E-3</v>
      </c>
      <c r="J1783" s="68">
        <v>35.074145712443602</v>
      </c>
      <c r="K1783" s="71">
        <v>0.19116697888953599</v>
      </c>
      <c r="L1783" s="68">
        <v>28.2398452611219</v>
      </c>
    </row>
    <row r="1784" spans="1:12" x14ac:dyDescent="0.2">
      <c r="A1784" s="72" t="s">
        <v>3651</v>
      </c>
      <c r="B1784" s="66" t="s">
        <v>3692</v>
      </c>
      <c r="C1784" s="67">
        <v>35</v>
      </c>
      <c r="D1784" s="67" t="s">
        <v>360</v>
      </c>
      <c r="E1784" s="71">
        <v>0.17307260875983499</v>
      </c>
      <c r="F1784" s="68">
        <v>37.782076079948403</v>
      </c>
      <c r="G1784" s="71">
        <v>0.26615878107457902</v>
      </c>
      <c r="H1784" s="68">
        <v>73.307543520309494</v>
      </c>
      <c r="I1784" s="71">
        <v>5.9143504797352496E-4</v>
      </c>
      <c r="J1784" s="68">
        <v>2.9658284977433902</v>
      </c>
      <c r="K1784" s="71">
        <v>0.25246761015695102</v>
      </c>
      <c r="L1784" s="68">
        <v>47.066408768536398</v>
      </c>
    </row>
    <row r="1785" spans="1:12" x14ac:dyDescent="0.2">
      <c r="A1785" s="72" t="s">
        <v>1257</v>
      </c>
      <c r="B1785" s="66" t="s">
        <v>3693</v>
      </c>
      <c r="C1785" s="67">
        <v>35</v>
      </c>
      <c r="D1785" s="67" t="s">
        <v>360</v>
      </c>
      <c r="E1785" s="71">
        <v>0.15264915865681</v>
      </c>
      <c r="F1785" s="68">
        <v>22.4371373307544</v>
      </c>
      <c r="G1785" s="71">
        <v>0.29092488639401198</v>
      </c>
      <c r="H1785" s="68">
        <v>81.560283687943297</v>
      </c>
      <c r="I1785" s="71">
        <v>3.37320274015238E-3</v>
      </c>
      <c r="J1785" s="68">
        <v>17.3436492585429</v>
      </c>
      <c r="K1785" s="71">
        <v>0.16364938683626401</v>
      </c>
      <c r="L1785" s="68">
        <v>21.405544809800102</v>
      </c>
    </row>
    <row r="1786" spans="1:12" x14ac:dyDescent="0.2">
      <c r="A1786" s="72" t="s">
        <v>3694</v>
      </c>
      <c r="B1786" s="66" t="s">
        <v>3695</v>
      </c>
      <c r="C1786" s="67">
        <v>35</v>
      </c>
      <c r="D1786" s="67" t="s">
        <v>360</v>
      </c>
      <c r="E1786" s="71">
        <v>0.17269940990714799</v>
      </c>
      <c r="F1786" s="68">
        <v>37.653127014829103</v>
      </c>
      <c r="G1786" s="71">
        <v>0.41470863405506497</v>
      </c>
      <c r="H1786" s="68">
        <v>93.552546744036107</v>
      </c>
      <c r="I1786" s="71">
        <v>1.93815288187627E-3</v>
      </c>
      <c r="J1786" s="68">
        <v>10.444874274661499</v>
      </c>
      <c r="K1786" s="71">
        <v>0.10145144278450299</v>
      </c>
      <c r="L1786" s="68">
        <v>9.6067053513862</v>
      </c>
    </row>
    <row r="1787" spans="1:12" x14ac:dyDescent="0.2">
      <c r="A1787" s="72" t="s">
        <v>3696</v>
      </c>
      <c r="B1787" s="66" t="s">
        <v>3697</v>
      </c>
      <c r="C1787" s="67">
        <v>35</v>
      </c>
      <c r="D1787" s="67" t="s">
        <v>360</v>
      </c>
      <c r="E1787" s="71">
        <v>0.118478603094839</v>
      </c>
      <c r="F1787" s="68">
        <v>5.3513862024500298</v>
      </c>
      <c r="G1787" s="71">
        <v>0.25678294573643401</v>
      </c>
      <c r="H1787" s="68">
        <v>66.7311411992263</v>
      </c>
      <c r="I1787" s="71">
        <v>1.57778837845837E-3</v>
      </c>
      <c r="J1787" s="68">
        <v>8.0593165699548699</v>
      </c>
      <c r="K1787" s="71">
        <v>9.7075075169623604E-2</v>
      </c>
      <c r="L1787" s="68">
        <v>8.7040618955512592</v>
      </c>
    </row>
    <row r="1788" spans="1:12" x14ac:dyDescent="0.2">
      <c r="A1788" s="72" t="s">
        <v>3698</v>
      </c>
      <c r="B1788" s="66" t="s">
        <v>3699</v>
      </c>
      <c r="C1788" s="67">
        <v>35</v>
      </c>
      <c r="D1788" s="67" t="s">
        <v>360</v>
      </c>
      <c r="E1788" s="71">
        <v>0.17995176424707199</v>
      </c>
      <c r="F1788" s="68">
        <v>43.5847840103159</v>
      </c>
      <c r="G1788" s="71">
        <v>0.31306802993851901</v>
      </c>
      <c r="H1788" s="68">
        <v>85.944551901998693</v>
      </c>
      <c r="I1788" s="71">
        <v>2.7875407357405899E-4</v>
      </c>
      <c r="J1788" s="68">
        <v>2.0631850419084499</v>
      </c>
      <c r="K1788" s="71">
        <v>0.22650850872912201</v>
      </c>
      <c r="L1788" s="68">
        <v>38.813668600902602</v>
      </c>
    </row>
    <row r="1789" spans="1:12" x14ac:dyDescent="0.2">
      <c r="A1789" s="72" t="s">
        <v>3700</v>
      </c>
      <c r="B1789" s="66" t="s">
        <v>3701</v>
      </c>
      <c r="C1789" s="67">
        <v>35</v>
      </c>
      <c r="D1789" s="67" t="s">
        <v>360</v>
      </c>
      <c r="E1789" s="71">
        <v>0.19044826895987799</v>
      </c>
      <c r="F1789" s="68">
        <v>51.450676982591901</v>
      </c>
      <c r="G1789" s="71">
        <v>0.27364006950013398</v>
      </c>
      <c r="H1789" s="68">
        <v>77.691811734364904</v>
      </c>
      <c r="I1789" s="71">
        <v>4.2913280631909504E-3</v>
      </c>
      <c r="J1789" s="68">
        <v>22.308188265635099</v>
      </c>
      <c r="K1789" s="71">
        <v>0.29341340931631099</v>
      </c>
      <c r="L1789" s="68">
        <v>60.025789813023898</v>
      </c>
    </row>
    <row r="1790" spans="1:12" x14ac:dyDescent="0.2">
      <c r="A1790" s="72" t="s">
        <v>3702</v>
      </c>
      <c r="B1790" s="66" t="s">
        <v>3703</v>
      </c>
      <c r="C1790" s="67">
        <v>36</v>
      </c>
      <c r="D1790" s="67" t="s">
        <v>360</v>
      </c>
      <c r="E1790" s="71">
        <v>8.7569137040641606E-2</v>
      </c>
      <c r="F1790" s="68">
        <v>17.730496453900699</v>
      </c>
      <c r="G1790" s="71">
        <v>0.192348062452883</v>
      </c>
      <c r="H1790" s="68">
        <v>19.148936170212799</v>
      </c>
      <c r="I1790" s="71">
        <v>4.5188389563110399E-4</v>
      </c>
      <c r="J1790" s="68">
        <v>17.021276595744698</v>
      </c>
      <c r="K1790" s="71">
        <v>6.9907464773410297E-2</v>
      </c>
      <c r="L1790" s="68">
        <v>28.368794326241101</v>
      </c>
    </row>
    <row r="1791" spans="1:12" x14ac:dyDescent="0.2">
      <c r="A1791" s="72" t="s">
        <v>1139</v>
      </c>
      <c r="B1791" s="66" t="s">
        <v>3704</v>
      </c>
      <c r="C1791" s="67">
        <v>36</v>
      </c>
      <c r="D1791" s="67" t="s">
        <v>360</v>
      </c>
      <c r="E1791" s="71">
        <v>0.18067815347167701</v>
      </c>
      <c r="F1791" s="68">
        <v>55.319148936170201</v>
      </c>
      <c r="G1791" s="71">
        <v>0.30942381425613102</v>
      </c>
      <c r="H1791" s="68">
        <v>87.588652482269495</v>
      </c>
      <c r="I1791" s="71">
        <v>2.1209808505995799E-4</v>
      </c>
      <c r="J1791" s="68">
        <v>10.6382978723404</v>
      </c>
      <c r="K1791" s="71">
        <v>0.232398548073839</v>
      </c>
      <c r="L1791" s="68">
        <v>58.510638297872298</v>
      </c>
    </row>
    <row r="1792" spans="1:12" x14ac:dyDescent="0.2">
      <c r="A1792" s="72" t="s">
        <v>3705</v>
      </c>
      <c r="B1792" s="66" t="s">
        <v>3706</v>
      </c>
      <c r="C1792" s="67">
        <v>36</v>
      </c>
      <c r="D1792" s="67" t="s">
        <v>360</v>
      </c>
      <c r="E1792" s="71">
        <v>0.20434657249707799</v>
      </c>
      <c r="F1792" s="68">
        <v>64.184397163120593</v>
      </c>
      <c r="G1792" s="71">
        <v>0.250610754159236</v>
      </c>
      <c r="H1792" s="68">
        <v>60.638297872340402</v>
      </c>
      <c r="I1792" s="71">
        <v>2.21088473636961E-3</v>
      </c>
      <c r="J1792" s="68">
        <v>39.361702127659598</v>
      </c>
      <c r="K1792" s="71">
        <v>0.36021807859562799</v>
      </c>
      <c r="L1792" s="68">
        <v>67.375886524822704</v>
      </c>
    </row>
    <row r="1793" spans="1:12" x14ac:dyDescent="0.2">
      <c r="A1793" s="72" t="s">
        <v>3707</v>
      </c>
      <c r="B1793" s="66" t="s">
        <v>3708</v>
      </c>
      <c r="C1793" s="67">
        <v>36</v>
      </c>
      <c r="D1793" s="67" t="s">
        <v>360</v>
      </c>
      <c r="E1793" s="71">
        <v>0.22588035279048699</v>
      </c>
      <c r="F1793" s="68">
        <v>67.375886524822704</v>
      </c>
      <c r="G1793" s="71">
        <v>0.27696351341150399</v>
      </c>
      <c r="H1793" s="68">
        <v>80.851063829787194</v>
      </c>
      <c r="I1793" s="71">
        <v>1.20878400600378E-3</v>
      </c>
      <c r="J1793" s="68">
        <v>29.078014184397201</v>
      </c>
      <c r="K1793" s="71">
        <v>0.39946876095395201</v>
      </c>
      <c r="L1793" s="68">
        <v>72.695035460992898</v>
      </c>
    </row>
    <row r="1794" spans="1:12" x14ac:dyDescent="0.2">
      <c r="A1794" s="72" t="s">
        <v>3709</v>
      </c>
      <c r="B1794" s="66" t="s">
        <v>3710</v>
      </c>
      <c r="C1794" s="67">
        <v>36</v>
      </c>
      <c r="D1794" s="67" t="s">
        <v>360</v>
      </c>
      <c r="E1794" s="71">
        <v>0.24333560229804499</v>
      </c>
      <c r="F1794" s="68">
        <v>74.468085106383</v>
      </c>
      <c r="G1794" s="71">
        <v>0.297168584224691</v>
      </c>
      <c r="H1794" s="68">
        <v>85.106382978723403</v>
      </c>
      <c r="I1794" s="71">
        <v>3.2440303740882701E-3</v>
      </c>
      <c r="J1794" s="68">
        <v>46.0992907801418</v>
      </c>
      <c r="K1794" s="71">
        <v>0.429594192295355</v>
      </c>
      <c r="L1794" s="68">
        <v>74.822695035460995</v>
      </c>
    </row>
    <row r="1795" spans="1:12" x14ac:dyDescent="0.2">
      <c r="A1795" s="72" t="s">
        <v>3711</v>
      </c>
      <c r="B1795" s="66" t="s">
        <v>3712</v>
      </c>
      <c r="C1795" s="67">
        <v>36</v>
      </c>
      <c r="D1795" s="67" t="s">
        <v>360</v>
      </c>
      <c r="E1795" s="71">
        <v>0.29378998422286401</v>
      </c>
      <c r="F1795" s="68">
        <v>88.652482269503494</v>
      </c>
      <c r="G1795" s="71">
        <v>0.27449038663951802</v>
      </c>
      <c r="H1795" s="68">
        <v>80.141843971631204</v>
      </c>
      <c r="I1795" s="71">
        <v>1.6590733579883998E-2</v>
      </c>
      <c r="J1795" s="68">
        <v>77.659574468085097</v>
      </c>
      <c r="K1795" s="71">
        <v>0.59028883244918895</v>
      </c>
      <c r="L1795" s="68">
        <v>91.134751773049601</v>
      </c>
    </row>
    <row r="1796" spans="1:12" x14ac:dyDescent="0.2">
      <c r="A1796" s="72" t="s">
        <v>2000</v>
      </c>
      <c r="B1796" s="66" t="s">
        <v>3713</v>
      </c>
      <c r="C1796" s="67">
        <v>36</v>
      </c>
      <c r="D1796" s="67" t="s">
        <v>360</v>
      </c>
      <c r="E1796" s="71">
        <v>0.38949028412951697</v>
      </c>
      <c r="F1796" s="68">
        <v>95.744680851063805</v>
      </c>
      <c r="G1796" s="71">
        <v>0.37766485058021398</v>
      </c>
      <c r="H1796" s="68">
        <v>92.907801418439703</v>
      </c>
      <c r="I1796" s="71">
        <v>2.3902954218854001E-3</v>
      </c>
      <c r="J1796" s="68">
        <v>40.070921985815602</v>
      </c>
      <c r="K1796" s="71">
        <v>0.78841570638645098</v>
      </c>
      <c r="L1796" s="68">
        <v>97.517730496453893</v>
      </c>
    </row>
    <row r="1797" spans="1:12" x14ac:dyDescent="0.2">
      <c r="A1797" s="72" t="s">
        <v>3714</v>
      </c>
      <c r="B1797" s="66" t="s">
        <v>3715</v>
      </c>
      <c r="C1797" s="67">
        <v>36</v>
      </c>
      <c r="D1797" s="67" t="s">
        <v>360</v>
      </c>
      <c r="E1797" s="71">
        <v>0.24874605980537801</v>
      </c>
      <c r="F1797" s="68">
        <v>76.241134751773103</v>
      </c>
      <c r="G1797" s="71">
        <v>0.33699808182687102</v>
      </c>
      <c r="H1797" s="68">
        <v>91.134751773049601</v>
      </c>
      <c r="I1797" s="71">
        <v>3.3847611948816698E-3</v>
      </c>
      <c r="J1797" s="68">
        <v>46.808510638297903</v>
      </c>
      <c r="K1797" s="71">
        <v>0.40585533639438198</v>
      </c>
      <c r="L1797" s="68">
        <v>73.404255319148902</v>
      </c>
    </row>
    <row r="1798" spans="1:12" x14ac:dyDescent="0.2">
      <c r="A1798" s="72" t="s">
        <v>3716</v>
      </c>
      <c r="B1798" s="66" t="s">
        <v>3717</v>
      </c>
      <c r="C1798" s="67">
        <v>36</v>
      </c>
      <c r="D1798" s="67" t="s">
        <v>360</v>
      </c>
      <c r="E1798" s="71">
        <v>0.20104537366129199</v>
      </c>
      <c r="F1798" s="68">
        <v>62.411347517730498</v>
      </c>
      <c r="G1798" s="71">
        <v>0.23172164103905099</v>
      </c>
      <c r="H1798" s="68">
        <v>29.078014184397201</v>
      </c>
      <c r="I1798" s="71">
        <v>2.4169904323358799E-4</v>
      </c>
      <c r="J1798" s="68">
        <v>12.056737588652499</v>
      </c>
      <c r="K1798" s="71">
        <v>0.371172780901593</v>
      </c>
      <c r="L1798" s="68">
        <v>69.858156028368796</v>
      </c>
    </row>
    <row r="1799" spans="1:12" x14ac:dyDescent="0.2">
      <c r="A1799" s="72" t="s">
        <v>1614</v>
      </c>
      <c r="B1799" s="66" t="s">
        <v>3718</v>
      </c>
      <c r="C1799" s="67">
        <v>36</v>
      </c>
      <c r="D1799" s="67" t="s">
        <v>360</v>
      </c>
      <c r="E1799" s="71">
        <v>0.179273214480621</v>
      </c>
      <c r="F1799" s="68">
        <v>53.9007092198582</v>
      </c>
      <c r="G1799" s="71">
        <v>0.262235156608078</v>
      </c>
      <c r="H1799" s="68">
        <v>73.758865248226897</v>
      </c>
      <c r="I1799" s="71">
        <v>2.7635382353442399E-4</v>
      </c>
      <c r="J1799" s="68">
        <v>14.1843971631206</v>
      </c>
      <c r="K1799" s="71">
        <v>0.27530813301025098</v>
      </c>
      <c r="L1799" s="68">
        <v>60.992907801418397</v>
      </c>
    </row>
    <row r="1800" spans="1:12" x14ac:dyDescent="0.2">
      <c r="A1800" s="72" t="s">
        <v>3719</v>
      </c>
      <c r="B1800" s="66" t="s">
        <v>3720</v>
      </c>
      <c r="C1800" s="67">
        <v>36</v>
      </c>
      <c r="D1800" s="67" t="s">
        <v>360</v>
      </c>
      <c r="E1800" s="71">
        <v>0.17241312410703899</v>
      </c>
      <c r="F1800" s="68">
        <v>51.773049645390103</v>
      </c>
      <c r="G1800" s="71">
        <v>0.18153578316712701</v>
      </c>
      <c r="H1800" s="68">
        <v>17.3758865248227</v>
      </c>
      <c r="I1800" s="71">
        <v>1.4459346093228899E-4</v>
      </c>
      <c r="J1800" s="68">
        <v>7.0921985815602797</v>
      </c>
      <c r="K1800" s="71">
        <v>0.33555899569305803</v>
      </c>
      <c r="L1800" s="68">
        <v>65.602836879432601</v>
      </c>
    </row>
    <row r="1801" spans="1:12" x14ac:dyDescent="0.2">
      <c r="A1801" s="72" t="s">
        <v>3721</v>
      </c>
      <c r="B1801" s="66" t="s">
        <v>3722</v>
      </c>
      <c r="C1801" s="67">
        <v>36</v>
      </c>
      <c r="D1801" s="67" t="s">
        <v>360</v>
      </c>
      <c r="E1801" s="71">
        <v>0.20217904122140801</v>
      </c>
      <c r="F1801" s="68">
        <v>63.475177304964497</v>
      </c>
      <c r="G1801" s="71">
        <v>0.22966025367947701</v>
      </c>
      <c r="H1801" s="68">
        <v>28.723404255319199</v>
      </c>
      <c r="I1801" s="71">
        <v>1.14696493176922E-3</v>
      </c>
      <c r="J1801" s="68">
        <v>28.368794326241101</v>
      </c>
      <c r="K1801" s="71">
        <v>0.37572990505297899</v>
      </c>
      <c r="L1801" s="68">
        <v>70.921985815602795</v>
      </c>
    </row>
    <row r="1802" spans="1:12" x14ac:dyDescent="0.2">
      <c r="A1802" s="72" t="s">
        <v>3723</v>
      </c>
      <c r="B1802" s="66" t="s">
        <v>3724</v>
      </c>
      <c r="C1802" s="67">
        <v>36</v>
      </c>
      <c r="D1802" s="67" t="s">
        <v>360</v>
      </c>
      <c r="E1802" s="71">
        <v>0.191725234456843</v>
      </c>
      <c r="F1802" s="68">
        <v>58.510638297872298</v>
      </c>
      <c r="G1802" s="71">
        <v>0.244480091639458</v>
      </c>
      <c r="H1802" s="68">
        <v>34.751773049645401</v>
      </c>
      <c r="I1802" s="71">
        <v>6.1396719099647101E-4</v>
      </c>
      <c r="J1802" s="68">
        <v>19.503546099290801</v>
      </c>
      <c r="K1802" s="71">
        <v>0.33008164454007499</v>
      </c>
      <c r="L1802" s="68">
        <v>64.893617021276597</v>
      </c>
    </row>
    <row r="1803" spans="1:12" x14ac:dyDescent="0.2">
      <c r="A1803" s="72" t="s">
        <v>2725</v>
      </c>
      <c r="B1803" s="66" t="s">
        <v>3725</v>
      </c>
      <c r="C1803" s="67">
        <v>36</v>
      </c>
      <c r="D1803" s="67" t="s">
        <v>360</v>
      </c>
      <c r="E1803" s="71">
        <v>0.24109116768071001</v>
      </c>
      <c r="F1803" s="68">
        <v>73.404255319148902</v>
      </c>
      <c r="G1803" s="71">
        <v>0.25</v>
      </c>
      <c r="H1803" s="68">
        <v>59.929078014184398</v>
      </c>
      <c r="I1803" s="71">
        <v>7.5872309621142001E-4</v>
      </c>
      <c r="J1803" s="68">
        <v>23.758865248227</v>
      </c>
      <c r="K1803" s="71">
        <v>0.47251477994591701</v>
      </c>
      <c r="L1803" s="68">
        <v>79.787234042553195</v>
      </c>
    </row>
    <row r="1804" spans="1:12" x14ac:dyDescent="0.2">
      <c r="A1804" s="72" t="s">
        <v>2727</v>
      </c>
      <c r="B1804" s="66" t="s">
        <v>3726</v>
      </c>
      <c r="C1804" s="67">
        <v>36</v>
      </c>
      <c r="D1804" s="67" t="s">
        <v>360</v>
      </c>
      <c r="E1804" s="71">
        <v>0.41715895078248899</v>
      </c>
      <c r="F1804" s="68">
        <v>97.163120567375898</v>
      </c>
      <c r="G1804" s="71">
        <v>0.25</v>
      </c>
      <c r="H1804" s="68">
        <v>59.929078014184398</v>
      </c>
      <c r="I1804" s="71">
        <v>1.47685234746671E-3</v>
      </c>
      <c r="J1804" s="68">
        <v>32.624113475177303</v>
      </c>
      <c r="K1804" s="71">
        <v>1</v>
      </c>
      <c r="L1804" s="68">
        <v>100</v>
      </c>
    </row>
    <row r="1805" spans="1:12" x14ac:dyDescent="0.2">
      <c r="A1805" s="72" t="s">
        <v>3727</v>
      </c>
      <c r="B1805" s="66" t="s">
        <v>3728</v>
      </c>
      <c r="C1805" s="67">
        <v>36</v>
      </c>
      <c r="D1805" s="67" t="s">
        <v>360</v>
      </c>
      <c r="E1805" s="71">
        <v>0.31458276495491799</v>
      </c>
      <c r="F1805" s="68">
        <v>91.134751773049601</v>
      </c>
      <c r="G1805" s="71">
        <v>0.25411002015388801</v>
      </c>
      <c r="H1805" s="68">
        <v>66.312056737588605</v>
      </c>
      <c r="I1805" s="71">
        <v>9.8713698107667208E-3</v>
      </c>
      <c r="J1805" s="68">
        <v>69.858156028368796</v>
      </c>
      <c r="K1805" s="71">
        <v>0.67976690490010105</v>
      </c>
      <c r="L1805" s="68">
        <v>94.326241134751797</v>
      </c>
    </row>
    <row r="1806" spans="1:12" x14ac:dyDescent="0.2">
      <c r="A1806" s="72" t="s">
        <v>3729</v>
      </c>
      <c r="B1806" s="66" t="s">
        <v>3730</v>
      </c>
      <c r="C1806" s="67">
        <v>36</v>
      </c>
      <c r="D1806" s="67" t="s">
        <v>360</v>
      </c>
      <c r="E1806" s="71">
        <v>0.202324058383099</v>
      </c>
      <c r="F1806" s="68">
        <v>63.829787234042598</v>
      </c>
      <c r="G1806" s="71">
        <v>0.160121050541911</v>
      </c>
      <c r="H1806" s="68">
        <v>14.539007092198601</v>
      </c>
      <c r="I1806" s="71">
        <v>2.6543301421264398E-3</v>
      </c>
      <c r="J1806" s="68">
        <v>41.843971631205697</v>
      </c>
      <c r="K1806" s="71">
        <v>0.444196794465259</v>
      </c>
      <c r="L1806" s="68">
        <v>76.950354609929093</v>
      </c>
    </row>
    <row r="1807" spans="1:12" x14ac:dyDescent="0.2">
      <c r="A1807" s="72" t="s">
        <v>3731</v>
      </c>
      <c r="B1807" s="66" t="s">
        <v>3732</v>
      </c>
      <c r="C1807" s="67">
        <v>36</v>
      </c>
      <c r="D1807" s="67" t="s">
        <v>360</v>
      </c>
      <c r="E1807" s="71">
        <v>0.26541642970124002</v>
      </c>
      <c r="F1807" s="68">
        <v>82.978723404255305</v>
      </c>
      <c r="G1807" s="71">
        <v>0.31822383011223399</v>
      </c>
      <c r="H1807" s="68">
        <v>89.007092198581603</v>
      </c>
      <c r="I1807" s="71">
        <v>3.6556337388568803E-2</v>
      </c>
      <c r="J1807" s="68">
        <v>87.2340425531915</v>
      </c>
      <c r="K1807" s="71">
        <v>0.44146912160291701</v>
      </c>
      <c r="L1807" s="68">
        <v>76.595744680851098</v>
      </c>
    </row>
    <row r="1808" spans="1:12" x14ac:dyDescent="0.2">
      <c r="A1808" s="72" t="s">
        <v>3733</v>
      </c>
      <c r="B1808" s="66" t="s">
        <v>3734</v>
      </c>
      <c r="C1808" s="67">
        <v>36</v>
      </c>
      <c r="D1808" s="67" t="s">
        <v>360</v>
      </c>
      <c r="E1808" s="71">
        <v>0.44594137032116599</v>
      </c>
      <c r="F1808" s="68">
        <v>97.872340425531902</v>
      </c>
      <c r="G1808" s="71">
        <v>0.33393427431901102</v>
      </c>
      <c r="H1808" s="68">
        <v>90.425531914893597</v>
      </c>
      <c r="I1808" s="71">
        <v>3.8898366444861401E-3</v>
      </c>
      <c r="J1808" s="68">
        <v>49.290780141844003</v>
      </c>
      <c r="K1808" s="71">
        <v>1</v>
      </c>
      <c r="L1808" s="68">
        <v>100</v>
      </c>
    </row>
    <row r="1809" spans="1:12" x14ac:dyDescent="0.2">
      <c r="A1809" s="72" t="s">
        <v>3735</v>
      </c>
      <c r="B1809" s="66" t="s">
        <v>3736</v>
      </c>
      <c r="C1809" s="67">
        <v>36</v>
      </c>
      <c r="D1809" s="67" t="s">
        <v>360</v>
      </c>
      <c r="E1809" s="71">
        <v>0.288124987935234</v>
      </c>
      <c r="F1809" s="68">
        <v>87.943262411347504</v>
      </c>
      <c r="G1809" s="71">
        <v>0.32354141690032101</v>
      </c>
      <c r="H1809" s="68">
        <v>89.361702127659598</v>
      </c>
      <c r="I1809" s="71">
        <v>2.5905531236759E-3</v>
      </c>
      <c r="J1809" s="68">
        <v>41.134751773049601</v>
      </c>
      <c r="K1809" s="71">
        <v>0.53824299378170604</v>
      </c>
      <c r="L1809" s="68">
        <v>86.524822695035496</v>
      </c>
    </row>
    <row r="1810" spans="1:12" x14ac:dyDescent="0.2">
      <c r="A1810" s="72" t="s">
        <v>3737</v>
      </c>
      <c r="B1810" s="66" t="s">
        <v>3738</v>
      </c>
      <c r="C1810" s="67">
        <v>36</v>
      </c>
      <c r="D1810" s="67" t="s">
        <v>360</v>
      </c>
      <c r="E1810" s="71">
        <v>0.24345981892768101</v>
      </c>
      <c r="F1810" s="68">
        <v>74.822695035460995</v>
      </c>
      <c r="G1810" s="71">
        <v>0.30454781769392503</v>
      </c>
      <c r="H1810" s="68">
        <v>86.879432624113505</v>
      </c>
      <c r="I1810" s="71">
        <v>1.7147979467448699E-3</v>
      </c>
      <c r="J1810" s="68">
        <v>34.751773049645401</v>
      </c>
      <c r="K1810" s="71">
        <v>0.42411684114237302</v>
      </c>
      <c r="L1810" s="68">
        <v>74.468085106383</v>
      </c>
    </row>
    <row r="1811" spans="1:12" x14ac:dyDescent="0.2">
      <c r="A1811" s="72" t="s">
        <v>3739</v>
      </c>
      <c r="B1811" s="66" t="s">
        <v>3740</v>
      </c>
      <c r="C1811" s="67">
        <v>36</v>
      </c>
      <c r="D1811" s="67" t="s">
        <v>360</v>
      </c>
      <c r="E1811" s="71">
        <v>0.237135591517629</v>
      </c>
      <c r="F1811" s="68">
        <v>70.921985815602795</v>
      </c>
      <c r="G1811" s="71">
        <v>0.26775201746456201</v>
      </c>
      <c r="H1811" s="68">
        <v>76.595744680851098</v>
      </c>
      <c r="I1811" s="71">
        <v>3.1058624870034298E-3</v>
      </c>
      <c r="J1811" s="68">
        <v>45.035460992907801</v>
      </c>
      <c r="K1811" s="71">
        <v>0.44054889460132002</v>
      </c>
      <c r="L1811" s="68">
        <v>76.241134751773103</v>
      </c>
    </row>
    <row r="1812" spans="1:12" x14ac:dyDescent="0.2">
      <c r="A1812" s="72" t="s">
        <v>3741</v>
      </c>
      <c r="B1812" s="66" t="s">
        <v>3742</v>
      </c>
      <c r="C1812" s="67">
        <v>36</v>
      </c>
      <c r="D1812" s="67" t="s">
        <v>360</v>
      </c>
      <c r="E1812" s="71">
        <v>0.19560011337326799</v>
      </c>
      <c r="F1812" s="68">
        <v>60.638297872340402</v>
      </c>
      <c r="G1812" s="71">
        <v>0.20588226283425401</v>
      </c>
      <c r="H1812" s="68">
        <v>21.631205673758899</v>
      </c>
      <c r="I1812" s="71">
        <v>7.9268478090623908E-3</v>
      </c>
      <c r="J1812" s="68">
        <v>65.957446808510596</v>
      </c>
      <c r="K1812" s="71">
        <v>0.372991229476487</v>
      </c>
      <c r="L1812" s="68">
        <v>70.5673758865248</v>
      </c>
    </row>
    <row r="1813" spans="1:12" x14ac:dyDescent="0.2">
      <c r="A1813" s="72" t="s">
        <v>3743</v>
      </c>
      <c r="B1813" s="66" t="s">
        <v>3744</v>
      </c>
      <c r="C1813" s="67">
        <v>36</v>
      </c>
      <c r="D1813" s="67" t="s">
        <v>360</v>
      </c>
      <c r="E1813" s="71">
        <v>0.20958819553451999</v>
      </c>
      <c r="F1813" s="68">
        <v>64.893617021276597</v>
      </c>
      <c r="G1813" s="71">
        <v>0.22008101927288101</v>
      </c>
      <c r="H1813" s="68">
        <v>25.886524822695002</v>
      </c>
      <c r="I1813" s="71">
        <v>9.9877964725366601E-4</v>
      </c>
      <c r="J1813" s="68">
        <v>25.886524822695002</v>
      </c>
      <c r="K1813" s="71">
        <v>0.40768478768342598</v>
      </c>
      <c r="L1813" s="68">
        <v>73.758865248226897</v>
      </c>
    </row>
    <row r="1814" spans="1:12" x14ac:dyDescent="0.2">
      <c r="A1814" s="72" t="s">
        <v>3745</v>
      </c>
      <c r="B1814" s="66" t="s">
        <v>3746</v>
      </c>
      <c r="C1814" s="67">
        <v>36</v>
      </c>
      <c r="D1814" s="67" t="s">
        <v>360</v>
      </c>
      <c r="E1814" s="71">
        <v>0.23825982066954801</v>
      </c>
      <c r="F1814" s="68">
        <v>72.340425531914903</v>
      </c>
      <c r="G1814" s="71">
        <v>0.25305377079617902</v>
      </c>
      <c r="H1814" s="68">
        <v>64.539007092198602</v>
      </c>
      <c r="I1814" s="71">
        <v>1.5461085836299899E-4</v>
      </c>
      <c r="J1814" s="68">
        <v>7.4468085106383004</v>
      </c>
      <c r="K1814" s="71">
        <v>0.46157108035410199</v>
      </c>
      <c r="L1814" s="68">
        <v>78.723404255319195</v>
      </c>
    </row>
    <row r="1815" spans="1:12" x14ac:dyDescent="0.2">
      <c r="A1815" s="72" t="s">
        <v>3747</v>
      </c>
      <c r="B1815" s="66" t="s">
        <v>3748</v>
      </c>
      <c r="C1815" s="67">
        <v>36</v>
      </c>
      <c r="D1815" s="67" t="s">
        <v>360</v>
      </c>
      <c r="E1815" s="71">
        <v>0.25968795133329797</v>
      </c>
      <c r="F1815" s="68">
        <v>80.496453900709199</v>
      </c>
      <c r="G1815" s="71">
        <v>0.25</v>
      </c>
      <c r="H1815" s="68">
        <v>59.929078014184398</v>
      </c>
      <c r="I1815" s="71">
        <v>1.27192621159693E-2</v>
      </c>
      <c r="J1815" s="68">
        <v>74.113475177305006</v>
      </c>
      <c r="K1815" s="71">
        <v>0.51634459188392601</v>
      </c>
      <c r="L1815" s="68">
        <v>83.3333333333333</v>
      </c>
    </row>
    <row r="1816" spans="1:12" x14ac:dyDescent="0.2">
      <c r="A1816" s="72" t="s">
        <v>3749</v>
      </c>
      <c r="B1816" s="66" t="s">
        <v>3750</v>
      </c>
      <c r="C1816" s="67">
        <v>36</v>
      </c>
      <c r="D1816" s="67" t="s">
        <v>360</v>
      </c>
      <c r="E1816" s="71">
        <v>0.214322997164926</v>
      </c>
      <c r="F1816" s="68">
        <v>66.312056737588605</v>
      </c>
      <c r="G1816" s="71">
        <v>0.29961160086163402</v>
      </c>
      <c r="H1816" s="68">
        <v>85.815602836879407</v>
      </c>
      <c r="I1816" s="71">
        <v>4.9159249805914504E-4</v>
      </c>
      <c r="J1816" s="68">
        <v>18.085106382978701</v>
      </c>
      <c r="K1816" s="71">
        <v>0.342865798135084</v>
      </c>
      <c r="L1816" s="68">
        <v>66.312056737588605</v>
      </c>
    </row>
    <row r="1817" spans="1:12" x14ac:dyDescent="0.2">
      <c r="A1817" s="72" t="s">
        <v>3751</v>
      </c>
      <c r="B1817" s="66" t="s">
        <v>3752</v>
      </c>
      <c r="C1817" s="67">
        <v>36</v>
      </c>
      <c r="D1817" s="67" t="s">
        <v>360</v>
      </c>
      <c r="E1817" s="71">
        <v>0.193498594658953</v>
      </c>
      <c r="F1817" s="68">
        <v>59.219858156028401</v>
      </c>
      <c r="G1817" s="71">
        <v>0.283671772451417</v>
      </c>
      <c r="H1817" s="68">
        <v>82.624113475177296</v>
      </c>
      <c r="I1817" s="71">
        <v>5.9930493436915599E-3</v>
      </c>
      <c r="J1817" s="68">
        <v>58.510638297872298</v>
      </c>
      <c r="K1817" s="71">
        <v>0.29083096218175097</v>
      </c>
      <c r="L1817" s="68">
        <v>61.702127659574501</v>
      </c>
    </row>
    <row r="1818" spans="1:12" x14ac:dyDescent="0.2">
      <c r="A1818" s="72" t="s">
        <v>3753</v>
      </c>
      <c r="B1818" s="66" t="s">
        <v>3754</v>
      </c>
      <c r="C1818" s="67">
        <v>36</v>
      </c>
      <c r="D1818" s="67" t="s">
        <v>360</v>
      </c>
      <c r="E1818" s="71">
        <v>0.11696264859498599</v>
      </c>
      <c r="F1818" s="68">
        <v>32.269503546099301</v>
      </c>
      <c r="G1818" s="71">
        <v>0.25549678743312199</v>
      </c>
      <c r="H1818" s="68">
        <v>69.148936170212806</v>
      </c>
      <c r="I1818" s="71">
        <v>8.3561339000389899E-4</v>
      </c>
      <c r="J1818" s="68">
        <v>24.113475177304998</v>
      </c>
      <c r="K1818" s="71">
        <v>9.4555544961831203E-2</v>
      </c>
      <c r="L1818" s="68">
        <v>38.652482269503501</v>
      </c>
    </row>
    <row r="1819" spans="1:12" x14ac:dyDescent="0.2">
      <c r="A1819" s="72" t="s">
        <v>3755</v>
      </c>
      <c r="B1819" s="66" t="s">
        <v>3756</v>
      </c>
      <c r="C1819" s="67">
        <v>36</v>
      </c>
      <c r="D1819" s="67" t="s">
        <v>360</v>
      </c>
      <c r="E1819" s="71">
        <v>0.17150605388941201</v>
      </c>
      <c r="F1819" s="68">
        <v>51.063829787233999</v>
      </c>
      <c r="G1819" s="71">
        <v>0.25</v>
      </c>
      <c r="H1819" s="68">
        <v>59.929078014184398</v>
      </c>
      <c r="I1819" s="71">
        <v>1.07395525139584E-3</v>
      </c>
      <c r="J1819" s="68">
        <v>26.9503546099291</v>
      </c>
      <c r="K1819" s="71">
        <v>0.26344420641683902</v>
      </c>
      <c r="L1819" s="68">
        <v>59.929078014184398</v>
      </c>
    </row>
    <row r="1820" spans="1:12" x14ac:dyDescent="0.2">
      <c r="A1820" s="72" t="s">
        <v>3757</v>
      </c>
      <c r="B1820" s="66" t="s">
        <v>3758</v>
      </c>
      <c r="C1820" s="67">
        <v>36</v>
      </c>
      <c r="D1820" s="67" t="s">
        <v>360</v>
      </c>
      <c r="E1820" s="71">
        <v>0.246614637469381</v>
      </c>
      <c r="F1820" s="68">
        <v>75.531914893617</v>
      </c>
      <c r="G1820" s="71">
        <v>0.21025055083309299</v>
      </c>
      <c r="H1820" s="68">
        <v>23.0496453900709</v>
      </c>
      <c r="I1820" s="71">
        <v>4.75618810264229E-4</v>
      </c>
      <c r="J1820" s="68">
        <v>17.730496453900699</v>
      </c>
      <c r="K1820" s="71">
        <v>0.52911774276478496</v>
      </c>
      <c r="L1820" s="68">
        <v>85.106382978723403</v>
      </c>
    </row>
    <row r="1821" spans="1:12" x14ac:dyDescent="0.2">
      <c r="A1821" s="72" t="s">
        <v>3690</v>
      </c>
      <c r="B1821" s="66" t="s">
        <v>3759</v>
      </c>
      <c r="C1821" s="67">
        <v>36</v>
      </c>
      <c r="D1821" s="67" t="s">
        <v>360</v>
      </c>
      <c r="E1821" s="71">
        <v>0.17479793078603401</v>
      </c>
      <c r="F1821" s="68">
        <v>52.836879432624102</v>
      </c>
      <c r="G1821" s="71">
        <v>0.153193099740279</v>
      </c>
      <c r="H1821" s="68">
        <v>13.1205673758865</v>
      </c>
      <c r="I1821" s="71">
        <v>3.891443037948E-5</v>
      </c>
      <c r="J1821" s="68">
        <v>3.5460992907801399</v>
      </c>
      <c r="K1821" s="71">
        <v>0.371161778187443</v>
      </c>
      <c r="L1821" s="68">
        <v>69.503546099290801</v>
      </c>
    </row>
    <row r="1822" spans="1:12" x14ac:dyDescent="0.2">
      <c r="A1822" s="72" t="s">
        <v>3760</v>
      </c>
      <c r="B1822" s="66" t="s">
        <v>3761</v>
      </c>
      <c r="C1822" s="67">
        <v>36</v>
      </c>
      <c r="D1822" s="67" t="s">
        <v>360</v>
      </c>
      <c r="E1822" s="71">
        <v>0.28271847215395302</v>
      </c>
      <c r="F1822" s="68">
        <v>86.879432624113505</v>
      </c>
      <c r="G1822" s="71">
        <v>0.26404685213926998</v>
      </c>
      <c r="H1822" s="68">
        <v>75.177304964539005</v>
      </c>
      <c r="I1822" s="71">
        <v>4.7744341793649501E-3</v>
      </c>
      <c r="J1822" s="68">
        <v>53.9007092198582</v>
      </c>
      <c r="K1822" s="71">
        <v>0.57933413014322399</v>
      </c>
      <c r="L1822" s="68">
        <v>90.425531914893597</v>
      </c>
    </row>
    <row r="1823" spans="1:12" x14ac:dyDescent="0.2">
      <c r="A1823" s="72" t="s">
        <v>3762</v>
      </c>
      <c r="B1823" s="66" t="s">
        <v>3763</v>
      </c>
      <c r="C1823" s="67">
        <v>36</v>
      </c>
      <c r="D1823" s="67" t="s">
        <v>360</v>
      </c>
      <c r="E1823" s="71">
        <v>0.26179299476053502</v>
      </c>
      <c r="F1823" s="68">
        <v>81.560283687943297</v>
      </c>
      <c r="G1823" s="71">
        <v>0.27998717407264101</v>
      </c>
      <c r="H1823" s="68">
        <v>81.914893617021306</v>
      </c>
      <c r="I1823" s="71">
        <v>1.29233451538533E-5</v>
      </c>
      <c r="J1823" s="68">
        <v>1.7730496453900699</v>
      </c>
      <c r="K1823" s="71">
        <v>0.50537888686381105</v>
      </c>
      <c r="L1823" s="68">
        <v>81.914893617021306</v>
      </c>
    </row>
    <row r="1824" spans="1:12" x14ac:dyDescent="0.2">
      <c r="A1824" s="72" t="s">
        <v>3764</v>
      </c>
      <c r="B1824" s="66" t="s">
        <v>3765</v>
      </c>
      <c r="C1824" s="67">
        <v>36</v>
      </c>
      <c r="D1824" s="67" t="s">
        <v>360</v>
      </c>
      <c r="E1824" s="71">
        <v>0.346131915590908</v>
      </c>
      <c r="F1824" s="68">
        <v>93.971631205673802</v>
      </c>
      <c r="G1824" s="71">
        <v>0.29164168665652601</v>
      </c>
      <c r="H1824" s="68">
        <v>84.042553191489404</v>
      </c>
      <c r="I1824" s="71">
        <v>3.38714378711188E-4</v>
      </c>
      <c r="J1824" s="68">
        <v>15.9574468085106</v>
      </c>
      <c r="K1824" s="71">
        <v>0.74641534573748702</v>
      </c>
      <c r="L1824" s="68">
        <v>96.0992907801418</v>
      </c>
    </row>
    <row r="1825" spans="1:12" x14ac:dyDescent="0.2">
      <c r="A1825" s="72" t="s">
        <v>3766</v>
      </c>
      <c r="B1825" s="66" t="s">
        <v>3767</v>
      </c>
      <c r="C1825" s="67">
        <v>36</v>
      </c>
      <c r="D1825" s="67" t="s">
        <v>360</v>
      </c>
      <c r="E1825" s="71">
        <v>0.21140293190436099</v>
      </c>
      <c r="F1825" s="68">
        <v>65.602836879432601</v>
      </c>
      <c r="G1825" s="71">
        <v>0.26289609432571798</v>
      </c>
      <c r="H1825" s="68">
        <v>74.822695035460995</v>
      </c>
      <c r="I1825" s="71">
        <v>1.0601474873697301E-3</v>
      </c>
      <c r="J1825" s="68">
        <v>26.595744680851102</v>
      </c>
      <c r="K1825" s="71">
        <v>0.37025255389999601</v>
      </c>
      <c r="L1825" s="68">
        <v>69.148936170212806</v>
      </c>
    </row>
    <row r="1826" spans="1:12" x14ac:dyDescent="0.2">
      <c r="A1826" s="72" t="s">
        <v>3768</v>
      </c>
      <c r="B1826" s="66" t="s">
        <v>3769</v>
      </c>
      <c r="C1826" s="67">
        <v>36</v>
      </c>
      <c r="D1826" s="67" t="s">
        <v>360</v>
      </c>
      <c r="E1826" s="71">
        <v>0.25183399627626701</v>
      </c>
      <c r="F1826" s="68">
        <v>76.595744680851098</v>
      </c>
      <c r="G1826" s="71">
        <v>0.31797437248543198</v>
      </c>
      <c r="H1826" s="68">
        <v>88.652482269503494</v>
      </c>
      <c r="I1826" s="71">
        <v>1.54684860758433E-3</v>
      </c>
      <c r="J1826" s="68">
        <v>33.3333333333333</v>
      </c>
      <c r="K1826" s="71">
        <v>0.43598076773578498</v>
      </c>
      <c r="L1826" s="68">
        <v>75.886524822694994</v>
      </c>
    </row>
    <row r="1827" spans="1:12" x14ac:dyDescent="0.2">
      <c r="A1827" s="72" t="s">
        <v>3770</v>
      </c>
      <c r="B1827" s="66" t="s">
        <v>3771</v>
      </c>
      <c r="C1827" s="67">
        <v>36</v>
      </c>
      <c r="D1827" s="67" t="s">
        <v>360</v>
      </c>
      <c r="E1827" s="71">
        <v>0.27304907503667197</v>
      </c>
      <c r="F1827" s="68">
        <v>85.106382978723403</v>
      </c>
      <c r="G1827" s="71">
        <v>0.27198714973249</v>
      </c>
      <c r="H1827" s="68">
        <v>78.723404255319195</v>
      </c>
      <c r="I1827" s="71">
        <v>9.8153031691175698E-3</v>
      </c>
      <c r="J1827" s="68">
        <v>68.794326241134797</v>
      </c>
      <c r="K1827" s="71">
        <v>0.53734477220840804</v>
      </c>
      <c r="L1827" s="68">
        <v>86.170212765957402</v>
      </c>
    </row>
    <row r="1828" spans="1:12" x14ac:dyDescent="0.2">
      <c r="A1828" s="72" t="s">
        <v>619</v>
      </c>
      <c r="B1828" s="66" t="s">
        <v>3772</v>
      </c>
      <c r="C1828" s="67">
        <v>36</v>
      </c>
      <c r="D1828" s="67" t="s">
        <v>360</v>
      </c>
      <c r="E1828" s="71">
        <v>0.187319959446966</v>
      </c>
      <c r="F1828" s="68">
        <v>57.801418439716301</v>
      </c>
      <c r="G1828" s="71">
        <v>0.25549678743312199</v>
      </c>
      <c r="H1828" s="68">
        <v>69.148936170212806</v>
      </c>
      <c r="I1828" s="71">
        <v>9.8296840374140999E-5</v>
      </c>
      <c r="J1828" s="68">
        <v>6.3829787234042596</v>
      </c>
      <c r="K1828" s="71">
        <v>0.30636479406740103</v>
      </c>
      <c r="L1828" s="68">
        <v>62.7659574468085</v>
      </c>
    </row>
    <row r="1829" spans="1:12" x14ac:dyDescent="0.2">
      <c r="A1829" s="72" t="s">
        <v>3773</v>
      </c>
      <c r="B1829" s="66" t="s">
        <v>3774</v>
      </c>
      <c r="C1829" s="67">
        <v>36</v>
      </c>
      <c r="D1829" s="67" t="s">
        <v>360</v>
      </c>
      <c r="E1829" s="71">
        <v>0.23316682658492699</v>
      </c>
      <c r="F1829" s="68">
        <v>69.858156028368796</v>
      </c>
      <c r="G1829" s="71">
        <v>0.25305377079617902</v>
      </c>
      <c r="H1829" s="68">
        <v>64.539007092198602</v>
      </c>
      <c r="I1829" s="71">
        <v>3.9845777600064998E-4</v>
      </c>
      <c r="J1829" s="68">
        <v>16.312056737588701</v>
      </c>
      <c r="K1829" s="71">
        <v>0.446048251182602</v>
      </c>
      <c r="L1829" s="68">
        <v>77.659574468085097</v>
      </c>
    </row>
    <row r="1830" spans="1:12" x14ac:dyDescent="0.2">
      <c r="A1830" s="72" t="s">
        <v>3775</v>
      </c>
      <c r="B1830" s="66" t="s">
        <v>3776</v>
      </c>
      <c r="C1830" s="67">
        <v>36</v>
      </c>
      <c r="D1830" s="67" t="s">
        <v>360</v>
      </c>
      <c r="E1830" s="71">
        <v>0.39702826968078597</v>
      </c>
      <c r="F1830" s="68">
        <v>96.0992907801418</v>
      </c>
      <c r="G1830" s="71">
        <v>0.27755419414737798</v>
      </c>
      <c r="H1830" s="68">
        <v>81.205673758865203</v>
      </c>
      <c r="I1830" s="71">
        <v>9.4327785067810995E-4</v>
      </c>
      <c r="J1830" s="68">
        <v>25.531914893617</v>
      </c>
      <c r="K1830" s="71">
        <v>0.91258733704430195</v>
      </c>
      <c r="L1830" s="68">
        <v>97.872340425531902</v>
      </c>
    </row>
    <row r="1831" spans="1:12" x14ac:dyDescent="0.2">
      <c r="A1831" s="72" t="s">
        <v>3777</v>
      </c>
      <c r="B1831" s="66" t="s">
        <v>3778</v>
      </c>
      <c r="C1831" s="67">
        <v>36</v>
      </c>
      <c r="D1831" s="67" t="s">
        <v>360</v>
      </c>
      <c r="E1831" s="71">
        <v>0.35737042854578699</v>
      </c>
      <c r="F1831" s="68">
        <v>95.035460992907801</v>
      </c>
      <c r="G1831" s="71">
        <v>0.31797437248543198</v>
      </c>
      <c r="H1831" s="68">
        <v>88.652482269503494</v>
      </c>
      <c r="I1831" s="71">
        <v>3.6028550180951503E-2</v>
      </c>
      <c r="J1831" s="68">
        <v>86.879432624113505</v>
      </c>
      <c r="K1831" s="71">
        <v>0.71810836297097802</v>
      </c>
      <c r="L1831" s="68">
        <v>95.390070921985796</v>
      </c>
    </row>
    <row r="1832" spans="1:12" x14ac:dyDescent="0.2">
      <c r="A1832" s="72" t="s">
        <v>3779</v>
      </c>
      <c r="B1832" s="66" t="s">
        <v>3780</v>
      </c>
      <c r="C1832" s="67">
        <v>35</v>
      </c>
      <c r="D1832" s="67" t="s">
        <v>360</v>
      </c>
      <c r="E1832" s="71">
        <v>0.21992528020803401</v>
      </c>
      <c r="F1832" s="68">
        <v>64.0876853642811</v>
      </c>
      <c r="G1832" s="71">
        <v>0.26820973376030199</v>
      </c>
      <c r="H1832" s="68">
        <v>74.661508704061902</v>
      </c>
      <c r="I1832" s="71">
        <v>9.3659588859032299E-3</v>
      </c>
      <c r="J1832" s="68">
        <v>42.746615087040603</v>
      </c>
      <c r="K1832" s="71">
        <v>0.38220014797789797</v>
      </c>
      <c r="L1832" s="68">
        <v>71.373307543520298</v>
      </c>
    </row>
    <row r="1833" spans="1:12" x14ac:dyDescent="0.2">
      <c r="A1833" s="72" t="s">
        <v>2214</v>
      </c>
      <c r="B1833" s="66" t="s">
        <v>3781</v>
      </c>
      <c r="C1833" s="67">
        <v>35</v>
      </c>
      <c r="D1833" s="67" t="s">
        <v>360</v>
      </c>
      <c r="E1833" s="71">
        <v>0.22797742296485299</v>
      </c>
      <c r="F1833" s="68">
        <v>66.537717601547399</v>
      </c>
      <c r="G1833" s="71">
        <v>0.239622042053829</v>
      </c>
      <c r="H1833" s="68">
        <v>13.7975499677627</v>
      </c>
      <c r="I1833" s="71">
        <v>4.0527345049882299E-2</v>
      </c>
      <c r="J1833" s="68">
        <v>73.887814313346198</v>
      </c>
      <c r="K1833" s="71">
        <v>0.40378288179084698</v>
      </c>
      <c r="L1833" s="68">
        <v>73.243068987749794</v>
      </c>
    </row>
    <row r="1834" spans="1:12" x14ac:dyDescent="0.2">
      <c r="A1834" s="72" t="s">
        <v>3782</v>
      </c>
      <c r="B1834" s="66" t="s">
        <v>3783</v>
      </c>
      <c r="C1834" s="67">
        <v>36</v>
      </c>
      <c r="D1834" s="67" t="s">
        <v>360</v>
      </c>
      <c r="E1834" s="71">
        <v>0.27556926047702202</v>
      </c>
      <c r="F1834" s="68">
        <v>85.815602836879407</v>
      </c>
      <c r="G1834" s="71">
        <v>0.25</v>
      </c>
      <c r="H1834" s="68">
        <v>59.929078014184398</v>
      </c>
      <c r="I1834" s="71">
        <v>1.6544380323280899E-2</v>
      </c>
      <c r="J1834" s="68">
        <v>77.304964539007102</v>
      </c>
      <c r="K1834" s="71">
        <v>0.56016340110778495</v>
      </c>
      <c r="L1834" s="68">
        <v>89.007092198581603</v>
      </c>
    </row>
    <row r="1835" spans="1:12" x14ac:dyDescent="0.2">
      <c r="A1835" s="72" t="s">
        <v>3743</v>
      </c>
      <c r="B1835" s="66" t="s">
        <v>3784</v>
      </c>
      <c r="C1835" s="67">
        <v>36</v>
      </c>
      <c r="D1835" s="67" t="s">
        <v>360</v>
      </c>
      <c r="E1835" s="71">
        <v>0.28660959725036</v>
      </c>
      <c r="F1835" s="68">
        <v>87.2340425531915</v>
      </c>
      <c r="G1835" s="71">
        <v>0.25</v>
      </c>
      <c r="H1835" s="68">
        <v>59.929078014184398</v>
      </c>
      <c r="I1835" s="71">
        <v>1.2784545539002499E-3</v>
      </c>
      <c r="J1835" s="68">
        <v>30.1418439716312</v>
      </c>
      <c r="K1835" s="71">
        <v>0.60855033719717999</v>
      </c>
      <c r="L1835" s="68">
        <v>91.843971631205704</v>
      </c>
    </row>
    <row r="1836" spans="1:12" x14ac:dyDescent="0.2">
      <c r="A1836" s="72" t="s">
        <v>3785</v>
      </c>
      <c r="B1836" s="66" t="s">
        <v>3786</v>
      </c>
      <c r="C1836" s="67">
        <v>35</v>
      </c>
      <c r="D1836" s="67" t="s">
        <v>360</v>
      </c>
      <c r="E1836" s="71">
        <v>0.159303780744526</v>
      </c>
      <c r="F1836" s="68">
        <v>26.627981947130898</v>
      </c>
      <c r="G1836" s="71">
        <v>0.24006333490032999</v>
      </c>
      <c r="H1836" s="68">
        <v>14.0554480980013</v>
      </c>
      <c r="I1836" s="71">
        <v>3.8461497383619299E-3</v>
      </c>
      <c r="J1836" s="68">
        <v>19.9871050934881</v>
      </c>
      <c r="K1836" s="71">
        <v>0.23400185759488701</v>
      </c>
      <c r="L1836" s="68">
        <v>41.263700838168901</v>
      </c>
    </row>
    <row r="1837" spans="1:12" x14ac:dyDescent="0.2">
      <c r="A1837" s="72" t="s">
        <v>688</v>
      </c>
      <c r="B1837" s="66" t="s">
        <v>3787</v>
      </c>
      <c r="C1837" s="67">
        <v>36</v>
      </c>
      <c r="D1837" s="67" t="s">
        <v>360</v>
      </c>
      <c r="E1837" s="71">
        <v>0.30213648296409601</v>
      </c>
      <c r="F1837" s="68">
        <v>90.070921985815602</v>
      </c>
      <c r="G1837" s="71">
        <v>0.25154075368887602</v>
      </c>
      <c r="H1837" s="68">
        <v>61.347517730496499</v>
      </c>
      <c r="I1837" s="71">
        <v>1.0704572797695501E-2</v>
      </c>
      <c r="J1837" s="68">
        <v>71.631205673758899</v>
      </c>
      <c r="K1837" s="71">
        <v>0.64416412240571497</v>
      </c>
      <c r="L1837" s="68">
        <v>92.907801418439703</v>
      </c>
    </row>
    <row r="1838" spans="1:12" x14ac:dyDescent="0.2">
      <c r="A1838" s="72" t="s">
        <v>3788</v>
      </c>
      <c r="B1838" s="66" t="s">
        <v>3789</v>
      </c>
      <c r="C1838" s="67">
        <v>36</v>
      </c>
      <c r="D1838" s="67" t="s">
        <v>360</v>
      </c>
      <c r="E1838" s="71">
        <v>0.38815554293912502</v>
      </c>
      <c r="F1838" s="68">
        <v>95.390070921985796</v>
      </c>
      <c r="G1838" s="71">
        <v>0.20067859724233</v>
      </c>
      <c r="H1838" s="68">
        <v>20.921985815602799</v>
      </c>
      <c r="I1838" s="71">
        <v>4.6322070162430999E-3</v>
      </c>
      <c r="J1838" s="68">
        <v>52.836879432624102</v>
      </c>
      <c r="K1838" s="71">
        <v>0.95915582455880199</v>
      </c>
      <c r="L1838" s="68">
        <v>98.581560283687907</v>
      </c>
    </row>
    <row r="1839" spans="1:12" x14ac:dyDescent="0.2">
      <c r="A1839" s="72" t="s">
        <v>3711</v>
      </c>
      <c r="B1839" s="66" t="s">
        <v>3790</v>
      </c>
      <c r="C1839" s="67">
        <v>36</v>
      </c>
      <c r="D1839" s="67" t="s">
        <v>360</v>
      </c>
      <c r="E1839" s="71">
        <v>0.29526833668945801</v>
      </c>
      <c r="F1839" s="68">
        <v>89.007092198581603</v>
      </c>
      <c r="G1839" s="71">
        <v>0.27205043602185103</v>
      </c>
      <c r="H1839" s="68">
        <v>79.078014184397205</v>
      </c>
      <c r="I1839" s="71">
        <v>2.46556127285127E-3</v>
      </c>
      <c r="J1839" s="68">
        <v>40.425531914893597</v>
      </c>
      <c r="K1839" s="71">
        <v>0.61128901277367098</v>
      </c>
      <c r="L1839" s="68">
        <v>92.198581560283699</v>
      </c>
    </row>
    <row r="1840" spans="1:12" x14ac:dyDescent="0.2">
      <c r="A1840" s="72" t="s">
        <v>3791</v>
      </c>
      <c r="B1840" s="66" t="s">
        <v>3792</v>
      </c>
      <c r="C1840" s="67">
        <v>35</v>
      </c>
      <c r="D1840" s="67" t="s">
        <v>360</v>
      </c>
      <c r="E1840" s="71">
        <v>0.200665547622283</v>
      </c>
      <c r="F1840" s="68">
        <v>56.4796905222437</v>
      </c>
      <c r="G1840" s="71">
        <v>0.196534365986647</v>
      </c>
      <c r="H1840" s="68">
        <v>8.3816892327530592</v>
      </c>
      <c r="I1840" s="71">
        <v>4.1666831582430498E-3</v>
      </c>
      <c r="J1840" s="68">
        <v>21.405544809800102</v>
      </c>
      <c r="K1840" s="71">
        <v>0.401295593721959</v>
      </c>
      <c r="L1840" s="68">
        <v>72.985170857511307</v>
      </c>
    </row>
    <row r="1841" spans="1:12" x14ac:dyDescent="0.2">
      <c r="A1841" s="72" t="s">
        <v>3793</v>
      </c>
      <c r="B1841" s="66" t="s">
        <v>3794</v>
      </c>
      <c r="C1841" s="67">
        <v>35</v>
      </c>
      <c r="D1841" s="67" t="s">
        <v>360</v>
      </c>
      <c r="E1841" s="71">
        <v>0.17210302315366799</v>
      </c>
      <c r="F1841" s="68">
        <v>36.943907156673099</v>
      </c>
      <c r="G1841" s="71">
        <v>0.205427581911517</v>
      </c>
      <c r="H1841" s="68">
        <v>9.2198581560283692</v>
      </c>
      <c r="I1841" s="71">
        <v>6.8577481165257798E-3</v>
      </c>
      <c r="J1841" s="68">
        <v>34.171502256608598</v>
      </c>
      <c r="K1841" s="71">
        <v>0.30402373943296102</v>
      </c>
      <c r="L1841" s="68">
        <v>62.604771115409399</v>
      </c>
    </row>
    <row r="1842" spans="1:12" x14ac:dyDescent="0.2">
      <c r="A1842" s="72" t="s">
        <v>3795</v>
      </c>
      <c r="B1842" s="66" t="s">
        <v>3796</v>
      </c>
      <c r="C1842" s="67">
        <v>35</v>
      </c>
      <c r="D1842" s="67" t="s">
        <v>360</v>
      </c>
      <c r="E1842" s="71">
        <v>8.2720752514998205E-2</v>
      </c>
      <c r="F1842" s="68">
        <v>0.51579626047711202</v>
      </c>
      <c r="G1842" s="71">
        <v>3.9655172413793099E-2</v>
      </c>
      <c r="H1842" s="68">
        <v>1.2894906511927799</v>
      </c>
      <c r="I1842" s="71">
        <v>3.88041447647794E-3</v>
      </c>
      <c r="J1842" s="68">
        <v>20.180528691167002</v>
      </c>
      <c r="K1842" s="71">
        <v>0.20462667065472301</v>
      </c>
      <c r="L1842" s="68">
        <v>32.1083172147002</v>
      </c>
    </row>
    <row r="1843" spans="1:12" x14ac:dyDescent="0.2">
      <c r="A1843" s="72" t="s">
        <v>3797</v>
      </c>
      <c r="B1843" s="66" t="s">
        <v>3798</v>
      </c>
      <c r="C1843" s="67">
        <v>35</v>
      </c>
      <c r="D1843" s="67" t="s">
        <v>360</v>
      </c>
      <c r="E1843" s="71">
        <v>0.137784850951262</v>
      </c>
      <c r="F1843" s="68">
        <v>13.7330754352031</v>
      </c>
      <c r="G1843" s="71">
        <v>9.1419769850852803E-2</v>
      </c>
      <c r="H1843" s="68">
        <v>2.9013539651837501</v>
      </c>
      <c r="I1843" s="71">
        <v>4.3539556077253398E-2</v>
      </c>
      <c r="J1843" s="68">
        <v>75.177304964539005</v>
      </c>
      <c r="K1843" s="71">
        <v>0.27839522692567997</v>
      </c>
      <c r="L1843" s="68">
        <v>55.705996131528003</v>
      </c>
    </row>
    <row r="1844" spans="1:12" x14ac:dyDescent="0.2">
      <c r="A1844" s="72" t="s">
        <v>3799</v>
      </c>
      <c r="B1844" s="66" t="s">
        <v>3800</v>
      </c>
      <c r="C1844" s="67">
        <v>35</v>
      </c>
      <c r="D1844" s="67" t="s">
        <v>360</v>
      </c>
      <c r="E1844" s="71">
        <v>0.28073247490056202</v>
      </c>
      <c r="F1844" s="68">
        <v>76.789168278529999</v>
      </c>
      <c r="G1844" s="71">
        <v>0.25</v>
      </c>
      <c r="H1844" s="68">
        <v>53.965183752417801</v>
      </c>
      <c r="I1844" s="71">
        <v>1.36418319860815E-3</v>
      </c>
      <c r="J1844" s="68">
        <v>6.83430045132173</v>
      </c>
      <c r="K1844" s="71">
        <v>0.59083324150307803</v>
      </c>
      <c r="L1844" s="68">
        <v>83.236621534493906</v>
      </c>
    </row>
    <row r="1845" spans="1:12" x14ac:dyDescent="0.2">
      <c r="A1845" s="72" t="s">
        <v>3801</v>
      </c>
      <c r="B1845" s="66" t="s">
        <v>3802</v>
      </c>
      <c r="C1845" s="67">
        <v>35</v>
      </c>
      <c r="D1845" s="67" t="s">
        <v>360</v>
      </c>
      <c r="E1845" s="71">
        <v>0.24588483960013299</v>
      </c>
      <c r="F1845" s="68">
        <v>70.921985815602795</v>
      </c>
      <c r="G1845" s="71">
        <v>0.29482758620689697</v>
      </c>
      <c r="H1845" s="68">
        <v>82.0760799484204</v>
      </c>
      <c r="I1845" s="71">
        <v>1.11958698288351E-2</v>
      </c>
      <c r="J1845" s="68">
        <v>47.130883301096098</v>
      </c>
      <c r="K1845" s="71">
        <v>0.43163106276466801</v>
      </c>
      <c r="L1845" s="68">
        <v>75.048355899419704</v>
      </c>
    </row>
    <row r="1846" spans="1:12" x14ac:dyDescent="0.2">
      <c r="A1846" s="72" t="s">
        <v>3803</v>
      </c>
      <c r="B1846" s="66" t="s">
        <v>3804</v>
      </c>
      <c r="C1846" s="67">
        <v>35</v>
      </c>
      <c r="D1846" s="67" t="s">
        <v>360</v>
      </c>
      <c r="E1846" s="71">
        <v>0.221284029081529</v>
      </c>
      <c r="F1846" s="68">
        <v>64.603481624758203</v>
      </c>
      <c r="G1846" s="71">
        <v>0.29517174552258801</v>
      </c>
      <c r="H1846" s="68">
        <v>82.269503546099301</v>
      </c>
      <c r="I1846" s="71">
        <v>9.3223139210460992E-3</v>
      </c>
      <c r="J1846" s="68">
        <v>42.488716956802101</v>
      </c>
      <c r="K1846" s="71">
        <v>0.35935802780095399</v>
      </c>
      <c r="L1846" s="68">
        <v>69.568020631850402</v>
      </c>
    </row>
    <row r="1847" spans="1:12" x14ac:dyDescent="0.2">
      <c r="A1847" s="72" t="s">
        <v>3805</v>
      </c>
      <c r="B1847" s="66" t="s">
        <v>3806</v>
      </c>
      <c r="C1847" s="67">
        <v>35</v>
      </c>
      <c r="D1847" s="67" t="s">
        <v>360</v>
      </c>
      <c r="E1847" s="71">
        <v>0.20526554238757899</v>
      </c>
      <c r="F1847" s="68">
        <v>58.478401031592497</v>
      </c>
      <c r="G1847" s="71">
        <v>0.25</v>
      </c>
      <c r="H1847" s="68">
        <v>53.965183752417801</v>
      </c>
      <c r="I1847" s="71">
        <v>1.43253856490621E-3</v>
      </c>
      <c r="J1847" s="68">
        <v>7.1566731141199202</v>
      </c>
      <c r="K1847" s="71">
        <v>0.36436408859783098</v>
      </c>
      <c r="L1847" s="68">
        <v>70.083816892327505</v>
      </c>
    </row>
    <row r="1848" spans="1:12" x14ac:dyDescent="0.2">
      <c r="A1848" s="72" t="s">
        <v>619</v>
      </c>
      <c r="B1848" s="66" t="s">
        <v>3807</v>
      </c>
      <c r="C1848" s="67">
        <v>35</v>
      </c>
      <c r="D1848" s="67" t="s">
        <v>360</v>
      </c>
      <c r="E1848" s="71">
        <v>0.21599182077856199</v>
      </c>
      <c r="F1848" s="68">
        <v>62.475822050290098</v>
      </c>
      <c r="G1848" s="71">
        <v>0.25</v>
      </c>
      <c r="H1848" s="68">
        <v>53.965183752417801</v>
      </c>
      <c r="I1848" s="71">
        <v>8.5810697534706697E-3</v>
      </c>
      <c r="J1848" s="68">
        <v>39.7807865892972</v>
      </c>
      <c r="K1848" s="71">
        <v>0.38939439258221398</v>
      </c>
      <c r="L1848" s="68">
        <v>71.889103803997401</v>
      </c>
    </row>
    <row r="1849" spans="1:12" x14ac:dyDescent="0.2">
      <c r="A1849" s="72" t="s">
        <v>3808</v>
      </c>
      <c r="B1849" s="66" t="s">
        <v>3809</v>
      </c>
      <c r="C1849" s="67">
        <v>35</v>
      </c>
      <c r="D1849" s="67" t="s">
        <v>360</v>
      </c>
      <c r="E1849" s="71">
        <v>0.16997246067069199</v>
      </c>
      <c r="F1849" s="68">
        <v>34.816247582205001</v>
      </c>
      <c r="G1849" s="71">
        <v>0.25</v>
      </c>
      <c r="H1849" s="68">
        <v>53.965183752417801</v>
      </c>
      <c r="I1849" s="71">
        <v>1.0299133503660501E-2</v>
      </c>
      <c r="J1849" s="68">
        <v>45.003223726628001</v>
      </c>
      <c r="K1849" s="71">
        <v>0.24961824850841399</v>
      </c>
      <c r="L1849" s="68">
        <v>45.970341715022599</v>
      </c>
    </row>
    <row r="1850" spans="1:12" x14ac:dyDescent="0.2">
      <c r="A1850" s="72" t="s">
        <v>2000</v>
      </c>
      <c r="B1850" s="66" t="s">
        <v>3810</v>
      </c>
      <c r="C1850" s="67">
        <v>35</v>
      </c>
      <c r="D1850" s="67" t="s">
        <v>360</v>
      </c>
      <c r="E1850" s="71">
        <v>0.216038392656585</v>
      </c>
      <c r="F1850" s="68">
        <v>62.540296582849798</v>
      </c>
      <c r="G1850" s="71">
        <v>0.32126102646351201</v>
      </c>
      <c r="H1850" s="68">
        <v>87.556415215989702</v>
      </c>
      <c r="I1850" s="71">
        <v>7.8437143417510007E-3</v>
      </c>
      <c r="J1850" s="68">
        <v>37.524177949709902</v>
      </c>
      <c r="K1850" s="71">
        <v>0.31901043716449201</v>
      </c>
      <c r="L1850" s="68">
        <v>65.312701482914207</v>
      </c>
    </row>
    <row r="1851" spans="1:12" x14ac:dyDescent="0.2">
      <c r="A1851" s="72" t="s">
        <v>3811</v>
      </c>
      <c r="B1851" s="66" t="s">
        <v>3812</v>
      </c>
      <c r="C1851" s="67">
        <v>35</v>
      </c>
      <c r="D1851" s="67" t="s">
        <v>360</v>
      </c>
      <c r="E1851" s="71">
        <v>0.22435194891809601</v>
      </c>
      <c r="F1851" s="68">
        <v>65.699548678272095</v>
      </c>
      <c r="G1851" s="71">
        <v>0.27083333333333298</v>
      </c>
      <c r="H1851" s="68">
        <v>76.466795615731797</v>
      </c>
      <c r="I1851" s="71">
        <v>3.0664180218807301E-2</v>
      </c>
      <c r="J1851" s="68">
        <v>68.665377176015497</v>
      </c>
      <c r="K1851" s="71">
        <v>0.37155833320214698</v>
      </c>
      <c r="L1851" s="68">
        <v>70.599613152804594</v>
      </c>
    </row>
    <row r="1852" spans="1:12" x14ac:dyDescent="0.2">
      <c r="A1852" s="72" t="s">
        <v>3813</v>
      </c>
      <c r="B1852" s="66" t="s">
        <v>3814</v>
      </c>
      <c r="C1852" s="67">
        <v>35</v>
      </c>
      <c r="D1852" s="67" t="s">
        <v>360</v>
      </c>
      <c r="E1852" s="71">
        <v>0.20710863995051501</v>
      </c>
      <c r="F1852" s="68">
        <v>59.445519019987103</v>
      </c>
      <c r="G1852" s="71">
        <v>0.25</v>
      </c>
      <c r="H1852" s="68">
        <v>53.965183752417801</v>
      </c>
      <c r="I1852" s="71">
        <v>2.1051216200898101E-2</v>
      </c>
      <c r="J1852" s="68">
        <v>60.863958736299203</v>
      </c>
      <c r="K1852" s="71">
        <v>0.350274703650646</v>
      </c>
      <c r="L1852" s="68">
        <v>68.858800773694398</v>
      </c>
    </row>
    <row r="1853" spans="1:12" x14ac:dyDescent="0.2">
      <c r="A1853" s="72" t="s">
        <v>3815</v>
      </c>
      <c r="B1853" s="66" t="s">
        <v>3816</v>
      </c>
      <c r="C1853" s="67">
        <v>35</v>
      </c>
      <c r="D1853" s="67" t="s">
        <v>360</v>
      </c>
      <c r="E1853" s="71">
        <v>0.21128167077802201</v>
      </c>
      <c r="F1853" s="68">
        <v>60.992907801418397</v>
      </c>
      <c r="G1853" s="71">
        <v>0.25</v>
      </c>
      <c r="H1853" s="68">
        <v>53.965183752417801</v>
      </c>
      <c r="I1853" s="71">
        <v>1.19875748704707E-2</v>
      </c>
      <c r="J1853" s="68">
        <v>49.129593810444902</v>
      </c>
      <c r="K1853" s="71">
        <v>0.37185743746359601</v>
      </c>
      <c r="L1853" s="68">
        <v>70.728562217923894</v>
      </c>
    </row>
    <row r="1854" spans="1:12" x14ac:dyDescent="0.2">
      <c r="A1854" s="72" t="s">
        <v>3817</v>
      </c>
      <c r="B1854" s="66" t="s">
        <v>3818</v>
      </c>
      <c r="C1854" s="67">
        <v>35</v>
      </c>
      <c r="D1854" s="67" t="s">
        <v>360</v>
      </c>
      <c r="E1854" s="71">
        <v>0.22681845422392699</v>
      </c>
      <c r="F1854" s="68">
        <v>66.150870406189597</v>
      </c>
      <c r="G1854" s="71">
        <v>0.25</v>
      </c>
      <c r="H1854" s="68">
        <v>53.965183752417801</v>
      </c>
      <c r="I1854" s="71">
        <v>7.8291579475144299E-2</v>
      </c>
      <c r="J1854" s="68">
        <v>84.268214055448098</v>
      </c>
      <c r="K1854" s="71">
        <v>0.35216378319663699</v>
      </c>
      <c r="L1854" s="68">
        <v>68.987749838813698</v>
      </c>
    </row>
    <row r="1855" spans="1:12" x14ac:dyDescent="0.2">
      <c r="A1855" s="72" t="s">
        <v>3819</v>
      </c>
      <c r="B1855" s="66" t="s">
        <v>3820</v>
      </c>
      <c r="C1855" s="67">
        <v>35</v>
      </c>
      <c r="D1855" s="67" t="s">
        <v>360</v>
      </c>
      <c r="E1855" s="71">
        <v>0.23456883841343501</v>
      </c>
      <c r="F1855" s="68">
        <v>68.343004513217295</v>
      </c>
      <c r="G1855" s="71">
        <v>0.25</v>
      </c>
      <c r="H1855" s="68">
        <v>53.965183752417801</v>
      </c>
      <c r="I1855" s="71">
        <v>7.1506367262406306E-2</v>
      </c>
      <c r="J1855" s="68">
        <v>83.236621534493906</v>
      </c>
      <c r="K1855" s="71">
        <v>0.38220014797789797</v>
      </c>
      <c r="L1855" s="68">
        <v>71.373307543520298</v>
      </c>
    </row>
    <row r="1856" spans="1:12" x14ac:dyDescent="0.2">
      <c r="A1856" s="72" t="s">
        <v>3821</v>
      </c>
      <c r="B1856" s="66" t="s">
        <v>3822</v>
      </c>
      <c r="C1856" s="67">
        <v>35</v>
      </c>
      <c r="D1856" s="67" t="s">
        <v>360</v>
      </c>
      <c r="E1856" s="71">
        <v>0.21336374083090201</v>
      </c>
      <c r="F1856" s="68">
        <v>61.702127659574501</v>
      </c>
      <c r="G1856" s="71">
        <v>0.25</v>
      </c>
      <c r="H1856" s="68">
        <v>53.965183752417801</v>
      </c>
      <c r="I1856" s="71">
        <v>6.3325838893665502E-3</v>
      </c>
      <c r="J1856" s="68">
        <v>32.1083172147002</v>
      </c>
      <c r="K1856" s="71">
        <v>0.38375863860334097</v>
      </c>
      <c r="L1856" s="68">
        <v>71.502256608639598</v>
      </c>
    </row>
    <row r="1857" spans="1:12" x14ac:dyDescent="0.2">
      <c r="A1857" s="72" t="s">
        <v>3823</v>
      </c>
      <c r="B1857" s="66" t="s">
        <v>3824</v>
      </c>
      <c r="C1857" s="67">
        <v>35</v>
      </c>
      <c r="D1857" s="67" t="s">
        <v>360</v>
      </c>
      <c r="E1857" s="71">
        <v>0.29316097871037999</v>
      </c>
      <c r="F1857" s="68">
        <v>78.981302385557697</v>
      </c>
      <c r="G1857" s="71">
        <v>0.28965517241379302</v>
      </c>
      <c r="H1857" s="68">
        <v>81.108961960025795</v>
      </c>
      <c r="I1857" s="71">
        <v>6.5193557391345497E-3</v>
      </c>
      <c r="J1857" s="68">
        <v>33.010960670535098</v>
      </c>
      <c r="K1857" s="71">
        <v>0.58330840797821304</v>
      </c>
      <c r="L1857" s="68">
        <v>82.785299806576404</v>
      </c>
    </row>
    <row r="1858" spans="1:12" x14ac:dyDescent="0.2">
      <c r="A1858" s="72" t="s">
        <v>3825</v>
      </c>
      <c r="B1858" s="66" t="s">
        <v>3826</v>
      </c>
      <c r="C1858" s="67">
        <v>35</v>
      </c>
      <c r="D1858" s="67" t="s">
        <v>360</v>
      </c>
      <c r="E1858" s="71">
        <v>0.42560194390494499</v>
      </c>
      <c r="F1858" s="68">
        <v>98.452611218568705</v>
      </c>
      <c r="G1858" s="71">
        <v>0.70397286821705396</v>
      </c>
      <c r="H1858" s="68">
        <v>98.710509348807193</v>
      </c>
      <c r="I1858" s="71">
        <v>4.87332683074552E-3</v>
      </c>
      <c r="J1858" s="68">
        <v>25.467440361057399</v>
      </c>
      <c r="K1858" s="71">
        <v>0.56795963666703397</v>
      </c>
      <c r="L1858" s="68">
        <v>81.753707285622198</v>
      </c>
    </row>
    <row r="1859" spans="1:12" x14ac:dyDescent="0.2">
      <c r="A1859" s="72" t="s">
        <v>3827</v>
      </c>
      <c r="B1859" s="66" t="s">
        <v>3828</v>
      </c>
      <c r="C1859" s="67">
        <v>35</v>
      </c>
      <c r="D1859" s="67" t="s">
        <v>360</v>
      </c>
      <c r="E1859" s="71">
        <v>0.191376316624569</v>
      </c>
      <c r="F1859" s="68">
        <v>51.837524177949703</v>
      </c>
      <c r="G1859" s="71">
        <v>0.25</v>
      </c>
      <c r="H1859" s="68">
        <v>53.965183752417801</v>
      </c>
      <c r="I1859" s="71">
        <v>4.3545539140588202E-2</v>
      </c>
      <c r="J1859" s="68">
        <v>75.241779497098605</v>
      </c>
      <c r="K1859" s="71">
        <v>0.28058341073311999</v>
      </c>
      <c r="L1859" s="68">
        <v>56.092843326885898</v>
      </c>
    </row>
    <row r="1860" spans="1:12" x14ac:dyDescent="0.2">
      <c r="A1860" s="72" t="s">
        <v>3829</v>
      </c>
      <c r="B1860" s="66" t="s">
        <v>3830</v>
      </c>
      <c r="C1860" s="67">
        <v>35</v>
      </c>
      <c r="D1860" s="67" t="s">
        <v>360</v>
      </c>
      <c r="E1860" s="71">
        <v>0.24064736979458001</v>
      </c>
      <c r="F1860" s="68">
        <v>69.632495164410102</v>
      </c>
      <c r="G1860" s="71">
        <v>0.25</v>
      </c>
      <c r="H1860" s="68">
        <v>53.965183752417801</v>
      </c>
      <c r="I1860" s="71">
        <v>0.21261084354302001</v>
      </c>
      <c r="J1860" s="68">
        <v>93.101225016118605</v>
      </c>
      <c r="K1860" s="71">
        <v>0.25933126584071903</v>
      </c>
      <c r="L1860" s="68">
        <v>49.580915538362298</v>
      </c>
    </row>
    <row r="1861" spans="1:12" x14ac:dyDescent="0.2">
      <c r="A1861" s="72" t="s">
        <v>3831</v>
      </c>
      <c r="B1861" s="66" t="s">
        <v>3832</v>
      </c>
      <c r="C1861" s="67">
        <v>35</v>
      </c>
      <c r="D1861" s="67" t="s">
        <v>360</v>
      </c>
      <c r="E1861" s="71">
        <v>0.223687440410578</v>
      </c>
      <c r="F1861" s="68">
        <v>65.506125080593193</v>
      </c>
      <c r="G1861" s="71">
        <v>0.263793103448276</v>
      </c>
      <c r="H1861" s="68">
        <v>71.373307543520298</v>
      </c>
      <c r="I1861" s="71">
        <v>3.7539555949607601E-3</v>
      </c>
      <c r="J1861" s="68">
        <v>19.600257898130199</v>
      </c>
      <c r="K1861" s="71">
        <v>0.40351526218849898</v>
      </c>
      <c r="L1861" s="68">
        <v>73.178594455190193</v>
      </c>
    </row>
    <row r="1862" spans="1:12" x14ac:dyDescent="0.2">
      <c r="A1862" s="72" t="s">
        <v>3833</v>
      </c>
      <c r="B1862" s="66" t="s">
        <v>3834</v>
      </c>
      <c r="C1862" s="67">
        <v>36</v>
      </c>
      <c r="D1862" s="67" t="s">
        <v>360</v>
      </c>
      <c r="E1862" s="71">
        <v>0.24289509253521999</v>
      </c>
      <c r="F1862" s="68">
        <v>73.758865248226897</v>
      </c>
      <c r="G1862" s="71">
        <v>0.251842299189388</v>
      </c>
      <c r="H1862" s="68">
        <v>63.475177304964497</v>
      </c>
      <c r="I1862" s="71">
        <v>6.8029860641603899E-4</v>
      </c>
      <c r="J1862" s="68">
        <v>21.2765957446809</v>
      </c>
      <c r="K1862" s="71">
        <v>0.47616267980985499</v>
      </c>
      <c r="L1862" s="68">
        <v>80.141843971631204</v>
      </c>
    </row>
    <row r="1863" spans="1:12" x14ac:dyDescent="0.2">
      <c r="A1863" s="72" t="s">
        <v>3835</v>
      </c>
      <c r="B1863" s="66" t="s">
        <v>3836</v>
      </c>
      <c r="C1863" s="67">
        <v>36</v>
      </c>
      <c r="D1863" s="67" t="s">
        <v>360</v>
      </c>
      <c r="E1863" s="71">
        <v>0.23977736913611999</v>
      </c>
      <c r="F1863" s="68">
        <v>73.049645390070907</v>
      </c>
      <c r="G1863" s="71">
        <v>0.25</v>
      </c>
      <c r="H1863" s="68">
        <v>59.929078014184398</v>
      </c>
      <c r="I1863" s="71">
        <v>6.8628054809601697E-3</v>
      </c>
      <c r="J1863" s="68">
        <v>61.702127659574501</v>
      </c>
      <c r="K1863" s="71">
        <v>0.46246930192739899</v>
      </c>
      <c r="L1863" s="68">
        <v>79.4326241134752</v>
      </c>
    </row>
    <row r="1864" spans="1:12" x14ac:dyDescent="0.2">
      <c r="A1864" s="72" t="s">
        <v>3837</v>
      </c>
      <c r="B1864" s="66" t="s">
        <v>3838</v>
      </c>
      <c r="C1864" s="67">
        <v>36</v>
      </c>
      <c r="D1864" s="67" t="s">
        <v>360</v>
      </c>
      <c r="E1864" s="71">
        <v>0.23274948179574001</v>
      </c>
      <c r="F1864" s="68">
        <v>69.503546099290801</v>
      </c>
      <c r="G1864" s="71">
        <v>0.250610754159236</v>
      </c>
      <c r="H1864" s="68">
        <v>60.638297872340402</v>
      </c>
      <c r="I1864" s="71">
        <v>6.9121847208374998E-4</v>
      </c>
      <c r="J1864" s="68">
        <v>21.985815602836901</v>
      </c>
      <c r="K1864" s="71">
        <v>0.44694647275589899</v>
      </c>
      <c r="L1864" s="68">
        <v>78.014184397163106</v>
      </c>
    </row>
    <row r="1865" spans="1:12" x14ac:dyDescent="0.2">
      <c r="A1865" s="72" t="s">
        <v>3839</v>
      </c>
      <c r="B1865" s="66" t="s">
        <v>3840</v>
      </c>
      <c r="C1865" s="67">
        <v>36</v>
      </c>
      <c r="D1865" s="67" t="s">
        <v>360</v>
      </c>
      <c r="E1865" s="71">
        <v>0.22721955478756001</v>
      </c>
      <c r="F1865" s="68">
        <v>67.730496453900699</v>
      </c>
      <c r="G1865" s="71">
        <v>0.25</v>
      </c>
      <c r="H1865" s="68">
        <v>59.929078014184398</v>
      </c>
      <c r="I1865" s="71">
        <v>2.3502077827978199E-4</v>
      </c>
      <c r="J1865" s="68">
        <v>11.3475177304965</v>
      </c>
      <c r="K1865" s="71">
        <v>0.431423643584399</v>
      </c>
      <c r="L1865" s="68">
        <v>75.177304964539005</v>
      </c>
    </row>
    <row r="1866" spans="1:12" x14ac:dyDescent="0.2">
      <c r="A1866" s="72" t="s">
        <v>3841</v>
      </c>
      <c r="B1866" s="66" t="s">
        <v>3842</v>
      </c>
      <c r="C1866" s="67">
        <v>36</v>
      </c>
      <c r="D1866" s="67" t="s">
        <v>360</v>
      </c>
      <c r="E1866" s="71">
        <v>0.27735154207723201</v>
      </c>
      <c r="F1866" s="68">
        <v>86.524822695035496</v>
      </c>
      <c r="G1866" s="71">
        <v>0.25</v>
      </c>
      <c r="H1866" s="68">
        <v>59.929078014184398</v>
      </c>
      <c r="I1866" s="71">
        <v>1.8112718010255999E-3</v>
      </c>
      <c r="J1866" s="68">
        <v>36.170212765957501</v>
      </c>
      <c r="K1866" s="71">
        <v>0.58024335443067099</v>
      </c>
      <c r="L1866" s="68">
        <v>90.780141843971606</v>
      </c>
    </row>
    <row r="1867" spans="1:12" x14ac:dyDescent="0.2">
      <c r="A1867" s="72" t="s">
        <v>3843</v>
      </c>
      <c r="B1867" s="66" t="s">
        <v>3844</v>
      </c>
      <c r="C1867" s="67">
        <v>36</v>
      </c>
      <c r="D1867" s="67" t="s">
        <v>360</v>
      </c>
      <c r="E1867" s="71">
        <v>0.25511698613433997</v>
      </c>
      <c r="F1867" s="68">
        <v>78.014184397163106</v>
      </c>
      <c r="G1867" s="71">
        <v>0.25</v>
      </c>
      <c r="H1867" s="68">
        <v>59.929078014184398</v>
      </c>
      <c r="I1867" s="71">
        <v>1.1801522828253801E-2</v>
      </c>
      <c r="J1867" s="68">
        <v>72.695035460992898</v>
      </c>
      <c r="K1867" s="71">
        <v>0.50354943557476795</v>
      </c>
      <c r="L1867" s="68">
        <v>81.560283687943297</v>
      </c>
    </row>
    <row r="1868" spans="1:12" x14ac:dyDescent="0.2">
      <c r="A1868" s="72" t="s">
        <v>3845</v>
      </c>
      <c r="B1868" s="66" t="s">
        <v>3846</v>
      </c>
      <c r="C1868" s="67">
        <v>36</v>
      </c>
      <c r="D1868" s="67" t="s">
        <v>360</v>
      </c>
      <c r="E1868" s="71">
        <v>0.26344514745479197</v>
      </c>
      <c r="F1868" s="68">
        <v>82.269503546099301</v>
      </c>
      <c r="G1868" s="71">
        <v>0.25</v>
      </c>
      <c r="H1868" s="68">
        <v>59.929078014184398</v>
      </c>
      <c r="I1868" s="71">
        <v>2.6299729362680999E-4</v>
      </c>
      <c r="J1868" s="68">
        <v>13.1205673758865</v>
      </c>
      <c r="K1868" s="71">
        <v>0.54007244507075003</v>
      </c>
      <c r="L1868" s="68">
        <v>86.879432624113505</v>
      </c>
    </row>
    <row r="1869" spans="1:12" x14ac:dyDescent="0.2">
      <c r="A1869" s="72" t="s">
        <v>3847</v>
      </c>
      <c r="B1869" s="66" t="s">
        <v>3848</v>
      </c>
      <c r="C1869" s="67">
        <v>36</v>
      </c>
      <c r="D1869" s="67" t="s">
        <v>360</v>
      </c>
      <c r="E1869" s="71">
        <v>0.25954134085263703</v>
      </c>
      <c r="F1869" s="68">
        <v>80.141843971631204</v>
      </c>
      <c r="G1869" s="71">
        <v>0.25244301663694302</v>
      </c>
      <c r="H1869" s="68">
        <v>63.829787234042598</v>
      </c>
      <c r="I1869" s="71">
        <v>7.1116302012147101E-4</v>
      </c>
      <c r="J1869" s="68">
        <v>22.340425531914899</v>
      </c>
      <c r="K1869" s="71">
        <v>0.52546984290084697</v>
      </c>
      <c r="L1869" s="68">
        <v>84.397163120567399</v>
      </c>
    </row>
    <row r="1870" spans="1:12" x14ac:dyDescent="0.2">
      <c r="A1870" s="72" t="s">
        <v>3849</v>
      </c>
      <c r="B1870" s="66" t="s">
        <v>3850</v>
      </c>
      <c r="C1870" s="67">
        <v>36</v>
      </c>
      <c r="D1870" s="67" t="s">
        <v>360</v>
      </c>
      <c r="E1870" s="71">
        <v>0.26161633504713699</v>
      </c>
      <c r="F1870" s="68">
        <v>81.205673758865203</v>
      </c>
      <c r="G1870" s="71">
        <v>0.25</v>
      </c>
      <c r="H1870" s="68">
        <v>59.929078014184398</v>
      </c>
      <c r="I1870" s="71">
        <v>5.7312623766252501E-3</v>
      </c>
      <c r="J1870" s="68">
        <v>57.446808510638299</v>
      </c>
      <c r="K1870" s="71">
        <v>0.52911774276478496</v>
      </c>
      <c r="L1870" s="68">
        <v>85.106382978723403</v>
      </c>
    </row>
    <row r="1871" spans="1:12" x14ac:dyDescent="0.2">
      <c r="A1871" s="72" t="s">
        <v>3851</v>
      </c>
      <c r="B1871" s="66" t="s">
        <v>3852</v>
      </c>
      <c r="C1871" s="67">
        <v>36</v>
      </c>
      <c r="D1871" s="67" t="s">
        <v>360</v>
      </c>
      <c r="E1871" s="71">
        <v>0.242990829310929</v>
      </c>
      <c r="F1871" s="68">
        <v>74.113475177305006</v>
      </c>
      <c r="G1871" s="71">
        <v>0.25</v>
      </c>
      <c r="H1871" s="68">
        <v>59.929078014184398</v>
      </c>
      <c r="I1871" s="71">
        <v>7.1132546440413097E-5</v>
      </c>
      <c r="J1871" s="68">
        <v>4.6099290780141802</v>
      </c>
      <c r="K1871" s="71">
        <v>0.47890135538634698</v>
      </c>
      <c r="L1871" s="68">
        <v>80.496453900709199</v>
      </c>
    </row>
    <row r="1872" spans="1:12" x14ac:dyDescent="0.2">
      <c r="A1872" s="72" t="s">
        <v>3853</v>
      </c>
      <c r="B1872" s="66" t="s">
        <v>3854</v>
      </c>
      <c r="C1872" s="67">
        <v>36</v>
      </c>
      <c r="D1872" s="67" t="s">
        <v>360</v>
      </c>
      <c r="E1872" s="71">
        <v>0.25550906221865899</v>
      </c>
      <c r="F1872" s="68">
        <v>78.368794326241101</v>
      </c>
      <c r="G1872" s="71">
        <v>0.25</v>
      </c>
      <c r="H1872" s="68">
        <v>59.929078014184398</v>
      </c>
      <c r="I1872" s="71">
        <v>1.93597486201439E-4</v>
      </c>
      <c r="J1872" s="68">
        <v>9.5744680851063801</v>
      </c>
      <c r="K1872" s="71">
        <v>0.51633358916977601</v>
      </c>
      <c r="L1872" s="68">
        <v>82.978723404255305</v>
      </c>
    </row>
    <row r="1873" spans="1:12" x14ac:dyDescent="0.2">
      <c r="A1873" s="72" t="s">
        <v>3855</v>
      </c>
      <c r="B1873" s="66" t="s">
        <v>3856</v>
      </c>
      <c r="C1873" s="67">
        <v>36</v>
      </c>
      <c r="D1873" s="67" t="s">
        <v>360</v>
      </c>
      <c r="E1873" s="71">
        <v>0.26464112429096298</v>
      </c>
      <c r="F1873" s="68">
        <v>82.624113475177296</v>
      </c>
      <c r="G1873" s="71">
        <v>0.25</v>
      </c>
      <c r="H1873" s="68">
        <v>59.929078014184398</v>
      </c>
      <c r="I1873" s="71">
        <v>2.9417035146929601E-3</v>
      </c>
      <c r="J1873" s="68">
        <v>43.971631205673802</v>
      </c>
      <c r="K1873" s="71">
        <v>0.54098166935819703</v>
      </c>
      <c r="L1873" s="68">
        <v>87.2340425531915</v>
      </c>
    </row>
    <row r="1874" spans="1:12" x14ac:dyDescent="0.2">
      <c r="A1874" s="72" t="s">
        <v>3857</v>
      </c>
      <c r="B1874" s="66" t="s">
        <v>3858</v>
      </c>
      <c r="C1874" s="67">
        <v>36</v>
      </c>
      <c r="D1874" s="67" t="s">
        <v>360</v>
      </c>
      <c r="E1874" s="71">
        <v>0.258656616071061</v>
      </c>
      <c r="F1874" s="68">
        <v>79.787234042553195</v>
      </c>
      <c r="G1874" s="71">
        <v>0.25</v>
      </c>
      <c r="H1874" s="68">
        <v>59.929078014184398</v>
      </c>
      <c r="I1874" s="71">
        <v>1.4202323139331E-3</v>
      </c>
      <c r="J1874" s="68">
        <v>31.560283687943301</v>
      </c>
      <c r="K1874" s="71">
        <v>0.52454961589924998</v>
      </c>
      <c r="L1874" s="68">
        <v>84.042553191489404</v>
      </c>
    </row>
    <row r="1875" spans="1:12" x14ac:dyDescent="0.2">
      <c r="A1875" s="72" t="s">
        <v>3859</v>
      </c>
      <c r="B1875" s="66" t="s">
        <v>3860</v>
      </c>
      <c r="C1875" s="67">
        <v>36</v>
      </c>
      <c r="D1875" s="67" t="s">
        <v>360</v>
      </c>
      <c r="E1875" s="71">
        <v>0.25696172033004</v>
      </c>
      <c r="F1875" s="68">
        <v>79.078014184397205</v>
      </c>
      <c r="G1875" s="71">
        <v>0.25</v>
      </c>
      <c r="H1875" s="68">
        <v>59.929078014184398</v>
      </c>
      <c r="I1875" s="71">
        <v>1.8128962438522E-3</v>
      </c>
      <c r="J1875" s="68">
        <v>36.524822695035503</v>
      </c>
      <c r="K1875" s="71">
        <v>0.519072264746268</v>
      </c>
      <c r="L1875" s="68">
        <v>83.687943262411395</v>
      </c>
    </row>
    <row r="1876" spans="1:12" x14ac:dyDescent="0.2">
      <c r="A1876" s="72" t="s">
        <v>3861</v>
      </c>
      <c r="B1876" s="66" t="s">
        <v>3862</v>
      </c>
      <c r="C1876" s="67">
        <v>36</v>
      </c>
      <c r="D1876" s="67" t="s">
        <v>360</v>
      </c>
      <c r="E1876" s="71">
        <v>0.27152300214587799</v>
      </c>
      <c r="F1876" s="68">
        <v>84.751773049645394</v>
      </c>
      <c r="G1876" s="71">
        <v>0.25</v>
      </c>
      <c r="H1876" s="68">
        <v>59.929078014184398</v>
      </c>
      <c r="I1876" s="71">
        <v>3.4963810424017399E-3</v>
      </c>
      <c r="J1876" s="68">
        <v>47.5177304964539</v>
      </c>
      <c r="K1876" s="71">
        <v>0.56107262539523295</v>
      </c>
      <c r="L1876" s="68">
        <v>89.361702127659598</v>
      </c>
    </row>
    <row r="1877" spans="1:12" x14ac:dyDescent="0.2">
      <c r="A1877" s="72" t="s">
        <v>2907</v>
      </c>
      <c r="B1877" s="66" t="s">
        <v>3863</v>
      </c>
      <c r="C1877" s="67">
        <v>36</v>
      </c>
      <c r="D1877" s="67" t="s">
        <v>360</v>
      </c>
      <c r="E1877" s="71">
        <v>0.30059284131065001</v>
      </c>
      <c r="F1877" s="68">
        <v>89.361702127659598</v>
      </c>
      <c r="G1877" s="71">
        <v>0.25</v>
      </c>
      <c r="H1877" s="68">
        <v>59.929078014184398</v>
      </c>
      <c r="I1877" s="71">
        <v>1.2278260858045E-3</v>
      </c>
      <c r="J1877" s="68">
        <v>29.4326241134752</v>
      </c>
      <c r="K1877" s="71">
        <v>0.65055069784614505</v>
      </c>
      <c r="L1877" s="68">
        <v>93.262411347517698</v>
      </c>
    </row>
    <row r="1878" spans="1:12" x14ac:dyDescent="0.2">
      <c r="A1878" s="72" t="s">
        <v>3864</v>
      </c>
      <c r="B1878" s="66" t="s">
        <v>3865</v>
      </c>
      <c r="C1878" s="67">
        <v>36</v>
      </c>
      <c r="D1878" s="67" t="s">
        <v>360</v>
      </c>
      <c r="E1878" s="71">
        <v>0.26962400129578601</v>
      </c>
      <c r="F1878" s="68">
        <v>84.042553191489404</v>
      </c>
      <c r="G1878" s="71">
        <v>0.25921149594694198</v>
      </c>
      <c r="H1878" s="68">
        <v>72.340425531914903</v>
      </c>
      <c r="I1878" s="71">
        <v>4.1107117166839903E-3</v>
      </c>
      <c r="J1878" s="68">
        <v>51.063829787233999</v>
      </c>
      <c r="K1878" s="71">
        <v>0.54554979622373201</v>
      </c>
      <c r="L1878" s="68">
        <v>87.588652482269495</v>
      </c>
    </row>
    <row r="1879" spans="1:12" x14ac:dyDescent="0.2">
      <c r="A1879" s="72" t="s">
        <v>3866</v>
      </c>
      <c r="B1879" s="66" t="s">
        <v>3867</v>
      </c>
      <c r="C1879" s="67">
        <v>36</v>
      </c>
      <c r="D1879" s="67" t="s">
        <v>360</v>
      </c>
      <c r="E1879" s="71">
        <v>0.23759912239363801</v>
      </c>
      <c r="F1879" s="68">
        <v>71.276595744680805</v>
      </c>
      <c r="G1879" s="71">
        <v>0.25</v>
      </c>
      <c r="H1879" s="68">
        <v>59.929078014184398</v>
      </c>
      <c r="I1879" s="71">
        <v>3.28065253514577E-4</v>
      </c>
      <c r="J1879" s="68">
        <v>15.6028368794326</v>
      </c>
      <c r="K1879" s="71">
        <v>0.46246930192739899</v>
      </c>
      <c r="L1879" s="68">
        <v>79.4326241134752</v>
      </c>
    </row>
    <row r="1880" spans="1:12" x14ac:dyDescent="0.2">
      <c r="A1880" s="72" t="s">
        <v>1073</v>
      </c>
      <c r="B1880" s="66" t="s">
        <v>3868</v>
      </c>
      <c r="C1880" s="67">
        <v>36</v>
      </c>
      <c r="D1880" s="67" t="s">
        <v>360</v>
      </c>
      <c r="E1880" s="71">
        <v>0.18880533016062001</v>
      </c>
      <c r="F1880" s="68">
        <v>58.156028368794303</v>
      </c>
      <c r="G1880" s="71">
        <v>0.25</v>
      </c>
      <c r="H1880" s="68">
        <v>59.929078014184398</v>
      </c>
      <c r="I1880" s="71">
        <v>2.7723824240668501E-5</v>
      </c>
      <c r="J1880" s="68">
        <v>3.1914893617021298</v>
      </c>
      <c r="K1880" s="71">
        <v>0.31638826665761899</v>
      </c>
      <c r="L1880" s="68">
        <v>63.120567375886502</v>
      </c>
    </row>
    <row r="1881" spans="1:12" x14ac:dyDescent="0.2">
      <c r="A1881" s="72" t="s">
        <v>3869</v>
      </c>
      <c r="B1881" s="66" t="s">
        <v>3870</v>
      </c>
      <c r="C1881" s="67">
        <v>36</v>
      </c>
      <c r="D1881" s="67" t="s">
        <v>360</v>
      </c>
      <c r="E1881" s="71">
        <v>0.26643620669500701</v>
      </c>
      <c r="F1881" s="68">
        <v>83.3333333333333</v>
      </c>
      <c r="G1881" s="71">
        <v>0.25</v>
      </c>
      <c r="H1881" s="68">
        <v>59.929078014184398</v>
      </c>
      <c r="I1881" s="71">
        <v>9.9921283200742704E-5</v>
      </c>
      <c r="J1881" s="68">
        <v>6.7375886524822697</v>
      </c>
      <c r="K1881" s="71">
        <v>0.54920869880181999</v>
      </c>
      <c r="L1881" s="68">
        <v>88.297872340425499</v>
      </c>
    </row>
    <row r="1882" spans="1:12" x14ac:dyDescent="0.2">
      <c r="A1882" s="72" t="s">
        <v>3871</v>
      </c>
      <c r="B1882" s="66" t="s">
        <v>3872</v>
      </c>
      <c r="C1882" s="67">
        <v>36</v>
      </c>
      <c r="D1882" s="67" t="s">
        <v>360</v>
      </c>
      <c r="E1882" s="71">
        <v>0.408377593551014</v>
      </c>
      <c r="F1882" s="68">
        <v>96.808510638297903</v>
      </c>
      <c r="G1882" s="71">
        <v>0.25</v>
      </c>
      <c r="H1882" s="68">
        <v>59.929078014184398</v>
      </c>
      <c r="I1882" s="71">
        <v>5.0222537882749002E-3</v>
      </c>
      <c r="J1882" s="68">
        <v>55.319148936170201</v>
      </c>
      <c r="K1882" s="71">
        <v>0.97011052686476695</v>
      </c>
      <c r="L1882" s="68">
        <v>98.936170212766001</v>
      </c>
    </row>
    <row r="1883" spans="1:12" x14ac:dyDescent="0.2">
      <c r="A1883" s="72" t="s">
        <v>3873</v>
      </c>
      <c r="B1883" s="66" t="s">
        <v>3874</v>
      </c>
      <c r="C1883" s="67">
        <v>36</v>
      </c>
      <c r="D1883" s="67" t="s">
        <v>360</v>
      </c>
      <c r="E1883" s="71">
        <v>0.288935175702703</v>
      </c>
      <c r="F1883" s="68">
        <v>88.297872340425499</v>
      </c>
      <c r="G1883" s="71">
        <v>0.25817945477648202</v>
      </c>
      <c r="H1883" s="68">
        <v>70.921985815602795</v>
      </c>
      <c r="I1883" s="71">
        <v>7.5735134449117806E-5</v>
      </c>
      <c r="J1883" s="68">
        <v>4.9645390070922</v>
      </c>
      <c r="K1883" s="71">
        <v>0.60855033719717999</v>
      </c>
      <c r="L1883" s="68">
        <v>91.843971631205704</v>
      </c>
    </row>
    <row r="1884" spans="1:12" x14ac:dyDescent="0.2">
      <c r="A1884" s="72" t="s">
        <v>3875</v>
      </c>
      <c r="B1884" s="66" t="s">
        <v>3876</v>
      </c>
      <c r="C1884" s="67">
        <v>36</v>
      </c>
      <c r="D1884" s="67" t="s">
        <v>360</v>
      </c>
      <c r="E1884" s="71">
        <v>0.26715343051186602</v>
      </c>
      <c r="F1884" s="68">
        <v>83.687943262411395</v>
      </c>
      <c r="G1884" s="71">
        <v>0.238304242240063</v>
      </c>
      <c r="H1884" s="68">
        <v>30.851063829787201</v>
      </c>
      <c r="I1884" s="71">
        <v>2.5397261125680102E-4</v>
      </c>
      <c r="J1884" s="68">
        <v>12.411347517730499</v>
      </c>
      <c r="K1884" s="71">
        <v>0.56290207668427605</v>
      </c>
      <c r="L1884" s="68">
        <v>90.070921985815602</v>
      </c>
    </row>
    <row r="1885" spans="1:12" x14ac:dyDescent="0.2">
      <c r="A1885" s="72" t="s">
        <v>819</v>
      </c>
      <c r="B1885" s="66" t="s">
        <v>3877</v>
      </c>
      <c r="C1885" s="67">
        <v>36</v>
      </c>
      <c r="D1885" s="67" t="s">
        <v>360</v>
      </c>
      <c r="E1885" s="71">
        <v>0.25802159550763598</v>
      </c>
      <c r="F1885" s="68">
        <v>79.4326241134752</v>
      </c>
      <c r="G1885" s="71">
        <v>0.22120794453180101</v>
      </c>
      <c r="H1885" s="68">
        <v>26.595744680851102</v>
      </c>
      <c r="I1885" s="71">
        <v>2.73891890183886E-3</v>
      </c>
      <c r="J1885" s="68">
        <v>42.553191489361701</v>
      </c>
      <c r="K1885" s="71">
        <v>0.55011792308926799</v>
      </c>
      <c r="L1885" s="68">
        <v>88.652482269503494</v>
      </c>
    </row>
    <row r="1886" spans="1:12" x14ac:dyDescent="0.2">
      <c r="A1886" s="72" t="s">
        <v>474</v>
      </c>
      <c r="B1886" s="66" t="s">
        <v>3878</v>
      </c>
      <c r="C1886" s="67">
        <v>36</v>
      </c>
      <c r="D1886" s="67" t="s">
        <v>360</v>
      </c>
      <c r="E1886" s="71">
        <v>0.30114985935969102</v>
      </c>
      <c r="F1886" s="68">
        <v>89.716312056737607</v>
      </c>
      <c r="G1886" s="71">
        <v>0.23620220503752901</v>
      </c>
      <c r="H1886" s="68">
        <v>29.787234042553202</v>
      </c>
      <c r="I1886" s="71">
        <v>2.6462173645341202E-4</v>
      </c>
      <c r="J1886" s="68">
        <v>13.4751773049645</v>
      </c>
      <c r="K1886" s="71">
        <v>0.66698275130509199</v>
      </c>
      <c r="L1886" s="68">
        <v>93.617021276595807</v>
      </c>
    </row>
    <row r="1887" spans="1:12" x14ac:dyDescent="0.2">
      <c r="A1887" s="72" t="s">
        <v>2907</v>
      </c>
      <c r="B1887" s="66" t="s">
        <v>3879</v>
      </c>
      <c r="C1887" s="67">
        <v>35</v>
      </c>
      <c r="D1887" s="67" t="s">
        <v>360</v>
      </c>
      <c r="E1887" s="71">
        <v>0.17985445106275799</v>
      </c>
      <c r="F1887" s="68">
        <v>43.5203094777563</v>
      </c>
      <c r="G1887" s="71">
        <v>9.2544120834689603E-2</v>
      </c>
      <c r="H1887" s="68">
        <v>2.9658284977433902</v>
      </c>
      <c r="I1887" s="71">
        <v>1.92847782373012E-3</v>
      </c>
      <c r="J1887" s="68">
        <v>10.122501611863299</v>
      </c>
      <c r="K1887" s="71">
        <v>0.44509075452985503</v>
      </c>
      <c r="L1887" s="68">
        <v>75.693101225016093</v>
      </c>
    </row>
    <row r="1888" spans="1:12" x14ac:dyDescent="0.2">
      <c r="A1888" s="72" t="s">
        <v>3880</v>
      </c>
      <c r="B1888" s="66" t="s">
        <v>3881</v>
      </c>
      <c r="C1888" s="67">
        <v>36</v>
      </c>
      <c r="D1888" s="67" t="s">
        <v>360</v>
      </c>
      <c r="E1888" s="71">
        <v>0.30782951304945499</v>
      </c>
      <c r="F1888" s="68">
        <v>90.425531914893597</v>
      </c>
      <c r="G1888" s="71">
        <v>0.15268222083159599</v>
      </c>
      <c r="H1888" s="68">
        <v>12.7659574468085</v>
      </c>
      <c r="I1888" s="71">
        <v>3.3907922547996398E-3</v>
      </c>
      <c r="J1888" s="68">
        <v>47.163120567375898</v>
      </c>
      <c r="K1888" s="71">
        <v>0.76741552606196906</v>
      </c>
      <c r="L1888" s="68">
        <v>96.808510638297903</v>
      </c>
    </row>
    <row r="1889" spans="1:12" x14ac:dyDescent="0.2">
      <c r="A1889" s="72" t="s">
        <v>3882</v>
      </c>
      <c r="B1889" s="66" t="s">
        <v>3883</v>
      </c>
      <c r="C1889" s="67">
        <v>36</v>
      </c>
      <c r="D1889" s="67" t="s">
        <v>360</v>
      </c>
      <c r="E1889" s="71">
        <v>0.43492056900195197</v>
      </c>
      <c r="F1889" s="68">
        <v>97.517730496453893</v>
      </c>
      <c r="G1889" s="71">
        <v>0.30076285219833998</v>
      </c>
      <c r="H1889" s="68">
        <v>86.170212765957402</v>
      </c>
      <c r="I1889" s="71">
        <v>3.9988548075158498E-3</v>
      </c>
      <c r="J1889" s="68">
        <v>50.354609929078002</v>
      </c>
      <c r="K1889" s="71">
        <v>1</v>
      </c>
      <c r="L1889" s="68">
        <v>100</v>
      </c>
    </row>
    <row r="1890" spans="1:12" x14ac:dyDescent="0.2">
      <c r="A1890" s="72" t="s">
        <v>3884</v>
      </c>
      <c r="B1890" s="66" t="s">
        <v>3885</v>
      </c>
      <c r="C1890" s="67">
        <v>35</v>
      </c>
      <c r="D1890" s="67" t="s">
        <v>360</v>
      </c>
      <c r="E1890" s="71">
        <v>0.23446178680911001</v>
      </c>
      <c r="F1890" s="68">
        <v>68.278529980657595</v>
      </c>
      <c r="G1890" s="71">
        <v>0.24944128085768599</v>
      </c>
      <c r="H1890" s="68">
        <v>17.9239200515796</v>
      </c>
      <c r="I1890" s="71">
        <v>1.3890870495765701E-2</v>
      </c>
      <c r="J1890" s="68">
        <v>52.030947775628597</v>
      </c>
      <c r="K1890" s="71">
        <v>0.44005320907387901</v>
      </c>
      <c r="L1890" s="68">
        <v>75.370728562217906</v>
      </c>
    </row>
    <row r="1891" spans="1:12" x14ac:dyDescent="0.2">
      <c r="A1891" s="72" t="s">
        <v>3886</v>
      </c>
      <c r="B1891" s="66" t="s">
        <v>3887</v>
      </c>
      <c r="C1891" s="67">
        <v>35</v>
      </c>
      <c r="D1891" s="67" t="s">
        <v>360</v>
      </c>
      <c r="E1891" s="71">
        <v>0.268715700693199</v>
      </c>
      <c r="F1891" s="68">
        <v>74.532559638942601</v>
      </c>
      <c r="G1891" s="71">
        <v>0.28274525527933703</v>
      </c>
      <c r="H1891" s="68">
        <v>79.4326241134752</v>
      </c>
      <c r="I1891" s="71">
        <v>1.3924964411204801E-2</v>
      </c>
      <c r="J1891" s="68">
        <v>52.224371373307498</v>
      </c>
      <c r="K1891" s="71">
        <v>0.50947688238905597</v>
      </c>
      <c r="L1891" s="68">
        <v>79.045776918117298</v>
      </c>
    </row>
    <row r="1892" spans="1:12" x14ac:dyDescent="0.2">
      <c r="A1892" s="72" t="s">
        <v>3888</v>
      </c>
      <c r="B1892" s="66" t="s">
        <v>3889</v>
      </c>
      <c r="C1892" s="67">
        <v>35</v>
      </c>
      <c r="D1892" s="67" t="s">
        <v>360</v>
      </c>
      <c r="E1892" s="71">
        <v>0.22879256674951301</v>
      </c>
      <c r="F1892" s="68">
        <v>66.924564796905202</v>
      </c>
      <c r="G1892" s="71">
        <v>0.25</v>
      </c>
      <c r="H1892" s="68">
        <v>53.965183752417801</v>
      </c>
      <c r="I1892" s="71">
        <v>9.1544897578515107E-3</v>
      </c>
      <c r="J1892" s="68">
        <v>41.521598968407503</v>
      </c>
      <c r="K1892" s="71">
        <v>0.42722321049068801</v>
      </c>
      <c r="L1892" s="68">
        <v>74.661508704061902</v>
      </c>
    </row>
    <row r="1893" spans="1:12" x14ac:dyDescent="0.2">
      <c r="A1893" s="72" t="s">
        <v>3890</v>
      </c>
      <c r="B1893" s="66" t="s">
        <v>3891</v>
      </c>
      <c r="C1893" s="67">
        <v>35</v>
      </c>
      <c r="D1893" s="67" t="s">
        <v>360</v>
      </c>
      <c r="E1893" s="71">
        <v>0.21768773693868801</v>
      </c>
      <c r="F1893" s="68">
        <v>63.120567375886502</v>
      </c>
      <c r="G1893" s="71">
        <v>0.25</v>
      </c>
      <c r="H1893" s="68">
        <v>53.965183752417801</v>
      </c>
      <c r="I1893" s="71">
        <v>9.2924506189691995E-3</v>
      </c>
      <c r="J1893" s="68">
        <v>42.3597678916828</v>
      </c>
      <c r="K1893" s="71">
        <v>0.39377076019709401</v>
      </c>
      <c r="L1893" s="68">
        <v>72.082527401676302</v>
      </c>
    </row>
    <row r="1894" spans="1:12" x14ac:dyDescent="0.2">
      <c r="A1894" s="72" t="s">
        <v>3892</v>
      </c>
      <c r="B1894" s="66" t="s">
        <v>3893</v>
      </c>
      <c r="C1894" s="67">
        <v>36</v>
      </c>
      <c r="D1894" s="67" t="s">
        <v>360</v>
      </c>
      <c r="E1894" s="71">
        <v>0.31483780115967003</v>
      </c>
      <c r="F1894" s="68">
        <v>91.489361702127695</v>
      </c>
      <c r="G1894" s="71">
        <v>0.25</v>
      </c>
      <c r="H1894" s="68">
        <v>59.929078014184398</v>
      </c>
      <c r="I1894" s="71">
        <v>1.9623449838995599E-3</v>
      </c>
      <c r="J1894" s="68">
        <v>37.943262411347497</v>
      </c>
      <c r="K1894" s="71">
        <v>0.69255105849511001</v>
      </c>
      <c r="L1894" s="68">
        <v>94.680851063829806</v>
      </c>
    </row>
    <row r="1895" spans="1:12" x14ac:dyDescent="0.2">
      <c r="A1895" s="72" t="s">
        <v>3894</v>
      </c>
      <c r="B1895" s="66" t="s">
        <v>3895</v>
      </c>
      <c r="C1895" s="67">
        <v>35</v>
      </c>
      <c r="D1895" s="67" t="s">
        <v>360</v>
      </c>
      <c r="E1895" s="71">
        <v>0.22882875590447499</v>
      </c>
      <c r="F1895" s="68">
        <v>66.989039329464902</v>
      </c>
      <c r="G1895" s="71">
        <v>0.25</v>
      </c>
      <c r="H1895" s="68">
        <v>53.965183752417801</v>
      </c>
      <c r="I1895" s="71">
        <v>3.6780649276008499E-2</v>
      </c>
      <c r="J1895" s="68">
        <v>71.8246292714378</v>
      </c>
      <c r="K1895" s="71">
        <v>0.39970561843741598</v>
      </c>
      <c r="L1895" s="68">
        <v>72.856221792392006</v>
      </c>
    </row>
    <row r="1896" spans="1:12" x14ac:dyDescent="0.2">
      <c r="A1896" s="72" t="s">
        <v>3896</v>
      </c>
      <c r="B1896" s="66" t="s">
        <v>3897</v>
      </c>
      <c r="C1896" s="67">
        <v>36</v>
      </c>
      <c r="D1896" s="67" t="s">
        <v>360</v>
      </c>
      <c r="E1896" s="71">
        <v>0.34180680939312502</v>
      </c>
      <c r="F1896" s="68">
        <v>93.262411347517698</v>
      </c>
      <c r="G1896" s="71">
        <v>0.249954746235583</v>
      </c>
      <c r="H1896" s="68">
        <v>37.2340425531915</v>
      </c>
      <c r="I1896" s="71">
        <v>5.1879967819831597E-2</v>
      </c>
      <c r="J1896" s="68">
        <v>89.361702127659598</v>
      </c>
      <c r="K1896" s="71">
        <v>0.72358571412396</v>
      </c>
      <c r="L1896" s="68">
        <v>95.744680851063805</v>
      </c>
    </row>
    <row r="1897" spans="1:12" x14ac:dyDescent="0.2">
      <c r="A1897" s="72" t="s">
        <v>3898</v>
      </c>
      <c r="B1897" s="66" t="s">
        <v>3899</v>
      </c>
      <c r="C1897" s="67">
        <v>35</v>
      </c>
      <c r="D1897" s="67" t="s">
        <v>360</v>
      </c>
      <c r="E1897" s="71">
        <v>0.237402847257425</v>
      </c>
      <c r="F1897" s="68">
        <v>68.987749838813698</v>
      </c>
      <c r="G1897" s="71">
        <v>0.25</v>
      </c>
      <c r="H1897" s="68">
        <v>53.965183752417801</v>
      </c>
      <c r="I1897" s="71">
        <v>6.8768370495729703E-2</v>
      </c>
      <c r="J1897" s="68">
        <v>82.785299806576404</v>
      </c>
      <c r="K1897" s="71">
        <v>0.39344017127654601</v>
      </c>
      <c r="L1897" s="68">
        <v>72.018052869116701</v>
      </c>
    </row>
    <row r="1898" spans="1:12" x14ac:dyDescent="0.2">
      <c r="A1898" s="72" t="s">
        <v>3900</v>
      </c>
      <c r="B1898" s="66" t="s">
        <v>3901</v>
      </c>
      <c r="C1898" s="67">
        <v>35</v>
      </c>
      <c r="D1898" s="67" t="s">
        <v>360</v>
      </c>
      <c r="E1898" s="71">
        <v>0.26737711203468201</v>
      </c>
      <c r="F1898" s="68">
        <v>74.210186976144399</v>
      </c>
      <c r="G1898" s="71">
        <v>0.245299082391357</v>
      </c>
      <c r="H1898" s="68">
        <v>14.829142488717</v>
      </c>
      <c r="I1898" s="71">
        <v>3.6713556547881401E-2</v>
      </c>
      <c r="J1898" s="68">
        <v>71.7601547388781</v>
      </c>
      <c r="K1898" s="71">
        <v>0.52011869716480597</v>
      </c>
      <c r="L1898" s="68">
        <v>79.4326241134752</v>
      </c>
    </row>
    <row r="1899" spans="1:12" x14ac:dyDescent="0.2">
      <c r="A1899" s="72" t="s">
        <v>3902</v>
      </c>
      <c r="B1899" s="66" t="s">
        <v>3903</v>
      </c>
      <c r="C1899" s="67">
        <v>35</v>
      </c>
      <c r="D1899" s="67" t="s">
        <v>360</v>
      </c>
      <c r="E1899" s="71">
        <v>0.24911460845479899</v>
      </c>
      <c r="F1899" s="68">
        <v>71.695680206318499</v>
      </c>
      <c r="G1899" s="71">
        <v>0.25</v>
      </c>
      <c r="H1899" s="68">
        <v>53.965183752417801</v>
      </c>
      <c r="I1899" s="71">
        <v>4.4436159914135699E-3</v>
      </c>
      <c r="J1899" s="68">
        <v>23.275306254029701</v>
      </c>
      <c r="K1899" s="71">
        <v>0.49290020937298301</v>
      </c>
      <c r="L1899" s="68">
        <v>78.014184397163106</v>
      </c>
    </row>
    <row r="1900" spans="1:12" x14ac:dyDescent="0.2">
      <c r="A1900" s="72" t="s">
        <v>3904</v>
      </c>
      <c r="B1900" s="66" t="s">
        <v>3905</v>
      </c>
      <c r="C1900" s="67">
        <v>35</v>
      </c>
      <c r="D1900" s="67" t="s">
        <v>360</v>
      </c>
      <c r="E1900" s="71">
        <v>0.253661169527648</v>
      </c>
      <c r="F1900" s="68">
        <v>72.340425531914903</v>
      </c>
      <c r="G1900" s="71">
        <v>0.25</v>
      </c>
      <c r="H1900" s="68">
        <v>53.965183752417801</v>
      </c>
      <c r="I1900" s="71">
        <v>3.9939142627759602E-3</v>
      </c>
      <c r="J1900" s="68">
        <v>20.696324951644101</v>
      </c>
      <c r="K1900" s="71">
        <v>0.50698959432016699</v>
      </c>
      <c r="L1900" s="68">
        <v>78.981302385557697</v>
      </c>
    </row>
    <row r="1901" spans="1:12" x14ac:dyDescent="0.2">
      <c r="A1901" s="72" t="s">
        <v>3906</v>
      </c>
      <c r="B1901" s="66" t="s">
        <v>3907</v>
      </c>
      <c r="C1901" s="67">
        <v>36</v>
      </c>
      <c r="D1901" s="67" t="s">
        <v>360</v>
      </c>
      <c r="E1901" s="71">
        <v>0.14971080643779899</v>
      </c>
      <c r="F1901" s="68">
        <v>47.163120567375898</v>
      </c>
      <c r="G1901" s="71">
        <v>0.24830498658234801</v>
      </c>
      <c r="H1901" s="68">
        <v>36.170212765957501</v>
      </c>
      <c r="I1901" s="71">
        <v>7.6685643013862798E-3</v>
      </c>
      <c r="J1901" s="68">
        <v>64.539007092198602</v>
      </c>
      <c r="K1901" s="71">
        <v>0.19315886842966401</v>
      </c>
      <c r="L1901" s="68">
        <v>56.3829787234042</v>
      </c>
    </row>
    <row r="1902" spans="1:12" x14ac:dyDescent="0.2">
      <c r="A1902" s="72" t="s">
        <v>586</v>
      </c>
      <c r="B1902" s="66" t="s">
        <v>3908</v>
      </c>
      <c r="C1902" s="67">
        <v>36</v>
      </c>
      <c r="D1902" s="67" t="s">
        <v>360</v>
      </c>
      <c r="E1902" s="71">
        <v>0.26328154873195803</v>
      </c>
      <c r="F1902" s="68">
        <v>81.914893617021306</v>
      </c>
      <c r="G1902" s="71">
        <v>0.25</v>
      </c>
      <c r="H1902" s="68">
        <v>59.929078014184398</v>
      </c>
      <c r="I1902" s="71">
        <v>9.8176791436427793E-3</v>
      </c>
      <c r="J1902" s="68">
        <v>69.148936170212806</v>
      </c>
      <c r="K1902" s="71">
        <v>0.53002696705223196</v>
      </c>
      <c r="L1902" s="68">
        <v>85.460992907801398</v>
      </c>
    </row>
    <row r="1903" spans="1:12" x14ac:dyDescent="0.2">
      <c r="A1903" s="72" t="s">
        <v>3909</v>
      </c>
      <c r="B1903" s="66" t="s">
        <v>3910</v>
      </c>
      <c r="C1903" s="67">
        <v>36</v>
      </c>
      <c r="D1903" s="67" t="s">
        <v>360</v>
      </c>
      <c r="E1903" s="71">
        <v>0.27586925810370699</v>
      </c>
      <c r="F1903" s="68">
        <v>86.170212765957402</v>
      </c>
      <c r="G1903" s="71">
        <v>0.26102704809602001</v>
      </c>
      <c r="H1903" s="68">
        <v>73.049645390070907</v>
      </c>
      <c r="I1903" s="71">
        <v>1.8281251700729698E-2</v>
      </c>
      <c r="J1903" s="68">
        <v>79.787234042553195</v>
      </c>
      <c r="K1903" s="71">
        <v>0.548299474514373</v>
      </c>
      <c r="L1903" s="68">
        <v>87.943262411347504</v>
      </c>
    </row>
    <row r="1904" spans="1:12" x14ac:dyDescent="0.2">
      <c r="A1904" s="72" t="s">
        <v>3911</v>
      </c>
      <c r="B1904" s="66" t="s">
        <v>3912</v>
      </c>
      <c r="C1904" s="67">
        <v>36</v>
      </c>
      <c r="D1904" s="67" t="s">
        <v>360</v>
      </c>
      <c r="E1904" s="71">
        <v>0.14784018596106099</v>
      </c>
      <c r="F1904" s="68">
        <v>46.0992907801418</v>
      </c>
      <c r="G1904" s="71">
        <v>0.21448723857208901</v>
      </c>
      <c r="H1904" s="68">
        <v>24.468085106383</v>
      </c>
      <c r="I1904" s="71">
        <v>2.8267110119343001E-4</v>
      </c>
      <c r="J1904" s="68">
        <v>14.539007092198601</v>
      </c>
      <c r="K1904" s="71">
        <v>0.22875064820989999</v>
      </c>
      <c r="L1904" s="68">
        <v>57.801418439716301</v>
      </c>
    </row>
    <row r="1905" spans="1:12" x14ac:dyDescent="0.2">
      <c r="A1905" s="72" t="s">
        <v>3913</v>
      </c>
      <c r="B1905" s="66" t="s">
        <v>3914</v>
      </c>
      <c r="C1905" s="67">
        <v>36</v>
      </c>
      <c r="D1905" s="67" t="s">
        <v>360</v>
      </c>
      <c r="E1905" s="71">
        <v>0.26084689593597798</v>
      </c>
      <c r="F1905" s="68">
        <v>80.851063829787194</v>
      </c>
      <c r="G1905" s="71">
        <v>0.25</v>
      </c>
      <c r="H1905" s="68">
        <v>59.929078014184398</v>
      </c>
      <c r="I1905" s="71">
        <v>6.8426946665884301E-4</v>
      </c>
      <c r="J1905" s="68">
        <v>21.631205673758899</v>
      </c>
      <c r="K1905" s="71">
        <v>0.53185641834127595</v>
      </c>
      <c r="L1905" s="68">
        <v>85.815602836879407</v>
      </c>
    </row>
    <row r="1906" spans="1:12" x14ac:dyDescent="0.2">
      <c r="A1906" s="72" t="s">
        <v>3915</v>
      </c>
      <c r="B1906" s="66" t="s">
        <v>3916</v>
      </c>
      <c r="C1906" s="67">
        <v>36</v>
      </c>
      <c r="D1906" s="67" t="s">
        <v>360</v>
      </c>
      <c r="E1906" s="71">
        <v>0.25286899604664698</v>
      </c>
      <c r="F1906" s="68">
        <v>76.950354609929093</v>
      </c>
      <c r="G1906" s="71">
        <v>0.254778027641479</v>
      </c>
      <c r="H1906" s="68">
        <v>67.021276595744695</v>
      </c>
      <c r="I1906" s="71">
        <v>1.1887492111423599E-3</v>
      </c>
      <c r="J1906" s="68">
        <v>28.723404255319199</v>
      </c>
      <c r="K1906" s="71">
        <v>0.50264021128731995</v>
      </c>
      <c r="L1906" s="68">
        <v>81.205673758865203</v>
      </c>
    </row>
    <row r="1907" spans="1:12" x14ac:dyDescent="0.2">
      <c r="A1907" s="72" t="s">
        <v>3917</v>
      </c>
      <c r="B1907" s="66" t="s">
        <v>3918</v>
      </c>
      <c r="C1907" s="67">
        <v>36</v>
      </c>
      <c r="D1907" s="67" t="s">
        <v>360</v>
      </c>
      <c r="E1907" s="71">
        <v>0.24815042555144001</v>
      </c>
      <c r="F1907" s="68">
        <v>75.886524822694994</v>
      </c>
      <c r="G1907" s="71">
        <v>0.25</v>
      </c>
      <c r="H1907" s="68">
        <v>59.929078014184398</v>
      </c>
      <c r="I1907" s="71">
        <v>2.7092096474767801E-5</v>
      </c>
      <c r="J1907" s="68">
        <v>2.83687943262411</v>
      </c>
      <c r="K1907" s="71">
        <v>0.49442418455784698</v>
      </c>
      <c r="L1907" s="68">
        <v>80.851063829787194</v>
      </c>
    </row>
    <row r="1908" spans="1:12" x14ac:dyDescent="0.2">
      <c r="A1908" s="72" t="s">
        <v>3919</v>
      </c>
      <c r="B1908" s="66" t="s">
        <v>3920</v>
      </c>
      <c r="C1908" s="67">
        <v>36</v>
      </c>
      <c r="D1908" s="67" t="s">
        <v>360</v>
      </c>
      <c r="E1908" s="71">
        <v>0.23595905618844901</v>
      </c>
      <c r="F1908" s="68">
        <v>70.5673758865248</v>
      </c>
      <c r="G1908" s="71">
        <v>0.25489606998556702</v>
      </c>
      <c r="H1908" s="68">
        <v>67.730496453900699</v>
      </c>
      <c r="I1908" s="71">
        <v>7.8640771129232998E-3</v>
      </c>
      <c r="J1908" s="68">
        <v>65.248226950354606</v>
      </c>
      <c r="K1908" s="71">
        <v>0.445117021466855</v>
      </c>
      <c r="L1908" s="68">
        <v>77.304964539007102</v>
      </c>
    </row>
    <row r="1909" spans="1:12" x14ac:dyDescent="0.2">
      <c r="A1909" s="72" t="s">
        <v>3921</v>
      </c>
      <c r="B1909" s="66" t="s">
        <v>3922</v>
      </c>
      <c r="C1909" s="67">
        <v>36</v>
      </c>
      <c r="D1909" s="67" t="s">
        <v>360</v>
      </c>
      <c r="E1909" s="71">
        <v>0.28777706877895698</v>
      </c>
      <c r="F1909" s="68">
        <v>87.588652482269495</v>
      </c>
      <c r="G1909" s="71">
        <v>0.25</v>
      </c>
      <c r="H1909" s="68">
        <v>59.929078014184398</v>
      </c>
      <c r="I1909" s="71">
        <v>1.12196656160429E-3</v>
      </c>
      <c r="J1909" s="68">
        <v>28.014184397163099</v>
      </c>
      <c r="K1909" s="71">
        <v>0.61220923977526798</v>
      </c>
      <c r="L1909" s="68">
        <v>92.553191489361694</v>
      </c>
    </row>
    <row r="1910" spans="1:12" x14ac:dyDescent="0.2">
      <c r="A1910" s="72" t="s">
        <v>2727</v>
      </c>
      <c r="B1910" s="66" t="s">
        <v>3923</v>
      </c>
      <c r="C1910" s="67">
        <v>36</v>
      </c>
      <c r="D1910" s="67" t="s">
        <v>360</v>
      </c>
      <c r="E1910" s="71">
        <v>0.210281533131502</v>
      </c>
      <c r="F1910" s="68">
        <v>65.248226950354606</v>
      </c>
      <c r="G1910" s="71">
        <v>0.239072776678069</v>
      </c>
      <c r="H1910" s="68">
        <v>31.205673758865199</v>
      </c>
      <c r="I1910" s="71">
        <v>5.9964396449419402E-3</v>
      </c>
      <c r="J1910" s="68">
        <v>58.8652482269503</v>
      </c>
      <c r="K1910" s="71">
        <v>0.385775383071496</v>
      </c>
      <c r="L1910" s="68">
        <v>71.276595744680805</v>
      </c>
    </row>
    <row r="1911" spans="1:12" x14ac:dyDescent="0.2">
      <c r="A1911" s="72" t="s">
        <v>3924</v>
      </c>
      <c r="B1911" s="66" t="s">
        <v>3925</v>
      </c>
      <c r="C1911" s="67">
        <v>36</v>
      </c>
      <c r="D1911" s="67" t="s">
        <v>360</v>
      </c>
      <c r="E1911" s="71">
        <v>0.17383804798959401</v>
      </c>
      <c r="F1911" s="68">
        <v>52.4822695035461</v>
      </c>
      <c r="G1911" s="71">
        <v>0.13269710868427001</v>
      </c>
      <c r="H1911" s="68">
        <v>11.3475177304965</v>
      </c>
      <c r="I1911" s="71">
        <v>3.0297663652595097E-4</v>
      </c>
      <c r="J1911" s="68">
        <v>14.893617021276601</v>
      </c>
      <c r="K1911" s="71">
        <v>0.38851405864798699</v>
      </c>
      <c r="L1911" s="68">
        <v>71.985815602836894</v>
      </c>
    </row>
    <row r="1912" spans="1:12" x14ac:dyDescent="0.2">
      <c r="A1912" s="72" t="s">
        <v>3926</v>
      </c>
      <c r="B1912" s="66" t="s">
        <v>3927</v>
      </c>
      <c r="C1912" s="67">
        <v>36</v>
      </c>
      <c r="D1912" s="67" t="s">
        <v>360</v>
      </c>
      <c r="E1912" s="71">
        <v>0.17940138445121501</v>
      </c>
      <c r="F1912" s="68">
        <v>54.255319148936202</v>
      </c>
      <c r="G1912" s="71">
        <v>0.16612214816460599</v>
      </c>
      <c r="H1912" s="68">
        <v>15.6028368794326</v>
      </c>
      <c r="I1912" s="71">
        <v>0</v>
      </c>
      <c r="J1912" s="68">
        <v>0.70921985815602795</v>
      </c>
      <c r="K1912" s="71">
        <v>0.37208200518904</v>
      </c>
      <c r="L1912" s="68">
        <v>70.212765957446805</v>
      </c>
    </row>
    <row r="1913" spans="1:12" x14ac:dyDescent="0.2">
      <c r="A1913" s="72" t="s">
        <v>3928</v>
      </c>
      <c r="B1913" s="66" t="s">
        <v>3929</v>
      </c>
      <c r="C1913" s="67">
        <v>36</v>
      </c>
      <c r="D1913" s="67" t="s">
        <v>360</v>
      </c>
      <c r="E1913" s="71">
        <v>0.153897659194113</v>
      </c>
      <c r="F1913" s="68">
        <v>48.581560283687899</v>
      </c>
      <c r="G1913" s="71">
        <v>0.16887352376047901</v>
      </c>
      <c r="H1913" s="68">
        <v>16.312056737588701</v>
      </c>
      <c r="I1913" s="71">
        <v>1.70043065215715E-4</v>
      </c>
      <c r="J1913" s="68">
        <v>7.8014184397163104</v>
      </c>
      <c r="K1913" s="71">
        <v>0.29264941075664502</v>
      </c>
      <c r="L1913" s="68">
        <v>62.056737588652503</v>
      </c>
    </row>
    <row r="1914" spans="1:12" x14ac:dyDescent="0.2">
      <c r="A1914" s="72" t="s">
        <v>3930</v>
      </c>
      <c r="B1914" s="66" t="s">
        <v>3931</v>
      </c>
      <c r="C1914" s="67">
        <v>36</v>
      </c>
      <c r="D1914" s="67" t="s">
        <v>360</v>
      </c>
      <c r="E1914" s="71">
        <v>0.33919907447625802</v>
      </c>
      <c r="F1914" s="68">
        <v>92.907801418439703</v>
      </c>
      <c r="G1914" s="71">
        <v>0.25</v>
      </c>
      <c r="H1914" s="68">
        <v>59.929078014184398</v>
      </c>
      <c r="I1914" s="71">
        <v>1.09092165425146E-3</v>
      </c>
      <c r="J1914" s="68">
        <v>27.659574468085101</v>
      </c>
      <c r="K1914" s="71">
        <v>0.76650630177452195</v>
      </c>
      <c r="L1914" s="68">
        <v>96.453900709219894</v>
      </c>
    </row>
    <row r="1915" spans="1:12" x14ac:dyDescent="0.2">
      <c r="A1915" s="72" t="s">
        <v>3932</v>
      </c>
      <c r="B1915" s="66" t="s">
        <v>3933</v>
      </c>
      <c r="C1915" s="67">
        <v>35</v>
      </c>
      <c r="D1915" s="67" t="s">
        <v>360</v>
      </c>
      <c r="E1915" s="71">
        <v>0.24392387526189099</v>
      </c>
      <c r="F1915" s="68">
        <v>70.535138620244993</v>
      </c>
      <c r="G1915" s="71">
        <v>0.25</v>
      </c>
      <c r="H1915" s="68">
        <v>53.965183752417801</v>
      </c>
      <c r="I1915" s="71">
        <v>9.1947638616440806E-3</v>
      </c>
      <c r="J1915" s="68">
        <v>41.908446163765298</v>
      </c>
      <c r="K1915" s="71">
        <v>0.47257686192402798</v>
      </c>
      <c r="L1915" s="68">
        <v>76.8536428110896</v>
      </c>
    </row>
    <row r="1916" spans="1:12" x14ac:dyDescent="0.2">
      <c r="A1916" s="72" t="s">
        <v>1183</v>
      </c>
      <c r="B1916" s="66" t="s">
        <v>3934</v>
      </c>
      <c r="C1916" s="67">
        <v>35</v>
      </c>
      <c r="D1916" s="67" t="s">
        <v>360</v>
      </c>
      <c r="E1916" s="71">
        <v>0.26273907870789098</v>
      </c>
      <c r="F1916" s="68">
        <v>73.372018052869095</v>
      </c>
      <c r="G1916" s="71">
        <v>0.25</v>
      </c>
      <c r="H1916" s="68">
        <v>53.965183752417801</v>
      </c>
      <c r="I1916" s="71">
        <v>5.9306849934885001E-4</v>
      </c>
      <c r="J1916" s="68">
        <v>3.0303030303030298</v>
      </c>
      <c r="K1916" s="71">
        <v>0.53762416762432497</v>
      </c>
      <c r="L1916" s="68">
        <v>80.077369439071603</v>
      </c>
    </row>
    <row r="1917" spans="1:12" x14ac:dyDescent="0.2">
      <c r="A1917" s="72" t="s">
        <v>3935</v>
      </c>
      <c r="B1917" s="66" t="s">
        <v>3936</v>
      </c>
      <c r="C1917" s="67">
        <v>35</v>
      </c>
      <c r="D1917" s="67" t="s">
        <v>360</v>
      </c>
      <c r="E1917" s="71">
        <v>0.21429520211388101</v>
      </c>
      <c r="F1917" s="68">
        <v>61.960025789813002</v>
      </c>
      <c r="G1917" s="71">
        <v>0.25</v>
      </c>
      <c r="H1917" s="68">
        <v>53.965183752417801</v>
      </c>
      <c r="I1917" s="71">
        <v>7.8675813743068305E-3</v>
      </c>
      <c r="J1917" s="68">
        <v>37.717601547388803</v>
      </c>
      <c r="K1917" s="71">
        <v>0.385018024967335</v>
      </c>
      <c r="L1917" s="68">
        <v>71.566731141199199</v>
      </c>
    </row>
    <row r="1918" spans="1:12" x14ac:dyDescent="0.2">
      <c r="A1918" s="72" t="s">
        <v>3690</v>
      </c>
      <c r="B1918" s="66" t="s">
        <v>3937</v>
      </c>
      <c r="C1918" s="67">
        <v>35</v>
      </c>
      <c r="D1918" s="67" t="s">
        <v>360</v>
      </c>
      <c r="E1918" s="71">
        <v>0.23802920549419401</v>
      </c>
      <c r="F1918" s="68">
        <v>69.2456479690522</v>
      </c>
      <c r="G1918" s="71">
        <v>0.25</v>
      </c>
      <c r="H1918" s="68">
        <v>53.965183752417801</v>
      </c>
      <c r="I1918" s="71">
        <v>8.9847403589725806E-3</v>
      </c>
      <c r="J1918" s="68">
        <v>40.9413281753707</v>
      </c>
      <c r="K1918" s="71">
        <v>0.455102876123609</v>
      </c>
      <c r="L1918" s="68">
        <v>76.337846550612497</v>
      </c>
    </row>
    <row r="1919" spans="1:12" x14ac:dyDescent="0.2">
      <c r="A1919" s="72" t="s">
        <v>3938</v>
      </c>
      <c r="B1919" s="66" t="s">
        <v>3939</v>
      </c>
      <c r="C1919" s="67">
        <v>36</v>
      </c>
      <c r="D1919" s="67" t="s">
        <v>360</v>
      </c>
      <c r="E1919" s="71">
        <v>0.254624866383652</v>
      </c>
      <c r="F1919" s="68">
        <v>77.659574468085097</v>
      </c>
      <c r="G1919" s="71">
        <v>0.25</v>
      </c>
      <c r="H1919" s="68">
        <v>59.929078014184398</v>
      </c>
      <c r="I1919" s="71">
        <v>2.6868284351991599E-4</v>
      </c>
      <c r="J1919" s="68">
        <v>13.8297872340426</v>
      </c>
      <c r="K1919" s="71">
        <v>0.51360591630743502</v>
      </c>
      <c r="L1919" s="68">
        <v>82.624113475177296</v>
      </c>
    </row>
    <row r="1920" spans="1:12" x14ac:dyDescent="0.2">
      <c r="A1920" s="72" t="s">
        <v>688</v>
      </c>
      <c r="B1920" s="66" t="s">
        <v>3940</v>
      </c>
      <c r="C1920" s="67">
        <v>36</v>
      </c>
      <c r="D1920" s="67" t="s">
        <v>360</v>
      </c>
      <c r="E1920" s="71">
        <v>0.31076577068296002</v>
      </c>
      <c r="F1920" s="68">
        <v>90.780141843971606</v>
      </c>
      <c r="G1920" s="71">
        <v>0.25427527911465098</v>
      </c>
      <c r="H1920" s="68">
        <v>66.6666666666667</v>
      </c>
      <c r="I1920" s="71">
        <v>8.4579323171726905E-5</v>
      </c>
      <c r="J1920" s="68">
        <v>5.6737588652482298</v>
      </c>
      <c r="K1920" s="71">
        <v>0.67793745361105695</v>
      </c>
      <c r="L1920" s="68">
        <v>93.971631205673802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920" sqref="Z1920"/>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230</v>
      </c>
      <c r="B1" s="214"/>
      <c r="C1" s="214"/>
      <c r="D1" s="214"/>
      <c r="E1" s="215" t="s">
        <v>231</v>
      </c>
      <c r="F1" s="216"/>
      <c r="G1" s="216"/>
      <c r="H1" s="216"/>
      <c r="I1" s="216"/>
      <c r="J1" s="216"/>
      <c r="K1" s="217"/>
      <c r="L1" s="215" t="s">
        <v>232</v>
      </c>
      <c r="M1" s="216"/>
      <c r="N1" s="216"/>
      <c r="O1" s="216"/>
      <c r="P1" s="216"/>
      <c r="Q1" s="217"/>
      <c r="R1" s="215" t="s">
        <v>233</v>
      </c>
      <c r="S1" s="216"/>
      <c r="T1" s="216"/>
      <c r="U1" s="217"/>
      <c r="V1" s="92" t="s">
        <v>234</v>
      </c>
      <c r="W1" s="215" t="s">
        <v>235</v>
      </c>
      <c r="X1" s="217"/>
      <c r="Y1" s="216" t="s">
        <v>236</v>
      </c>
      <c r="Z1" s="216"/>
      <c r="AA1" s="212" t="s">
        <v>237</v>
      </c>
      <c r="AB1" s="211"/>
      <c r="AC1" s="211"/>
      <c r="AD1" s="211"/>
      <c r="AE1" s="211"/>
      <c r="AF1" s="213"/>
      <c r="AG1" s="211" t="s">
        <v>238</v>
      </c>
      <c r="AH1" s="211"/>
      <c r="AI1" s="211"/>
      <c r="AJ1" s="212" t="s">
        <v>239</v>
      </c>
      <c r="AK1" s="213"/>
    </row>
    <row r="2" spans="1:37" ht="13.5" thickBot="1" x14ac:dyDescent="0.25">
      <c r="A2" s="11" t="s">
        <v>53</v>
      </c>
      <c r="B2" s="10" t="s">
        <v>0</v>
      </c>
      <c r="C2" s="11" t="s">
        <v>1</v>
      </c>
      <c r="D2" s="77" t="s">
        <v>2</v>
      </c>
      <c r="E2" s="78" t="s">
        <v>195</v>
      </c>
      <c r="F2" s="90" t="s">
        <v>224</v>
      </c>
      <c r="G2" s="79" t="s">
        <v>196</v>
      </c>
      <c r="H2" s="79" t="s">
        <v>225</v>
      </c>
      <c r="I2" s="79" t="s">
        <v>197</v>
      </c>
      <c r="J2" s="79" t="s">
        <v>198</v>
      </c>
      <c r="K2" s="81" t="s">
        <v>199</v>
      </c>
      <c r="L2" s="78" t="s">
        <v>200</v>
      </c>
      <c r="M2" s="79" t="s">
        <v>201</v>
      </c>
      <c r="N2" s="79" t="s">
        <v>202</v>
      </c>
      <c r="O2" s="79" t="s">
        <v>203</v>
      </c>
      <c r="P2" s="79" t="s">
        <v>204</v>
      </c>
      <c r="Q2" s="80" t="s">
        <v>205</v>
      </c>
      <c r="R2" s="78" t="s">
        <v>206</v>
      </c>
      <c r="S2" s="79" t="s">
        <v>207</v>
      </c>
      <c r="T2" s="79" t="s">
        <v>208</v>
      </c>
      <c r="U2" s="80" t="s">
        <v>209</v>
      </c>
      <c r="V2" s="83" t="s">
        <v>210</v>
      </c>
      <c r="W2" s="78" t="s">
        <v>211</v>
      </c>
      <c r="X2" s="80" t="s">
        <v>212</v>
      </c>
      <c r="Y2" s="78" t="s">
        <v>213</v>
      </c>
      <c r="Z2" s="80" t="s">
        <v>214</v>
      </c>
      <c r="AA2" s="78" t="s">
        <v>215</v>
      </c>
      <c r="AB2" s="90" t="s">
        <v>226</v>
      </c>
      <c r="AC2" s="79" t="s">
        <v>216</v>
      </c>
      <c r="AD2" s="79" t="s">
        <v>227</v>
      </c>
      <c r="AE2" s="79" t="s">
        <v>217</v>
      </c>
      <c r="AF2" s="80" t="s">
        <v>218</v>
      </c>
      <c r="AG2" s="78" t="s">
        <v>219</v>
      </c>
      <c r="AH2" s="79" t="s">
        <v>220</v>
      </c>
      <c r="AI2" s="80" t="s">
        <v>221</v>
      </c>
      <c r="AJ2" s="78" t="s">
        <v>222</v>
      </c>
      <c r="AK2" s="80" t="s">
        <v>223</v>
      </c>
    </row>
    <row r="3" spans="1:37" x14ac:dyDescent="0.2">
      <c r="A3" s="149" t="s">
        <v>358</v>
      </c>
      <c r="B3" s="66" t="s">
        <v>359</v>
      </c>
      <c r="C3" s="67">
        <v>26</v>
      </c>
      <c r="D3" s="84" t="s">
        <v>360</v>
      </c>
      <c r="E3" s="85">
        <v>98.956893435127498</v>
      </c>
      <c r="F3" s="91">
        <v>98.956893435127498</v>
      </c>
      <c r="G3" s="86">
        <v>28.128788039895401</v>
      </c>
      <c r="H3" s="86">
        <v>28.128788039895401</v>
      </c>
      <c r="I3" s="86">
        <v>0.08</v>
      </c>
      <c r="J3" s="86">
        <v>0.02</v>
      </c>
      <c r="K3" s="87">
        <v>0</v>
      </c>
      <c r="L3" s="85">
        <v>0</v>
      </c>
      <c r="M3" s="86">
        <v>0</v>
      </c>
      <c r="N3" s="86">
        <v>72.706956859696803</v>
      </c>
      <c r="O3" s="86">
        <v>14.0934098092005</v>
      </c>
      <c r="P3" s="86">
        <v>3.3000000000000002E-2</v>
      </c>
      <c r="Q3" s="88">
        <v>1.1106</v>
      </c>
      <c r="R3" s="85">
        <v>0</v>
      </c>
      <c r="S3" s="86">
        <v>0.6</v>
      </c>
      <c r="T3" s="86">
        <v>1.66</v>
      </c>
      <c r="U3" s="88">
        <v>0.41256406439401999</v>
      </c>
      <c r="V3" s="89"/>
      <c r="W3" s="85">
        <v>46.874061022935102</v>
      </c>
      <c r="X3" s="88">
        <v>48.8</v>
      </c>
      <c r="Y3" s="85">
        <v>100</v>
      </c>
      <c r="Z3" s="88"/>
      <c r="AA3" s="85">
        <v>0.03</v>
      </c>
      <c r="AB3" s="91">
        <v>0.03</v>
      </c>
      <c r="AC3" s="86">
        <v>0.02</v>
      </c>
      <c r="AD3" s="86">
        <v>0.02</v>
      </c>
      <c r="AE3" s="86">
        <v>0</v>
      </c>
      <c r="AF3" s="88">
        <v>41.071700116000002</v>
      </c>
      <c r="AG3" s="85">
        <v>0</v>
      </c>
      <c r="AH3" s="86">
        <v>2.0900000000000001E-4</v>
      </c>
      <c r="AI3" s="88">
        <v>0</v>
      </c>
      <c r="AJ3" s="150">
        <v>2.58</v>
      </c>
      <c r="AK3" s="151">
        <v>19</v>
      </c>
    </row>
    <row r="4" spans="1:37" x14ac:dyDescent="0.2">
      <c r="A4" s="149" t="s">
        <v>361</v>
      </c>
      <c r="B4" s="66" t="s">
        <v>362</v>
      </c>
      <c r="C4" s="67">
        <v>25</v>
      </c>
      <c r="D4" s="84" t="s">
        <v>360</v>
      </c>
      <c r="E4" s="85">
        <v>81.359011627906995</v>
      </c>
      <c r="F4" s="91">
        <v>81.334786821705407</v>
      </c>
      <c r="G4" s="86">
        <v>45.446837561663102</v>
      </c>
      <c r="H4" s="86">
        <v>45.444635306553899</v>
      </c>
      <c r="I4" s="86">
        <v>0.34</v>
      </c>
      <c r="J4" s="86">
        <v>0.34</v>
      </c>
      <c r="K4" s="87">
        <v>0</v>
      </c>
      <c r="L4" s="85">
        <v>0</v>
      </c>
      <c r="M4" s="86">
        <v>0</v>
      </c>
      <c r="N4" s="86"/>
      <c r="O4" s="86">
        <v>1.81640625</v>
      </c>
      <c r="P4" s="86">
        <v>7.0999999999999994E-2</v>
      </c>
      <c r="Q4" s="88">
        <v>0.46489999999999998</v>
      </c>
      <c r="R4" s="85">
        <v>0</v>
      </c>
      <c r="S4" s="86">
        <v>0</v>
      </c>
      <c r="T4" s="86">
        <v>0.78</v>
      </c>
      <c r="U4" s="88">
        <v>1.11764446793517</v>
      </c>
      <c r="V4" s="89"/>
      <c r="W4" s="85"/>
      <c r="X4" s="88"/>
      <c r="Y4" s="85">
        <v>-100</v>
      </c>
      <c r="Z4" s="88"/>
      <c r="AA4" s="85">
        <v>0</v>
      </c>
      <c r="AB4" s="91">
        <v>0</v>
      </c>
      <c r="AC4" s="86">
        <v>0</v>
      </c>
      <c r="AD4" s="86">
        <v>0</v>
      </c>
      <c r="AE4" s="86">
        <v>0</v>
      </c>
      <c r="AF4" s="88">
        <v>23.531200435999999</v>
      </c>
      <c r="AG4" s="85">
        <v>0.42457500055199998</v>
      </c>
      <c r="AH4" s="86">
        <v>2.3900000000000002E-3</v>
      </c>
      <c r="AI4" s="88">
        <v>0</v>
      </c>
      <c r="AJ4" s="150">
        <v>1.84</v>
      </c>
      <c r="AK4" s="151">
        <v>0</v>
      </c>
    </row>
    <row r="5" spans="1:37" x14ac:dyDescent="0.2">
      <c r="A5" s="149" t="s">
        <v>363</v>
      </c>
      <c r="B5" s="66" t="s">
        <v>364</v>
      </c>
      <c r="C5" s="67">
        <v>25</v>
      </c>
      <c r="D5" s="84" t="s">
        <v>360</v>
      </c>
      <c r="E5" s="85">
        <v>91.686231183538197</v>
      </c>
      <c r="F5" s="91">
        <v>91.679786401509901</v>
      </c>
      <c r="G5" s="86">
        <v>41.0762785987203</v>
      </c>
      <c r="H5" s="86">
        <v>41.075357915573399</v>
      </c>
      <c r="I5" s="86">
        <v>0.18</v>
      </c>
      <c r="J5" s="86">
        <v>0.09</v>
      </c>
      <c r="K5" s="87">
        <v>0</v>
      </c>
      <c r="L5" s="85">
        <v>0</v>
      </c>
      <c r="M5" s="86">
        <v>0</v>
      </c>
      <c r="N5" s="86"/>
      <c r="O5" s="86">
        <v>0.11593242795627701</v>
      </c>
      <c r="P5" s="86">
        <v>3.1E-2</v>
      </c>
      <c r="Q5" s="88">
        <v>7.1599999999999997E-2</v>
      </c>
      <c r="R5" s="85">
        <v>0</v>
      </c>
      <c r="S5" s="86">
        <v>0</v>
      </c>
      <c r="T5" s="86">
        <v>0.17</v>
      </c>
      <c r="U5" s="88">
        <v>0.34985959582009901</v>
      </c>
      <c r="V5" s="89"/>
      <c r="W5" s="85">
        <v>14.5666666667</v>
      </c>
      <c r="X5" s="88"/>
      <c r="Y5" s="85">
        <v>-100</v>
      </c>
      <c r="Z5" s="88"/>
      <c r="AA5" s="85">
        <v>0</v>
      </c>
      <c r="AB5" s="91">
        <v>0</v>
      </c>
      <c r="AC5" s="86">
        <v>0</v>
      </c>
      <c r="AD5" s="86">
        <v>0</v>
      </c>
      <c r="AE5" s="86">
        <v>0</v>
      </c>
      <c r="AF5" s="88">
        <v>5.6848998109000002</v>
      </c>
      <c r="AG5" s="85">
        <v>0.179264999787</v>
      </c>
      <c r="AH5" s="86">
        <v>8.0500000000000005E-4</v>
      </c>
      <c r="AI5" s="88">
        <v>0</v>
      </c>
      <c r="AJ5" s="150">
        <v>1.91</v>
      </c>
      <c r="AK5" s="151">
        <v>0</v>
      </c>
    </row>
    <row r="6" spans="1:37" x14ac:dyDescent="0.2">
      <c r="A6" s="149" t="s">
        <v>365</v>
      </c>
      <c r="B6" s="66" t="s">
        <v>366</v>
      </c>
      <c r="C6" s="67">
        <v>26</v>
      </c>
      <c r="D6" s="84" t="s">
        <v>360</v>
      </c>
      <c r="E6" s="85">
        <v>98.400951499933896</v>
      </c>
      <c r="F6" s="91">
        <v>98.391040042288907</v>
      </c>
      <c r="G6" s="86">
        <v>38.400290736090902</v>
      </c>
      <c r="H6" s="86">
        <v>38.400290736090902</v>
      </c>
      <c r="I6" s="86">
        <v>0.08</v>
      </c>
      <c r="J6" s="86">
        <v>0.1</v>
      </c>
      <c r="K6" s="87">
        <v>0</v>
      </c>
      <c r="L6" s="85">
        <v>0</v>
      </c>
      <c r="M6" s="86">
        <v>0</v>
      </c>
      <c r="N6" s="86"/>
      <c r="O6" s="86">
        <v>3.6671695485667901</v>
      </c>
      <c r="P6" s="86">
        <v>5.0999999999999997E-2</v>
      </c>
      <c r="Q6" s="88">
        <v>0.37930000000000003</v>
      </c>
      <c r="R6" s="85">
        <v>0</v>
      </c>
      <c r="S6" s="86">
        <v>0</v>
      </c>
      <c r="T6" s="86">
        <v>0.47</v>
      </c>
      <c r="U6" s="88">
        <v>0.48896524382185802</v>
      </c>
      <c r="V6" s="89"/>
      <c r="W6" s="85">
        <v>21.766666666700001</v>
      </c>
      <c r="X6" s="88"/>
      <c r="Y6" s="85">
        <v>-100</v>
      </c>
      <c r="Z6" s="88"/>
      <c r="AA6" s="85">
        <v>0</v>
      </c>
      <c r="AB6" s="91">
        <v>0</v>
      </c>
      <c r="AC6" s="86">
        <v>0</v>
      </c>
      <c r="AD6" s="86">
        <v>0</v>
      </c>
      <c r="AE6" s="86">
        <v>0</v>
      </c>
      <c r="AF6" s="88">
        <v>45.550598075899998</v>
      </c>
      <c r="AG6" s="85">
        <v>2.9834999933100001E-2</v>
      </c>
      <c r="AH6" s="86">
        <v>6.4199999999999999E-4</v>
      </c>
      <c r="AI6" s="88">
        <v>0</v>
      </c>
      <c r="AJ6" s="150">
        <v>2.19</v>
      </c>
      <c r="AK6" s="151">
        <v>3</v>
      </c>
    </row>
    <row r="7" spans="1:37" x14ac:dyDescent="0.2">
      <c r="A7" s="149" t="s">
        <v>367</v>
      </c>
      <c r="B7" s="66" t="s">
        <v>368</v>
      </c>
      <c r="C7" s="67">
        <v>26</v>
      </c>
      <c r="D7" s="84" t="s">
        <v>360</v>
      </c>
      <c r="E7" s="85">
        <v>99.539045919677704</v>
      </c>
      <c r="F7" s="91">
        <v>99.539045919677704</v>
      </c>
      <c r="G7" s="86">
        <v>26.796166376035799</v>
      </c>
      <c r="H7" s="86">
        <v>26.796166376035799</v>
      </c>
      <c r="I7" s="86">
        <v>0.09</v>
      </c>
      <c r="J7" s="86">
        <v>0.12</v>
      </c>
      <c r="K7" s="87">
        <v>0</v>
      </c>
      <c r="L7" s="85">
        <v>0</v>
      </c>
      <c r="M7" s="86">
        <v>0</v>
      </c>
      <c r="N7" s="86">
        <v>81.425199784688004</v>
      </c>
      <c r="O7" s="86">
        <v>19.725893294175201</v>
      </c>
      <c r="P7" s="86">
        <v>2.9000000000000001E-2</v>
      </c>
      <c r="Q7" s="88">
        <v>1.2016</v>
      </c>
      <c r="R7" s="85">
        <v>0</v>
      </c>
      <c r="S7" s="86">
        <v>0</v>
      </c>
      <c r="T7" s="86">
        <v>1.21</v>
      </c>
      <c r="U7" s="88">
        <v>0.181137380537194</v>
      </c>
      <c r="V7" s="89"/>
      <c r="W7" s="85">
        <v>51.6218474255435</v>
      </c>
      <c r="X7" s="88">
        <v>51.866666666699999</v>
      </c>
      <c r="Y7" s="85"/>
      <c r="Z7" s="88"/>
      <c r="AA7" s="85">
        <v>0</v>
      </c>
      <c r="AB7" s="91">
        <v>0</v>
      </c>
      <c r="AC7" s="86">
        <v>0</v>
      </c>
      <c r="AD7" s="86">
        <v>0</v>
      </c>
      <c r="AE7" s="86">
        <v>0</v>
      </c>
      <c r="AF7" s="88">
        <v>77.257297417499998</v>
      </c>
      <c r="AG7" s="85">
        <v>0</v>
      </c>
      <c r="AH7" s="86">
        <v>7.0600000000000003E-4</v>
      </c>
      <c r="AI7" s="88">
        <v>0</v>
      </c>
      <c r="AJ7" s="150">
        <v>2.81</v>
      </c>
      <c r="AK7" s="151">
        <v>29</v>
      </c>
    </row>
    <row r="8" spans="1:37" x14ac:dyDescent="0.2">
      <c r="A8" s="149" t="s">
        <v>369</v>
      </c>
      <c r="B8" s="66" t="s">
        <v>370</v>
      </c>
      <c r="C8" s="67">
        <v>26</v>
      </c>
      <c r="D8" s="84" t="s">
        <v>360</v>
      </c>
      <c r="E8" s="85">
        <v>98.215296036209907</v>
      </c>
      <c r="F8" s="91">
        <v>98.211967916930107</v>
      </c>
      <c r="G8" s="86">
        <v>37.209205577927897</v>
      </c>
      <c r="H8" s="86">
        <v>37.205877458648096</v>
      </c>
      <c r="I8" s="86">
        <v>0.05</v>
      </c>
      <c r="J8" s="86">
        <v>0.05</v>
      </c>
      <c r="K8" s="87">
        <v>0</v>
      </c>
      <c r="L8" s="85">
        <v>0</v>
      </c>
      <c r="M8" s="86">
        <v>0</v>
      </c>
      <c r="N8" s="86">
        <v>51.2181539746624</v>
      </c>
      <c r="O8" s="86">
        <v>25.9802770603428</v>
      </c>
      <c r="P8" s="86">
        <v>3.2000000000000001E-2</v>
      </c>
      <c r="Q8" s="88">
        <v>0.94299999999999995</v>
      </c>
      <c r="R8" s="85">
        <v>0</v>
      </c>
      <c r="S8" s="86">
        <v>0</v>
      </c>
      <c r="T8" s="86">
        <v>1.39</v>
      </c>
      <c r="U8" s="88">
        <v>0.29620261590175401</v>
      </c>
      <c r="V8" s="89"/>
      <c r="W8" s="85">
        <v>44.860049682571997</v>
      </c>
      <c r="X8" s="88"/>
      <c r="Y8" s="85">
        <v>-100</v>
      </c>
      <c r="Z8" s="88">
        <v>-100</v>
      </c>
      <c r="AA8" s="85">
        <v>0</v>
      </c>
      <c r="AB8" s="91">
        <v>0</v>
      </c>
      <c r="AC8" s="86">
        <v>0</v>
      </c>
      <c r="AD8" s="86">
        <v>0</v>
      </c>
      <c r="AE8" s="86">
        <v>0</v>
      </c>
      <c r="AF8" s="88">
        <v>35.583099355400002</v>
      </c>
      <c r="AG8" s="85">
        <v>0</v>
      </c>
      <c r="AH8" s="86">
        <v>4.6299999999999998E-4</v>
      </c>
      <c r="AI8" s="88">
        <v>0</v>
      </c>
      <c r="AJ8" s="150">
        <v>2.2999999999999998</v>
      </c>
      <c r="AK8" s="151">
        <v>5</v>
      </c>
    </row>
    <row r="9" spans="1:37" x14ac:dyDescent="0.2">
      <c r="A9" s="149" t="s">
        <v>371</v>
      </c>
      <c r="B9" s="66" t="s">
        <v>372</v>
      </c>
      <c r="C9" s="67">
        <v>26</v>
      </c>
      <c r="D9" s="84" t="s">
        <v>360</v>
      </c>
      <c r="E9" s="85">
        <v>98.738351804272</v>
      </c>
      <c r="F9" s="91">
        <v>98.733750047935004</v>
      </c>
      <c r="G9" s="86">
        <v>34.483261111324197</v>
      </c>
      <c r="H9" s="86">
        <v>34.483261111324197</v>
      </c>
      <c r="I9" s="86">
        <v>0.05</v>
      </c>
      <c r="J9" s="86">
        <v>0.05</v>
      </c>
      <c r="K9" s="87">
        <v>0</v>
      </c>
      <c r="L9" s="85">
        <v>0</v>
      </c>
      <c r="M9" s="86">
        <v>0.41622530461816198</v>
      </c>
      <c r="N9" s="86">
        <v>45.282442748091597</v>
      </c>
      <c r="O9" s="86">
        <v>4.99120922055089</v>
      </c>
      <c r="P9" s="86">
        <v>5.7000000000000002E-2</v>
      </c>
      <c r="Q9" s="88">
        <v>1.1504000000000001</v>
      </c>
      <c r="R9" s="85">
        <v>9.4446543256516795E-3</v>
      </c>
      <c r="S9" s="86">
        <v>0</v>
      </c>
      <c r="T9" s="86">
        <v>0.94</v>
      </c>
      <c r="U9" s="88">
        <v>0.18713809103807999</v>
      </c>
      <c r="V9" s="89"/>
      <c r="W9" s="85">
        <v>47.162895138050501</v>
      </c>
      <c r="X9" s="88">
        <v>44.433333333299998</v>
      </c>
      <c r="Y9" s="85">
        <v>-100</v>
      </c>
      <c r="Z9" s="88"/>
      <c r="AA9" s="85">
        <v>0</v>
      </c>
      <c r="AB9" s="91">
        <v>0</v>
      </c>
      <c r="AC9" s="86">
        <v>0</v>
      </c>
      <c r="AD9" s="86">
        <v>0</v>
      </c>
      <c r="AE9" s="86">
        <v>0</v>
      </c>
      <c r="AF9" s="88">
        <v>85.124496456700001</v>
      </c>
      <c r="AG9" s="85">
        <v>7.1400000055100001E-3</v>
      </c>
      <c r="AH9" s="86">
        <v>4.3300000000000001E-4</v>
      </c>
      <c r="AI9" s="88">
        <v>0</v>
      </c>
      <c r="AJ9" s="150">
        <v>2.16</v>
      </c>
      <c r="AK9" s="151">
        <v>4</v>
      </c>
    </row>
    <row r="10" spans="1:37" x14ac:dyDescent="0.2">
      <c r="A10" s="149" t="s">
        <v>373</v>
      </c>
      <c r="B10" s="66" t="s">
        <v>374</v>
      </c>
      <c r="C10" s="67">
        <v>26</v>
      </c>
      <c r="D10" s="84" t="s">
        <v>360</v>
      </c>
      <c r="E10" s="85">
        <v>98.601858837504196</v>
      </c>
      <c r="F10" s="91">
        <v>98.601858837504196</v>
      </c>
      <c r="G10" s="86">
        <v>33.992006035603602</v>
      </c>
      <c r="H10" s="86">
        <v>33.992006035603602</v>
      </c>
      <c r="I10" s="86">
        <v>0</v>
      </c>
      <c r="J10" s="86">
        <v>0.04</v>
      </c>
      <c r="K10" s="87">
        <v>0</v>
      </c>
      <c r="L10" s="85">
        <v>0</v>
      </c>
      <c r="M10" s="86">
        <v>0</v>
      </c>
      <c r="N10" s="86">
        <v>53.807710613993301</v>
      </c>
      <c r="O10" s="86">
        <v>29.931869795609401</v>
      </c>
      <c r="P10" s="86">
        <v>3.4000000000000002E-2</v>
      </c>
      <c r="Q10" s="88">
        <v>0.19620000000000001</v>
      </c>
      <c r="R10" s="85">
        <v>0</v>
      </c>
      <c r="S10" s="86">
        <v>0</v>
      </c>
      <c r="T10" s="86">
        <v>0.41</v>
      </c>
      <c r="U10" s="88">
        <v>0.46872241038894302</v>
      </c>
      <c r="V10" s="89"/>
      <c r="W10" s="85">
        <v>47.737486315970202</v>
      </c>
      <c r="X10" s="88">
        <v>46.4666666667</v>
      </c>
      <c r="Y10" s="85">
        <v>-98.78</v>
      </c>
      <c r="Z10" s="88"/>
      <c r="AA10" s="85">
        <v>0</v>
      </c>
      <c r="AB10" s="91">
        <v>0</v>
      </c>
      <c r="AC10" s="86">
        <v>0</v>
      </c>
      <c r="AD10" s="86">
        <v>0</v>
      </c>
      <c r="AE10" s="86">
        <v>0</v>
      </c>
      <c r="AF10" s="88">
        <v>67.969497582499997</v>
      </c>
      <c r="AG10" s="85">
        <v>3.8250000012999999E-3</v>
      </c>
      <c r="AH10" s="86">
        <v>1.8799999999999999E-4</v>
      </c>
      <c r="AI10" s="88">
        <v>0</v>
      </c>
      <c r="AJ10" s="150">
        <v>2.98</v>
      </c>
      <c r="AK10" s="151">
        <v>24</v>
      </c>
    </row>
    <row r="11" spans="1:37" x14ac:dyDescent="0.2">
      <c r="A11" s="149" t="s">
        <v>375</v>
      </c>
      <c r="B11" s="66" t="s">
        <v>376</v>
      </c>
      <c r="C11" s="67">
        <v>26</v>
      </c>
      <c r="D11" s="84" t="s">
        <v>360</v>
      </c>
      <c r="E11" s="85">
        <v>99.182136131288701</v>
      </c>
      <c r="F11" s="91">
        <v>99.130122858936403</v>
      </c>
      <c r="G11" s="86">
        <v>38.028876333961101</v>
      </c>
      <c r="H11" s="86">
        <v>37.976863061608803</v>
      </c>
      <c r="I11" s="86">
        <v>0</v>
      </c>
      <c r="J11" s="86">
        <v>0.06</v>
      </c>
      <c r="K11" s="87">
        <v>0</v>
      </c>
      <c r="L11" s="85">
        <v>0</v>
      </c>
      <c r="M11" s="86">
        <v>0</v>
      </c>
      <c r="N11" s="86">
        <v>50.758560901603801</v>
      </c>
      <c r="O11" s="86">
        <v>6.7012365376944496</v>
      </c>
      <c r="P11" s="86">
        <v>0.02</v>
      </c>
      <c r="Q11" s="88">
        <v>0.7772</v>
      </c>
      <c r="R11" s="85">
        <v>0</v>
      </c>
      <c r="S11" s="86">
        <v>0</v>
      </c>
      <c r="T11" s="86">
        <v>0.73</v>
      </c>
      <c r="U11" s="88">
        <v>0.35691866200340799</v>
      </c>
      <c r="V11" s="89"/>
      <c r="W11" s="85">
        <v>34.225959421008596</v>
      </c>
      <c r="X11" s="88">
        <v>34.833333333299997</v>
      </c>
      <c r="Y11" s="85"/>
      <c r="Z11" s="88"/>
      <c r="AA11" s="85">
        <v>0</v>
      </c>
      <c r="AB11" s="91">
        <v>0</v>
      </c>
      <c r="AC11" s="86">
        <v>0</v>
      </c>
      <c r="AD11" s="86">
        <v>0</v>
      </c>
      <c r="AE11" s="86">
        <v>0</v>
      </c>
      <c r="AF11" s="88">
        <v>80.045097268800006</v>
      </c>
      <c r="AG11" s="85">
        <v>1.27500073107E-3</v>
      </c>
      <c r="AH11" s="86">
        <v>2.4699999999999999E-4</v>
      </c>
      <c r="AI11" s="88">
        <v>0</v>
      </c>
      <c r="AJ11" s="150">
        <v>2.58</v>
      </c>
      <c r="AK11" s="151">
        <v>13</v>
      </c>
    </row>
    <row r="12" spans="1:37" x14ac:dyDescent="0.2">
      <c r="A12" s="149" t="s">
        <v>377</v>
      </c>
      <c r="B12" s="66" t="s">
        <v>378</v>
      </c>
      <c r="C12" s="67">
        <v>26</v>
      </c>
      <c r="D12" s="84" t="s">
        <v>360</v>
      </c>
      <c r="E12" s="85">
        <v>98.935167643086899</v>
      </c>
      <c r="F12" s="91">
        <v>98.921565769914594</v>
      </c>
      <c r="G12" s="86">
        <v>39.809768088062398</v>
      </c>
      <c r="H12" s="86">
        <v>39.796166214890199</v>
      </c>
      <c r="I12" s="86">
        <v>0.06</v>
      </c>
      <c r="J12" s="86">
        <v>0.04</v>
      </c>
      <c r="K12" s="87">
        <v>0</v>
      </c>
      <c r="L12" s="85">
        <v>0</v>
      </c>
      <c r="M12" s="86">
        <v>0</v>
      </c>
      <c r="N12" s="86"/>
      <c r="O12" s="86">
        <v>5.3923205342237104</v>
      </c>
      <c r="P12" s="86">
        <v>1.9E-2</v>
      </c>
      <c r="Q12" s="88">
        <v>0.16189999999999999</v>
      </c>
      <c r="R12" s="85">
        <v>0</v>
      </c>
      <c r="S12" s="86">
        <v>0</v>
      </c>
      <c r="T12" s="86">
        <v>0.26</v>
      </c>
      <c r="U12" s="88">
        <v>0.45274806416197899</v>
      </c>
      <c r="V12" s="89"/>
      <c r="W12" s="85">
        <v>46.192086600006199</v>
      </c>
      <c r="X12" s="88">
        <v>48.0333333333</v>
      </c>
      <c r="Y12" s="85">
        <v>-100</v>
      </c>
      <c r="Z12" s="88"/>
      <c r="AA12" s="85">
        <v>0.04</v>
      </c>
      <c r="AB12" s="91">
        <v>0.04</v>
      </c>
      <c r="AC12" s="86">
        <v>0</v>
      </c>
      <c r="AD12" s="86">
        <v>0</v>
      </c>
      <c r="AE12" s="86">
        <v>0</v>
      </c>
      <c r="AF12" s="88">
        <v>73.032997262999999</v>
      </c>
      <c r="AG12" s="85">
        <v>1.5300000006E-3</v>
      </c>
      <c r="AH12" s="86">
        <v>3.0400000000000002E-4</v>
      </c>
      <c r="AI12" s="88">
        <v>0</v>
      </c>
      <c r="AJ12" s="150">
        <v>2.06</v>
      </c>
      <c r="AK12" s="151">
        <v>2</v>
      </c>
    </row>
    <row r="13" spans="1:37" x14ac:dyDescent="0.2">
      <c r="A13" s="149" t="s">
        <v>379</v>
      </c>
      <c r="B13" s="66" t="s">
        <v>380</v>
      </c>
      <c r="C13" s="67">
        <v>26</v>
      </c>
      <c r="D13" s="84" t="s">
        <v>360</v>
      </c>
      <c r="E13" s="85">
        <v>99.116845102048998</v>
      </c>
      <c r="F13" s="91">
        <v>99.114840210112703</v>
      </c>
      <c r="G13" s="86">
        <v>38.189181603111599</v>
      </c>
      <c r="H13" s="86">
        <v>38.187176711175297</v>
      </c>
      <c r="I13" s="86">
        <v>0</v>
      </c>
      <c r="J13" s="86">
        <v>0.02</v>
      </c>
      <c r="K13" s="87">
        <v>0</v>
      </c>
      <c r="L13" s="85">
        <v>0</v>
      </c>
      <c r="M13" s="86">
        <v>0</v>
      </c>
      <c r="N13" s="86"/>
      <c r="O13" s="86">
        <v>7.7960756832515798</v>
      </c>
      <c r="P13" s="86">
        <v>2.7E-2</v>
      </c>
      <c r="Q13" s="88">
        <v>0.99129999999999996</v>
      </c>
      <c r="R13" s="85">
        <v>0</v>
      </c>
      <c r="S13" s="86">
        <v>0.5</v>
      </c>
      <c r="T13" s="86">
        <v>1.19</v>
      </c>
      <c r="U13" s="88">
        <v>0.61750671638798704</v>
      </c>
      <c r="V13" s="89"/>
      <c r="W13" s="85">
        <v>47.067913492665198</v>
      </c>
      <c r="X13" s="88">
        <v>43.866666666699999</v>
      </c>
      <c r="Y13" s="85">
        <v>-15.079999999999998</v>
      </c>
      <c r="Z13" s="88"/>
      <c r="AA13" s="85">
        <v>0</v>
      </c>
      <c r="AB13" s="91">
        <v>0</v>
      </c>
      <c r="AC13" s="86">
        <v>0</v>
      </c>
      <c r="AD13" s="86">
        <v>0</v>
      </c>
      <c r="AE13" s="86">
        <v>0</v>
      </c>
      <c r="AF13" s="88">
        <v>67.484199574599998</v>
      </c>
      <c r="AG13" s="85">
        <v>6.6299999679499998E-3</v>
      </c>
      <c r="AH13" s="86">
        <v>1.8000000000000001E-4</v>
      </c>
      <c r="AI13" s="88">
        <v>0</v>
      </c>
      <c r="AJ13" s="150">
        <v>1.99</v>
      </c>
      <c r="AK13" s="151">
        <v>2</v>
      </c>
    </row>
    <row r="14" spans="1:37" x14ac:dyDescent="0.2">
      <c r="A14" s="149" t="s">
        <v>381</v>
      </c>
      <c r="B14" s="66" t="s">
        <v>382</v>
      </c>
      <c r="C14" s="67">
        <v>26</v>
      </c>
      <c r="D14" s="84" t="s">
        <v>360</v>
      </c>
      <c r="E14" s="85">
        <v>98.938999628220898</v>
      </c>
      <c r="F14" s="91">
        <v>98.938999628220898</v>
      </c>
      <c r="G14" s="86">
        <v>42.302742585866703</v>
      </c>
      <c r="H14" s="86">
        <v>42.302742585866703</v>
      </c>
      <c r="I14" s="86">
        <v>0.26</v>
      </c>
      <c r="J14" s="86">
        <v>0.09</v>
      </c>
      <c r="K14" s="87">
        <v>0</v>
      </c>
      <c r="L14" s="85">
        <v>0</v>
      </c>
      <c r="M14" s="86">
        <v>3.2536270367015501E-4</v>
      </c>
      <c r="N14" s="86"/>
      <c r="O14" s="86">
        <v>5.3556485355648498</v>
      </c>
      <c r="P14" s="86">
        <v>4.8000000000000001E-2</v>
      </c>
      <c r="Q14" s="88">
        <v>0.80500000000000005</v>
      </c>
      <c r="R14" s="85">
        <v>1.2866700977869299E-2</v>
      </c>
      <c r="S14" s="86">
        <v>1.3</v>
      </c>
      <c r="T14" s="86">
        <v>0.93</v>
      </c>
      <c r="U14" s="88">
        <v>0.263105213487002</v>
      </c>
      <c r="V14" s="89"/>
      <c r="W14" s="85">
        <v>45.787101209020499</v>
      </c>
      <c r="X14" s="88">
        <v>42.7</v>
      </c>
      <c r="Y14" s="85">
        <v>26.959999999999994</v>
      </c>
      <c r="Z14" s="88"/>
      <c r="AA14" s="85">
        <v>0</v>
      </c>
      <c r="AB14" s="91">
        <v>0</v>
      </c>
      <c r="AC14" s="86">
        <v>0</v>
      </c>
      <c r="AD14" s="86">
        <v>0</v>
      </c>
      <c r="AE14" s="86">
        <v>0</v>
      </c>
      <c r="AF14" s="88">
        <v>46.128496928200001</v>
      </c>
      <c r="AG14" s="85">
        <v>5.0856027265500002E-2</v>
      </c>
      <c r="AH14" s="86">
        <v>6.69E-4</v>
      </c>
      <c r="AI14" s="88">
        <v>8.4589983880000007E-3</v>
      </c>
      <c r="AJ14" s="150">
        <v>2.29</v>
      </c>
      <c r="AK14" s="151">
        <v>6</v>
      </c>
    </row>
    <row r="15" spans="1:37" x14ac:dyDescent="0.2">
      <c r="A15" s="149" t="s">
        <v>383</v>
      </c>
      <c r="B15" s="66" t="s">
        <v>384</v>
      </c>
      <c r="C15" s="67">
        <v>26</v>
      </c>
      <c r="D15" s="84" t="s">
        <v>360</v>
      </c>
      <c r="E15" s="85">
        <v>94.450965543354798</v>
      </c>
      <c r="F15" s="91">
        <v>94.432033320711895</v>
      </c>
      <c r="G15" s="86">
        <v>36.622491480499797</v>
      </c>
      <c r="H15" s="86">
        <v>36.616811813706903</v>
      </c>
      <c r="I15" s="86">
        <v>0.14000000000000001</v>
      </c>
      <c r="J15" s="86">
        <v>0.11</v>
      </c>
      <c r="K15" s="87">
        <v>0</v>
      </c>
      <c r="L15" s="85">
        <v>0</v>
      </c>
      <c r="M15" s="86">
        <v>0</v>
      </c>
      <c r="N15" s="86"/>
      <c r="O15" s="86">
        <v>1.73439048562934</v>
      </c>
      <c r="P15" s="86">
        <v>4.2000000000000003E-2</v>
      </c>
      <c r="Q15" s="88">
        <v>1.5777000000000001</v>
      </c>
      <c r="R15" s="85">
        <v>0</v>
      </c>
      <c r="S15" s="86">
        <v>0.5</v>
      </c>
      <c r="T15" s="86">
        <v>1.45</v>
      </c>
      <c r="U15" s="88">
        <v>1.5183642559636501</v>
      </c>
      <c r="V15" s="89"/>
      <c r="W15" s="85">
        <v>49.833333333299997</v>
      </c>
      <c r="X15" s="88"/>
      <c r="Y15" s="85">
        <v>100</v>
      </c>
      <c r="Z15" s="88"/>
      <c r="AA15" s="85">
        <v>0</v>
      </c>
      <c r="AB15" s="91">
        <v>0</v>
      </c>
      <c r="AC15" s="86">
        <v>0</v>
      </c>
      <c r="AD15" s="86">
        <v>0</v>
      </c>
      <c r="AE15" s="86">
        <v>0</v>
      </c>
      <c r="AF15" s="88">
        <v>68.038695000399997</v>
      </c>
      <c r="AG15" s="85">
        <v>0.17900996016000001</v>
      </c>
      <c r="AH15" s="86">
        <v>4.0299999999999998E-4</v>
      </c>
      <c r="AI15" s="88">
        <v>0</v>
      </c>
      <c r="AJ15" s="150">
        <v>2.2999999999999998</v>
      </c>
      <c r="AK15" s="151">
        <v>5</v>
      </c>
    </row>
    <row r="16" spans="1:37" x14ac:dyDescent="0.2">
      <c r="A16" s="149" t="s">
        <v>385</v>
      </c>
      <c r="B16" s="66" t="s">
        <v>386</v>
      </c>
      <c r="C16" s="67">
        <v>26</v>
      </c>
      <c r="D16" s="84" t="s">
        <v>360</v>
      </c>
      <c r="E16" s="85">
        <v>96.585187887632202</v>
      </c>
      <c r="F16" s="91">
        <v>96.585187887632202</v>
      </c>
      <c r="G16" s="86">
        <v>37.316672747172603</v>
      </c>
      <c r="H16" s="86">
        <v>37.316672747172603</v>
      </c>
      <c r="I16" s="86">
        <v>0</v>
      </c>
      <c r="J16" s="86">
        <v>0.06</v>
      </c>
      <c r="K16" s="87">
        <v>0</v>
      </c>
      <c r="L16" s="85">
        <v>0</v>
      </c>
      <c r="M16" s="86">
        <v>0</v>
      </c>
      <c r="N16" s="86">
        <v>7.1019187640169399</v>
      </c>
      <c r="O16" s="86">
        <v>11.2320357192689</v>
      </c>
      <c r="P16" s="86">
        <v>0.04</v>
      </c>
      <c r="Q16" s="88">
        <v>0.89180000000000004</v>
      </c>
      <c r="R16" s="85">
        <v>0</v>
      </c>
      <c r="S16" s="86">
        <v>0</v>
      </c>
      <c r="T16" s="86">
        <v>0.96</v>
      </c>
      <c r="U16" s="88">
        <v>1.39365195184239</v>
      </c>
      <c r="V16" s="89"/>
      <c r="W16" s="85">
        <v>42.246503517363699</v>
      </c>
      <c r="X16" s="88">
        <v>40.566666666700002</v>
      </c>
      <c r="Y16" s="85">
        <v>-100</v>
      </c>
      <c r="Z16" s="88"/>
      <c r="AA16" s="85">
        <v>0</v>
      </c>
      <c r="AB16" s="91">
        <v>0</v>
      </c>
      <c r="AC16" s="86">
        <v>0</v>
      </c>
      <c r="AD16" s="86">
        <v>0</v>
      </c>
      <c r="AE16" s="86">
        <v>0</v>
      </c>
      <c r="AF16" s="88">
        <v>54.993301476600003</v>
      </c>
      <c r="AG16" s="85">
        <v>0.21190500039499999</v>
      </c>
      <c r="AH16" s="86">
        <v>2.5099999999999998E-4</v>
      </c>
      <c r="AI16" s="88">
        <v>0</v>
      </c>
      <c r="AJ16" s="150">
        <v>2.3199999999999998</v>
      </c>
      <c r="AK16" s="151">
        <v>2</v>
      </c>
    </row>
    <row r="17" spans="1:37" x14ac:dyDescent="0.2">
      <c r="A17" s="149" t="s">
        <v>387</v>
      </c>
      <c r="B17" s="66" t="s">
        <v>388</v>
      </c>
      <c r="C17" s="67">
        <v>25</v>
      </c>
      <c r="D17" s="84" t="s">
        <v>360</v>
      </c>
      <c r="E17" s="85">
        <v>95.047460598048104</v>
      </c>
      <c r="F17" s="91">
        <v>95.047460598048104</v>
      </c>
      <c r="G17" s="86">
        <v>48.387528038146698</v>
      </c>
      <c r="H17" s="86">
        <v>48.387528038146698</v>
      </c>
      <c r="I17" s="86">
        <v>0</v>
      </c>
      <c r="J17" s="86">
        <v>0.08</v>
      </c>
      <c r="K17" s="87">
        <v>0</v>
      </c>
      <c r="L17" s="85">
        <v>0</v>
      </c>
      <c r="M17" s="86">
        <v>2.1431753615348201E-2</v>
      </c>
      <c r="N17" s="86"/>
      <c r="O17" s="86">
        <v>0.26200873362445398</v>
      </c>
      <c r="P17" s="86">
        <v>0.16900000000000001</v>
      </c>
      <c r="Q17" s="88">
        <v>0.34660000000000002</v>
      </c>
      <c r="R17" s="85">
        <v>2.1781746896101101E-2</v>
      </c>
      <c r="S17" s="86">
        <v>0</v>
      </c>
      <c r="T17" s="86">
        <v>1.08</v>
      </c>
      <c r="U17" s="88">
        <v>0.48871789539357402</v>
      </c>
      <c r="V17" s="89"/>
      <c r="W17" s="85">
        <v>28.5333333333</v>
      </c>
      <c r="X17" s="88"/>
      <c r="Y17" s="85"/>
      <c r="Z17" s="88"/>
      <c r="AA17" s="85">
        <v>0</v>
      </c>
      <c r="AB17" s="91">
        <v>0</v>
      </c>
      <c r="AC17" s="86">
        <v>0</v>
      </c>
      <c r="AD17" s="86">
        <v>0</v>
      </c>
      <c r="AE17" s="86">
        <v>0</v>
      </c>
      <c r="AF17" s="88">
        <v>47.903499770099998</v>
      </c>
      <c r="AG17" s="85">
        <v>3.8249999974700002E-3</v>
      </c>
      <c r="AH17" s="86">
        <v>3.7599999999999998E-4</v>
      </c>
      <c r="AI17" s="88">
        <v>0</v>
      </c>
      <c r="AJ17" s="150">
        <v>1.98</v>
      </c>
      <c r="AK17" s="151">
        <v>0</v>
      </c>
    </row>
    <row r="18" spans="1:37" x14ac:dyDescent="0.2">
      <c r="A18" s="149" t="s">
        <v>389</v>
      </c>
      <c r="B18" s="66" t="s">
        <v>390</v>
      </c>
      <c r="C18" s="67">
        <v>26</v>
      </c>
      <c r="D18" s="84" t="s">
        <v>360</v>
      </c>
      <c r="E18" s="85">
        <v>95.154572527740399</v>
      </c>
      <c r="F18" s="91">
        <v>95.150333308604502</v>
      </c>
      <c r="G18" s="86">
        <v>43.2739489386055</v>
      </c>
      <c r="H18" s="86">
        <v>43.2739489386055</v>
      </c>
      <c r="I18" s="86">
        <v>0.21</v>
      </c>
      <c r="J18" s="86">
        <v>0.19</v>
      </c>
      <c r="K18" s="87">
        <v>0</v>
      </c>
      <c r="L18" s="85">
        <v>0</v>
      </c>
      <c r="M18" s="86">
        <v>0</v>
      </c>
      <c r="N18" s="86"/>
      <c r="O18" s="86">
        <v>7.8887566280705501</v>
      </c>
      <c r="P18" s="86">
        <v>0.33200000000000002</v>
      </c>
      <c r="Q18" s="88">
        <v>0.73009999999999997</v>
      </c>
      <c r="R18" s="85">
        <v>0</v>
      </c>
      <c r="S18" s="86">
        <v>0.9</v>
      </c>
      <c r="T18" s="86">
        <v>1.1499999999999999</v>
      </c>
      <c r="U18" s="88">
        <v>0.213020761575718</v>
      </c>
      <c r="V18" s="89"/>
      <c r="W18" s="85">
        <v>38.795726119731697</v>
      </c>
      <c r="X18" s="88">
        <v>36.266666666699997</v>
      </c>
      <c r="Y18" s="85">
        <v>32.080000000000013</v>
      </c>
      <c r="Z18" s="88"/>
      <c r="AA18" s="85">
        <v>0</v>
      </c>
      <c r="AB18" s="91">
        <v>0</v>
      </c>
      <c r="AC18" s="86">
        <v>0</v>
      </c>
      <c r="AD18" s="86">
        <v>0</v>
      </c>
      <c r="AE18" s="86">
        <v>0</v>
      </c>
      <c r="AF18" s="88">
        <v>52.432098445400001</v>
      </c>
      <c r="AG18" s="85">
        <v>3.9120014282600004E-3</v>
      </c>
      <c r="AH18" s="86">
        <v>1.299E-3</v>
      </c>
      <c r="AI18" s="88">
        <v>0</v>
      </c>
      <c r="AJ18" s="150">
        <v>2.1800000000000002</v>
      </c>
      <c r="AK18" s="151">
        <v>1</v>
      </c>
    </row>
    <row r="19" spans="1:37" x14ac:dyDescent="0.2">
      <c r="A19" s="149" t="s">
        <v>391</v>
      </c>
      <c r="B19" s="66" t="s">
        <v>392</v>
      </c>
      <c r="C19" s="67">
        <v>25</v>
      </c>
      <c r="D19" s="84" t="s">
        <v>360</v>
      </c>
      <c r="E19" s="85">
        <v>95.813413238165793</v>
      </c>
      <c r="F19" s="91">
        <v>95.738502457747003</v>
      </c>
      <c r="G19" s="86">
        <v>42.8018315264965</v>
      </c>
      <c r="H19" s="86">
        <v>42.731129216887801</v>
      </c>
      <c r="I19" s="86">
        <v>0</v>
      </c>
      <c r="J19" s="86">
        <v>0.03</v>
      </c>
      <c r="K19" s="87">
        <v>0</v>
      </c>
      <c r="L19" s="85">
        <v>0</v>
      </c>
      <c r="M19" s="86">
        <v>0</v>
      </c>
      <c r="N19" s="86"/>
      <c r="O19" s="86">
        <v>4.3814938247402502</v>
      </c>
      <c r="P19" s="86">
        <v>5.0999999999999997E-2</v>
      </c>
      <c r="Q19" s="88">
        <v>1.2158</v>
      </c>
      <c r="R19" s="85">
        <v>0</v>
      </c>
      <c r="S19" s="86">
        <v>0.4</v>
      </c>
      <c r="T19" s="86">
        <v>0.93</v>
      </c>
      <c r="U19" s="88">
        <v>0.49070769645141699</v>
      </c>
      <c r="V19" s="89"/>
      <c r="W19" s="85">
        <v>36.570649957122299</v>
      </c>
      <c r="X19" s="88">
        <v>35.766666666699997</v>
      </c>
      <c r="Y19" s="85">
        <v>-5.0999999999999943</v>
      </c>
      <c r="Z19" s="88"/>
      <c r="AA19" s="85">
        <v>0</v>
      </c>
      <c r="AB19" s="91">
        <v>0</v>
      </c>
      <c r="AC19" s="86">
        <v>0</v>
      </c>
      <c r="AD19" s="86">
        <v>0</v>
      </c>
      <c r="AE19" s="86">
        <v>0</v>
      </c>
      <c r="AF19" s="88">
        <v>63.9388008966</v>
      </c>
      <c r="AG19" s="85">
        <v>1.07420024814E-2</v>
      </c>
      <c r="AH19" s="86">
        <v>3.3100000000000002E-4</v>
      </c>
      <c r="AI19" s="88">
        <v>0</v>
      </c>
      <c r="AJ19" s="150">
        <v>2.27</v>
      </c>
      <c r="AK19" s="151">
        <v>2</v>
      </c>
    </row>
    <row r="20" spans="1:37" x14ac:dyDescent="0.2">
      <c r="A20" s="149" t="s">
        <v>393</v>
      </c>
      <c r="B20" s="66" t="s">
        <v>394</v>
      </c>
      <c r="C20" s="67">
        <v>25</v>
      </c>
      <c r="D20" s="84" t="s">
        <v>360</v>
      </c>
      <c r="E20" s="85">
        <v>95.222538033475999</v>
      </c>
      <c r="F20" s="91">
        <v>95.213825998889206</v>
      </c>
      <c r="G20" s="86">
        <v>48.632755072037597</v>
      </c>
      <c r="H20" s="86">
        <v>48.625132041774201</v>
      </c>
      <c r="I20" s="86">
        <v>0</v>
      </c>
      <c r="J20" s="86">
        <v>0.03</v>
      </c>
      <c r="K20" s="87">
        <v>0</v>
      </c>
      <c r="L20" s="85">
        <v>0</v>
      </c>
      <c r="M20" s="86">
        <v>0</v>
      </c>
      <c r="N20" s="86"/>
      <c r="O20" s="86">
        <v>5.3959260758127598</v>
      </c>
      <c r="P20" s="86">
        <v>6.7000000000000004E-2</v>
      </c>
      <c r="Q20" s="88">
        <v>0.49609999999999999</v>
      </c>
      <c r="R20" s="85">
        <v>0</v>
      </c>
      <c r="S20" s="86">
        <v>0.4</v>
      </c>
      <c r="T20" s="86">
        <v>0.57999999999999996</v>
      </c>
      <c r="U20" s="88">
        <v>0.57717229137399695</v>
      </c>
      <c r="V20" s="89"/>
      <c r="W20" s="85">
        <v>34.840969901761099</v>
      </c>
      <c r="X20" s="88">
        <v>35.433333333299998</v>
      </c>
      <c r="Y20" s="85">
        <v>-30.42</v>
      </c>
      <c r="Z20" s="88"/>
      <c r="AA20" s="85">
        <v>0.95</v>
      </c>
      <c r="AB20" s="91">
        <v>0.95</v>
      </c>
      <c r="AC20" s="86">
        <v>0.09</v>
      </c>
      <c r="AD20" s="86">
        <v>0.09</v>
      </c>
      <c r="AE20" s="86">
        <v>0</v>
      </c>
      <c r="AF20" s="88">
        <v>75.583503224400005</v>
      </c>
      <c r="AG20" s="85">
        <v>0.26649099659100001</v>
      </c>
      <c r="AH20" s="86">
        <v>1.5300000000000001E-4</v>
      </c>
      <c r="AI20" s="88">
        <v>0</v>
      </c>
      <c r="AJ20" s="150">
        <v>2.2599999999999998</v>
      </c>
      <c r="AK20" s="151">
        <v>4</v>
      </c>
    </row>
    <row r="21" spans="1:37" x14ac:dyDescent="0.2">
      <c r="A21" s="149" t="s">
        <v>395</v>
      </c>
      <c r="B21" s="66" t="s">
        <v>396</v>
      </c>
      <c r="C21" s="67">
        <v>25</v>
      </c>
      <c r="D21" s="84" t="s">
        <v>360</v>
      </c>
      <c r="E21" s="85">
        <v>95.466216779910795</v>
      </c>
      <c r="F21" s="91">
        <v>95.460654993094096</v>
      </c>
      <c r="G21" s="86">
        <v>48.791701814069498</v>
      </c>
      <c r="H21" s="86">
        <v>48.788920920661099</v>
      </c>
      <c r="I21" s="86">
        <v>0</v>
      </c>
      <c r="J21" s="86">
        <v>0.01</v>
      </c>
      <c r="K21" s="87">
        <v>0</v>
      </c>
      <c r="L21" s="85">
        <v>0</v>
      </c>
      <c r="M21" s="86">
        <v>0</v>
      </c>
      <c r="N21" s="86">
        <v>8.7482840384375393</v>
      </c>
      <c r="O21" s="86">
        <v>6.2000840689365297</v>
      </c>
      <c r="P21" s="86">
        <v>0.105</v>
      </c>
      <c r="Q21" s="88">
        <v>0.84460000000000002</v>
      </c>
      <c r="R21" s="85">
        <v>0</v>
      </c>
      <c r="S21" s="86">
        <v>0.6</v>
      </c>
      <c r="T21" s="86">
        <v>0.98</v>
      </c>
      <c r="U21" s="88">
        <v>0.23174111736297101</v>
      </c>
      <c r="V21" s="89"/>
      <c r="W21" s="85">
        <v>36.387309221974299</v>
      </c>
      <c r="X21" s="88">
        <v>37.166666666700003</v>
      </c>
      <c r="Y21" s="85">
        <v>-28.459999999999994</v>
      </c>
      <c r="Z21" s="88"/>
      <c r="AA21" s="85">
        <v>0.03</v>
      </c>
      <c r="AB21" s="91">
        <v>0.03</v>
      </c>
      <c r="AC21" s="86">
        <v>0</v>
      </c>
      <c r="AD21" s="86">
        <v>0</v>
      </c>
      <c r="AE21" s="86">
        <v>0</v>
      </c>
      <c r="AF21" s="88">
        <v>39.775600427500002</v>
      </c>
      <c r="AG21" s="85">
        <v>0.364904999871</v>
      </c>
      <c r="AH21" s="86">
        <v>1.1400000000000001E-4</v>
      </c>
      <c r="AI21" s="88">
        <v>0</v>
      </c>
      <c r="AJ21" s="150">
        <v>2.36</v>
      </c>
      <c r="AK21" s="151">
        <v>5</v>
      </c>
    </row>
    <row r="22" spans="1:37" x14ac:dyDescent="0.2">
      <c r="A22" s="149" t="s">
        <v>397</v>
      </c>
      <c r="B22" s="66" t="s">
        <v>398</v>
      </c>
      <c r="C22" s="67">
        <v>25</v>
      </c>
      <c r="D22" s="84" t="s">
        <v>360</v>
      </c>
      <c r="E22" s="85">
        <v>89.426109764600398</v>
      </c>
      <c r="F22" s="91">
        <v>89.388757926889994</v>
      </c>
      <c r="G22" s="86">
        <v>42.146983631594701</v>
      </c>
      <c r="H22" s="86">
        <v>42.109631793884297</v>
      </c>
      <c r="I22" s="86">
        <v>0</v>
      </c>
      <c r="J22" s="86">
        <v>7.0000000000000007E-2</v>
      </c>
      <c r="K22" s="87">
        <v>0</v>
      </c>
      <c r="L22" s="85">
        <v>0</v>
      </c>
      <c r="M22" s="86">
        <v>0</v>
      </c>
      <c r="N22" s="86">
        <v>8.5851191268468003</v>
      </c>
      <c r="O22" s="86">
        <v>6.4470671129117498</v>
      </c>
      <c r="P22" s="86">
        <v>0.11</v>
      </c>
      <c r="Q22" s="88">
        <v>1.5125</v>
      </c>
      <c r="R22" s="85">
        <v>0</v>
      </c>
      <c r="S22" s="86">
        <v>0.3</v>
      </c>
      <c r="T22" s="86">
        <v>0.96</v>
      </c>
      <c r="U22" s="88">
        <v>0.79102891862279601</v>
      </c>
      <c r="V22" s="89"/>
      <c r="W22" s="85">
        <v>35.320447203452197</v>
      </c>
      <c r="X22" s="88">
        <v>36.166666666700003</v>
      </c>
      <c r="Y22" s="85"/>
      <c r="Z22" s="88"/>
      <c r="AA22" s="85">
        <v>0</v>
      </c>
      <c r="AB22" s="91">
        <v>0</v>
      </c>
      <c r="AC22" s="86">
        <v>0</v>
      </c>
      <c r="AD22" s="86">
        <v>0</v>
      </c>
      <c r="AE22" s="86">
        <v>0</v>
      </c>
      <c r="AF22" s="88">
        <v>3.43630004076</v>
      </c>
      <c r="AG22" s="85">
        <v>0.78002601844099995</v>
      </c>
      <c r="AH22" s="86">
        <v>6.7000000000000002E-4</v>
      </c>
      <c r="AI22" s="88">
        <v>0</v>
      </c>
      <c r="AJ22" s="150">
        <v>2.2000000000000002</v>
      </c>
      <c r="AK22" s="151">
        <v>2</v>
      </c>
    </row>
    <row r="23" spans="1:37" x14ac:dyDescent="0.2">
      <c r="A23" s="149" t="s">
        <v>399</v>
      </c>
      <c r="B23" s="66" t="s">
        <v>400</v>
      </c>
      <c r="C23" s="67">
        <v>25</v>
      </c>
      <c r="D23" s="84" t="s">
        <v>360</v>
      </c>
      <c r="E23" s="85">
        <v>58.913903734884698</v>
      </c>
      <c r="F23" s="91">
        <v>58.9131154519226</v>
      </c>
      <c r="G23" s="86">
        <v>37.028803859433403</v>
      </c>
      <c r="H23" s="86">
        <v>37.028803859433403</v>
      </c>
      <c r="I23" s="86">
        <v>0</v>
      </c>
      <c r="J23" s="86">
        <v>0.06</v>
      </c>
      <c r="K23" s="87">
        <v>0</v>
      </c>
      <c r="L23" s="85">
        <v>0</v>
      </c>
      <c r="M23" s="86">
        <v>0</v>
      </c>
      <c r="N23" s="86"/>
      <c r="O23" s="86">
        <v>0</v>
      </c>
      <c r="P23" s="86">
        <v>0.14599999999999999</v>
      </c>
      <c r="Q23" s="88">
        <v>0.51680000000000004</v>
      </c>
      <c r="R23" s="85">
        <v>0</v>
      </c>
      <c r="S23" s="86">
        <v>0.2</v>
      </c>
      <c r="T23" s="86">
        <v>1.05</v>
      </c>
      <c r="U23" s="88">
        <v>3.2839868199088702</v>
      </c>
      <c r="V23" s="89"/>
      <c r="W23" s="85">
        <v>14.5472239133464</v>
      </c>
      <c r="X23" s="88"/>
      <c r="Y23" s="85"/>
      <c r="Z23" s="88"/>
      <c r="AA23" s="85">
        <v>0.09</v>
      </c>
      <c r="AB23" s="91">
        <v>0.09</v>
      </c>
      <c r="AC23" s="86">
        <v>0</v>
      </c>
      <c r="AD23" s="86">
        <v>0</v>
      </c>
      <c r="AE23" s="86">
        <v>0</v>
      </c>
      <c r="AF23" s="88">
        <v>4.7858996828500002</v>
      </c>
      <c r="AG23" s="85">
        <v>4.0010654025200001</v>
      </c>
      <c r="AH23" s="86">
        <v>6.2799999999999998E-4</v>
      </c>
      <c r="AI23" s="88">
        <v>0</v>
      </c>
      <c r="AJ23" s="150">
        <v>1.28</v>
      </c>
      <c r="AK23" s="151">
        <v>0</v>
      </c>
    </row>
    <row r="24" spans="1:37" x14ac:dyDescent="0.2">
      <c r="A24" s="149" t="s">
        <v>401</v>
      </c>
      <c r="B24" s="66" t="s">
        <v>401</v>
      </c>
      <c r="C24" s="67">
        <v>25</v>
      </c>
      <c r="D24" s="84" t="s">
        <v>360</v>
      </c>
      <c r="E24" s="85">
        <v>23.101997410763801</v>
      </c>
      <c r="F24" s="91">
        <v>23.003745145182201</v>
      </c>
      <c r="G24" s="86">
        <v>20.906926206769</v>
      </c>
      <c r="H24" s="86">
        <v>20.8156093952284</v>
      </c>
      <c r="I24" s="86">
        <v>0.93</v>
      </c>
      <c r="J24" s="86">
        <v>0.25</v>
      </c>
      <c r="K24" s="87">
        <v>0</v>
      </c>
      <c r="L24" s="85">
        <v>0.26000000018399999</v>
      </c>
      <c r="M24" s="86">
        <v>0</v>
      </c>
      <c r="N24" s="86"/>
      <c r="O24" s="86"/>
      <c r="P24" s="86">
        <v>0.27500000000000002</v>
      </c>
      <c r="Q24" s="88">
        <v>0.19270000000000001</v>
      </c>
      <c r="R24" s="85">
        <v>0</v>
      </c>
      <c r="S24" s="86">
        <v>0</v>
      </c>
      <c r="T24" s="86">
        <v>2.75</v>
      </c>
      <c r="U24" s="88">
        <v>3.8399297207323801</v>
      </c>
      <c r="V24" s="89"/>
      <c r="W24" s="85">
        <v>21.7</v>
      </c>
      <c r="X24" s="88"/>
      <c r="Y24" s="85"/>
      <c r="Z24" s="88"/>
      <c r="AA24" s="85">
        <v>0.55000000000000004</v>
      </c>
      <c r="AB24" s="91">
        <v>0.55000000000000004</v>
      </c>
      <c r="AC24" s="86">
        <v>0.08</v>
      </c>
      <c r="AD24" s="86">
        <v>0.08</v>
      </c>
      <c r="AE24" s="86">
        <v>0</v>
      </c>
      <c r="AF24" s="88">
        <v>0</v>
      </c>
      <c r="AG24" s="85">
        <v>9.0012079854000007</v>
      </c>
      <c r="AH24" s="86">
        <v>2.111E-3</v>
      </c>
      <c r="AI24" s="88">
        <v>0</v>
      </c>
      <c r="AJ24" s="150">
        <v>1.01</v>
      </c>
      <c r="AK24" s="151">
        <v>0</v>
      </c>
    </row>
    <row r="25" spans="1:37" x14ac:dyDescent="0.2">
      <c r="A25" s="149" t="s">
        <v>402</v>
      </c>
      <c r="B25" s="66" t="s">
        <v>402</v>
      </c>
      <c r="C25" s="67">
        <v>25</v>
      </c>
      <c r="D25" s="84" t="s">
        <v>360</v>
      </c>
      <c r="E25" s="85">
        <v>17.322114674154001</v>
      </c>
      <c r="F25" s="91">
        <v>17.215900694547098</v>
      </c>
      <c r="G25" s="86">
        <v>15.760307374021</v>
      </c>
      <c r="H25" s="86">
        <v>15.6559405940594</v>
      </c>
      <c r="I25" s="86">
        <v>0.42</v>
      </c>
      <c r="J25" s="86">
        <v>0.56999999999999995</v>
      </c>
      <c r="K25" s="87">
        <v>0</v>
      </c>
      <c r="L25" s="85">
        <v>0.76999999995799995</v>
      </c>
      <c r="M25" s="86">
        <v>0</v>
      </c>
      <c r="N25" s="86"/>
      <c r="O25" s="86">
        <v>7.2153065928999496</v>
      </c>
      <c r="P25" s="86">
        <v>0.314</v>
      </c>
      <c r="Q25" s="88">
        <v>0</v>
      </c>
      <c r="R25" s="85">
        <v>0</v>
      </c>
      <c r="S25" s="86">
        <v>0</v>
      </c>
      <c r="T25" s="86">
        <v>5.17</v>
      </c>
      <c r="U25" s="88">
        <v>1.70219447317866</v>
      </c>
      <c r="V25" s="89"/>
      <c r="W25" s="85"/>
      <c r="X25" s="88"/>
      <c r="Y25" s="85"/>
      <c r="Z25" s="88"/>
      <c r="AA25" s="85">
        <v>0.41</v>
      </c>
      <c r="AB25" s="91">
        <v>0.41</v>
      </c>
      <c r="AC25" s="86">
        <v>0.09</v>
      </c>
      <c r="AD25" s="86">
        <v>0.09</v>
      </c>
      <c r="AE25" s="86">
        <v>0</v>
      </c>
      <c r="AF25" s="88">
        <v>1.14639997476</v>
      </c>
      <c r="AG25" s="85">
        <v>15.285700005400001</v>
      </c>
      <c r="AH25" s="86">
        <v>4.7670000000000004E-3</v>
      </c>
      <c r="AI25" s="88">
        <v>0</v>
      </c>
      <c r="AJ25" s="150">
        <v>1</v>
      </c>
      <c r="AK25" s="151">
        <v>0</v>
      </c>
    </row>
    <row r="26" spans="1:37" x14ac:dyDescent="0.2">
      <c r="A26" s="149" t="s">
        <v>403</v>
      </c>
      <c r="B26" s="66" t="s">
        <v>404</v>
      </c>
      <c r="C26" s="67">
        <v>25</v>
      </c>
      <c r="D26" s="84" t="s">
        <v>360</v>
      </c>
      <c r="E26" s="85">
        <v>47.581449618823598</v>
      </c>
      <c r="F26" s="91">
        <v>47.556058013771903</v>
      </c>
      <c r="G26" s="86">
        <v>27.0142495269302</v>
      </c>
      <c r="H26" s="86">
        <v>26.997321790229101</v>
      </c>
      <c r="I26" s="86">
        <v>0.45</v>
      </c>
      <c r="J26" s="86">
        <v>0.32</v>
      </c>
      <c r="K26" s="87">
        <v>0</v>
      </c>
      <c r="L26" s="85">
        <v>0.15999996130800001</v>
      </c>
      <c r="M26" s="86">
        <v>0</v>
      </c>
      <c r="N26" s="86"/>
      <c r="O26" s="86">
        <v>0.65128900949796498</v>
      </c>
      <c r="P26" s="86">
        <v>0.24099999999999999</v>
      </c>
      <c r="Q26" s="88">
        <v>0.22170000000000001</v>
      </c>
      <c r="R26" s="85">
        <v>0</v>
      </c>
      <c r="S26" s="86">
        <v>0</v>
      </c>
      <c r="T26" s="86">
        <v>0.67</v>
      </c>
      <c r="U26" s="88">
        <v>1.06282004002201</v>
      </c>
      <c r="V26" s="89"/>
      <c r="W26" s="85">
        <v>14.333333333300001</v>
      </c>
      <c r="X26" s="88"/>
      <c r="Y26" s="85"/>
      <c r="Z26" s="88"/>
      <c r="AA26" s="85">
        <v>0.39</v>
      </c>
      <c r="AB26" s="91">
        <v>0.52</v>
      </c>
      <c r="AC26" s="86">
        <v>0</v>
      </c>
      <c r="AD26" s="86">
        <v>0.02</v>
      </c>
      <c r="AE26" s="86">
        <v>0</v>
      </c>
      <c r="AF26" s="88">
        <v>9.4852979686700003</v>
      </c>
      <c r="AG26" s="85">
        <v>7.0865744734499998</v>
      </c>
      <c r="AH26" s="86">
        <v>4.1029999999999999E-3</v>
      </c>
      <c r="AI26" s="88">
        <v>0</v>
      </c>
      <c r="AJ26" s="150">
        <v>1</v>
      </c>
      <c r="AK26" s="151">
        <v>0</v>
      </c>
    </row>
    <row r="27" spans="1:37" x14ac:dyDescent="0.2">
      <c r="A27" s="149" t="s">
        <v>405</v>
      </c>
      <c r="B27" s="66" t="s">
        <v>406</v>
      </c>
      <c r="C27" s="67">
        <v>25</v>
      </c>
      <c r="D27" s="84" t="s">
        <v>360</v>
      </c>
      <c r="E27" s="85">
        <v>68.181304697415698</v>
      </c>
      <c r="F27" s="91">
        <v>67.946068431160199</v>
      </c>
      <c r="G27" s="86">
        <v>33.8029198535422</v>
      </c>
      <c r="H27" s="86">
        <v>33.666030952839797</v>
      </c>
      <c r="I27" s="86">
        <v>0.24</v>
      </c>
      <c r="J27" s="86">
        <v>2.88</v>
      </c>
      <c r="K27" s="87">
        <v>0</v>
      </c>
      <c r="L27" s="85">
        <v>0.13999993918100001</v>
      </c>
      <c r="M27" s="86">
        <v>1.6389595209570799E-3</v>
      </c>
      <c r="N27" s="86"/>
      <c r="O27" s="86">
        <v>5.0968961714195702</v>
      </c>
      <c r="P27" s="86">
        <v>0.23799999999999999</v>
      </c>
      <c r="Q27" s="88">
        <v>0.32490000000000002</v>
      </c>
      <c r="R27" s="85">
        <v>3.2929941549353699E-2</v>
      </c>
      <c r="S27" s="86">
        <v>0</v>
      </c>
      <c r="T27" s="86">
        <v>0.64</v>
      </c>
      <c r="U27" s="88">
        <v>1.41208210676005</v>
      </c>
      <c r="V27" s="89"/>
      <c r="W27" s="85">
        <v>20.6888563314123</v>
      </c>
      <c r="X27" s="88">
        <v>21.5</v>
      </c>
      <c r="Y27" s="85"/>
      <c r="Z27" s="88"/>
      <c r="AA27" s="85">
        <v>0.3</v>
      </c>
      <c r="AB27" s="91">
        <v>0.3</v>
      </c>
      <c r="AC27" s="86">
        <v>0</v>
      </c>
      <c r="AD27" s="86">
        <v>0</v>
      </c>
      <c r="AE27" s="86">
        <v>0.03</v>
      </c>
      <c r="AF27" s="88">
        <v>0.563400258499</v>
      </c>
      <c r="AG27" s="85">
        <v>2.6193275263900002</v>
      </c>
      <c r="AH27" s="86">
        <v>3.1878999999999998E-2</v>
      </c>
      <c r="AI27" s="88">
        <v>0</v>
      </c>
      <c r="AJ27" s="150">
        <v>1.27</v>
      </c>
      <c r="AK27" s="151">
        <v>2</v>
      </c>
    </row>
    <row r="28" spans="1:37" x14ac:dyDescent="0.2">
      <c r="A28" s="149" t="s">
        <v>407</v>
      </c>
      <c r="B28" s="66" t="s">
        <v>408</v>
      </c>
      <c r="C28" s="67">
        <v>26</v>
      </c>
      <c r="D28" s="84" t="s">
        <v>360</v>
      </c>
      <c r="E28" s="85">
        <v>82.829951047953998</v>
      </c>
      <c r="F28" s="91">
        <v>82.829951047953998</v>
      </c>
      <c r="G28" s="86">
        <v>34.699515232165801</v>
      </c>
      <c r="H28" s="86">
        <v>34.699515232165801</v>
      </c>
      <c r="I28" s="86">
        <v>0.18</v>
      </c>
      <c r="J28" s="86">
        <v>0.13</v>
      </c>
      <c r="K28" s="87">
        <v>0</v>
      </c>
      <c r="L28" s="85">
        <v>0.13999999454699999</v>
      </c>
      <c r="M28" s="86">
        <v>4.3967194423074398E-4</v>
      </c>
      <c r="N28" s="86"/>
      <c r="O28" s="86">
        <v>14.328564836179</v>
      </c>
      <c r="P28" s="86">
        <v>0.12</v>
      </c>
      <c r="Q28" s="88">
        <v>0.45550000000000002</v>
      </c>
      <c r="R28" s="85">
        <v>1.7597888253409601E-2</v>
      </c>
      <c r="S28" s="86">
        <v>0</v>
      </c>
      <c r="T28" s="86">
        <v>0.83</v>
      </c>
      <c r="U28" s="88">
        <v>0.1633715127608</v>
      </c>
      <c r="V28" s="89"/>
      <c r="W28" s="85">
        <v>17.160259750839401</v>
      </c>
      <c r="X28" s="88">
        <v>15.333333333300001</v>
      </c>
      <c r="Y28" s="85"/>
      <c r="Z28" s="88"/>
      <c r="AA28" s="85">
        <v>0</v>
      </c>
      <c r="AB28" s="91">
        <v>0</v>
      </c>
      <c r="AC28" s="86">
        <v>0</v>
      </c>
      <c r="AD28" s="86">
        <v>0</v>
      </c>
      <c r="AE28" s="86">
        <v>0</v>
      </c>
      <c r="AF28" s="88">
        <v>1.3114000349799999</v>
      </c>
      <c r="AG28" s="85">
        <v>0.435669034771</v>
      </c>
      <c r="AH28" s="86">
        <v>1.854E-3</v>
      </c>
      <c r="AI28" s="88">
        <v>0</v>
      </c>
      <c r="AJ28" s="150">
        <v>1.95</v>
      </c>
      <c r="AK28" s="151">
        <v>2</v>
      </c>
    </row>
    <row r="29" spans="1:37" x14ac:dyDescent="0.2">
      <c r="A29" s="149" t="s">
        <v>409</v>
      </c>
      <c r="B29" s="66" t="s">
        <v>410</v>
      </c>
      <c r="C29" s="67">
        <v>26</v>
      </c>
      <c r="D29" s="84" t="s">
        <v>360</v>
      </c>
      <c r="E29" s="85">
        <v>88.453135108083998</v>
      </c>
      <c r="F29" s="91">
        <v>88.450693910432406</v>
      </c>
      <c r="G29" s="86">
        <v>36.925555677615399</v>
      </c>
      <c r="H29" s="86">
        <v>36.925555677615399</v>
      </c>
      <c r="I29" s="86">
        <v>0.04</v>
      </c>
      <c r="J29" s="86">
        <v>0.09</v>
      </c>
      <c r="K29" s="87">
        <v>0</v>
      </c>
      <c r="L29" s="85">
        <v>4.9999993692300002E-2</v>
      </c>
      <c r="M29" s="86">
        <v>1.5642039110962599E-4</v>
      </c>
      <c r="N29" s="86"/>
      <c r="O29" s="86">
        <v>19.5114312558722</v>
      </c>
      <c r="P29" s="86">
        <v>0.11700000000000001</v>
      </c>
      <c r="Q29" s="88">
        <v>0.32550000000000001</v>
      </c>
      <c r="R29" s="85">
        <v>7.8143314839415508E-3</v>
      </c>
      <c r="S29" s="86">
        <v>0</v>
      </c>
      <c r="T29" s="86">
        <v>0.56999999999999995</v>
      </c>
      <c r="U29" s="88">
        <v>0.324679287658525</v>
      </c>
      <c r="V29" s="89"/>
      <c r="W29" s="85">
        <v>15.119983358518001</v>
      </c>
      <c r="X29" s="88">
        <v>15.3666666667</v>
      </c>
      <c r="Y29" s="85"/>
      <c r="Z29" s="88"/>
      <c r="AA29" s="85">
        <v>0.16</v>
      </c>
      <c r="AB29" s="91">
        <v>0.16</v>
      </c>
      <c r="AC29" s="86">
        <v>0</v>
      </c>
      <c r="AD29" s="86">
        <v>0</v>
      </c>
      <c r="AE29" s="86">
        <v>0</v>
      </c>
      <c r="AF29" s="88">
        <v>1.92209991987</v>
      </c>
      <c r="AG29" s="85">
        <v>0.227051004646</v>
      </c>
      <c r="AH29" s="86">
        <v>1.238E-3</v>
      </c>
      <c r="AI29" s="88">
        <v>0</v>
      </c>
      <c r="AJ29" s="150">
        <v>2.14</v>
      </c>
      <c r="AK29" s="151">
        <v>13</v>
      </c>
    </row>
    <row r="30" spans="1:37" x14ac:dyDescent="0.2">
      <c r="A30" s="149" t="s">
        <v>411</v>
      </c>
      <c r="B30" s="66" t="s">
        <v>412</v>
      </c>
      <c r="C30" s="67">
        <v>26</v>
      </c>
      <c r="D30" s="84" t="s">
        <v>360</v>
      </c>
      <c r="E30" s="85">
        <v>84.034414318315001</v>
      </c>
      <c r="F30" s="91">
        <v>84.014304325397205</v>
      </c>
      <c r="G30" s="86">
        <v>37.090696068059202</v>
      </c>
      <c r="H30" s="86">
        <v>37.089821720541003</v>
      </c>
      <c r="I30" s="86">
        <v>0.19</v>
      </c>
      <c r="J30" s="86">
        <v>0.19</v>
      </c>
      <c r="K30" s="87">
        <v>0</v>
      </c>
      <c r="L30" s="85">
        <v>1.0000000944700001E-2</v>
      </c>
      <c r="M30" s="86">
        <v>3.7103494368234902E-4</v>
      </c>
      <c r="N30" s="86">
        <v>100</v>
      </c>
      <c r="O30" s="86">
        <v>15.9557885787162</v>
      </c>
      <c r="P30" s="86">
        <v>0.106</v>
      </c>
      <c r="Q30" s="88">
        <v>0.73829999999999996</v>
      </c>
      <c r="R30" s="85">
        <v>7.6952674105425197E-3</v>
      </c>
      <c r="S30" s="86">
        <v>0</v>
      </c>
      <c r="T30" s="86">
        <v>0.64</v>
      </c>
      <c r="U30" s="88">
        <v>0.93817488699058305</v>
      </c>
      <c r="V30" s="89"/>
      <c r="W30" s="85">
        <v>25.292780705919</v>
      </c>
      <c r="X30" s="88">
        <v>15.8</v>
      </c>
      <c r="Y30" s="85"/>
      <c r="Z30" s="88"/>
      <c r="AA30" s="85">
        <v>0.21</v>
      </c>
      <c r="AB30" s="91">
        <v>0.21</v>
      </c>
      <c r="AC30" s="86">
        <v>0.09</v>
      </c>
      <c r="AD30" s="86">
        <v>0.09</v>
      </c>
      <c r="AE30" s="86">
        <v>0</v>
      </c>
      <c r="AF30" s="88">
        <v>6.9322981000499997</v>
      </c>
      <c r="AG30" s="85">
        <v>0.49794034073499999</v>
      </c>
      <c r="AH30" s="86">
        <v>1.354E-3</v>
      </c>
      <c r="AI30" s="88">
        <v>2.3343176307199998E-10</v>
      </c>
      <c r="AJ30" s="150">
        <v>1.97</v>
      </c>
      <c r="AK30" s="151">
        <v>6</v>
      </c>
    </row>
    <row r="31" spans="1:37" x14ac:dyDescent="0.2">
      <c r="A31" s="149" t="s">
        <v>413</v>
      </c>
      <c r="B31" s="66" t="s">
        <v>414</v>
      </c>
      <c r="C31" s="67">
        <v>26</v>
      </c>
      <c r="D31" s="84" t="s">
        <v>360</v>
      </c>
      <c r="E31" s="85">
        <v>28.604147381881699</v>
      </c>
      <c r="F31" s="91">
        <v>28.594604395499498</v>
      </c>
      <c r="G31" s="86">
        <v>15.6772180286099</v>
      </c>
      <c r="H31" s="86">
        <v>15.6724465354188</v>
      </c>
      <c r="I31" s="86">
        <v>0.21</v>
      </c>
      <c r="J31" s="86">
        <v>1.2</v>
      </c>
      <c r="K31" s="87">
        <v>0</v>
      </c>
      <c r="L31" s="85">
        <v>1.8399967806199999</v>
      </c>
      <c r="M31" s="86">
        <v>1.98245643417179E-2</v>
      </c>
      <c r="N31" s="86"/>
      <c r="O31" s="86">
        <v>2.9676627097830499</v>
      </c>
      <c r="P31" s="86">
        <v>0.40200000000000002</v>
      </c>
      <c r="Q31" s="88">
        <v>0.2863</v>
      </c>
      <c r="R31" s="85">
        <v>3.1007751937984499E-2</v>
      </c>
      <c r="S31" s="86">
        <v>0</v>
      </c>
      <c r="T31" s="86">
        <v>1.1599999999999999</v>
      </c>
      <c r="U31" s="88">
        <v>5.8899311950681801</v>
      </c>
      <c r="V31" s="89"/>
      <c r="W31" s="85"/>
      <c r="X31" s="88"/>
      <c r="Y31" s="85"/>
      <c r="Z31" s="88"/>
      <c r="AA31" s="85">
        <v>0</v>
      </c>
      <c r="AB31" s="91">
        <v>0</v>
      </c>
      <c r="AC31" s="86">
        <v>0</v>
      </c>
      <c r="AD31" s="86">
        <v>0</v>
      </c>
      <c r="AE31" s="86">
        <v>0</v>
      </c>
      <c r="AF31" s="88">
        <v>0.72241481296599996</v>
      </c>
      <c r="AG31" s="85">
        <v>5.2458755457599997</v>
      </c>
      <c r="AH31" s="86">
        <v>9.214E-3</v>
      </c>
      <c r="AI31" s="88">
        <v>1.3075759023199999E-8</v>
      </c>
      <c r="AJ31" s="150">
        <v>2</v>
      </c>
      <c r="AK31" s="151">
        <v>9</v>
      </c>
    </row>
    <row r="32" spans="1:37" x14ac:dyDescent="0.2">
      <c r="A32" s="149" t="s">
        <v>415</v>
      </c>
      <c r="B32" s="66" t="s">
        <v>416</v>
      </c>
      <c r="C32" s="67">
        <v>26</v>
      </c>
      <c r="D32" s="84" t="s">
        <v>360</v>
      </c>
      <c r="E32" s="85">
        <v>66.6311217456891</v>
      </c>
      <c r="F32" s="91">
        <v>66.600778520464303</v>
      </c>
      <c r="G32" s="86">
        <v>28.940501270080699</v>
      </c>
      <c r="H32" s="86">
        <v>28.9387673714964</v>
      </c>
      <c r="I32" s="86">
        <v>0.24</v>
      </c>
      <c r="J32" s="86">
        <v>0.53</v>
      </c>
      <c r="K32" s="87">
        <v>0</v>
      </c>
      <c r="L32" s="85">
        <v>0.110000077288</v>
      </c>
      <c r="M32" s="86">
        <v>0</v>
      </c>
      <c r="N32" s="86">
        <v>100</v>
      </c>
      <c r="O32" s="86">
        <v>25.324675324675301</v>
      </c>
      <c r="P32" s="86">
        <v>0.17</v>
      </c>
      <c r="Q32" s="88">
        <v>0.88619999999999999</v>
      </c>
      <c r="R32" s="85">
        <v>0</v>
      </c>
      <c r="S32" s="86">
        <v>0</v>
      </c>
      <c r="T32" s="86">
        <v>1.21</v>
      </c>
      <c r="U32" s="88">
        <v>2.37197326328383</v>
      </c>
      <c r="V32" s="89"/>
      <c r="W32" s="85">
        <v>30.752306546720199</v>
      </c>
      <c r="X32" s="88">
        <v>29.266666666700001</v>
      </c>
      <c r="Y32" s="85">
        <v>100</v>
      </c>
      <c r="Z32" s="88">
        <v>100</v>
      </c>
      <c r="AA32" s="85">
        <v>0</v>
      </c>
      <c r="AB32" s="91">
        <v>0</v>
      </c>
      <c r="AC32" s="86">
        <v>0</v>
      </c>
      <c r="AD32" s="86">
        <v>0</v>
      </c>
      <c r="AE32" s="86">
        <v>0</v>
      </c>
      <c r="AF32" s="88">
        <v>4.6235998453100002</v>
      </c>
      <c r="AG32" s="85">
        <v>2.7722484077199998</v>
      </c>
      <c r="AH32" s="86">
        <v>4.7359999999999998E-3</v>
      </c>
      <c r="AI32" s="88">
        <v>3.5555987632799997E-2</v>
      </c>
      <c r="AJ32" s="150">
        <v>1.7</v>
      </c>
      <c r="AK32" s="151">
        <v>5</v>
      </c>
    </row>
    <row r="33" spans="1:37" x14ac:dyDescent="0.2">
      <c r="A33" s="149" t="s">
        <v>417</v>
      </c>
      <c r="B33" s="66" t="s">
        <v>418</v>
      </c>
      <c r="C33" s="67">
        <v>26</v>
      </c>
      <c r="D33" s="84" t="s">
        <v>360</v>
      </c>
      <c r="E33" s="85">
        <v>49.4460841370136</v>
      </c>
      <c r="F33" s="91">
        <v>49.407632191552999</v>
      </c>
      <c r="G33" s="86">
        <v>19.1771283671433</v>
      </c>
      <c r="H33" s="86">
        <v>19.1386764216827</v>
      </c>
      <c r="I33" s="86">
        <v>0.39</v>
      </c>
      <c r="J33" s="86">
        <v>0.37</v>
      </c>
      <c r="K33" s="87">
        <v>0</v>
      </c>
      <c r="L33" s="85">
        <v>4.00000000588E-2</v>
      </c>
      <c r="M33" s="86">
        <v>0.11766867619063801</v>
      </c>
      <c r="N33" s="86">
        <v>21.369863013698598</v>
      </c>
      <c r="O33" s="86">
        <v>3.00219261258222</v>
      </c>
      <c r="P33" s="86">
        <v>0.13300000000000001</v>
      </c>
      <c r="Q33" s="88">
        <v>0.35799999999999998</v>
      </c>
      <c r="R33" s="85">
        <v>2.9013539651837499E-2</v>
      </c>
      <c r="S33" s="86">
        <v>0</v>
      </c>
      <c r="T33" s="86">
        <v>1.08</v>
      </c>
      <c r="U33" s="88">
        <v>7.3141835716661099</v>
      </c>
      <c r="V33" s="89"/>
      <c r="W33" s="85">
        <v>35.769134155836099</v>
      </c>
      <c r="X33" s="88">
        <v>27.266666666700001</v>
      </c>
      <c r="Y33" s="85"/>
      <c r="Z33" s="88"/>
      <c r="AA33" s="85">
        <v>0.2</v>
      </c>
      <c r="AB33" s="91">
        <v>0.2</v>
      </c>
      <c r="AC33" s="86">
        <v>0.03</v>
      </c>
      <c r="AD33" s="86">
        <v>0.03</v>
      </c>
      <c r="AE33" s="86">
        <v>0</v>
      </c>
      <c r="AF33" s="88">
        <v>1.28340022668</v>
      </c>
      <c r="AG33" s="85">
        <v>3.2895688326400001</v>
      </c>
      <c r="AH33" s="86">
        <v>2.4659999999999999E-3</v>
      </c>
      <c r="AI33" s="88">
        <v>0</v>
      </c>
      <c r="AJ33" s="150">
        <v>2.27</v>
      </c>
      <c r="AK33" s="151">
        <v>15</v>
      </c>
    </row>
    <row r="34" spans="1:37" x14ac:dyDescent="0.2">
      <c r="A34" s="149" t="s">
        <v>419</v>
      </c>
      <c r="B34" s="66" t="s">
        <v>420</v>
      </c>
      <c r="C34" s="67">
        <v>26</v>
      </c>
      <c r="D34" s="84" t="s">
        <v>360</v>
      </c>
      <c r="E34" s="85">
        <v>74.5594972172794</v>
      </c>
      <c r="F34" s="91">
        <v>74.5186082610836</v>
      </c>
      <c r="G34" s="86">
        <v>47.909741415212203</v>
      </c>
      <c r="H34" s="86">
        <v>47.874910082156497</v>
      </c>
      <c r="I34" s="86">
        <v>0.27</v>
      </c>
      <c r="J34" s="86">
        <v>0.23</v>
      </c>
      <c r="K34" s="87">
        <v>0</v>
      </c>
      <c r="L34" s="85">
        <v>3.9999997407199998E-2</v>
      </c>
      <c r="M34" s="86">
        <v>0</v>
      </c>
      <c r="N34" s="86">
        <v>15.2249134948097</v>
      </c>
      <c r="O34" s="86">
        <v>2.9452656227133001</v>
      </c>
      <c r="P34" s="86">
        <v>0.115</v>
      </c>
      <c r="Q34" s="88">
        <v>0.38700000000000001</v>
      </c>
      <c r="R34" s="85">
        <v>0</v>
      </c>
      <c r="S34" s="86">
        <v>0</v>
      </c>
      <c r="T34" s="86">
        <v>0.46</v>
      </c>
      <c r="U34" s="88">
        <v>2.0270321432627898</v>
      </c>
      <c r="V34" s="89"/>
      <c r="W34" s="85">
        <v>22.278881080918499</v>
      </c>
      <c r="X34" s="88">
        <v>18.066666666700002</v>
      </c>
      <c r="Y34" s="85">
        <v>-93.42</v>
      </c>
      <c r="Z34" s="88"/>
      <c r="AA34" s="85">
        <v>0.09</v>
      </c>
      <c r="AB34" s="91">
        <v>0.08</v>
      </c>
      <c r="AC34" s="86">
        <v>0.03</v>
      </c>
      <c r="AD34" s="86">
        <v>0.02</v>
      </c>
      <c r="AE34" s="86">
        <v>0</v>
      </c>
      <c r="AF34" s="88">
        <v>2.6306998942500002</v>
      </c>
      <c r="AG34" s="85">
        <v>1.3703471317</v>
      </c>
      <c r="AH34" s="86">
        <v>2.1789999999999999E-3</v>
      </c>
      <c r="AI34" s="88">
        <v>1.3334720577299999E-9</v>
      </c>
      <c r="AJ34" s="150">
        <v>1.83</v>
      </c>
      <c r="AK34" s="151">
        <v>4</v>
      </c>
    </row>
    <row r="35" spans="1:37" x14ac:dyDescent="0.2">
      <c r="A35" s="149" t="s">
        <v>421</v>
      </c>
      <c r="B35" s="66" t="s">
        <v>422</v>
      </c>
      <c r="C35" s="67">
        <v>27</v>
      </c>
      <c r="D35" s="84" t="s">
        <v>360</v>
      </c>
      <c r="E35" s="85">
        <v>56.823149407421802</v>
      </c>
      <c r="F35" s="91">
        <v>56.792791917621898</v>
      </c>
      <c r="G35" s="86">
        <v>24.0844181076355</v>
      </c>
      <c r="H35" s="86">
        <v>24.070453662327601</v>
      </c>
      <c r="I35" s="86">
        <v>0.27</v>
      </c>
      <c r="J35" s="86">
        <v>0.27</v>
      </c>
      <c r="K35" s="87">
        <v>0</v>
      </c>
      <c r="L35" s="85">
        <v>0.37999999199700002</v>
      </c>
      <c r="M35" s="86">
        <v>0.21059562656050801</v>
      </c>
      <c r="N35" s="86"/>
      <c r="O35" s="86">
        <v>3.2622993948960799</v>
      </c>
      <c r="P35" s="86">
        <v>0.22900000000000001</v>
      </c>
      <c r="Q35" s="88">
        <v>0.87019999999999997</v>
      </c>
      <c r="R35" s="85">
        <v>3.2929941549353699E-2</v>
      </c>
      <c r="S35" s="86">
        <v>0</v>
      </c>
      <c r="T35" s="86">
        <v>1.28</v>
      </c>
      <c r="U35" s="88">
        <v>6.4473236836992402</v>
      </c>
      <c r="V35" s="89"/>
      <c r="W35" s="85">
        <v>37.795813105896698</v>
      </c>
      <c r="X35" s="88">
        <v>38.5333333333</v>
      </c>
      <c r="Y35" s="85"/>
      <c r="Z35" s="88"/>
      <c r="AA35" s="85">
        <v>0.1</v>
      </c>
      <c r="AB35" s="91">
        <v>0.1</v>
      </c>
      <c r="AC35" s="86">
        <v>0</v>
      </c>
      <c r="AD35" s="86">
        <v>0</v>
      </c>
      <c r="AE35" s="86">
        <v>0</v>
      </c>
      <c r="AF35" s="88">
        <v>2.60160084877</v>
      </c>
      <c r="AG35" s="85">
        <v>4.0841636400099999</v>
      </c>
      <c r="AH35" s="86">
        <v>3.516E-3</v>
      </c>
      <c r="AI35" s="88">
        <v>1.65984782367E-9</v>
      </c>
      <c r="AJ35" s="150">
        <v>3.36</v>
      </c>
      <c r="AK35" s="151">
        <v>35</v>
      </c>
    </row>
    <row r="36" spans="1:37" x14ac:dyDescent="0.2">
      <c r="A36" s="149" t="s">
        <v>423</v>
      </c>
      <c r="B36" s="66" t="s">
        <v>424</v>
      </c>
      <c r="C36" s="67">
        <v>26</v>
      </c>
      <c r="D36" s="84" t="s">
        <v>360</v>
      </c>
      <c r="E36" s="85">
        <v>63.823918655083403</v>
      </c>
      <c r="F36" s="91">
        <v>63.823918655083403</v>
      </c>
      <c r="G36" s="86">
        <v>25.815349135841299</v>
      </c>
      <c r="H36" s="86">
        <v>25.815349135841299</v>
      </c>
      <c r="I36" s="86">
        <v>0.18</v>
      </c>
      <c r="J36" s="86">
        <v>0.13</v>
      </c>
      <c r="K36" s="87">
        <v>0</v>
      </c>
      <c r="L36" s="85">
        <v>9.9999999971099995E-3</v>
      </c>
      <c r="M36" s="86">
        <v>7.1506510249636196E-2</v>
      </c>
      <c r="N36" s="86"/>
      <c r="O36" s="86">
        <v>0.14928556195350801</v>
      </c>
      <c r="P36" s="86">
        <v>0.14899999999999999</v>
      </c>
      <c r="Q36" s="88">
        <v>1.2811999999999999</v>
      </c>
      <c r="R36" s="85">
        <v>2.73912567108579E-2</v>
      </c>
      <c r="S36" s="86">
        <v>0</v>
      </c>
      <c r="T36" s="86">
        <v>1.18</v>
      </c>
      <c r="U36" s="88">
        <v>8.2891098968775001</v>
      </c>
      <c r="V36" s="89"/>
      <c r="W36" s="85">
        <v>33.025777080100099</v>
      </c>
      <c r="X36" s="88">
        <v>34.633333333300001</v>
      </c>
      <c r="Y36" s="85"/>
      <c r="Z36" s="88"/>
      <c r="AA36" s="85">
        <v>0.26</v>
      </c>
      <c r="AB36" s="91">
        <v>0.26</v>
      </c>
      <c r="AC36" s="86">
        <v>0.14000000000000001</v>
      </c>
      <c r="AD36" s="86">
        <v>0.14000000000000001</v>
      </c>
      <c r="AE36" s="86">
        <v>0</v>
      </c>
      <c r="AF36" s="88">
        <v>0.96530002327700004</v>
      </c>
      <c r="AG36" s="85">
        <v>2.7953999986500002</v>
      </c>
      <c r="AH36" s="86">
        <v>1.7669999999999999E-3</v>
      </c>
      <c r="AI36" s="88">
        <v>0</v>
      </c>
      <c r="AJ36" s="150">
        <v>4.2300000000000004</v>
      </c>
      <c r="AK36" s="151">
        <v>57</v>
      </c>
    </row>
    <row r="37" spans="1:37" x14ac:dyDescent="0.2">
      <c r="A37" s="149" t="s">
        <v>425</v>
      </c>
      <c r="B37" s="66" t="s">
        <v>426</v>
      </c>
      <c r="C37" s="67">
        <v>27</v>
      </c>
      <c r="D37" s="84" t="s">
        <v>360</v>
      </c>
      <c r="E37" s="85">
        <v>68.660195215174298</v>
      </c>
      <c r="F37" s="91">
        <v>68.659302190589301</v>
      </c>
      <c r="G37" s="86">
        <v>26.774663106475298</v>
      </c>
      <c r="H37" s="86">
        <v>26.774663106475298</v>
      </c>
      <c r="I37" s="86">
        <v>0.33</v>
      </c>
      <c r="J37" s="86">
        <v>0.3</v>
      </c>
      <c r="K37" s="87">
        <v>0</v>
      </c>
      <c r="L37" s="85">
        <v>0</v>
      </c>
      <c r="M37" s="86">
        <v>3.5741926137165099E-2</v>
      </c>
      <c r="N37" s="86">
        <v>30.411973460885701</v>
      </c>
      <c r="O37" s="86">
        <v>0.30859435272334501</v>
      </c>
      <c r="P37" s="86">
        <v>0.17199999999999999</v>
      </c>
      <c r="Q37" s="88">
        <v>0.78390000000000004</v>
      </c>
      <c r="R37" s="85">
        <v>2.4001920153612299E-2</v>
      </c>
      <c r="S37" s="86">
        <v>0</v>
      </c>
      <c r="T37" s="86">
        <v>1.05</v>
      </c>
      <c r="U37" s="88">
        <v>5.4510220666374902</v>
      </c>
      <c r="V37" s="89"/>
      <c r="W37" s="85">
        <v>40.465568492107501</v>
      </c>
      <c r="X37" s="88">
        <v>41.6</v>
      </c>
      <c r="Y37" s="85"/>
      <c r="Z37" s="88"/>
      <c r="AA37" s="85">
        <v>0</v>
      </c>
      <c r="AB37" s="91">
        <v>0</v>
      </c>
      <c r="AC37" s="86">
        <v>0</v>
      </c>
      <c r="AD37" s="86">
        <v>0</v>
      </c>
      <c r="AE37" s="86">
        <v>0</v>
      </c>
      <c r="AF37" s="88">
        <v>0</v>
      </c>
      <c r="AG37" s="85">
        <v>0.72256200057999997</v>
      </c>
      <c r="AH37" s="86">
        <v>2.454E-3</v>
      </c>
      <c r="AI37" s="88">
        <v>0</v>
      </c>
      <c r="AJ37" s="150">
        <v>3.68</v>
      </c>
      <c r="AK37" s="151">
        <v>44</v>
      </c>
    </row>
    <row r="38" spans="1:37" x14ac:dyDescent="0.2">
      <c r="A38" s="149" t="s">
        <v>427</v>
      </c>
      <c r="B38" s="66" t="s">
        <v>428</v>
      </c>
      <c r="C38" s="67">
        <v>27</v>
      </c>
      <c r="D38" s="84" t="s">
        <v>360</v>
      </c>
      <c r="E38" s="85">
        <v>76.514705984100502</v>
      </c>
      <c r="F38" s="91">
        <v>76.471117322687505</v>
      </c>
      <c r="G38" s="86">
        <v>31.066953567697301</v>
      </c>
      <c r="H38" s="86">
        <v>31.0593428490379</v>
      </c>
      <c r="I38" s="86">
        <v>0.71</v>
      </c>
      <c r="J38" s="86">
        <v>0.48</v>
      </c>
      <c r="K38" s="87">
        <v>0</v>
      </c>
      <c r="L38" s="85">
        <v>1.00000071087E-2</v>
      </c>
      <c r="M38" s="86">
        <v>9.7445322389607805E-2</v>
      </c>
      <c r="N38" s="86"/>
      <c r="O38" s="86">
        <v>16.323987538940798</v>
      </c>
      <c r="P38" s="86">
        <v>0.29299999999999998</v>
      </c>
      <c r="Q38" s="88">
        <v>0.36899999999999999</v>
      </c>
      <c r="R38" s="85">
        <v>3.3696506795462197E-2</v>
      </c>
      <c r="S38" s="86">
        <v>0</v>
      </c>
      <c r="T38" s="86">
        <v>1.08</v>
      </c>
      <c r="U38" s="88">
        <v>0.97901517300547303</v>
      </c>
      <c r="V38" s="89"/>
      <c r="W38" s="85"/>
      <c r="X38" s="88"/>
      <c r="Y38" s="85">
        <v>-100</v>
      </c>
      <c r="Z38" s="88"/>
      <c r="AA38" s="85">
        <v>0.05</v>
      </c>
      <c r="AB38" s="91">
        <v>0.09</v>
      </c>
      <c r="AC38" s="86">
        <v>0.01</v>
      </c>
      <c r="AD38" s="86">
        <v>0.02</v>
      </c>
      <c r="AE38" s="86">
        <v>0</v>
      </c>
      <c r="AF38" s="88">
        <v>5.4438966677899998</v>
      </c>
      <c r="AG38" s="85">
        <v>0.33470437039899997</v>
      </c>
      <c r="AH38" s="86">
        <v>4.9579999999999997E-3</v>
      </c>
      <c r="AI38" s="88">
        <v>4.5181031629599996E-9</v>
      </c>
      <c r="AJ38" s="150">
        <v>4.17</v>
      </c>
      <c r="AK38" s="151">
        <v>69</v>
      </c>
    </row>
    <row r="39" spans="1:37" x14ac:dyDescent="0.2">
      <c r="A39" s="149" t="s">
        <v>429</v>
      </c>
      <c r="B39" s="66" t="s">
        <v>430</v>
      </c>
      <c r="C39" s="67">
        <v>27</v>
      </c>
      <c r="D39" s="84" t="s">
        <v>360</v>
      </c>
      <c r="E39" s="85">
        <v>78.920070678723604</v>
      </c>
      <c r="F39" s="91">
        <v>78.917991892734605</v>
      </c>
      <c r="G39" s="86">
        <v>31.6994075459931</v>
      </c>
      <c r="H39" s="86">
        <v>31.697328760004201</v>
      </c>
      <c r="I39" s="86">
        <v>0.32</v>
      </c>
      <c r="J39" s="86">
        <v>0.21</v>
      </c>
      <c r="K39" s="87">
        <v>0</v>
      </c>
      <c r="L39" s="85">
        <v>2.5139737679E-9</v>
      </c>
      <c r="M39" s="86">
        <v>7.33115855406066E-2</v>
      </c>
      <c r="N39" s="86"/>
      <c r="O39" s="86">
        <v>11.1914257228315</v>
      </c>
      <c r="P39" s="86">
        <v>0.155</v>
      </c>
      <c r="Q39" s="88">
        <v>0.51970000000000005</v>
      </c>
      <c r="R39" s="85">
        <v>3.9231071008238499E-2</v>
      </c>
      <c r="S39" s="86">
        <v>0</v>
      </c>
      <c r="T39" s="86">
        <v>0.74</v>
      </c>
      <c r="U39" s="88">
        <v>2.4924644007899399</v>
      </c>
      <c r="V39" s="89"/>
      <c r="W39" s="85">
        <v>60.066666666700002</v>
      </c>
      <c r="X39" s="88">
        <v>60.066666666700002</v>
      </c>
      <c r="Y39" s="85"/>
      <c r="Z39" s="88"/>
      <c r="AA39" s="85">
        <v>0.01</v>
      </c>
      <c r="AB39" s="91">
        <v>0.01</v>
      </c>
      <c r="AC39" s="86">
        <v>0</v>
      </c>
      <c r="AD39" s="86">
        <v>0</v>
      </c>
      <c r="AE39" s="86">
        <v>0</v>
      </c>
      <c r="AF39" s="88">
        <v>1.2682011844900001</v>
      </c>
      <c r="AG39" s="85">
        <v>0.76539574056500004</v>
      </c>
      <c r="AH39" s="86">
        <v>1.3760000000000001E-3</v>
      </c>
      <c r="AI39" s="88">
        <v>0</v>
      </c>
      <c r="AJ39" s="150">
        <v>3.9</v>
      </c>
      <c r="AK39" s="151">
        <v>58</v>
      </c>
    </row>
    <row r="40" spans="1:37" x14ac:dyDescent="0.2">
      <c r="A40" s="149" t="s">
        <v>431</v>
      </c>
      <c r="B40" s="66" t="s">
        <v>432</v>
      </c>
      <c r="C40" s="67">
        <v>27</v>
      </c>
      <c r="D40" s="84" t="s">
        <v>360</v>
      </c>
      <c r="E40" s="85">
        <v>80.388807709016206</v>
      </c>
      <c r="F40" s="91">
        <v>80.386833063465104</v>
      </c>
      <c r="G40" s="86">
        <v>31.9853086370996</v>
      </c>
      <c r="H40" s="86">
        <v>31.9853086370996</v>
      </c>
      <c r="I40" s="86">
        <v>0.15</v>
      </c>
      <c r="J40" s="86">
        <v>0.2</v>
      </c>
      <c r="K40" s="87">
        <v>0</v>
      </c>
      <c r="L40" s="85">
        <v>0</v>
      </c>
      <c r="M40" s="86">
        <v>1.18000190914869E-2</v>
      </c>
      <c r="N40" s="86"/>
      <c r="O40" s="86">
        <v>2.7500755515261401</v>
      </c>
      <c r="P40" s="86">
        <v>0.121</v>
      </c>
      <c r="Q40" s="88">
        <v>0.63629999999999998</v>
      </c>
      <c r="R40" s="85">
        <v>9.5201827875095197E-3</v>
      </c>
      <c r="S40" s="86">
        <v>0</v>
      </c>
      <c r="T40" s="86">
        <v>0.77</v>
      </c>
      <c r="U40" s="88">
        <v>3.48623672050867</v>
      </c>
      <c r="V40" s="89"/>
      <c r="W40" s="85">
        <v>45.238808432716802</v>
      </c>
      <c r="X40" s="88">
        <v>44.9</v>
      </c>
      <c r="Y40" s="85">
        <v>-100</v>
      </c>
      <c r="Z40" s="88"/>
      <c r="AA40" s="85">
        <v>0.09</v>
      </c>
      <c r="AB40" s="91">
        <v>0.1</v>
      </c>
      <c r="AC40" s="86">
        <v>0.03</v>
      </c>
      <c r="AD40" s="86">
        <v>0.03</v>
      </c>
      <c r="AE40" s="86">
        <v>0.01</v>
      </c>
      <c r="AF40" s="88">
        <v>6.0911998774000002</v>
      </c>
      <c r="AG40" s="85">
        <v>0.44984399977200001</v>
      </c>
      <c r="AH40" s="86">
        <v>1.3940000000000001E-3</v>
      </c>
      <c r="AI40" s="88">
        <v>0</v>
      </c>
      <c r="AJ40" s="150">
        <v>4.04</v>
      </c>
      <c r="AK40" s="151">
        <v>61</v>
      </c>
    </row>
    <row r="41" spans="1:37" x14ac:dyDescent="0.2">
      <c r="A41" s="149" t="s">
        <v>433</v>
      </c>
      <c r="B41" s="66" t="s">
        <v>434</v>
      </c>
      <c r="C41" s="67">
        <v>27</v>
      </c>
      <c r="D41" s="84" t="s">
        <v>360</v>
      </c>
      <c r="E41" s="85">
        <v>66.865533127838006</v>
      </c>
      <c r="F41" s="91">
        <v>66.865533127838006</v>
      </c>
      <c r="G41" s="86">
        <v>29.547413078784299</v>
      </c>
      <c r="H41" s="86">
        <v>29.547413078784299</v>
      </c>
      <c r="I41" s="86">
        <v>3.57</v>
      </c>
      <c r="J41" s="86">
        <v>13.81</v>
      </c>
      <c r="K41" s="87">
        <v>0</v>
      </c>
      <c r="L41" s="85">
        <v>0</v>
      </c>
      <c r="M41" s="86">
        <v>1.15759378330451E-2</v>
      </c>
      <c r="N41" s="86"/>
      <c r="O41" s="86">
        <v>1.5726410384423399</v>
      </c>
      <c r="P41" s="86">
        <v>0.98</v>
      </c>
      <c r="Q41" s="88">
        <v>0.93910000000000005</v>
      </c>
      <c r="R41" s="85">
        <v>2.68384326355341E-2</v>
      </c>
      <c r="S41" s="86">
        <v>0</v>
      </c>
      <c r="T41" s="86">
        <v>1.0900000000000001</v>
      </c>
      <c r="U41" s="88">
        <v>5.5980908819727597</v>
      </c>
      <c r="V41" s="89"/>
      <c r="W41" s="85">
        <v>51.240363291918896</v>
      </c>
      <c r="X41" s="88">
        <v>46.6</v>
      </c>
      <c r="Y41" s="85"/>
      <c r="Z41" s="88"/>
      <c r="AA41" s="85">
        <v>0.42</v>
      </c>
      <c r="AB41" s="91">
        <v>0.42</v>
      </c>
      <c r="AC41" s="86">
        <v>0.09</v>
      </c>
      <c r="AD41" s="86">
        <v>0.09</v>
      </c>
      <c r="AE41" s="86">
        <v>0.09</v>
      </c>
      <c r="AF41" s="88">
        <v>0.74440002375600001</v>
      </c>
      <c r="AG41" s="85">
        <v>1.17442799949</v>
      </c>
      <c r="AH41" s="86">
        <v>0.119562</v>
      </c>
      <c r="AI41" s="88">
        <v>2.3819999989599999E-3</v>
      </c>
      <c r="AJ41" s="150">
        <v>3.88</v>
      </c>
      <c r="AK41" s="151">
        <v>49</v>
      </c>
    </row>
    <row r="42" spans="1:37" x14ac:dyDescent="0.2">
      <c r="A42" s="149" t="s">
        <v>435</v>
      </c>
      <c r="B42" s="66" t="s">
        <v>436</v>
      </c>
      <c r="C42" s="67">
        <v>27</v>
      </c>
      <c r="D42" s="84" t="s">
        <v>360</v>
      </c>
      <c r="E42" s="85">
        <v>55.541605986039301</v>
      </c>
      <c r="F42" s="91">
        <v>55.541605986039301</v>
      </c>
      <c r="G42" s="86">
        <v>23.7365874889101</v>
      </c>
      <c r="H42" s="86">
        <v>23.7365874889101</v>
      </c>
      <c r="I42" s="86">
        <v>0.17</v>
      </c>
      <c r="J42" s="86">
        <v>0.2</v>
      </c>
      <c r="K42" s="87">
        <v>0</v>
      </c>
      <c r="L42" s="85">
        <v>0</v>
      </c>
      <c r="M42" s="86">
        <v>1.6149545610421801E-2</v>
      </c>
      <c r="N42" s="86"/>
      <c r="O42" s="86">
        <v>2.7817871670384502</v>
      </c>
      <c r="P42" s="86">
        <v>0.156</v>
      </c>
      <c r="Q42" s="88">
        <v>0.76880000000000004</v>
      </c>
      <c r="R42" s="85">
        <v>3.7819439191744603E-2</v>
      </c>
      <c r="S42" s="86">
        <v>0</v>
      </c>
      <c r="T42" s="86">
        <v>0.97</v>
      </c>
      <c r="U42" s="88">
        <v>6.3989465285101303</v>
      </c>
      <c r="V42" s="89"/>
      <c r="W42" s="85">
        <v>44.994995851392801</v>
      </c>
      <c r="X42" s="88">
        <v>42.366666666699999</v>
      </c>
      <c r="Y42" s="85"/>
      <c r="Z42" s="88"/>
      <c r="AA42" s="85">
        <v>0</v>
      </c>
      <c r="AB42" s="91">
        <v>0</v>
      </c>
      <c r="AC42" s="86">
        <v>0</v>
      </c>
      <c r="AD42" s="86">
        <v>0</v>
      </c>
      <c r="AE42" s="86">
        <v>0</v>
      </c>
      <c r="AF42" s="88">
        <v>1.1694999935699999</v>
      </c>
      <c r="AG42" s="85">
        <v>2.6167560005400001</v>
      </c>
      <c r="AH42" s="86">
        <v>2.6229999999999999E-3</v>
      </c>
      <c r="AI42" s="88">
        <v>3.8710000008000001E-3</v>
      </c>
      <c r="AJ42" s="150">
        <v>3.22</v>
      </c>
      <c r="AK42" s="151">
        <v>32</v>
      </c>
    </row>
    <row r="43" spans="1:37" x14ac:dyDescent="0.2">
      <c r="A43" s="149" t="s">
        <v>437</v>
      </c>
      <c r="B43" s="66" t="s">
        <v>438</v>
      </c>
      <c r="C43" s="67">
        <v>27</v>
      </c>
      <c r="D43" s="84" t="s">
        <v>360</v>
      </c>
      <c r="E43" s="85">
        <v>61.638433991872198</v>
      </c>
      <c r="F43" s="91">
        <v>61.638433991872198</v>
      </c>
      <c r="G43" s="86">
        <v>23.5239206534422</v>
      </c>
      <c r="H43" s="86">
        <v>23.5239206534422</v>
      </c>
      <c r="I43" s="86">
        <v>0.23</v>
      </c>
      <c r="J43" s="86">
        <v>0.26</v>
      </c>
      <c r="K43" s="87">
        <v>0</v>
      </c>
      <c r="L43" s="85">
        <v>0</v>
      </c>
      <c r="M43" s="86">
        <v>1.34156202562367E-2</v>
      </c>
      <c r="N43" s="86"/>
      <c r="O43" s="86">
        <v>6.1253561253561299</v>
      </c>
      <c r="P43" s="86">
        <v>0.129</v>
      </c>
      <c r="Q43" s="88">
        <v>0.59009999999999996</v>
      </c>
      <c r="R43" s="85">
        <v>4.2749658002736002E-2</v>
      </c>
      <c r="S43" s="86">
        <v>0</v>
      </c>
      <c r="T43" s="86">
        <v>0.6</v>
      </c>
      <c r="U43" s="88">
        <v>5.1357984951514899</v>
      </c>
      <c r="V43" s="89"/>
      <c r="W43" s="85">
        <v>47.170102313414098</v>
      </c>
      <c r="X43" s="88">
        <v>49.266666666699997</v>
      </c>
      <c r="Y43" s="85">
        <v>-100</v>
      </c>
      <c r="Z43" s="88"/>
      <c r="AA43" s="85">
        <v>7.0000000000000007E-2</v>
      </c>
      <c r="AB43" s="91">
        <v>7.0000000000000007E-2</v>
      </c>
      <c r="AC43" s="86">
        <v>0.02</v>
      </c>
      <c r="AD43" s="86">
        <v>0.02</v>
      </c>
      <c r="AE43" s="86">
        <v>0</v>
      </c>
      <c r="AF43" s="88">
        <v>4.3446998579000002</v>
      </c>
      <c r="AG43" s="85">
        <v>2.61151200252</v>
      </c>
      <c r="AH43" s="86">
        <v>2.3649999999999999E-3</v>
      </c>
      <c r="AI43" s="88">
        <v>0</v>
      </c>
      <c r="AJ43" s="150">
        <v>3.78</v>
      </c>
      <c r="AK43" s="151">
        <v>41</v>
      </c>
    </row>
    <row r="44" spans="1:37" x14ac:dyDescent="0.2">
      <c r="A44" s="149" t="s">
        <v>439</v>
      </c>
      <c r="B44" s="66" t="s">
        <v>440</v>
      </c>
      <c r="C44" s="67">
        <v>27</v>
      </c>
      <c r="D44" s="84" t="s">
        <v>360</v>
      </c>
      <c r="E44" s="85">
        <v>83.677159027389607</v>
      </c>
      <c r="F44" s="91">
        <v>83.669298490776995</v>
      </c>
      <c r="G44" s="86">
        <v>32.2194661822247</v>
      </c>
      <c r="H44" s="86">
        <v>32.215972610396904</v>
      </c>
      <c r="I44" s="86">
        <v>0.32</v>
      </c>
      <c r="J44" s="86">
        <v>0.34</v>
      </c>
      <c r="K44" s="87">
        <v>0</v>
      </c>
      <c r="L44" s="85">
        <v>1.79896948362E-9</v>
      </c>
      <c r="M44" s="86">
        <v>0.38086480052687499</v>
      </c>
      <c r="N44" s="86"/>
      <c r="O44" s="86">
        <v>33.834168057874201</v>
      </c>
      <c r="P44" s="86">
        <v>0.20399999999999999</v>
      </c>
      <c r="Q44" s="88">
        <v>0.4173</v>
      </c>
      <c r="R44" s="85">
        <v>0.10707911957168401</v>
      </c>
      <c r="S44" s="86">
        <v>0</v>
      </c>
      <c r="T44" s="86">
        <v>0.73</v>
      </c>
      <c r="U44" s="88">
        <v>1.14589155953046</v>
      </c>
      <c r="V44" s="89"/>
      <c r="W44" s="85">
        <v>42.1196767969804</v>
      </c>
      <c r="X44" s="88">
        <v>46.3</v>
      </c>
      <c r="Y44" s="85">
        <v>-100</v>
      </c>
      <c r="Z44" s="88"/>
      <c r="AA44" s="85">
        <v>0.14000000000000001</v>
      </c>
      <c r="AB44" s="91">
        <v>0.15</v>
      </c>
      <c r="AC44" s="86">
        <v>0.01</v>
      </c>
      <c r="AD44" s="86">
        <v>0.01</v>
      </c>
      <c r="AE44" s="86">
        <v>0</v>
      </c>
      <c r="AF44" s="88">
        <v>0.62160087773899997</v>
      </c>
      <c r="AG44" s="85">
        <v>0.136116136443</v>
      </c>
      <c r="AH44" s="86">
        <v>2.8649999999999999E-3</v>
      </c>
      <c r="AI44" s="88">
        <v>0</v>
      </c>
      <c r="AJ44" s="150">
        <v>3.58</v>
      </c>
      <c r="AK44" s="151">
        <v>58</v>
      </c>
    </row>
    <row r="45" spans="1:37" x14ac:dyDescent="0.2">
      <c r="A45" s="149" t="s">
        <v>441</v>
      </c>
      <c r="B45" s="66" t="s">
        <v>442</v>
      </c>
      <c r="C45" s="67">
        <v>27</v>
      </c>
      <c r="D45" s="84" t="s">
        <v>360</v>
      </c>
      <c r="E45" s="85">
        <v>60.753155717184498</v>
      </c>
      <c r="F45" s="91">
        <v>60.7470067901723</v>
      </c>
      <c r="G45" s="86">
        <v>23.852566298609499</v>
      </c>
      <c r="H45" s="86">
        <v>23.852566298609499</v>
      </c>
      <c r="I45" s="86">
        <v>0.28000000000000003</v>
      </c>
      <c r="J45" s="86">
        <v>0.14000000000000001</v>
      </c>
      <c r="K45" s="87">
        <v>0</v>
      </c>
      <c r="L45" s="85">
        <v>0</v>
      </c>
      <c r="M45" s="86">
        <v>8.4170969859931097E-2</v>
      </c>
      <c r="N45" s="86"/>
      <c r="O45" s="86">
        <v>2.3660403618650001</v>
      </c>
      <c r="P45" s="86">
        <v>0.16600000000000001</v>
      </c>
      <c r="Q45" s="88">
        <v>0.54659999999999997</v>
      </c>
      <c r="R45" s="85">
        <v>7.33205022454404E-2</v>
      </c>
      <c r="S45" s="86">
        <v>0</v>
      </c>
      <c r="T45" s="86">
        <v>0.71</v>
      </c>
      <c r="U45" s="88">
        <v>5.4312593880939204</v>
      </c>
      <c r="V45" s="89"/>
      <c r="W45" s="85">
        <v>50.903550940572899</v>
      </c>
      <c r="X45" s="88">
        <v>50</v>
      </c>
      <c r="Y45" s="85">
        <v>-100</v>
      </c>
      <c r="Z45" s="88"/>
      <c r="AA45" s="85">
        <v>0.28000000000000003</v>
      </c>
      <c r="AB45" s="91">
        <v>0.28000000000000003</v>
      </c>
      <c r="AC45" s="86">
        <v>0.03</v>
      </c>
      <c r="AD45" s="86">
        <v>0.03</v>
      </c>
      <c r="AE45" s="86">
        <v>0</v>
      </c>
      <c r="AF45" s="88">
        <v>16.361299514300001</v>
      </c>
      <c r="AG45" s="85">
        <v>1.8680039985200001</v>
      </c>
      <c r="AH45" s="86">
        <v>1.145E-3</v>
      </c>
      <c r="AI45" s="88">
        <v>0</v>
      </c>
      <c r="AJ45" s="150">
        <v>2.77</v>
      </c>
      <c r="AK45" s="151">
        <v>25</v>
      </c>
    </row>
    <row r="46" spans="1:37" x14ac:dyDescent="0.2">
      <c r="A46" s="149" t="s">
        <v>443</v>
      </c>
      <c r="B46" s="66" t="s">
        <v>444</v>
      </c>
      <c r="C46" s="67">
        <v>27</v>
      </c>
      <c r="D46" s="84" t="s">
        <v>360</v>
      </c>
      <c r="E46" s="85">
        <v>86.9432021100572</v>
      </c>
      <c r="F46" s="91">
        <v>86.9432021100572</v>
      </c>
      <c r="G46" s="86">
        <v>27.569993938500399</v>
      </c>
      <c r="H46" s="86">
        <v>27.569993938500399</v>
      </c>
      <c r="I46" s="86">
        <v>0.26</v>
      </c>
      <c r="J46" s="86">
        <v>0.22</v>
      </c>
      <c r="K46" s="87">
        <v>0</v>
      </c>
      <c r="L46" s="85">
        <v>0</v>
      </c>
      <c r="M46" s="86">
        <v>3.8602748286588197E-2</v>
      </c>
      <c r="N46" s="86"/>
      <c r="O46" s="86">
        <v>31.782390837508899</v>
      </c>
      <c r="P46" s="86">
        <v>7.1999999999999995E-2</v>
      </c>
      <c r="Q46" s="88">
        <v>0.3276</v>
      </c>
      <c r="R46" s="85">
        <v>0.116211504938989</v>
      </c>
      <c r="S46" s="86">
        <v>0</v>
      </c>
      <c r="T46" s="86">
        <v>0.47</v>
      </c>
      <c r="U46" s="88">
        <v>0.79864353467341598</v>
      </c>
      <c r="V46" s="89"/>
      <c r="W46" s="85">
        <v>53.582052483524897</v>
      </c>
      <c r="X46" s="88">
        <v>53.9</v>
      </c>
      <c r="Y46" s="85"/>
      <c r="Z46" s="88"/>
      <c r="AA46" s="85">
        <v>0</v>
      </c>
      <c r="AB46" s="91">
        <v>0</v>
      </c>
      <c r="AC46" s="86">
        <v>0</v>
      </c>
      <c r="AD46" s="86">
        <v>0</v>
      </c>
      <c r="AE46" s="86">
        <v>0</v>
      </c>
      <c r="AF46" s="88">
        <v>8.1939001059700001</v>
      </c>
      <c r="AG46" s="85">
        <v>0.28066800003699999</v>
      </c>
      <c r="AH46" s="86">
        <v>1.8990000000000001E-3</v>
      </c>
      <c r="AI46" s="88">
        <v>0</v>
      </c>
      <c r="AJ46" s="150">
        <v>2.58</v>
      </c>
      <c r="AK46" s="151">
        <v>30</v>
      </c>
    </row>
    <row r="47" spans="1:37" x14ac:dyDescent="0.2">
      <c r="A47" s="149" t="s">
        <v>445</v>
      </c>
      <c r="B47" s="66" t="s">
        <v>446</v>
      </c>
      <c r="C47" s="67">
        <v>27</v>
      </c>
      <c r="D47" s="84" t="s">
        <v>360</v>
      </c>
      <c r="E47" s="85">
        <v>86.252136523875606</v>
      </c>
      <c r="F47" s="91">
        <v>86.251468860164493</v>
      </c>
      <c r="G47" s="86">
        <v>31.047030231812801</v>
      </c>
      <c r="H47" s="86">
        <v>31.046362568101699</v>
      </c>
      <c r="I47" s="86">
        <v>0.13</v>
      </c>
      <c r="J47" s="86">
        <v>0.22</v>
      </c>
      <c r="K47" s="87">
        <v>0</v>
      </c>
      <c r="L47" s="85">
        <v>0</v>
      </c>
      <c r="M47" s="86">
        <v>0.18640157930433399</v>
      </c>
      <c r="N47" s="86"/>
      <c r="O47" s="86">
        <v>100</v>
      </c>
      <c r="P47" s="86">
        <v>0.25600000000000001</v>
      </c>
      <c r="Q47" s="88">
        <v>0.56379999999999997</v>
      </c>
      <c r="R47" s="85">
        <v>0.121802679658952</v>
      </c>
      <c r="S47" s="86">
        <v>0</v>
      </c>
      <c r="T47" s="86">
        <v>0.8</v>
      </c>
      <c r="U47" s="88">
        <v>0.72641811772246601</v>
      </c>
      <c r="V47" s="89"/>
      <c r="W47" s="85">
        <v>60.0157385867941</v>
      </c>
      <c r="X47" s="88">
        <v>59.666666666700003</v>
      </c>
      <c r="Y47" s="85"/>
      <c r="Z47" s="88"/>
      <c r="AA47" s="85">
        <v>0.01</v>
      </c>
      <c r="AB47" s="91">
        <v>0.02</v>
      </c>
      <c r="AC47" s="86">
        <v>0</v>
      </c>
      <c r="AD47" s="86">
        <v>0.01</v>
      </c>
      <c r="AE47" s="86">
        <v>0</v>
      </c>
      <c r="AF47" s="88">
        <v>4.8681001683799998</v>
      </c>
      <c r="AG47" s="85">
        <v>0.271276000101</v>
      </c>
      <c r="AH47" s="86">
        <v>2.3760000000000001E-3</v>
      </c>
      <c r="AI47" s="88">
        <v>0</v>
      </c>
      <c r="AJ47" s="150">
        <v>1.68</v>
      </c>
      <c r="AK47" s="151">
        <v>11</v>
      </c>
    </row>
    <row r="48" spans="1:37" x14ac:dyDescent="0.2">
      <c r="A48" s="149" t="s">
        <v>447</v>
      </c>
      <c r="B48" s="66" t="s">
        <v>448</v>
      </c>
      <c r="C48" s="67">
        <v>27</v>
      </c>
      <c r="D48" s="84" t="s">
        <v>360</v>
      </c>
      <c r="E48" s="85">
        <v>78.935068403715505</v>
      </c>
      <c r="F48" s="91">
        <v>78.170905421847607</v>
      </c>
      <c r="G48" s="86">
        <v>29.410630026411798</v>
      </c>
      <c r="H48" s="86">
        <v>28.654628008428102</v>
      </c>
      <c r="I48" s="86">
        <v>0.08</v>
      </c>
      <c r="J48" s="86">
        <v>0.14000000000000001</v>
      </c>
      <c r="K48" s="87">
        <v>0</v>
      </c>
      <c r="L48" s="85">
        <v>0</v>
      </c>
      <c r="M48" s="86">
        <v>1.8475806931875501E-2</v>
      </c>
      <c r="N48" s="86">
        <v>2.3360964581763399</v>
      </c>
      <c r="O48" s="86">
        <v>22.5981055480379</v>
      </c>
      <c r="P48" s="86">
        <v>0.217</v>
      </c>
      <c r="Q48" s="88">
        <v>0.56059999999999999</v>
      </c>
      <c r="R48" s="85">
        <v>5.0251256281407003E-2</v>
      </c>
      <c r="S48" s="86">
        <v>0</v>
      </c>
      <c r="T48" s="86">
        <v>0.65</v>
      </c>
      <c r="U48" s="88">
        <v>2.28284417010416</v>
      </c>
      <c r="V48" s="89"/>
      <c r="W48" s="85">
        <v>49.281454399060799</v>
      </c>
      <c r="X48" s="88">
        <v>47.8</v>
      </c>
      <c r="Y48" s="85">
        <v>-100</v>
      </c>
      <c r="Z48" s="88"/>
      <c r="AA48" s="85">
        <v>0.01</v>
      </c>
      <c r="AB48" s="91">
        <v>0.02</v>
      </c>
      <c r="AC48" s="86">
        <v>0</v>
      </c>
      <c r="AD48" s="86">
        <v>0.01</v>
      </c>
      <c r="AE48" s="86">
        <v>0</v>
      </c>
      <c r="AF48" s="88">
        <v>0.40999999637200002</v>
      </c>
      <c r="AG48" s="85">
        <v>0.35895599993299998</v>
      </c>
      <c r="AH48" s="86">
        <v>1.351E-3</v>
      </c>
      <c r="AI48" s="88">
        <v>0</v>
      </c>
      <c r="AJ48" s="150">
        <v>2.79</v>
      </c>
      <c r="AK48" s="151">
        <v>35</v>
      </c>
    </row>
    <row r="49" spans="1:37" x14ac:dyDescent="0.2">
      <c r="A49" s="149" t="s">
        <v>449</v>
      </c>
      <c r="B49" s="66" t="s">
        <v>450</v>
      </c>
      <c r="C49" s="67">
        <v>27</v>
      </c>
      <c r="D49" s="84" t="s">
        <v>360</v>
      </c>
      <c r="E49" s="85">
        <v>61.967193183314897</v>
      </c>
      <c r="F49" s="91">
        <v>61.965166820332499</v>
      </c>
      <c r="G49" s="86">
        <v>23.689196445759301</v>
      </c>
      <c r="H49" s="86">
        <v>23.687170082776898</v>
      </c>
      <c r="I49" s="86">
        <v>0.63</v>
      </c>
      <c r="J49" s="86">
        <v>0.39</v>
      </c>
      <c r="K49" s="87">
        <v>0</v>
      </c>
      <c r="L49" s="85">
        <v>0</v>
      </c>
      <c r="M49" s="86">
        <v>0.135460768177426</v>
      </c>
      <c r="N49" s="86"/>
      <c r="O49" s="86">
        <v>1.6267376515823699</v>
      </c>
      <c r="P49" s="86">
        <v>0.126</v>
      </c>
      <c r="Q49" s="88">
        <v>1.0244</v>
      </c>
      <c r="R49" s="85">
        <v>1.8917896329928099E-2</v>
      </c>
      <c r="S49" s="86">
        <v>0</v>
      </c>
      <c r="T49" s="86">
        <v>1.08</v>
      </c>
      <c r="U49" s="88">
        <v>6.7812237206050696</v>
      </c>
      <c r="V49" s="89"/>
      <c r="W49" s="85">
        <v>34.504302684541798</v>
      </c>
      <c r="X49" s="88">
        <v>36.166666666700003</v>
      </c>
      <c r="Y49" s="85"/>
      <c r="Z49" s="88"/>
      <c r="AA49" s="85">
        <v>0</v>
      </c>
      <c r="AB49" s="91">
        <v>0</v>
      </c>
      <c r="AC49" s="86">
        <v>0</v>
      </c>
      <c r="AD49" s="86">
        <v>0</v>
      </c>
      <c r="AE49" s="86">
        <v>0</v>
      </c>
      <c r="AF49" s="88">
        <v>0.67350000263400001</v>
      </c>
      <c r="AG49" s="85">
        <v>1.30165200021</v>
      </c>
      <c r="AH49" s="86">
        <v>2.813E-3</v>
      </c>
      <c r="AI49" s="88">
        <v>0</v>
      </c>
      <c r="AJ49" s="150">
        <v>3.22</v>
      </c>
      <c r="AK49" s="151">
        <v>30</v>
      </c>
    </row>
    <row r="50" spans="1:37" x14ac:dyDescent="0.2">
      <c r="A50" s="149" t="s">
        <v>451</v>
      </c>
      <c r="B50" s="66" t="s">
        <v>452</v>
      </c>
      <c r="C50" s="67">
        <v>27</v>
      </c>
      <c r="D50" s="84" t="s">
        <v>360</v>
      </c>
      <c r="E50" s="85">
        <v>94.510594480138096</v>
      </c>
      <c r="F50" s="91">
        <v>94.4975417325347</v>
      </c>
      <c r="G50" s="86">
        <v>32.704384272889399</v>
      </c>
      <c r="H50" s="86">
        <v>32.704384272889399</v>
      </c>
      <c r="I50" s="86">
        <v>7.0000000000000007E-2</v>
      </c>
      <c r="J50" s="86">
        <v>0.08</v>
      </c>
      <c r="K50" s="87">
        <v>0</v>
      </c>
      <c r="L50" s="85">
        <v>0</v>
      </c>
      <c r="M50" s="86">
        <v>0</v>
      </c>
      <c r="N50" s="86"/>
      <c r="O50" s="86">
        <v>1.97287299630086</v>
      </c>
      <c r="P50" s="86">
        <v>0.122</v>
      </c>
      <c r="Q50" s="88">
        <v>0.46729999999999999</v>
      </c>
      <c r="R50" s="85">
        <v>0</v>
      </c>
      <c r="S50" s="86">
        <v>0</v>
      </c>
      <c r="T50" s="86">
        <v>1.01</v>
      </c>
      <c r="U50" s="88">
        <v>0.37997998578700798</v>
      </c>
      <c r="V50" s="89"/>
      <c r="W50" s="85">
        <v>51.308939535190497</v>
      </c>
      <c r="X50" s="88"/>
      <c r="Y50" s="85"/>
      <c r="Z50" s="88"/>
      <c r="AA50" s="85">
        <v>0</v>
      </c>
      <c r="AB50" s="91">
        <v>0</v>
      </c>
      <c r="AC50" s="86">
        <v>0</v>
      </c>
      <c r="AD50" s="86">
        <v>0</v>
      </c>
      <c r="AE50" s="86">
        <v>0</v>
      </c>
      <c r="AF50" s="88">
        <v>2.0079999011199998</v>
      </c>
      <c r="AG50" s="85">
        <v>0</v>
      </c>
      <c r="AH50" s="86">
        <v>3.79E-4</v>
      </c>
      <c r="AI50" s="88">
        <v>0</v>
      </c>
      <c r="AJ50" s="150">
        <v>4.59</v>
      </c>
      <c r="AK50" s="151">
        <v>91</v>
      </c>
    </row>
    <row r="51" spans="1:37" x14ac:dyDescent="0.2">
      <c r="A51" s="149" t="s">
        <v>453</v>
      </c>
      <c r="B51" s="66" t="s">
        <v>454</v>
      </c>
      <c r="C51" s="67">
        <v>27</v>
      </c>
      <c r="D51" s="84" t="s">
        <v>360</v>
      </c>
      <c r="E51" s="85">
        <v>89.884634266077597</v>
      </c>
      <c r="F51" s="91">
        <v>89.884634266077597</v>
      </c>
      <c r="G51" s="86">
        <v>30.7576501390934</v>
      </c>
      <c r="H51" s="86">
        <v>30.7576501390934</v>
      </c>
      <c r="I51" s="86">
        <v>0.18</v>
      </c>
      <c r="J51" s="86">
        <v>0.17</v>
      </c>
      <c r="K51" s="87">
        <v>0</v>
      </c>
      <c r="L51" s="85">
        <v>0</v>
      </c>
      <c r="M51" s="86">
        <v>3.5001247928129801E-2</v>
      </c>
      <c r="N51" s="86"/>
      <c r="O51" s="86">
        <v>10.965250965251</v>
      </c>
      <c r="P51" s="86">
        <v>0.14699999999999999</v>
      </c>
      <c r="Q51" s="88">
        <v>0.67269999999999996</v>
      </c>
      <c r="R51" s="85">
        <v>8.2358754735628401E-3</v>
      </c>
      <c r="S51" s="86">
        <v>0</v>
      </c>
      <c r="T51" s="86">
        <v>0.79</v>
      </c>
      <c r="U51" s="88">
        <v>1.2403861888398</v>
      </c>
      <c r="V51" s="89"/>
      <c r="W51" s="85">
        <v>40.625066336864499</v>
      </c>
      <c r="X51" s="88">
        <v>41.333333333299997</v>
      </c>
      <c r="Y51" s="85"/>
      <c r="Z51" s="88"/>
      <c r="AA51" s="85">
        <v>0</v>
      </c>
      <c r="AB51" s="91">
        <v>0</v>
      </c>
      <c r="AC51" s="86">
        <v>0</v>
      </c>
      <c r="AD51" s="86">
        <v>0</v>
      </c>
      <c r="AE51" s="86">
        <v>0</v>
      </c>
      <c r="AF51" s="88">
        <v>2.60850000179</v>
      </c>
      <c r="AG51" s="85">
        <v>0.121679999944</v>
      </c>
      <c r="AH51" s="86">
        <v>1.634E-3</v>
      </c>
      <c r="AI51" s="88">
        <v>0</v>
      </c>
      <c r="AJ51" s="150">
        <v>4.3</v>
      </c>
      <c r="AK51" s="151">
        <v>74</v>
      </c>
    </row>
    <row r="52" spans="1:37" x14ac:dyDescent="0.2">
      <c r="A52" s="149" t="s">
        <v>455</v>
      </c>
      <c r="B52" s="66" t="s">
        <v>456</v>
      </c>
      <c r="C52" s="67">
        <v>27</v>
      </c>
      <c r="D52" s="84" t="s">
        <v>360</v>
      </c>
      <c r="E52" s="85">
        <v>75.332933313332305</v>
      </c>
      <c r="F52" s="91">
        <v>75.1754254379386</v>
      </c>
      <c r="G52" s="86">
        <v>30.909045452272601</v>
      </c>
      <c r="H52" s="86">
        <v>30.7515375768788</v>
      </c>
      <c r="I52" s="86">
        <v>0.26</v>
      </c>
      <c r="J52" s="86">
        <v>0.23</v>
      </c>
      <c r="K52" s="87">
        <v>0</v>
      </c>
      <c r="L52" s="85">
        <v>0</v>
      </c>
      <c r="M52" s="86">
        <v>4.5950649384870102E-4</v>
      </c>
      <c r="N52" s="86">
        <v>1.2067502592627499</v>
      </c>
      <c r="O52" s="86">
        <v>1.3293108324691201</v>
      </c>
      <c r="P52" s="86">
        <v>0.17599999999999999</v>
      </c>
      <c r="Q52" s="88">
        <v>0.63890000000000002</v>
      </c>
      <c r="R52" s="85">
        <v>2.2436616558222999E-2</v>
      </c>
      <c r="S52" s="86">
        <v>0</v>
      </c>
      <c r="T52" s="86">
        <v>0.63</v>
      </c>
      <c r="U52" s="88">
        <v>2.9043118822607799</v>
      </c>
      <c r="V52" s="89"/>
      <c r="W52" s="85">
        <v>21.189575110599002</v>
      </c>
      <c r="X52" s="88">
        <v>18.333333333300001</v>
      </c>
      <c r="Y52" s="85">
        <v>-100</v>
      </c>
      <c r="Z52" s="88"/>
      <c r="AA52" s="85">
        <v>0</v>
      </c>
      <c r="AB52" s="91">
        <v>0</v>
      </c>
      <c r="AC52" s="86">
        <v>0</v>
      </c>
      <c r="AD52" s="86">
        <v>0</v>
      </c>
      <c r="AE52" s="86">
        <v>0</v>
      </c>
      <c r="AF52" s="88">
        <v>7.1100997851200001</v>
      </c>
      <c r="AG52" s="85">
        <v>0.847020000075</v>
      </c>
      <c r="AH52" s="86">
        <v>1.9780000000000002E-3</v>
      </c>
      <c r="AI52" s="88">
        <v>0</v>
      </c>
      <c r="AJ52" s="150">
        <v>3.79</v>
      </c>
      <c r="AK52" s="151">
        <v>51</v>
      </c>
    </row>
    <row r="53" spans="1:37" x14ac:dyDescent="0.2">
      <c r="A53" s="149" t="s">
        <v>457</v>
      </c>
      <c r="B53" s="66" t="s">
        <v>458</v>
      </c>
      <c r="C53" s="67">
        <v>27</v>
      </c>
      <c r="D53" s="84" t="s">
        <v>360</v>
      </c>
      <c r="E53" s="85">
        <v>78.934563758389302</v>
      </c>
      <c r="F53" s="91">
        <v>75.248531879194601</v>
      </c>
      <c r="G53" s="86">
        <v>32.873322147651002</v>
      </c>
      <c r="H53" s="86">
        <v>29.204068791946298</v>
      </c>
      <c r="I53" s="86">
        <v>0.12</v>
      </c>
      <c r="J53" s="86">
        <v>0.41</v>
      </c>
      <c r="K53" s="87">
        <v>0</v>
      </c>
      <c r="L53" s="85">
        <v>0</v>
      </c>
      <c r="M53" s="86">
        <v>5.4375797975710495E-4</v>
      </c>
      <c r="N53" s="86"/>
      <c r="O53" s="86">
        <v>100</v>
      </c>
      <c r="P53" s="86">
        <v>0.27200000000000002</v>
      </c>
      <c r="Q53" s="88">
        <v>0.22140000000000001</v>
      </c>
      <c r="R53" s="85">
        <v>1.45317154690111E-2</v>
      </c>
      <c r="S53" s="86">
        <v>0</v>
      </c>
      <c r="T53" s="86">
        <v>0.21</v>
      </c>
      <c r="U53" s="88">
        <v>0.45302013422818799</v>
      </c>
      <c r="V53" s="89"/>
      <c r="W53" s="85">
        <v>26.951843468233001</v>
      </c>
      <c r="X53" s="88"/>
      <c r="Y53" s="85">
        <v>-100</v>
      </c>
      <c r="Z53" s="88"/>
      <c r="AA53" s="85">
        <v>0</v>
      </c>
      <c r="AB53" s="91">
        <v>0.1</v>
      </c>
      <c r="AC53" s="86">
        <v>0</v>
      </c>
      <c r="AD53" s="86">
        <v>0.09</v>
      </c>
      <c r="AE53" s="86">
        <v>0</v>
      </c>
      <c r="AF53" s="88">
        <v>1.7180000573100001</v>
      </c>
      <c r="AG53" s="85">
        <v>6.8399999947999998E-4</v>
      </c>
      <c r="AH53" s="86">
        <v>2.1570000000000001E-3</v>
      </c>
      <c r="AI53" s="88">
        <v>0</v>
      </c>
      <c r="AJ53" s="150">
        <v>3.78</v>
      </c>
      <c r="AK53" s="151">
        <v>49</v>
      </c>
    </row>
    <row r="54" spans="1:37" x14ac:dyDescent="0.2">
      <c r="A54" s="149" t="s">
        <v>459</v>
      </c>
      <c r="B54" s="66" t="s">
        <v>460</v>
      </c>
      <c r="C54" s="67">
        <v>27</v>
      </c>
      <c r="D54" s="84" t="s">
        <v>360</v>
      </c>
      <c r="E54" s="85">
        <v>91.5328923998173</v>
      </c>
      <c r="F54" s="91">
        <v>91.463538406888006</v>
      </c>
      <c r="G54" s="86">
        <v>30.613867415464199</v>
      </c>
      <c r="H54" s="86">
        <v>30.544513422535001</v>
      </c>
      <c r="I54" s="86">
        <v>0.1</v>
      </c>
      <c r="J54" s="86">
        <v>0.11</v>
      </c>
      <c r="K54" s="87">
        <v>0</v>
      </c>
      <c r="L54" s="85">
        <v>0</v>
      </c>
      <c r="M54" s="86">
        <v>4.03668027141872E-5</v>
      </c>
      <c r="N54" s="86"/>
      <c r="O54" s="86">
        <v>34.797666788188103</v>
      </c>
      <c r="P54" s="86">
        <v>0.121</v>
      </c>
      <c r="Q54" s="88">
        <v>0.15040000000000001</v>
      </c>
      <c r="R54" s="85">
        <v>8.9309636509779401E-3</v>
      </c>
      <c r="S54" s="86">
        <v>0</v>
      </c>
      <c r="T54" s="86">
        <v>0.33</v>
      </c>
      <c r="U54" s="88">
        <v>0.30278938376439901</v>
      </c>
      <c r="V54" s="89"/>
      <c r="W54" s="85">
        <v>42.860495806035999</v>
      </c>
      <c r="X54" s="88">
        <v>17.8</v>
      </c>
      <c r="Y54" s="85"/>
      <c r="Z54" s="88"/>
      <c r="AA54" s="85">
        <v>0</v>
      </c>
      <c r="AB54" s="91">
        <v>0</v>
      </c>
      <c r="AC54" s="86">
        <v>0</v>
      </c>
      <c r="AD54" s="86">
        <v>0</v>
      </c>
      <c r="AE54" s="86">
        <v>0</v>
      </c>
      <c r="AF54" s="88">
        <v>0.191499992955</v>
      </c>
      <c r="AG54" s="85">
        <v>1.55999999885E-4</v>
      </c>
      <c r="AH54" s="86">
        <v>9.19E-4</v>
      </c>
      <c r="AI54" s="88">
        <v>0</v>
      </c>
      <c r="AJ54" s="150">
        <v>3.26</v>
      </c>
      <c r="AK54" s="151">
        <v>41</v>
      </c>
    </row>
    <row r="55" spans="1:37" x14ac:dyDescent="0.2">
      <c r="A55" s="149" t="s">
        <v>461</v>
      </c>
      <c r="B55" s="66" t="s">
        <v>462</v>
      </c>
      <c r="C55" s="67">
        <v>27</v>
      </c>
      <c r="D55" s="84" t="s">
        <v>360</v>
      </c>
      <c r="E55" s="85">
        <v>90.003037880027094</v>
      </c>
      <c r="F55" s="91">
        <v>90.003037880027094</v>
      </c>
      <c r="G55" s="86">
        <v>31.033112892295499</v>
      </c>
      <c r="H55" s="86">
        <v>31.033112892295499</v>
      </c>
      <c r="I55" s="86">
        <v>0.04</v>
      </c>
      <c r="J55" s="86">
        <v>0.12</v>
      </c>
      <c r="K55" s="87">
        <v>0</v>
      </c>
      <c r="L55" s="85">
        <v>0</v>
      </c>
      <c r="M55" s="86">
        <v>9.2476952862459494E-2</v>
      </c>
      <c r="N55" s="86">
        <v>100</v>
      </c>
      <c r="O55" s="86">
        <v>100</v>
      </c>
      <c r="P55" s="86">
        <v>0.17599999999999999</v>
      </c>
      <c r="Q55" s="88">
        <v>0.41539999999999999</v>
      </c>
      <c r="R55" s="85">
        <v>7.7821011673151794E-2</v>
      </c>
      <c r="S55" s="86">
        <v>0</v>
      </c>
      <c r="T55" s="86">
        <v>0.52</v>
      </c>
      <c r="U55" s="88">
        <v>0.32170370543469001</v>
      </c>
      <c r="V55" s="89"/>
      <c r="W55" s="85">
        <v>55.187965321204402</v>
      </c>
      <c r="X55" s="88"/>
      <c r="Y55" s="85">
        <v>-100</v>
      </c>
      <c r="Z55" s="88"/>
      <c r="AA55" s="85">
        <v>0.08</v>
      </c>
      <c r="AB55" s="91">
        <v>0.08</v>
      </c>
      <c r="AC55" s="86">
        <v>0.01</v>
      </c>
      <c r="AD55" s="86">
        <v>0.01</v>
      </c>
      <c r="AE55" s="86">
        <v>0</v>
      </c>
      <c r="AF55" s="88">
        <v>1.4273999932100001</v>
      </c>
      <c r="AG55" s="85">
        <v>0.271756000389</v>
      </c>
      <c r="AH55" s="86">
        <v>1.17E-3</v>
      </c>
      <c r="AI55" s="88">
        <v>0</v>
      </c>
      <c r="AJ55" s="150">
        <v>1.07</v>
      </c>
      <c r="AK55" s="151">
        <v>0</v>
      </c>
    </row>
    <row r="56" spans="1:37" x14ac:dyDescent="0.2">
      <c r="A56" s="149" t="s">
        <v>463</v>
      </c>
      <c r="B56" s="66" t="s">
        <v>464</v>
      </c>
      <c r="C56" s="67">
        <v>27</v>
      </c>
      <c r="D56" s="84" t="s">
        <v>360</v>
      </c>
      <c r="E56" s="85">
        <v>79.236753976035601</v>
      </c>
      <c r="F56" s="91">
        <v>79.236753976035601</v>
      </c>
      <c r="G56" s="86">
        <v>24.118523423274301</v>
      </c>
      <c r="H56" s="86">
        <v>24.118523423274301</v>
      </c>
      <c r="I56" s="86">
        <v>0.25</v>
      </c>
      <c r="J56" s="86">
        <v>0.25</v>
      </c>
      <c r="K56" s="87">
        <v>0</v>
      </c>
      <c r="L56" s="85">
        <v>0</v>
      </c>
      <c r="M56" s="86">
        <v>0</v>
      </c>
      <c r="N56" s="86">
        <v>8.7167070217917697</v>
      </c>
      <c r="O56" s="86">
        <v>7.5012177301509997</v>
      </c>
      <c r="P56" s="86">
        <v>0.35399999999999998</v>
      </c>
      <c r="Q56" s="88">
        <v>0.35370000000000001</v>
      </c>
      <c r="R56" s="85">
        <v>0</v>
      </c>
      <c r="S56" s="86">
        <v>0</v>
      </c>
      <c r="T56" s="86">
        <v>0.33</v>
      </c>
      <c r="U56" s="88">
        <v>1.3051838080806799</v>
      </c>
      <c r="V56" s="89"/>
      <c r="W56" s="85">
        <v>60.374392075095599</v>
      </c>
      <c r="X56" s="88">
        <v>59.9</v>
      </c>
      <c r="Y56" s="85">
        <v>-100</v>
      </c>
      <c r="Z56" s="88"/>
      <c r="AA56" s="85">
        <v>0.14000000000000001</v>
      </c>
      <c r="AB56" s="91">
        <v>0.14000000000000001</v>
      </c>
      <c r="AC56" s="86">
        <v>0.03</v>
      </c>
      <c r="AD56" s="86">
        <v>0.03</v>
      </c>
      <c r="AE56" s="86">
        <v>0</v>
      </c>
      <c r="AF56" s="88">
        <v>5.4074997961199998</v>
      </c>
      <c r="AG56" s="85">
        <v>0.61775999872300003</v>
      </c>
      <c r="AH56" s="86">
        <v>1.475E-3</v>
      </c>
      <c r="AI56" s="88">
        <v>0</v>
      </c>
      <c r="AJ56" s="150">
        <v>1.05</v>
      </c>
      <c r="AK56" s="151">
        <v>0</v>
      </c>
    </row>
    <row r="57" spans="1:37" x14ac:dyDescent="0.2">
      <c r="A57" s="149" t="s">
        <v>465</v>
      </c>
      <c r="B57" s="66" t="s">
        <v>466</v>
      </c>
      <c r="C57" s="67">
        <v>27</v>
      </c>
      <c r="D57" s="84" t="s">
        <v>360</v>
      </c>
      <c r="E57" s="85">
        <v>83.243717541908595</v>
      </c>
      <c r="F57" s="91">
        <v>83.236575486424996</v>
      </c>
      <c r="G57" s="86">
        <v>30.4292375345624</v>
      </c>
      <c r="H57" s="86">
        <v>30.422095479078902</v>
      </c>
      <c r="I57" s="86">
        <v>0.13</v>
      </c>
      <c r="J57" s="86">
        <v>0.1</v>
      </c>
      <c r="K57" s="87">
        <v>0</v>
      </c>
      <c r="L57" s="85">
        <v>0</v>
      </c>
      <c r="M57" s="86">
        <v>3.0907212872567403E-4</v>
      </c>
      <c r="N57" s="86"/>
      <c r="O57" s="86">
        <v>27.443881245474302</v>
      </c>
      <c r="P57" s="86">
        <v>0.14899999999999999</v>
      </c>
      <c r="Q57" s="88">
        <v>0.53280000000000005</v>
      </c>
      <c r="R57" s="85">
        <v>1.9038553069966699E-2</v>
      </c>
      <c r="S57" s="86">
        <v>0</v>
      </c>
      <c r="T57" s="86">
        <v>0.52</v>
      </c>
      <c r="U57" s="88">
        <v>3.5740886227056099</v>
      </c>
      <c r="V57" s="89"/>
      <c r="W57" s="85">
        <v>48.020065515245001</v>
      </c>
      <c r="X57" s="88">
        <v>28.933333333299998</v>
      </c>
      <c r="Y57" s="85"/>
      <c r="Z57" s="88"/>
      <c r="AA57" s="85">
        <v>0</v>
      </c>
      <c r="AB57" s="91">
        <v>0</v>
      </c>
      <c r="AC57" s="86">
        <v>0</v>
      </c>
      <c r="AD57" s="86">
        <v>0</v>
      </c>
      <c r="AE57" s="86">
        <v>0</v>
      </c>
      <c r="AF57" s="88">
        <v>0.103100001781</v>
      </c>
      <c r="AG57" s="85">
        <v>0.23087999999700001</v>
      </c>
      <c r="AH57" s="86">
        <v>7.2900000000000005E-4</v>
      </c>
      <c r="AI57" s="88">
        <v>4.8269999999499998E-3</v>
      </c>
      <c r="AJ57" s="150">
        <v>3.35</v>
      </c>
      <c r="AK57" s="151">
        <v>39</v>
      </c>
    </row>
    <row r="58" spans="1:37" x14ac:dyDescent="0.2">
      <c r="A58" s="149" t="s">
        <v>467</v>
      </c>
      <c r="B58" s="66" t="s">
        <v>468</v>
      </c>
      <c r="C58" s="67">
        <v>27</v>
      </c>
      <c r="D58" s="84" t="s">
        <v>360</v>
      </c>
      <c r="E58" s="85">
        <v>56.025495251669497</v>
      </c>
      <c r="F58" s="91">
        <v>56.025495251669497</v>
      </c>
      <c r="G58" s="86">
        <v>24.5343753503195</v>
      </c>
      <c r="H58" s="86">
        <v>24.5343753503195</v>
      </c>
      <c r="I58" s="86">
        <v>0.56000000000000005</v>
      </c>
      <c r="J58" s="86">
        <v>0.39</v>
      </c>
      <c r="K58" s="87">
        <v>0</v>
      </c>
      <c r="L58" s="85">
        <v>0</v>
      </c>
      <c r="M58" s="86">
        <v>0</v>
      </c>
      <c r="N58" s="86"/>
      <c r="O58" s="86">
        <v>14.052795031055901</v>
      </c>
      <c r="P58" s="86">
        <v>0.255</v>
      </c>
      <c r="Q58" s="88">
        <v>0.72960000000000003</v>
      </c>
      <c r="R58" s="85">
        <v>0</v>
      </c>
      <c r="S58" s="86">
        <v>0</v>
      </c>
      <c r="T58" s="86">
        <v>1.03</v>
      </c>
      <c r="U58" s="88">
        <v>7.3426965392437902</v>
      </c>
      <c r="V58" s="89"/>
      <c r="W58" s="85"/>
      <c r="X58" s="88"/>
      <c r="Y58" s="85"/>
      <c r="Z58" s="88"/>
      <c r="AA58" s="85">
        <v>0</v>
      </c>
      <c r="AB58" s="91">
        <v>0</v>
      </c>
      <c r="AC58" s="86">
        <v>0</v>
      </c>
      <c r="AD58" s="86">
        <v>0</v>
      </c>
      <c r="AE58" s="86">
        <v>0</v>
      </c>
      <c r="AF58" s="88">
        <v>0.43110001175099999</v>
      </c>
      <c r="AG58" s="85">
        <v>0.69186000000100001</v>
      </c>
      <c r="AH58" s="86">
        <v>1.766E-3</v>
      </c>
      <c r="AI58" s="88">
        <v>0</v>
      </c>
      <c r="AJ58" s="150">
        <v>3.04</v>
      </c>
      <c r="AK58" s="151">
        <v>28</v>
      </c>
    </row>
    <row r="59" spans="1:37" x14ac:dyDescent="0.2">
      <c r="A59" s="149" t="s">
        <v>451</v>
      </c>
      <c r="B59" s="66" t="s">
        <v>469</v>
      </c>
      <c r="C59" s="67">
        <v>27</v>
      </c>
      <c r="D59" s="84" t="s">
        <v>360</v>
      </c>
      <c r="E59" s="85">
        <v>84.6213629960655</v>
      </c>
      <c r="F59" s="91">
        <v>84.6213629960655</v>
      </c>
      <c r="G59" s="86">
        <v>33.358915820663498</v>
      </c>
      <c r="H59" s="86">
        <v>33.358915820663498</v>
      </c>
      <c r="I59" s="86">
        <v>0.36</v>
      </c>
      <c r="J59" s="86">
        <v>0.32</v>
      </c>
      <c r="K59" s="87">
        <v>0</v>
      </c>
      <c r="L59" s="85">
        <v>0</v>
      </c>
      <c r="M59" s="86">
        <v>0</v>
      </c>
      <c r="N59" s="86"/>
      <c r="O59" s="86">
        <v>42.269852424455401</v>
      </c>
      <c r="P59" s="86">
        <v>0.11899999999999999</v>
      </c>
      <c r="Q59" s="88">
        <v>0.47489999999999999</v>
      </c>
      <c r="R59" s="85">
        <v>0</v>
      </c>
      <c r="S59" s="86">
        <v>0</v>
      </c>
      <c r="T59" s="86">
        <v>0.48</v>
      </c>
      <c r="U59" s="88">
        <v>1.4173993296740699</v>
      </c>
      <c r="V59" s="89"/>
      <c r="W59" s="85"/>
      <c r="X59" s="88"/>
      <c r="Y59" s="85"/>
      <c r="Z59" s="88"/>
      <c r="AA59" s="85">
        <v>0</v>
      </c>
      <c r="AB59" s="91">
        <v>0</v>
      </c>
      <c r="AC59" s="86">
        <v>0</v>
      </c>
      <c r="AD59" s="86">
        <v>0</v>
      </c>
      <c r="AE59" s="86">
        <v>0</v>
      </c>
      <c r="AF59" s="88">
        <v>0</v>
      </c>
      <c r="AG59" s="85">
        <v>3.4319999985499998E-2</v>
      </c>
      <c r="AH59" s="86">
        <v>2.3349999999999998E-3</v>
      </c>
      <c r="AI59" s="88">
        <v>0</v>
      </c>
      <c r="AJ59" s="150">
        <v>3.53</v>
      </c>
      <c r="AK59" s="151">
        <v>48</v>
      </c>
    </row>
    <row r="60" spans="1:37" x14ac:dyDescent="0.2">
      <c r="A60" s="149" t="s">
        <v>470</v>
      </c>
      <c r="B60" s="66" t="s">
        <v>471</v>
      </c>
      <c r="C60" s="67">
        <v>27</v>
      </c>
      <c r="D60" s="84" t="s">
        <v>360</v>
      </c>
      <c r="E60" s="85">
        <v>79.6754414808224</v>
      </c>
      <c r="F60" s="91">
        <v>79.6754414808224</v>
      </c>
      <c r="G60" s="86">
        <v>29.388212993945999</v>
      </c>
      <c r="H60" s="86">
        <v>29.388212993945999</v>
      </c>
      <c r="I60" s="86">
        <v>0.31</v>
      </c>
      <c r="J60" s="86">
        <v>0.24</v>
      </c>
      <c r="K60" s="87">
        <v>0</v>
      </c>
      <c r="L60" s="85">
        <v>0</v>
      </c>
      <c r="M60" s="86">
        <v>1.1396670961297E-2</v>
      </c>
      <c r="N60" s="86"/>
      <c r="O60" s="86">
        <v>43.347312237895501</v>
      </c>
      <c r="P60" s="86">
        <v>0.187</v>
      </c>
      <c r="Q60" s="88">
        <v>0.46210000000000001</v>
      </c>
      <c r="R60" s="85">
        <v>1.0809642200843199E-2</v>
      </c>
      <c r="S60" s="86">
        <v>0</v>
      </c>
      <c r="T60" s="86">
        <v>0.56999999999999995</v>
      </c>
      <c r="U60" s="88">
        <v>2.0647569679503301</v>
      </c>
      <c r="V60" s="89"/>
      <c r="W60" s="85">
        <v>56.722680490002197</v>
      </c>
      <c r="X60" s="88"/>
      <c r="Y60" s="85"/>
      <c r="Z60" s="88"/>
      <c r="AA60" s="85">
        <v>0</v>
      </c>
      <c r="AB60" s="91">
        <v>0</v>
      </c>
      <c r="AC60" s="86">
        <v>0</v>
      </c>
      <c r="AD60" s="86">
        <v>0</v>
      </c>
      <c r="AE60" s="86">
        <v>0</v>
      </c>
      <c r="AF60" s="88">
        <v>0</v>
      </c>
      <c r="AG60" s="85">
        <v>0.181272000248</v>
      </c>
      <c r="AH60" s="86">
        <v>1.722E-3</v>
      </c>
      <c r="AI60" s="88">
        <v>0</v>
      </c>
      <c r="AJ60" s="150">
        <v>3.73</v>
      </c>
      <c r="AK60" s="151">
        <v>49</v>
      </c>
    </row>
    <row r="61" spans="1:37" x14ac:dyDescent="0.2">
      <c r="A61" s="149" t="s">
        <v>472</v>
      </c>
      <c r="B61" s="66" t="s">
        <v>473</v>
      </c>
      <c r="C61" s="67">
        <v>27</v>
      </c>
      <c r="D61" s="84" t="s">
        <v>360</v>
      </c>
      <c r="E61" s="85">
        <v>64.831930044804196</v>
      </c>
      <c r="F61" s="91">
        <v>64.325447501136296</v>
      </c>
      <c r="G61" s="86">
        <v>29.9257591827017</v>
      </c>
      <c r="H61" s="86">
        <v>29.4192766390338</v>
      </c>
      <c r="I61" s="86">
        <v>4.79</v>
      </c>
      <c r="J61" s="86">
        <v>4.38</v>
      </c>
      <c r="K61" s="87">
        <v>1.2E-2</v>
      </c>
      <c r="L61" s="85">
        <v>3.0000000015899999E-2</v>
      </c>
      <c r="M61" s="86">
        <v>9.1925196919798107E-5</v>
      </c>
      <c r="N61" s="86">
        <v>12.7301841473179</v>
      </c>
      <c r="O61" s="86">
        <v>21.739992072929098</v>
      </c>
      <c r="P61" s="86">
        <v>0.55600000000000005</v>
      </c>
      <c r="Q61" s="88">
        <v>0.4088</v>
      </c>
      <c r="R61" s="85">
        <v>1.0957703265395601E-2</v>
      </c>
      <c r="S61" s="86">
        <v>0</v>
      </c>
      <c r="T61" s="86">
        <v>0.63</v>
      </c>
      <c r="U61" s="88">
        <v>6.0085279539403897</v>
      </c>
      <c r="V61" s="89"/>
      <c r="W61" s="85">
        <v>24.1971607971638</v>
      </c>
      <c r="X61" s="88">
        <v>20.066666666700002</v>
      </c>
      <c r="Y61" s="85">
        <v>-100</v>
      </c>
      <c r="Z61" s="88"/>
      <c r="AA61" s="85">
        <v>0.01</v>
      </c>
      <c r="AB61" s="91">
        <v>0.02</v>
      </c>
      <c r="AC61" s="86">
        <v>0</v>
      </c>
      <c r="AD61" s="86">
        <v>0.01</v>
      </c>
      <c r="AE61" s="86">
        <v>0</v>
      </c>
      <c r="AF61" s="88">
        <v>3.3166000860599998</v>
      </c>
      <c r="AG61" s="85">
        <v>1.1112600023400001</v>
      </c>
      <c r="AH61" s="86">
        <v>2.7795E-2</v>
      </c>
      <c r="AI61" s="88">
        <v>4.5060000095000002E-3</v>
      </c>
      <c r="AJ61" s="150">
        <v>1.94</v>
      </c>
      <c r="AK61" s="151">
        <v>13</v>
      </c>
    </row>
    <row r="62" spans="1:37" x14ac:dyDescent="0.2">
      <c r="A62" s="149" t="s">
        <v>474</v>
      </c>
      <c r="B62" s="66" t="s">
        <v>475</v>
      </c>
      <c r="C62" s="67">
        <v>27</v>
      </c>
      <c r="D62" s="84" t="s">
        <v>360</v>
      </c>
      <c r="E62" s="85">
        <v>68.547462933427894</v>
      </c>
      <c r="F62" s="91">
        <v>68.419871226888802</v>
      </c>
      <c r="G62" s="86">
        <v>26.437474156772399</v>
      </c>
      <c r="H62" s="86">
        <v>26.432748538011701</v>
      </c>
      <c r="I62" s="86">
        <v>0.5</v>
      </c>
      <c r="J62" s="86">
        <v>0.55000000000000004</v>
      </c>
      <c r="K62" s="87">
        <v>0</v>
      </c>
      <c r="L62" s="85">
        <v>0</v>
      </c>
      <c r="M62" s="86">
        <v>1.37614513188184E-2</v>
      </c>
      <c r="N62" s="86">
        <v>100</v>
      </c>
      <c r="O62" s="86">
        <v>100</v>
      </c>
      <c r="P62" s="86">
        <v>0.51300000000000001</v>
      </c>
      <c r="Q62" s="88">
        <v>0.57099999999999995</v>
      </c>
      <c r="R62" s="85">
        <v>2.0132876988121599E-2</v>
      </c>
      <c r="S62" s="86">
        <v>0</v>
      </c>
      <c r="T62" s="86">
        <v>0.69</v>
      </c>
      <c r="U62" s="88">
        <v>1.6864551952271201</v>
      </c>
      <c r="V62" s="89"/>
      <c r="W62" s="85">
        <v>58.528819714381903</v>
      </c>
      <c r="X62" s="88">
        <v>57.633333333300001</v>
      </c>
      <c r="Y62" s="85">
        <v>-100</v>
      </c>
      <c r="Z62" s="88"/>
      <c r="AA62" s="85">
        <v>0.23</v>
      </c>
      <c r="AB62" s="91">
        <v>0.38</v>
      </c>
      <c r="AC62" s="86">
        <v>0.03</v>
      </c>
      <c r="AD62" s="86">
        <v>0.04</v>
      </c>
      <c r="AE62" s="86">
        <v>0</v>
      </c>
      <c r="AF62" s="88">
        <v>1.9685000185199999</v>
      </c>
      <c r="AG62" s="85">
        <v>1.2987040006099999</v>
      </c>
      <c r="AH62" s="86">
        <v>6.8649999999999996E-3</v>
      </c>
      <c r="AI62" s="88">
        <v>0</v>
      </c>
      <c r="AJ62" s="150">
        <v>1.0900000000000001</v>
      </c>
      <c r="AK62" s="151">
        <v>0</v>
      </c>
    </row>
    <row r="63" spans="1:37" x14ac:dyDescent="0.2">
      <c r="A63" s="149" t="s">
        <v>476</v>
      </c>
      <c r="B63" s="66" t="s">
        <v>477</v>
      </c>
      <c r="C63" s="67">
        <v>27</v>
      </c>
      <c r="D63" s="84" t="s">
        <v>360</v>
      </c>
      <c r="E63" s="85">
        <v>73.980292905211002</v>
      </c>
      <c r="F63" s="91">
        <v>73.818220254383604</v>
      </c>
      <c r="G63" s="86">
        <v>26.342677956945</v>
      </c>
      <c r="H63" s="86">
        <v>26.272211587020099</v>
      </c>
      <c r="I63" s="86">
        <v>7.0000000000000007E-2</v>
      </c>
      <c r="J63" s="86">
        <v>0.16</v>
      </c>
      <c r="K63" s="87">
        <v>0</v>
      </c>
      <c r="L63" s="85">
        <v>0</v>
      </c>
      <c r="M63" s="86">
        <v>4.1493620442532499E-2</v>
      </c>
      <c r="N63" s="86"/>
      <c r="O63" s="86">
        <v>44.589269475598698</v>
      </c>
      <c r="P63" s="86">
        <v>0.57299999999999995</v>
      </c>
      <c r="Q63" s="88">
        <v>0.44369999999999998</v>
      </c>
      <c r="R63" s="85">
        <v>1.33404482390608E-2</v>
      </c>
      <c r="S63" s="86">
        <v>0</v>
      </c>
      <c r="T63" s="86">
        <v>0.57999999999999996</v>
      </c>
      <c r="U63" s="88">
        <v>2.2584471560947499</v>
      </c>
      <c r="V63" s="89"/>
      <c r="W63" s="85">
        <v>57.879930346790601</v>
      </c>
      <c r="X63" s="88">
        <v>23.166666666699999</v>
      </c>
      <c r="Y63" s="85"/>
      <c r="Z63" s="88"/>
      <c r="AA63" s="85">
        <v>0.28999999999999998</v>
      </c>
      <c r="AB63" s="91">
        <v>0.28999999999999998</v>
      </c>
      <c r="AC63" s="86">
        <v>0.08</v>
      </c>
      <c r="AD63" s="86">
        <v>0.08</v>
      </c>
      <c r="AE63" s="86">
        <v>0</v>
      </c>
      <c r="AF63" s="88">
        <v>1.9185999629199999</v>
      </c>
      <c r="AG63" s="85">
        <v>0.66932799971300005</v>
      </c>
      <c r="AH63" s="86">
        <v>1.034E-3</v>
      </c>
      <c r="AI63" s="88">
        <v>0</v>
      </c>
      <c r="AJ63" s="150">
        <v>1.06</v>
      </c>
      <c r="AK63" s="151">
        <v>0</v>
      </c>
    </row>
    <row r="64" spans="1:37" x14ac:dyDescent="0.2">
      <c r="A64" s="149" t="s">
        <v>478</v>
      </c>
      <c r="B64" s="66" t="s">
        <v>479</v>
      </c>
      <c r="C64" s="67">
        <v>27</v>
      </c>
      <c r="D64" s="84" t="s">
        <v>360</v>
      </c>
      <c r="E64" s="85">
        <v>79.966713589099498</v>
      </c>
      <c r="F64" s="91">
        <v>79.946492872197297</v>
      </c>
      <c r="G64" s="86">
        <v>29.215825044135599</v>
      </c>
      <c r="H64" s="86">
        <v>29.215047324254801</v>
      </c>
      <c r="I64" s="86">
        <v>0.28000000000000003</v>
      </c>
      <c r="J64" s="86">
        <v>0.22</v>
      </c>
      <c r="K64" s="87">
        <v>0</v>
      </c>
      <c r="L64" s="85">
        <v>2.5631156857600002E-9</v>
      </c>
      <c r="M64" s="86">
        <v>0</v>
      </c>
      <c r="N64" s="86"/>
      <c r="O64" s="86">
        <v>28.094101602454799</v>
      </c>
      <c r="P64" s="86">
        <v>0.185</v>
      </c>
      <c r="Q64" s="88">
        <v>0.4753</v>
      </c>
      <c r="R64" s="85">
        <v>0</v>
      </c>
      <c r="S64" s="86">
        <v>0</v>
      </c>
      <c r="T64" s="86">
        <v>0.62</v>
      </c>
      <c r="U64" s="88">
        <v>2.19472550376805</v>
      </c>
      <c r="V64" s="89"/>
      <c r="W64" s="85">
        <v>54.3782025191936</v>
      </c>
      <c r="X64" s="88">
        <v>49.8</v>
      </c>
      <c r="Y64" s="85"/>
      <c r="Z64" s="88"/>
      <c r="AA64" s="85">
        <v>0.02</v>
      </c>
      <c r="AB64" s="91">
        <v>0.02</v>
      </c>
      <c r="AC64" s="86">
        <v>0</v>
      </c>
      <c r="AD64" s="86">
        <v>0</v>
      </c>
      <c r="AE64" s="86">
        <v>0</v>
      </c>
      <c r="AF64" s="88">
        <v>1.0124011497900001</v>
      </c>
      <c r="AG64" s="85">
        <v>0.269256005071</v>
      </c>
      <c r="AH64" s="86">
        <v>2.2260000000000001E-3</v>
      </c>
      <c r="AI64" s="88">
        <v>0</v>
      </c>
      <c r="AJ64" s="150">
        <v>3.49</v>
      </c>
      <c r="AK64" s="151">
        <v>49</v>
      </c>
    </row>
    <row r="65" spans="1:37" x14ac:dyDescent="0.2">
      <c r="A65" s="149" t="s">
        <v>480</v>
      </c>
      <c r="B65" s="66" t="s">
        <v>481</v>
      </c>
      <c r="C65" s="67">
        <v>27</v>
      </c>
      <c r="D65" s="84" t="s">
        <v>360</v>
      </c>
      <c r="E65" s="85">
        <v>78.902414419261504</v>
      </c>
      <c r="F65" s="91">
        <v>77.991602855413504</v>
      </c>
      <c r="G65" s="86">
        <v>39.2340728072788</v>
      </c>
      <c r="H65" s="86">
        <v>38.5634541663864</v>
      </c>
      <c r="I65" s="86">
        <v>0.05</v>
      </c>
      <c r="J65" s="86">
        <v>0.06</v>
      </c>
      <c r="K65" s="87">
        <v>0</v>
      </c>
      <c r="L65" s="85">
        <v>1.9999995756900001E-2</v>
      </c>
      <c r="M65" s="86">
        <v>0</v>
      </c>
      <c r="N65" s="86">
        <v>17.820163487738402</v>
      </c>
      <c r="O65" s="86">
        <v>29.25</v>
      </c>
      <c r="P65" s="86">
        <v>0.20200000000000001</v>
      </c>
      <c r="Q65" s="88">
        <v>0.13880000000000001</v>
      </c>
      <c r="R65" s="85">
        <v>0</v>
      </c>
      <c r="S65" s="86">
        <v>0</v>
      </c>
      <c r="T65" s="86">
        <v>0.18</v>
      </c>
      <c r="U65" s="88">
        <v>2.3077736037585401</v>
      </c>
      <c r="V65" s="89"/>
      <c r="W65" s="85">
        <v>26.214257849059301</v>
      </c>
      <c r="X65" s="88">
        <v>22.166666666699999</v>
      </c>
      <c r="Y65" s="85">
        <v>-100</v>
      </c>
      <c r="Z65" s="88"/>
      <c r="AA65" s="85">
        <v>0.11</v>
      </c>
      <c r="AB65" s="91">
        <v>0.12</v>
      </c>
      <c r="AC65" s="86">
        <v>0.02</v>
      </c>
      <c r="AD65" s="86">
        <v>0.03</v>
      </c>
      <c r="AE65" s="86">
        <v>0</v>
      </c>
      <c r="AF65" s="88">
        <v>9.7386980584000007</v>
      </c>
      <c r="AG65" s="85">
        <v>0.31650799428499998</v>
      </c>
      <c r="AH65" s="86">
        <v>4.6200000000000001E-4</v>
      </c>
      <c r="AI65" s="88">
        <v>0</v>
      </c>
      <c r="AJ65" s="150">
        <v>2.4</v>
      </c>
      <c r="AK65" s="151">
        <v>22</v>
      </c>
    </row>
    <row r="66" spans="1:37" x14ac:dyDescent="0.2">
      <c r="A66" s="149" t="s">
        <v>482</v>
      </c>
      <c r="B66" s="66" t="s">
        <v>483</v>
      </c>
      <c r="C66" s="67">
        <v>27</v>
      </c>
      <c r="D66" s="84" t="s">
        <v>360</v>
      </c>
      <c r="E66" s="85">
        <v>87.521412722318701</v>
      </c>
      <c r="F66" s="91">
        <v>87.313321300054</v>
      </c>
      <c r="G66" s="86">
        <v>25.356112254400401</v>
      </c>
      <c r="H66" s="86">
        <v>25.299778112461301</v>
      </c>
      <c r="I66" s="86">
        <v>0.19</v>
      </c>
      <c r="J66" s="86">
        <v>7.0000000000000007E-2</v>
      </c>
      <c r="K66" s="87">
        <v>0</v>
      </c>
      <c r="L66" s="85">
        <v>0</v>
      </c>
      <c r="M66" s="86">
        <v>2.9753345415668001E-2</v>
      </c>
      <c r="N66" s="86">
        <v>100</v>
      </c>
      <c r="O66" s="86">
        <v>100</v>
      </c>
      <c r="P66" s="86">
        <v>0.77300000000000002</v>
      </c>
      <c r="Q66" s="88">
        <v>0.35770000000000002</v>
      </c>
      <c r="R66" s="85">
        <v>2.3623907394283002E-2</v>
      </c>
      <c r="S66" s="86">
        <v>0</v>
      </c>
      <c r="T66" s="86">
        <v>0.41</v>
      </c>
      <c r="U66" s="88">
        <v>2.0671181062530901</v>
      </c>
      <c r="V66" s="89"/>
      <c r="W66" s="85">
        <v>67.100454194238395</v>
      </c>
      <c r="X66" s="88">
        <v>59.9</v>
      </c>
      <c r="Y66" s="85"/>
      <c r="Z66" s="88"/>
      <c r="AA66" s="85">
        <v>0.27</v>
      </c>
      <c r="AB66" s="91">
        <v>0.27</v>
      </c>
      <c r="AC66" s="86">
        <v>0</v>
      </c>
      <c r="AD66" s="86">
        <v>0</v>
      </c>
      <c r="AE66" s="86">
        <v>0</v>
      </c>
      <c r="AF66" s="88">
        <v>6.3968000357100001</v>
      </c>
      <c r="AG66" s="85">
        <v>0.22703999993400001</v>
      </c>
      <c r="AH66" s="86">
        <v>4.3100000000000001E-4</v>
      </c>
      <c r="AI66" s="88">
        <v>0</v>
      </c>
      <c r="AJ66" s="150">
        <v>1.0900000000000001</v>
      </c>
      <c r="AK66" s="151">
        <v>0</v>
      </c>
    </row>
    <row r="67" spans="1:37" x14ac:dyDescent="0.2">
      <c r="A67" s="149" t="s">
        <v>484</v>
      </c>
      <c r="B67" s="66" t="s">
        <v>485</v>
      </c>
      <c r="C67" s="67">
        <v>27</v>
      </c>
      <c r="D67" s="84" t="s">
        <v>360</v>
      </c>
      <c r="E67" s="85">
        <v>84.918354519683405</v>
      </c>
      <c r="F67" s="91">
        <v>84.878590028091693</v>
      </c>
      <c r="G67" s="86">
        <v>27.443271463205001</v>
      </c>
      <c r="H67" s="86">
        <v>27.434292384458502</v>
      </c>
      <c r="I67" s="86">
        <v>0.27</v>
      </c>
      <c r="J67" s="86">
        <v>0.16</v>
      </c>
      <c r="K67" s="87">
        <v>0</v>
      </c>
      <c r="L67" s="85">
        <v>0</v>
      </c>
      <c r="M67" s="86">
        <v>4.9991911708620801E-2</v>
      </c>
      <c r="N67" s="86">
        <v>100</v>
      </c>
      <c r="O67" s="86">
        <v>100</v>
      </c>
      <c r="P67" s="86">
        <v>0.42</v>
      </c>
      <c r="Q67" s="88">
        <v>0.52729999999999999</v>
      </c>
      <c r="R67" s="85">
        <v>5.6603773584905703E-2</v>
      </c>
      <c r="S67" s="86">
        <v>0</v>
      </c>
      <c r="T67" s="86">
        <v>0.71</v>
      </c>
      <c r="U67" s="88">
        <v>1.5456842699367599</v>
      </c>
      <c r="V67" s="89"/>
      <c r="W67" s="85">
        <v>59.559950248723901</v>
      </c>
      <c r="X67" s="88"/>
      <c r="Y67" s="85"/>
      <c r="Z67" s="88"/>
      <c r="AA67" s="85">
        <v>0.26</v>
      </c>
      <c r="AB67" s="91">
        <v>0.26</v>
      </c>
      <c r="AC67" s="86">
        <v>0.03</v>
      </c>
      <c r="AD67" s="86">
        <v>0.03</v>
      </c>
      <c r="AE67" s="86">
        <v>0</v>
      </c>
      <c r="AF67" s="88">
        <v>3.3952999123000001</v>
      </c>
      <c r="AG67" s="85">
        <v>0.45953599975100001</v>
      </c>
      <c r="AH67" s="86">
        <v>1.8860000000000001E-3</v>
      </c>
      <c r="AI67" s="88">
        <v>0</v>
      </c>
      <c r="AJ67" s="150">
        <v>1.08</v>
      </c>
      <c r="AK67" s="151">
        <v>0</v>
      </c>
    </row>
    <row r="68" spans="1:37" x14ac:dyDescent="0.2">
      <c r="A68" s="149" t="s">
        <v>486</v>
      </c>
      <c r="B68" s="66" t="s">
        <v>487</v>
      </c>
      <c r="C68" s="67">
        <v>27</v>
      </c>
      <c r="D68" s="84" t="s">
        <v>360</v>
      </c>
      <c r="E68" s="85">
        <v>34.384119889575402</v>
      </c>
      <c r="F68" s="91">
        <v>33.522632662898197</v>
      </c>
      <c r="G68" s="86">
        <v>15.072082730818099</v>
      </c>
      <c r="H68" s="86">
        <v>14.881907015468199</v>
      </c>
      <c r="I68" s="86">
        <v>0.1</v>
      </c>
      <c r="J68" s="86">
        <v>10.43</v>
      </c>
      <c r="K68" s="87">
        <v>0</v>
      </c>
      <c r="L68" s="85">
        <v>1.9099999999199999</v>
      </c>
      <c r="M68" s="86">
        <v>0</v>
      </c>
      <c r="N68" s="86"/>
      <c r="O68" s="86">
        <v>31.82156133829</v>
      </c>
      <c r="P68" s="86">
        <v>0.91700000000000004</v>
      </c>
      <c r="Q68" s="88">
        <v>0.35060000000000002</v>
      </c>
      <c r="R68" s="85">
        <v>0</v>
      </c>
      <c r="S68" s="86">
        <v>0</v>
      </c>
      <c r="T68" s="86">
        <v>1.69</v>
      </c>
      <c r="U68" s="88">
        <v>3.6974716270102101</v>
      </c>
      <c r="V68" s="89"/>
      <c r="W68" s="85"/>
      <c r="X68" s="88"/>
      <c r="Y68" s="85">
        <v>100</v>
      </c>
      <c r="Z68" s="88"/>
      <c r="AA68" s="85">
        <v>0</v>
      </c>
      <c r="AB68" s="91">
        <v>0</v>
      </c>
      <c r="AC68" s="86">
        <v>0</v>
      </c>
      <c r="AD68" s="86">
        <v>0</v>
      </c>
      <c r="AE68" s="86">
        <v>0.01</v>
      </c>
      <c r="AF68" s="88">
        <v>0.21320000289999999</v>
      </c>
      <c r="AG68" s="85">
        <v>2.1540479998099999</v>
      </c>
      <c r="AH68" s="86">
        <v>8.7665999999999994E-2</v>
      </c>
      <c r="AI68" s="88">
        <v>3.5339999996800001E-3</v>
      </c>
      <c r="AJ68" s="150">
        <v>1.68</v>
      </c>
      <c r="AK68" s="151">
        <v>6</v>
      </c>
    </row>
    <row r="69" spans="1:37" x14ac:dyDescent="0.2">
      <c r="A69" s="149" t="s">
        <v>488</v>
      </c>
      <c r="B69" s="66" t="s">
        <v>489</v>
      </c>
      <c r="C69" s="67">
        <v>27</v>
      </c>
      <c r="D69" s="84" t="s">
        <v>360</v>
      </c>
      <c r="E69" s="85">
        <v>79.469508913847307</v>
      </c>
      <c r="F69" s="91">
        <v>78.956550419219894</v>
      </c>
      <c r="G69" s="86">
        <v>38.3746766885969</v>
      </c>
      <c r="H69" s="86">
        <v>37.976287603937003</v>
      </c>
      <c r="I69" s="86">
        <v>1.03</v>
      </c>
      <c r="J69" s="86">
        <v>0.56999999999999995</v>
      </c>
      <c r="K69" s="87">
        <v>0</v>
      </c>
      <c r="L69" s="85">
        <v>0.209999999833</v>
      </c>
      <c r="M69" s="86">
        <v>0</v>
      </c>
      <c r="N69" s="86">
        <v>25.939631403279598</v>
      </c>
      <c r="O69" s="86">
        <v>25.070908866691301</v>
      </c>
      <c r="P69" s="86">
        <v>0.219</v>
      </c>
      <c r="Q69" s="88">
        <v>0.26040000000000002</v>
      </c>
      <c r="R69" s="85">
        <v>0</v>
      </c>
      <c r="S69" s="86">
        <v>0</v>
      </c>
      <c r="T69" s="86">
        <v>0.51</v>
      </c>
      <c r="U69" s="88">
        <v>2.20025344142205</v>
      </c>
      <c r="V69" s="89"/>
      <c r="W69" s="85">
        <v>28.410465927894698</v>
      </c>
      <c r="X69" s="88">
        <v>19.399999999999999</v>
      </c>
      <c r="Y69" s="85">
        <v>-97.48</v>
      </c>
      <c r="Z69" s="88"/>
      <c r="AA69" s="85">
        <v>0</v>
      </c>
      <c r="AB69" s="91">
        <v>0.02</v>
      </c>
      <c r="AC69" s="86">
        <v>0</v>
      </c>
      <c r="AD69" s="86">
        <v>0</v>
      </c>
      <c r="AE69" s="86">
        <v>0</v>
      </c>
      <c r="AF69" s="88">
        <v>4.5022001230699997</v>
      </c>
      <c r="AG69" s="85">
        <v>0.31029599997399998</v>
      </c>
      <c r="AH69" s="86">
        <v>4.6610000000000002E-3</v>
      </c>
      <c r="AI69" s="88">
        <v>0</v>
      </c>
      <c r="AJ69" s="150">
        <v>2.4</v>
      </c>
      <c r="AK69" s="151">
        <v>20</v>
      </c>
    </row>
    <row r="70" spans="1:37" x14ac:dyDescent="0.2">
      <c r="A70" s="149" t="s">
        <v>490</v>
      </c>
      <c r="B70" s="66" t="s">
        <v>491</v>
      </c>
      <c r="C70" s="67">
        <v>27</v>
      </c>
      <c r="D70" s="84" t="s">
        <v>360</v>
      </c>
      <c r="E70" s="85">
        <v>80.187569988801798</v>
      </c>
      <c r="F70" s="91">
        <v>80.034154535274396</v>
      </c>
      <c r="G70" s="86">
        <v>24.954647256438999</v>
      </c>
      <c r="H70" s="86">
        <v>24.890257558790601</v>
      </c>
      <c r="I70" s="86">
        <v>0.37</v>
      </c>
      <c r="J70" s="86">
        <v>0.76</v>
      </c>
      <c r="K70" s="87">
        <v>0</v>
      </c>
      <c r="L70" s="85">
        <v>0</v>
      </c>
      <c r="M70" s="86">
        <v>2.0502130574429799E-2</v>
      </c>
      <c r="N70" s="86">
        <v>66.2691107019931</v>
      </c>
      <c r="O70" s="86">
        <v>71.625798475170001</v>
      </c>
      <c r="P70" s="86">
        <v>0.52700000000000002</v>
      </c>
      <c r="Q70" s="88">
        <v>0.51639999999999997</v>
      </c>
      <c r="R70" s="85">
        <v>2.41468126207341E-2</v>
      </c>
      <c r="S70" s="86">
        <v>0</v>
      </c>
      <c r="T70" s="86">
        <v>0.96</v>
      </c>
      <c r="U70" s="88">
        <v>2.3320268756998899</v>
      </c>
      <c r="V70" s="89"/>
      <c r="W70" s="85"/>
      <c r="X70" s="88"/>
      <c r="Y70" s="85"/>
      <c r="Z70" s="88"/>
      <c r="AA70" s="85">
        <v>0.16</v>
      </c>
      <c r="AB70" s="91">
        <v>0.17</v>
      </c>
      <c r="AC70" s="86">
        <v>0.02</v>
      </c>
      <c r="AD70" s="86">
        <v>0.01</v>
      </c>
      <c r="AE70" s="86">
        <v>0</v>
      </c>
      <c r="AF70" s="88">
        <v>4.5671000493399996</v>
      </c>
      <c r="AG70" s="85">
        <v>1.2416080023</v>
      </c>
      <c r="AH70" s="86">
        <v>9.8879999999999992E-3</v>
      </c>
      <c r="AI70" s="88">
        <v>0</v>
      </c>
      <c r="AJ70" s="150">
        <v>1.05</v>
      </c>
      <c r="AK70" s="151">
        <v>0</v>
      </c>
    </row>
    <row r="71" spans="1:37" x14ac:dyDescent="0.2">
      <c r="A71" s="149" t="s">
        <v>492</v>
      </c>
      <c r="B71" s="66" t="s">
        <v>493</v>
      </c>
      <c r="C71" s="67">
        <v>27</v>
      </c>
      <c r="D71" s="84" t="s">
        <v>360</v>
      </c>
      <c r="E71" s="85">
        <v>85.4757194858025</v>
      </c>
      <c r="F71" s="91">
        <v>85.462077005599596</v>
      </c>
      <c r="G71" s="86">
        <v>26.920954229478902</v>
      </c>
      <c r="H71" s="86">
        <v>26.9178536657964</v>
      </c>
      <c r="I71" s="86">
        <v>0.33</v>
      </c>
      <c r="J71" s="86">
        <v>0.33</v>
      </c>
      <c r="K71" s="87">
        <v>0</v>
      </c>
      <c r="L71" s="85">
        <v>0</v>
      </c>
      <c r="M71" s="86">
        <v>3.3192364035579702E-3</v>
      </c>
      <c r="N71" s="86">
        <v>80.944151617270094</v>
      </c>
      <c r="O71" s="86">
        <v>100</v>
      </c>
      <c r="P71" s="86">
        <v>0.46600000000000003</v>
      </c>
      <c r="Q71" s="88">
        <v>0.441</v>
      </c>
      <c r="R71" s="85">
        <v>9.0645395213923095E-3</v>
      </c>
      <c r="S71" s="86">
        <v>0</v>
      </c>
      <c r="T71" s="86">
        <v>0.85</v>
      </c>
      <c r="U71" s="88">
        <v>0.34168211780901803</v>
      </c>
      <c r="V71" s="89"/>
      <c r="W71" s="85">
        <v>64.205698958227103</v>
      </c>
      <c r="X71" s="88">
        <v>68.066666666700002</v>
      </c>
      <c r="Y71" s="85">
        <v>100</v>
      </c>
      <c r="Z71" s="88"/>
      <c r="AA71" s="85">
        <v>0.08</v>
      </c>
      <c r="AB71" s="91">
        <v>0.08</v>
      </c>
      <c r="AC71" s="86">
        <v>0.01</v>
      </c>
      <c r="AD71" s="86">
        <v>0.01</v>
      </c>
      <c r="AE71" s="86">
        <v>0</v>
      </c>
      <c r="AF71" s="88">
        <v>2.6626000439599999</v>
      </c>
      <c r="AG71" s="85">
        <v>0.32925000006900002</v>
      </c>
      <c r="AH71" s="86">
        <v>4.0899999999999999E-3</v>
      </c>
      <c r="AI71" s="88">
        <v>0</v>
      </c>
      <c r="AJ71" s="150">
        <v>1.05</v>
      </c>
      <c r="AK71" s="151">
        <v>0</v>
      </c>
    </row>
    <row r="72" spans="1:37" x14ac:dyDescent="0.2">
      <c r="A72" s="149" t="s">
        <v>494</v>
      </c>
      <c r="B72" s="66" t="s">
        <v>495</v>
      </c>
      <c r="C72" s="67">
        <v>27</v>
      </c>
      <c r="D72" s="84" t="s">
        <v>360</v>
      </c>
      <c r="E72" s="85">
        <v>77.143870224270898</v>
      </c>
      <c r="F72" s="91">
        <v>76.442691250775596</v>
      </c>
      <c r="G72" s="86">
        <v>20.6311497207694</v>
      </c>
      <c r="H72" s="86">
        <v>20.478680967999299</v>
      </c>
      <c r="I72" s="86">
        <v>0.28000000000000003</v>
      </c>
      <c r="J72" s="86">
        <v>0.19</v>
      </c>
      <c r="K72" s="87">
        <v>0</v>
      </c>
      <c r="L72" s="85">
        <v>0</v>
      </c>
      <c r="M72" s="86">
        <v>0</v>
      </c>
      <c r="N72" s="86">
        <v>98.387674668577603</v>
      </c>
      <c r="O72" s="86">
        <v>100</v>
      </c>
      <c r="P72" s="86">
        <v>0.64800000000000002</v>
      </c>
      <c r="Q72" s="88">
        <v>0.54169999999999996</v>
      </c>
      <c r="R72" s="85">
        <v>0</v>
      </c>
      <c r="S72" s="86">
        <v>0</v>
      </c>
      <c r="T72" s="86">
        <v>1.32</v>
      </c>
      <c r="U72" s="88">
        <v>0.94495168868008195</v>
      </c>
      <c r="V72" s="89"/>
      <c r="W72" s="85">
        <v>66.022813420584498</v>
      </c>
      <c r="X72" s="88">
        <v>58.1</v>
      </c>
      <c r="Y72" s="85">
        <v>-99.88</v>
      </c>
      <c r="Z72" s="88"/>
      <c r="AA72" s="85">
        <v>0.16</v>
      </c>
      <c r="AB72" s="91">
        <v>0.42</v>
      </c>
      <c r="AC72" s="86">
        <v>0.02</v>
      </c>
      <c r="AD72" s="86">
        <v>0.06</v>
      </c>
      <c r="AE72" s="86">
        <v>0</v>
      </c>
      <c r="AF72" s="88">
        <v>0.45080000148100002</v>
      </c>
      <c r="AG72" s="85">
        <v>0.93965400090499995</v>
      </c>
      <c r="AH72" s="86">
        <v>1.4630000000000001E-3</v>
      </c>
      <c r="AI72" s="88">
        <v>0</v>
      </c>
      <c r="AJ72" s="150">
        <v>1.05</v>
      </c>
      <c r="AK72" s="151">
        <v>0</v>
      </c>
    </row>
    <row r="73" spans="1:37" x14ac:dyDescent="0.2">
      <c r="A73" s="149" t="s">
        <v>496</v>
      </c>
      <c r="B73" s="66" t="s">
        <v>497</v>
      </c>
      <c r="C73" s="67">
        <v>27</v>
      </c>
      <c r="D73" s="84" t="s">
        <v>360</v>
      </c>
      <c r="E73" s="85">
        <v>71.686129891415703</v>
      </c>
      <c r="F73" s="91">
        <v>67.876640514841498</v>
      </c>
      <c r="G73" s="86">
        <v>44.844957036287198</v>
      </c>
      <c r="H73" s="86">
        <v>43.547007001940301</v>
      </c>
      <c r="I73" s="86">
        <v>0.68</v>
      </c>
      <c r="J73" s="86">
        <v>0.89</v>
      </c>
      <c r="K73" s="87">
        <v>0</v>
      </c>
      <c r="L73" s="85">
        <v>0.20999999995499999</v>
      </c>
      <c r="M73" s="86">
        <v>0</v>
      </c>
      <c r="N73" s="86">
        <v>63.7145626362976</v>
      </c>
      <c r="O73" s="86">
        <v>100</v>
      </c>
      <c r="P73" s="86">
        <v>0.57199999999999995</v>
      </c>
      <c r="Q73" s="88">
        <v>4.02E-2</v>
      </c>
      <c r="R73" s="85">
        <v>0</v>
      </c>
      <c r="S73" s="86">
        <v>0</v>
      </c>
      <c r="T73" s="86">
        <v>0.75</v>
      </c>
      <c r="U73" s="88">
        <v>1.27866758258313</v>
      </c>
      <c r="V73" s="89"/>
      <c r="W73" s="85">
        <v>24.017673551345599</v>
      </c>
      <c r="X73" s="88">
        <v>24.766666666700001</v>
      </c>
      <c r="Y73" s="85">
        <v>-100</v>
      </c>
      <c r="Z73" s="88"/>
      <c r="AA73" s="85">
        <v>0.46</v>
      </c>
      <c r="AB73" s="91">
        <v>0.46</v>
      </c>
      <c r="AC73" s="86">
        <v>0.4</v>
      </c>
      <c r="AD73" s="86">
        <v>0.4</v>
      </c>
      <c r="AE73" s="86">
        <v>0</v>
      </c>
      <c r="AF73" s="88">
        <v>0.57029998290100004</v>
      </c>
      <c r="AG73" s="85">
        <v>0.63881999965199998</v>
      </c>
      <c r="AH73" s="86">
        <v>4.6150000000000002E-3</v>
      </c>
      <c r="AI73" s="88">
        <v>0</v>
      </c>
      <c r="AJ73" s="150">
        <v>1.74</v>
      </c>
      <c r="AK73" s="151">
        <v>5</v>
      </c>
    </row>
    <row r="74" spans="1:37" x14ac:dyDescent="0.2">
      <c r="A74" s="149" t="s">
        <v>498</v>
      </c>
      <c r="B74" s="66" t="s">
        <v>499</v>
      </c>
      <c r="C74" s="67">
        <v>27</v>
      </c>
      <c r="D74" s="84" t="s">
        <v>360</v>
      </c>
      <c r="E74" s="85">
        <v>71.212189160705904</v>
      </c>
      <c r="F74" s="91">
        <v>70.067493329147695</v>
      </c>
      <c r="G74" s="86">
        <v>33.685001233266803</v>
      </c>
      <c r="H74" s="86">
        <v>32.966903603381397</v>
      </c>
      <c r="I74" s="86">
        <v>0.86</v>
      </c>
      <c r="J74" s="86">
        <v>0.53</v>
      </c>
      <c r="K74" s="87">
        <v>0</v>
      </c>
      <c r="L74" s="85">
        <v>0.159999999852</v>
      </c>
      <c r="M74" s="86">
        <v>0</v>
      </c>
      <c r="N74" s="86">
        <v>28.746812730191699</v>
      </c>
      <c r="O74" s="86">
        <v>100</v>
      </c>
      <c r="P74" s="86">
        <v>0.59899999999999998</v>
      </c>
      <c r="Q74" s="88">
        <v>0.55430000000000001</v>
      </c>
      <c r="R74" s="85">
        <v>0</v>
      </c>
      <c r="S74" s="86">
        <v>0</v>
      </c>
      <c r="T74" s="86">
        <v>1.74</v>
      </c>
      <c r="U74" s="88">
        <v>2.3734780366392401</v>
      </c>
      <c r="V74" s="89"/>
      <c r="W74" s="85">
        <v>26.935594311419401</v>
      </c>
      <c r="X74" s="88">
        <v>24.9</v>
      </c>
      <c r="Y74" s="85">
        <v>-100</v>
      </c>
      <c r="Z74" s="88"/>
      <c r="AA74" s="85">
        <v>0.25</v>
      </c>
      <c r="AB74" s="91">
        <v>0.24</v>
      </c>
      <c r="AC74" s="86">
        <v>0.01</v>
      </c>
      <c r="AD74" s="86">
        <v>0.01</v>
      </c>
      <c r="AE74" s="86">
        <v>0</v>
      </c>
      <c r="AF74" s="88">
        <v>0</v>
      </c>
      <c r="AG74" s="85">
        <v>1.69478399942</v>
      </c>
      <c r="AH74" s="86">
        <v>6.6160000000000004E-3</v>
      </c>
      <c r="AI74" s="88">
        <v>0</v>
      </c>
      <c r="AJ74" s="150">
        <v>1.1599999999999999</v>
      </c>
      <c r="AK74" s="151">
        <v>1</v>
      </c>
    </row>
    <row r="75" spans="1:37" x14ac:dyDescent="0.2">
      <c r="A75" s="149" t="s">
        <v>500</v>
      </c>
      <c r="B75" s="66" t="s">
        <v>501</v>
      </c>
      <c r="C75" s="67">
        <v>27</v>
      </c>
      <c r="D75" s="84" t="s">
        <v>360</v>
      </c>
      <c r="E75" s="85">
        <v>23.602980612326402</v>
      </c>
      <c r="F75" s="91">
        <v>23.596704437825899</v>
      </c>
      <c r="G75" s="86">
        <v>11.887645065215199</v>
      </c>
      <c r="H75" s="86">
        <v>11.8836511359876</v>
      </c>
      <c r="I75" s="86">
        <v>0.77</v>
      </c>
      <c r="J75" s="86">
        <v>1.55</v>
      </c>
      <c r="K75" s="87">
        <v>0</v>
      </c>
      <c r="L75" s="85">
        <v>0</v>
      </c>
      <c r="M75" s="86">
        <v>0</v>
      </c>
      <c r="N75" s="86"/>
      <c r="O75" s="86">
        <v>5.7642487046632098</v>
      </c>
      <c r="P75" s="86">
        <v>0.42799999999999999</v>
      </c>
      <c r="Q75" s="88">
        <v>0.50080000000000002</v>
      </c>
      <c r="R75" s="85">
        <v>0</v>
      </c>
      <c r="S75" s="86">
        <v>0</v>
      </c>
      <c r="T75" s="86">
        <v>0.85</v>
      </c>
      <c r="U75" s="88">
        <v>8.5207627263702008</v>
      </c>
      <c r="V75" s="89"/>
      <c r="W75" s="85">
        <v>31.761476209441099</v>
      </c>
      <c r="X75" s="88">
        <v>31.8</v>
      </c>
      <c r="Y75" s="85">
        <v>-100</v>
      </c>
      <c r="Z75" s="88"/>
      <c r="AA75" s="85">
        <v>0.01</v>
      </c>
      <c r="AB75" s="91">
        <v>0.02</v>
      </c>
      <c r="AC75" s="86">
        <v>0</v>
      </c>
      <c r="AD75" s="86">
        <v>0</v>
      </c>
      <c r="AE75" s="86">
        <v>0</v>
      </c>
      <c r="AF75" s="88">
        <v>2.04010009916</v>
      </c>
      <c r="AG75" s="85">
        <v>4.6898279993200003</v>
      </c>
      <c r="AH75" s="86">
        <v>1.9637000000000002E-2</v>
      </c>
      <c r="AI75" s="88">
        <v>0</v>
      </c>
      <c r="AJ75" s="150">
        <v>2.11</v>
      </c>
      <c r="AK75" s="151">
        <v>8</v>
      </c>
    </row>
    <row r="76" spans="1:37" x14ac:dyDescent="0.2">
      <c r="A76" s="149" t="s">
        <v>502</v>
      </c>
      <c r="B76" s="66" t="s">
        <v>503</v>
      </c>
      <c r="C76" s="67">
        <v>27</v>
      </c>
      <c r="D76" s="84" t="s">
        <v>360</v>
      </c>
      <c r="E76" s="85">
        <v>76.518004343673397</v>
      </c>
      <c r="F76" s="91">
        <v>76.518004343673397</v>
      </c>
      <c r="G76" s="86">
        <v>32.864695182416</v>
      </c>
      <c r="H76" s="86">
        <v>32.864695182416</v>
      </c>
      <c r="I76" s="86">
        <v>0.36</v>
      </c>
      <c r="J76" s="86">
        <v>0.33</v>
      </c>
      <c r="K76" s="87">
        <v>0</v>
      </c>
      <c r="L76" s="85">
        <v>7.9999999985100004E-2</v>
      </c>
      <c r="M76" s="86">
        <v>2.7076304889208501E-2</v>
      </c>
      <c r="N76" s="86"/>
      <c r="O76" s="86">
        <v>13.039309683605</v>
      </c>
      <c r="P76" s="86">
        <v>0.19500000000000001</v>
      </c>
      <c r="Q76" s="88">
        <v>0.36499999999999999</v>
      </c>
      <c r="R76" s="85">
        <v>1.999600079984E-2</v>
      </c>
      <c r="S76" s="86">
        <v>0</v>
      </c>
      <c r="T76" s="86">
        <v>0.53</v>
      </c>
      <c r="U76" s="88">
        <v>2.2259805203891099</v>
      </c>
      <c r="V76" s="89"/>
      <c r="W76" s="85">
        <v>61.938240058056103</v>
      </c>
      <c r="X76" s="88">
        <v>63.433333333299998</v>
      </c>
      <c r="Y76" s="85">
        <v>-45.88</v>
      </c>
      <c r="Z76" s="88"/>
      <c r="AA76" s="85">
        <v>0.01</v>
      </c>
      <c r="AB76" s="91">
        <v>0.01</v>
      </c>
      <c r="AC76" s="86">
        <v>0.01</v>
      </c>
      <c r="AD76" s="86">
        <v>0.01</v>
      </c>
      <c r="AE76" s="86">
        <v>0</v>
      </c>
      <c r="AF76" s="88">
        <v>1.3250000474400001</v>
      </c>
      <c r="AG76" s="85">
        <v>0.74131199945000004</v>
      </c>
      <c r="AH76" s="86">
        <v>3.8939999999999999E-3</v>
      </c>
      <c r="AI76" s="88">
        <v>0</v>
      </c>
      <c r="AJ76" s="150">
        <v>3.3</v>
      </c>
      <c r="AK76" s="151">
        <v>46</v>
      </c>
    </row>
    <row r="77" spans="1:37" x14ac:dyDescent="0.2">
      <c r="A77" s="149" t="s">
        <v>504</v>
      </c>
      <c r="B77" s="66" t="s">
        <v>505</v>
      </c>
      <c r="C77" s="67">
        <v>27</v>
      </c>
      <c r="D77" s="84" t="s">
        <v>360</v>
      </c>
      <c r="E77" s="85">
        <v>44.109512079173697</v>
      </c>
      <c r="F77" s="91">
        <v>44.107351225204198</v>
      </c>
      <c r="G77" s="86">
        <v>26.870219110592501</v>
      </c>
      <c r="H77" s="86">
        <v>26.870219110592501</v>
      </c>
      <c r="I77" s="86">
        <v>0.4</v>
      </c>
      <c r="J77" s="86">
        <v>0.99</v>
      </c>
      <c r="K77" s="87">
        <v>0</v>
      </c>
      <c r="L77" s="85">
        <v>0</v>
      </c>
      <c r="M77" s="86">
        <v>0</v>
      </c>
      <c r="N77" s="86">
        <v>100</v>
      </c>
      <c r="O77" s="86">
        <v>32.085283411336398</v>
      </c>
      <c r="P77" s="86">
        <v>0.28999999999999998</v>
      </c>
      <c r="Q77" s="88">
        <v>0.65629999999999999</v>
      </c>
      <c r="R77" s="85">
        <v>0</v>
      </c>
      <c r="S77" s="86">
        <v>0</v>
      </c>
      <c r="T77" s="86">
        <v>1.1100000000000001</v>
      </c>
      <c r="U77" s="88">
        <v>4.4643243009637397</v>
      </c>
      <c r="V77" s="89"/>
      <c r="W77" s="85">
        <v>53.9545929777968</v>
      </c>
      <c r="X77" s="88">
        <v>50.366666666699999</v>
      </c>
      <c r="Y77" s="85">
        <v>-100</v>
      </c>
      <c r="Z77" s="88"/>
      <c r="AA77" s="85">
        <v>0</v>
      </c>
      <c r="AB77" s="91">
        <v>0</v>
      </c>
      <c r="AC77" s="86">
        <v>0</v>
      </c>
      <c r="AD77" s="86">
        <v>0</v>
      </c>
      <c r="AE77" s="86">
        <v>0</v>
      </c>
      <c r="AF77" s="88">
        <v>0</v>
      </c>
      <c r="AG77" s="85">
        <v>2.9537040001500001</v>
      </c>
      <c r="AH77" s="86">
        <v>1.022E-2</v>
      </c>
      <c r="AI77" s="88">
        <v>1.90800000009E-3</v>
      </c>
      <c r="AJ77" s="150">
        <v>1.95</v>
      </c>
      <c r="AK77" s="151">
        <v>9</v>
      </c>
    </row>
    <row r="78" spans="1:37" x14ac:dyDescent="0.2">
      <c r="A78" s="149" t="s">
        <v>506</v>
      </c>
      <c r="B78" s="66" t="s">
        <v>507</v>
      </c>
      <c r="C78" s="67">
        <v>27</v>
      </c>
      <c r="D78" s="84" t="s">
        <v>360</v>
      </c>
      <c r="E78" s="85">
        <v>1.5414595528625501</v>
      </c>
      <c r="F78" s="91">
        <v>1.5414595528625501</v>
      </c>
      <c r="G78" s="86">
        <v>1.2453470757941401</v>
      </c>
      <c r="H78" s="86">
        <v>1.2453470757941401</v>
      </c>
      <c r="I78" s="86">
        <v>0.34</v>
      </c>
      <c r="J78" s="86">
        <v>1.78</v>
      </c>
      <c r="K78" s="87">
        <v>0</v>
      </c>
      <c r="L78" s="85">
        <v>0</v>
      </c>
      <c r="M78" s="86">
        <v>0</v>
      </c>
      <c r="N78" s="86"/>
      <c r="O78" s="86">
        <v>18.615384615384599</v>
      </c>
      <c r="P78" s="86">
        <v>0.56200000000000006</v>
      </c>
      <c r="Q78" s="88">
        <v>0.67659999999999998</v>
      </c>
      <c r="R78" s="85">
        <v>0</v>
      </c>
      <c r="S78" s="86">
        <v>0</v>
      </c>
      <c r="T78" s="86">
        <v>1.0900000000000001</v>
      </c>
      <c r="U78" s="88">
        <v>11.503474944621599</v>
      </c>
      <c r="V78" s="89"/>
      <c r="W78" s="85">
        <v>27.766666666700001</v>
      </c>
      <c r="X78" s="88"/>
      <c r="Y78" s="85"/>
      <c r="Z78" s="88"/>
      <c r="AA78" s="85">
        <v>0</v>
      </c>
      <c r="AB78" s="91">
        <v>0</v>
      </c>
      <c r="AC78" s="86">
        <v>0</v>
      </c>
      <c r="AD78" s="86">
        <v>0</v>
      </c>
      <c r="AE78" s="86">
        <v>0.02</v>
      </c>
      <c r="AF78" s="88">
        <v>0</v>
      </c>
      <c r="AG78" s="85">
        <v>1.71462999937</v>
      </c>
      <c r="AH78" s="86">
        <v>1.7579000000000001E-2</v>
      </c>
      <c r="AI78" s="88">
        <v>7.8089999971199999E-3</v>
      </c>
      <c r="AJ78" s="150">
        <v>1</v>
      </c>
      <c r="AK78" s="151">
        <v>0</v>
      </c>
    </row>
    <row r="79" spans="1:37" x14ac:dyDescent="0.2">
      <c r="A79" s="149" t="s">
        <v>484</v>
      </c>
      <c r="B79" s="66" t="s">
        <v>508</v>
      </c>
      <c r="C79" s="67">
        <v>27</v>
      </c>
      <c r="D79" s="84" t="s">
        <v>360</v>
      </c>
      <c r="E79" s="85">
        <v>52.1033516932685</v>
      </c>
      <c r="F79" s="91">
        <v>52.102681622642997</v>
      </c>
      <c r="G79" s="86">
        <v>29.844275586646798</v>
      </c>
      <c r="H79" s="86">
        <v>29.844275586646798</v>
      </c>
      <c r="I79" s="86">
        <v>0.91</v>
      </c>
      <c r="J79" s="86">
        <v>0.69</v>
      </c>
      <c r="K79" s="87">
        <v>0</v>
      </c>
      <c r="L79" s="85">
        <v>0.90000000057600005</v>
      </c>
      <c r="M79" s="86">
        <v>0</v>
      </c>
      <c r="N79" s="86"/>
      <c r="O79" s="86">
        <v>100</v>
      </c>
      <c r="P79" s="86">
        <v>0.39200000000000002</v>
      </c>
      <c r="Q79" s="88">
        <v>0.57330000000000003</v>
      </c>
      <c r="R79" s="85">
        <v>0</v>
      </c>
      <c r="S79" s="86">
        <v>0</v>
      </c>
      <c r="T79" s="86">
        <v>1.23</v>
      </c>
      <c r="U79" s="88">
        <v>4.9947064420589902</v>
      </c>
      <c r="V79" s="89"/>
      <c r="W79" s="85">
        <v>45.030857770355603</v>
      </c>
      <c r="X79" s="88">
        <v>45.0333333333</v>
      </c>
      <c r="Y79" s="85"/>
      <c r="Z79" s="88"/>
      <c r="AA79" s="85">
        <v>0.02</v>
      </c>
      <c r="AB79" s="91">
        <v>0.02</v>
      </c>
      <c r="AC79" s="86">
        <v>0</v>
      </c>
      <c r="AD79" s="86">
        <v>0</v>
      </c>
      <c r="AE79" s="86">
        <v>0</v>
      </c>
      <c r="AF79" s="88">
        <v>0.461299985942</v>
      </c>
      <c r="AG79" s="85">
        <v>1.6972800011</v>
      </c>
      <c r="AH79" s="86">
        <v>7.7450000000000001E-3</v>
      </c>
      <c r="AI79" s="88">
        <v>0</v>
      </c>
      <c r="AJ79" s="150">
        <v>1.48</v>
      </c>
      <c r="AK79" s="151">
        <v>3</v>
      </c>
    </row>
    <row r="80" spans="1:37" x14ac:dyDescent="0.2">
      <c r="A80" s="149" t="s">
        <v>509</v>
      </c>
      <c r="B80" s="66" t="s">
        <v>510</v>
      </c>
      <c r="C80" s="67">
        <v>27</v>
      </c>
      <c r="D80" s="84" t="s">
        <v>360</v>
      </c>
      <c r="E80" s="85">
        <v>59.451100856221501</v>
      </c>
      <c r="F80" s="91">
        <v>59.433031246525097</v>
      </c>
      <c r="G80" s="86">
        <v>34.192566440564903</v>
      </c>
      <c r="H80" s="86">
        <v>34.175191815856799</v>
      </c>
      <c r="I80" s="86">
        <v>0.56999999999999995</v>
      </c>
      <c r="J80" s="86">
        <v>0.56000000000000005</v>
      </c>
      <c r="K80" s="87">
        <v>0</v>
      </c>
      <c r="L80" s="85">
        <v>3.9300000002400002</v>
      </c>
      <c r="M80" s="86">
        <v>0</v>
      </c>
      <c r="N80" s="86"/>
      <c r="O80" s="86">
        <v>100</v>
      </c>
      <c r="P80" s="86">
        <v>0.37</v>
      </c>
      <c r="Q80" s="88">
        <v>0.44019999999999998</v>
      </c>
      <c r="R80" s="85">
        <v>0</v>
      </c>
      <c r="S80" s="86">
        <v>0</v>
      </c>
      <c r="T80" s="86">
        <v>1.57</v>
      </c>
      <c r="U80" s="88">
        <v>2.26495607694874</v>
      </c>
      <c r="V80" s="89"/>
      <c r="W80" s="85"/>
      <c r="X80" s="88"/>
      <c r="Y80" s="85"/>
      <c r="Z80" s="88"/>
      <c r="AA80" s="85">
        <v>0.02</v>
      </c>
      <c r="AB80" s="91">
        <v>0.02</v>
      </c>
      <c r="AC80" s="86">
        <v>0</v>
      </c>
      <c r="AD80" s="86">
        <v>0</v>
      </c>
      <c r="AE80" s="86">
        <v>0</v>
      </c>
      <c r="AF80" s="88">
        <v>0</v>
      </c>
      <c r="AG80" s="85">
        <v>1.3622679980600001</v>
      </c>
      <c r="AH80" s="86">
        <v>6.0939999999999996E-3</v>
      </c>
      <c r="AI80" s="88">
        <v>0</v>
      </c>
      <c r="AJ80" s="150">
        <v>1.32</v>
      </c>
      <c r="AK80" s="151">
        <v>0</v>
      </c>
    </row>
    <row r="81" spans="1:37" x14ac:dyDescent="0.2">
      <c r="A81" s="149" t="s">
        <v>511</v>
      </c>
      <c r="B81" s="66" t="s">
        <v>512</v>
      </c>
      <c r="C81" s="67">
        <v>27</v>
      </c>
      <c r="D81" s="84" t="s">
        <v>360</v>
      </c>
      <c r="E81" s="85">
        <v>6.8963944445711398</v>
      </c>
      <c r="F81" s="91">
        <v>6.8918333371342602</v>
      </c>
      <c r="G81" s="86">
        <v>5.7834842299710401</v>
      </c>
      <c r="H81" s="86">
        <v>5.7789231225341497</v>
      </c>
      <c r="I81" s="86">
        <v>0.18</v>
      </c>
      <c r="J81" s="86">
        <v>0.31</v>
      </c>
      <c r="K81" s="87">
        <v>0</v>
      </c>
      <c r="L81" s="85">
        <v>0.16999999992699999</v>
      </c>
      <c r="M81" s="86">
        <v>0</v>
      </c>
      <c r="N81" s="86">
        <v>10.599142105991399</v>
      </c>
      <c r="O81" s="86">
        <v>10.611743845052199</v>
      </c>
      <c r="P81" s="86">
        <v>0.24299999999999999</v>
      </c>
      <c r="Q81" s="88">
        <v>1.2416</v>
      </c>
      <c r="R81" s="85">
        <v>0</v>
      </c>
      <c r="S81" s="86">
        <v>0</v>
      </c>
      <c r="T81" s="86">
        <v>1.63</v>
      </c>
      <c r="U81" s="88">
        <v>10.679072878894999</v>
      </c>
      <c r="V81" s="89"/>
      <c r="W81" s="85">
        <v>37.971389711828401</v>
      </c>
      <c r="X81" s="88">
        <v>39.733333333300003</v>
      </c>
      <c r="Y81" s="85">
        <v>-100</v>
      </c>
      <c r="Z81" s="88"/>
      <c r="AA81" s="85">
        <v>0</v>
      </c>
      <c r="AB81" s="91">
        <v>0</v>
      </c>
      <c r="AC81" s="86">
        <v>0</v>
      </c>
      <c r="AD81" s="86">
        <v>0</v>
      </c>
      <c r="AE81" s="86">
        <v>0</v>
      </c>
      <c r="AF81" s="88">
        <v>0.50590002515200005</v>
      </c>
      <c r="AG81" s="85">
        <v>1.25021300002</v>
      </c>
      <c r="AH81" s="86">
        <v>2.7880000000000001E-3</v>
      </c>
      <c r="AI81" s="88">
        <v>0</v>
      </c>
      <c r="AJ81" s="150">
        <v>1.02</v>
      </c>
      <c r="AK81" s="151">
        <v>0</v>
      </c>
    </row>
    <row r="82" spans="1:37" x14ac:dyDescent="0.2">
      <c r="A82" s="149" t="s">
        <v>513</v>
      </c>
      <c r="B82" s="66" t="s">
        <v>514</v>
      </c>
      <c r="C82" s="67">
        <v>27</v>
      </c>
      <c r="D82" s="84" t="s">
        <v>360</v>
      </c>
      <c r="E82" s="85">
        <v>16.483023103545001</v>
      </c>
      <c r="F82" s="91">
        <v>16.483023103545001</v>
      </c>
      <c r="G82" s="86">
        <v>11.169519533564101</v>
      </c>
      <c r="H82" s="86">
        <v>11.169519533564101</v>
      </c>
      <c r="I82" s="86">
        <v>2.08</v>
      </c>
      <c r="J82" s="86">
        <v>4.6100000000000003</v>
      </c>
      <c r="K82" s="87">
        <v>0</v>
      </c>
      <c r="L82" s="85">
        <v>0.439999999965</v>
      </c>
      <c r="M82" s="86">
        <v>0</v>
      </c>
      <c r="N82" s="86">
        <v>8.2680250783699094</v>
      </c>
      <c r="O82" s="86">
        <v>23.342758404021399</v>
      </c>
      <c r="P82" s="86">
        <v>0.71399999999999997</v>
      </c>
      <c r="Q82" s="88">
        <v>1.1016999999999999</v>
      </c>
      <c r="R82" s="85">
        <v>0</v>
      </c>
      <c r="S82" s="86">
        <v>0</v>
      </c>
      <c r="T82" s="86">
        <v>1.99</v>
      </c>
      <c r="U82" s="88">
        <v>8.8192560720855493</v>
      </c>
      <c r="V82" s="89"/>
      <c r="W82" s="85">
        <v>38.170434514323297</v>
      </c>
      <c r="X82" s="88">
        <v>36.700000000000003</v>
      </c>
      <c r="Y82" s="85">
        <v>-100</v>
      </c>
      <c r="Z82" s="88"/>
      <c r="AA82" s="85">
        <v>0</v>
      </c>
      <c r="AB82" s="91">
        <v>0</v>
      </c>
      <c r="AC82" s="86">
        <v>0</v>
      </c>
      <c r="AD82" s="86">
        <v>0</v>
      </c>
      <c r="AE82" s="86">
        <v>0</v>
      </c>
      <c r="AF82" s="88">
        <v>1.45350003231</v>
      </c>
      <c r="AG82" s="85">
        <v>4.2130910012799996</v>
      </c>
      <c r="AH82" s="86">
        <v>5.5296999999999999E-2</v>
      </c>
      <c r="AI82" s="88">
        <v>2.2350000006799999E-3</v>
      </c>
      <c r="AJ82" s="150">
        <v>1.02</v>
      </c>
      <c r="AK82" s="151">
        <v>0</v>
      </c>
    </row>
    <row r="83" spans="1:37" x14ac:dyDescent="0.2">
      <c r="A83" s="149" t="s">
        <v>515</v>
      </c>
      <c r="B83" s="66" t="s">
        <v>516</v>
      </c>
      <c r="C83" s="67">
        <v>27</v>
      </c>
      <c r="D83" s="84" t="s">
        <v>360</v>
      </c>
      <c r="E83" s="85">
        <v>36.4238377497676</v>
      </c>
      <c r="F83" s="91">
        <v>36.383355157282402</v>
      </c>
      <c r="G83" s="86">
        <v>21.1099227332247</v>
      </c>
      <c r="H83" s="86">
        <v>21.076437132033199</v>
      </c>
      <c r="I83" s="86">
        <v>2.27</v>
      </c>
      <c r="J83" s="86">
        <v>3.61</v>
      </c>
      <c r="K83" s="87">
        <v>0</v>
      </c>
      <c r="L83" s="85">
        <v>0.350000000388</v>
      </c>
      <c r="M83" s="86">
        <v>0</v>
      </c>
      <c r="N83" s="86">
        <v>27.6830251799636</v>
      </c>
      <c r="O83" s="86">
        <v>80.770034479155797</v>
      </c>
      <c r="P83" s="86">
        <v>0.60099999999999998</v>
      </c>
      <c r="Q83" s="88">
        <v>0.2999</v>
      </c>
      <c r="R83" s="85">
        <v>0</v>
      </c>
      <c r="S83" s="86">
        <v>0</v>
      </c>
      <c r="T83" s="86">
        <v>2.2999999999999998</v>
      </c>
      <c r="U83" s="88">
        <v>2.8047939386063998</v>
      </c>
      <c r="V83" s="89"/>
      <c r="W83" s="85">
        <v>40.913939494279397</v>
      </c>
      <c r="X83" s="88">
        <v>41.766666666699997</v>
      </c>
      <c r="Y83" s="85">
        <v>-100</v>
      </c>
      <c r="Z83" s="88"/>
      <c r="AA83" s="85">
        <v>0.02</v>
      </c>
      <c r="AB83" s="91">
        <v>0.01</v>
      </c>
      <c r="AC83" s="86">
        <v>0</v>
      </c>
      <c r="AD83" s="86">
        <v>0</v>
      </c>
      <c r="AE83" s="86">
        <v>0</v>
      </c>
      <c r="AF83" s="88">
        <v>3.3738999404099999</v>
      </c>
      <c r="AG83" s="85">
        <v>6.2797970032399997</v>
      </c>
      <c r="AH83" s="86">
        <v>5.4156999999999997E-2</v>
      </c>
      <c r="AI83" s="88">
        <v>3.40200000175E-3</v>
      </c>
      <c r="AJ83" s="150">
        <v>1.01</v>
      </c>
      <c r="AK83" s="151">
        <v>0</v>
      </c>
    </row>
    <row r="84" spans="1:37" x14ac:dyDescent="0.2">
      <c r="A84" s="149" t="s">
        <v>517</v>
      </c>
      <c r="B84" s="66" t="s">
        <v>518</v>
      </c>
      <c r="C84" s="67">
        <v>27</v>
      </c>
      <c r="D84" s="84" t="s">
        <v>360</v>
      </c>
      <c r="E84" s="85">
        <v>87.097839851707704</v>
      </c>
      <c r="F84" s="91">
        <v>87.088663350890997</v>
      </c>
      <c r="G84" s="86">
        <v>18.952227136748199</v>
      </c>
      <c r="H84" s="86">
        <v>18.949474186503199</v>
      </c>
      <c r="I84" s="86">
        <v>0.21</v>
      </c>
      <c r="J84" s="86">
        <v>0.16</v>
      </c>
      <c r="K84" s="87">
        <v>0</v>
      </c>
      <c r="L84" s="85">
        <v>0</v>
      </c>
      <c r="M84" s="86">
        <v>0</v>
      </c>
      <c r="N84" s="86">
        <v>80.567904201209501</v>
      </c>
      <c r="O84" s="86">
        <v>100</v>
      </c>
      <c r="P84" s="86">
        <v>0.52700000000000002</v>
      </c>
      <c r="Q84" s="88">
        <v>0.58120000000000005</v>
      </c>
      <c r="R84" s="85">
        <v>0</v>
      </c>
      <c r="S84" s="86">
        <v>0</v>
      </c>
      <c r="T84" s="86">
        <v>1.42</v>
      </c>
      <c r="U84" s="88">
        <v>0.39000128471011403</v>
      </c>
      <c r="V84" s="89"/>
      <c r="W84" s="85"/>
      <c r="X84" s="88"/>
      <c r="Y84" s="85">
        <v>-100</v>
      </c>
      <c r="Z84" s="88"/>
      <c r="AA84" s="85">
        <v>0.06</v>
      </c>
      <c r="AB84" s="91">
        <v>0.06</v>
      </c>
      <c r="AC84" s="86">
        <v>0.02</v>
      </c>
      <c r="AD84" s="86">
        <v>0.02</v>
      </c>
      <c r="AE84" s="86">
        <v>0</v>
      </c>
      <c r="AF84" s="88">
        <v>0.81470000610299997</v>
      </c>
      <c r="AG84" s="85">
        <v>6.4379999975300002E-3</v>
      </c>
      <c r="AH84" s="86">
        <v>1.3320000000000001E-3</v>
      </c>
      <c r="AI84" s="88">
        <v>0</v>
      </c>
      <c r="AJ84" s="150">
        <v>1.04</v>
      </c>
      <c r="AK84" s="151">
        <v>0</v>
      </c>
    </row>
    <row r="85" spans="1:37" x14ac:dyDescent="0.2">
      <c r="A85" s="149" t="s">
        <v>519</v>
      </c>
      <c r="B85" s="66" t="s">
        <v>520</v>
      </c>
      <c r="C85" s="67">
        <v>27</v>
      </c>
      <c r="D85" s="84" t="s">
        <v>360</v>
      </c>
      <c r="E85" s="85">
        <v>83.539081088562696</v>
      </c>
      <c r="F85" s="91">
        <v>83.131100755982899</v>
      </c>
      <c r="G85" s="86">
        <v>19.358963374043501</v>
      </c>
      <c r="H85" s="86">
        <v>19.2185759575015</v>
      </c>
      <c r="I85" s="86">
        <v>0.15</v>
      </c>
      <c r="J85" s="86">
        <v>0.26</v>
      </c>
      <c r="K85" s="87">
        <v>0</v>
      </c>
      <c r="L85" s="85">
        <v>0</v>
      </c>
      <c r="M85" s="86">
        <v>0</v>
      </c>
      <c r="N85" s="86">
        <v>85.933576346699098</v>
      </c>
      <c r="O85" s="86">
        <v>100</v>
      </c>
      <c r="P85" s="86">
        <v>0.54300000000000004</v>
      </c>
      <c r="Q85" s="88">
        <v>0.54190000000000005</v>
      </c>
      <c r="R85" s="85">
        <v>0</v>
      </c>
      <c r="S85" s="86">
        <v>0</v>
      </c>
      <c r="T85" s="86">
        <v>1.39</v>
      </c>
      <c r="U85" s="88">
        <v>1.3069870751303401</v>
      </c>
      <c r="V85" s="89"/>
      <c r="W85" s="85">
        <v>71.908454489210797</v>
      </c>
      <c r="X85" s="88">
        <v>73.833333333300004</v>
      </c>
      <c r="Y85" s="85">
        <v>-100</v>
      </c>
      <c r="Z85" s="88"/>
      <c r="AA85" s="85">
        <v>0.08</v>
      </c>
      <c r="AB85" s="91">
        <v>7.0000000000000007E-2</v>
      </c>
      <c r="AC85" s="86">
        <v>0</v>
      </c>
      <c r="AD85" s="86">
        <v>0</v>
      </c>
      <c r="AE85" s="86">
        <v>0</v>
      </c>
      <c r="AF85" s="88">
        <v>1.48860001687</v>
      </c>
      <c r="AG85" s="85">
        <v>0.36341399949800002</v>
      </c>
      <c r="AH85" s="86">
        <v>2.8180000000000002E-3</v>
      </c>
      <c r="AI85" s="88">
        <v>0</v>
      </c>
      <c r="AJ85" s="150">
        <v>1.07</v>
      </c>
      <c r="AK85" s="151">
        <v>0</v>
      </c>
    </row>
    <row r="86" spans="1:37" x14ac:dyDescent="0.2">
      <c r="A86" s="149" t="s">
        <v>521</v>
      </c>
      <c r="B86" s="66" t="s">
        <v>522</v>
      </c>
      <c r="C86" s="67">
        <v>27</v>
      </c>
      <c r="D86" s="84" t="s">
        <v>360</v>
      </c>
      <c r="E86" s="85">
        <v>76.794046423719806</v>
      </c>
      <c r="F86" s="91">
        <v>76.668044809324101</v>
      </c>
      <c r="G86" s="86">
        <v>21.756278752321499</v>
      </c>
      <c r="H86" s="86">
        <v>21.688684136265501</v>
      </c>
      <c r="I86" s="86">
        <v>0.18</v>
      </c>
      <c r="J86" s="86">
        <v>0.34</v>
      </c>
      <c r="K86" s="87">
        <v>0</v>
      </c>
      <c r="L86" s="85">
        <v>0</v>
      </c>
      <c r="M86" s="86">
        <v>0</v>
      </c>
      <c r="N86" s="86">
        <v>66.092475067996403</v>
      </c>
      <c r="O86" s="86">
        <v>98.871207964254907</v>
      </c>
      <c r="P86" s="86">
        <v>0.92200000000000004</v>
      </c>
      <c r="Q86" s="88">
        <v>0.55420000000000003</v>
      </c>
      <c r="R86" s="85">
        <v>0</v>
      </c>
      <c r="S86" s="86">
        <v>0</v>
      </c>
      <c r="T86" s="86">
        <v>1.89</v>
      </c>
      <c r="U86" s="88">
        <v>2.06524521095427</v>
      </c>
      <c r="V86" s="89"/>
      <c r="W86" s="85"/>
      <c r="X86" s="88"/>
      <c r="Y86" s="85"/>
      <c r="Z86" s="88"/>
      <c r="AA86" s="85">
        <v>0.05</v>
      </c>
      <c r="AB86" s="91">
        <v>0.05</v>
      </c>
      <c r="AC86" s="86">
        <v>0.02</v>
      </c>
      <c r="AD86" s="86">
        <v>0.02</v>
      </c>
      <c r="AE86" s="86">
        <v>0</v>
      </c>
      <c r="AF86" s="88">
        <v>5.0184001970800001</v>
      </c>
      <c r="AG86" s="85">
        <v>0.73082400068200004</v>
      </c>
      <c r="AH86" s="86">
        <v>3.8560000000000001E-3</v>
      </c>
      <c r="AI86" s="88">
        <v>0</v>
      </c>
      <c r="AJ86" s="150">
        <v>1.08</v>
      </c>
      <c r="AK86" s="151">
        <v>0</v>
      </c>
    </row>
    <row r="87" spans="1:37" x14ac:dyDescent="0.2">
      <c r="A87" s="149" t="s">
        <v>523</v>
      </c>
      <c r="B87" s="66" t="s">
        <v>524</v>
      </c>
      <c r="C87" s="67">
        <v>27</v>
      </c>
      <c r="D87" s="84" t="s">
        <v>360</v>
      </c>
      <c r="E87" s="85">
        <v>79.970635772538301</v>
      </c>
      <c r="F87" s="91">
        <v>79.743618215691399</v>
      </c>
      <c r="G87" s="86">
        <v>38.9520178652947</v>
      </c>
      <c r="H87" s="86">
        <v>38.725617203982701</v>
      </c>
      <c r="I87" s="86">
        <v>0</v>
      </c>
      <c r="J87" s="86">
        <v>0.28000000000000003</v>
      </c>
      <c r="K87" s="87">
        <v>0</v>
      </c>
      <c r="L87" s="85">
        <v>0.21000000022900001</v>
      </c>
      <c r="M87" s="86">
        <v>0</v>
      </c>
      <c r="N87" s="86">
        <v>51.027832313200101</v>
      </c>
      <c r="O87" s="86">
        <v>100</v>
      </c>
      <c r="P87" s="86">
        <v>0.45900000000000002</v>
      </c>
      <c r="Q87" s="88">
        <v>0.10970000000000001</v>
      </c>
      <c r="R87" s="85">
        <v>0</v>
      </c>
      <c r="S87" s="86">
        <v>0</v>
      </c>
      <c r="T87" s="86">
        <v>0.45</v>
      </c>
      <c r="U87" s="88">
        <v>0.37013732094607099</v>
      </c>
      <c r="V87" s="89"/>
      <c r="W87" s="85">
        <v>25.125881012270298</v>
      </c>
      <c r="X87" s="88">
        <v>24.5333333333</v>
      </c>
      <c r="Y87" s="85">
        <v>-100</v>
      </c>
      <c r="Z87" s="88"/>
      <c r="AA87" s="85">
        <v>0.21</v>
      </c>
      <c r="AB87" s="91">
        <v>0.27</v>
      </c>
      <c r="AC87" s="86">
        <v>0.02</v>
      </c>
      <c r="AD87" s="86">
        <v>0.03</v>
      </c>
      <c r="AE87" s="86">
        <v>0</v>
      </c>
      <c r="AF87" s="88">
        <v>3.4899998494299998E-2</v>
      </c>
      <c r="AG87" s="85">
        <v>0.16867200020799999</v>
      </c>
      <c r="AH87" s="86">
        <v>3.2390000000000001E-3</v>
      </c>
      <c r="AI87" s="88">
        <v>0</v>
      </c>
      <c r="AJ87" s="150">
        <v>1.35</v>
      </c>
      <c r="AK87" s="151">
        <v>0</v>
      </c>
    </row>
    <row r="88" spans="1:37" x14ac:dyDescent="0.2">
      <c r="A88" s="149" t="s">
        <v>525</v>
      </c>
      <c r="B88" s="66" t="s">
        <v>526</v>
      </c>
      <c r="C88" s="67">
        <v>27</v>
      </c>
      <c r="D88" s="84" t="s">
        <v>360</v>
      </c>
      <c r="E88" s="85">
        <v>62.320849546044101</v>
      </c>
      <c r="F88" s="91">
        <v>62.279507133592702</v>
      </c>
      <c r="G88" s="86">
        <v>18.586251621271099</v>
      </c>
      <c r="H88" s="86">
        <v>18.5627431906615</v>
      </c>
      <c r="I88" s="86">
        <v>0.43</v>
      </c>
      <c r="J88" s="86">
        <v>0.39</v>
      </c>
      <c r="K88" s="87">
        <v>0</v>
      </c>
      <c r="L88" s="85">
        <v>0</v>
      </c>
      <c r="M88" s="86">
        <v>0</v>
      </c>
      <c r="N88" s="86">
        <v>38.192862566438897</v>
      </c>
      <c r="O88" s="86">
        <v>71.742140977703897</v>
      </c>
      <c r="P88" s="86">
        <v>0.78600000000000003</v>
      </c>
      <c r="Q88" s="88">
        <v>1.0358000000000001</v>
      </c>
      <c r="R88" s="85">
        <v>0</v>
      </c>
      <c r="S88" s="86">
        <v>0</v>
      </c>
      <c r="T88" s="86">
        <v>2.17</v>
      </c>
      <c r="U88" s="88">
        <v>2.65888456549935</v>
      </c>
      <c r="V88" s="89"/>
      <c r="W88" s="85">
        <v>58.566666666700002</v>
      </c>
      <c r="X88" s="88"/>
      <c r="Y88" s="85"/>
      <c r="Z88" s="88"/>
      <c r="AA88" s="85">
        <v>7.0000000000000007E-2</v>
      </c>
      <c r="AB88" s="91">
        <v>7.0000000000000007E-2</v>
      </c>
      <c r="AC88" s="86">
        <v>0.01</v>
      </c>
      <c r="AD88" s="86">
        <v>0.01</v>
      </c>
      <c r="AE88" s="86">
        <v>0</v>
      </c>
      <c r="AF88" s="88">
        <v>3.28909993107</v>
      </c>
      <c r="AG88" s="85">
        <v>3.91696800212</v>
      </c>
      <c r="AH88" s="86">
        <v>3.5669999999999999E-3</v>
      </c>
      <c r="AI88" s="88">
        <v>0</v>
      </c>
      <c r="AJ88" s="150">
        <v>1.08</v>
      </c>
      <c r="AK88" s="151">
        <v>0</v>
      </c>
    </row>
    <row r="89" spans="1:37" x14ac:dyDescent="0.2">
      <c r="A89" s="149" t="s">
        <v>527</v>
      </c>
      <c r="B89" s="66" t="s">
        <v>528</v>
      </c>
      <c r="C89" s="67">
        <v>27</v>
      </c>
      <c r="D89" s="84" t="s">
        <v>360</v>
      </c>
      <c r="E89" s="85">
        <v>55.501749241138</v>
      </c>
      <c r="F89" s="91">
        <v>55.501749241138</v>
      </c>
      <c r="G89" s="86">
        <v>17.9856716571487</v>
      </c>
      <c r="H89" s="86">
        <v>17.9856716571487</v>
      </c>
      <c r="I89" s="86">
        <v>0.78</v>
      </c>
      <c r="J89" s="86">
        <v>1.24</v>
      </c>
      <c r="K89" s="87">
        <v>0</v>
      </c>
      <c r="L89" s="85">
        <v>0</v>
      </c>
      <c r="M89" s="86">
        <v>0</v>
      </c>
      <c r="N89" s="86">
        <v>19.574939018881601</v>
      </c>
      <c r="O89" s="86">
        <v>38.831141599017499</v>
      </c>
      <c r="P89" s="86">
        <v>0.78400000000000003</v>
      </c>
      <c r="Q89" s="88">
        <v>1.0289999999999999</v>
      </c>
      <c r="R89" s="85">
        <v>0</v>
      </c>
      <c r="S89" s="86">
        <v>0</v>
      </c>
      <c r="T89" s="86">
        <v>1.9</v>
      </c>
      <c r="U89" s="88">
        <v>5.1055975716417104</v>
      </c>
      <c r="V89" s="89"/>
      <c r="W89" s="85"/>
      <c r="X89" s="88"/>
      <c r="Y89" s="85">
        <v>-100</v>
      </c>
      <c r="Z89" s="88"/>
      <c r="AA89" s="85">
        <v>0.26</v>
      </c>
      <c r="AB89" s="91">
        <v>0.26</v>
      </c>
      <c r="AC89" s="86">
        <v>0.04</v>
      </c>
      <c r="AD89" s="86">
        <v>0.04</v>
      </c>
      <c r="AE89" s="86">
        <v>0</v>
      </c>
      <c r="AF89" s="88">
        <v>0.87279999198500002</v>
      </c>
      <c r="AG89" s="85">
        <v>2.8806719965999998</v>
      </c>
      <c r="AH89" s="86">
        <v>1.4201999999999999E-2</v>
      </c>
      <c r="AI89" s="88">
        <v>1.7339999979499999E-3</v>
      </c>
      <c r="AJ89" s="150">
        <v>1.02</v>
      </c>
      <c r="AK89" s="151">
        <v>0</v>
      </c>
    </row>
    <row r="90" spans="1:37" x14ac:dyDescent="0.2">
      <c r="A90" s="149" t="s">
        <v>529</v>
      </c>
      <c r="B90" s="66" t="s">
        <v>530</v>
      </c>
      <c r="C90" s="67">
        <v>27</v>
      </c>
      <c r="D90" s="84" t="s">
        <v>360</v>
      </c>
      <c r="E90" s="85">
        <v>60.778812757310398</v>
      </c>
      <c r="F90" s="91">
        <v>60.552067370281897</v>
      </c>
      <c r="G90" s="86">
        <v>32.946296892339198</v>
      </c>
      <c r="H90" s="86">
        <v>32.7253162185403</v>
      </c>
      <c r="I90" s="86">
        <v>0.28000000000000003</v>
      </c>
      <c r="J90" s="86">
        <v>0.33</v>
      </c>
      <c r="K90" s="87">
        <v>0</v>
      </c>
      <c r="L90" s="85">
        <v>0.48999999959399998</v>
      </c>
      <c r="M90" s="86">
        <v>0</v>
      </c>
      <c r="N90" s="86">
        <v>17.463742059211299</v>
      </c>
      <c r="O90" s="86">
        <v>47.473013334587598</v>
      </c>
      <c r="P90" s="86">
        <v>0.55300000000000005</v>
      </c>
      <c r="Q90" s="88">
        <v>0.34699999999999998</v>
      </c>
      <c r="R90" s="85">
        <v>0</v>
      </c>
      <c r="S90" s="86">
        <v>0</v>
      </c>
      <c r="T90" s="86">
        <v>1.39</v>
      </c>
      <c r="U90" s="88">
        <v>2.1420713575419299</v>
      </c>
      <c r="V90" s="89"/>
      <c r="W90" s="85">
        <v>25.211889393350202</v>
      </c>
      <c r="X90" s="88">
        <v>32.299999999999997</v>
      </c>
      <c r="Y90" s="85">
        <v>-100</v>
      </c>
      <c r="Z90" s="88"/>
      <c r="AA90" s="85">
        <v>7.0000000000000007E-2</v>
      </c>
      <c r="AB90" s="91">
        <v>7.0000000000000007E-2</v>
      </c>
      <c r="AC90" s="86">
        <v>0</v>
      </c>
      <c r="AD90" s="86">
        <v>0</v>
      </c>
      <c r="AE90" s="86">
        <v>0</v>
      </c>
      <c r="AF90" s="88">
        <v>0.42039999331</v>
      </c>
      <c r="AG90" s="85">
        <v>2.2881779984800001</v>
      </c>
      <c r="AH90" s="86">
        <v>5.1009999999999996E-3</v>
      </c>
      <c r="AI90" s="88">
        <v>0</v>
      </c>
      <c r="AJ90" s="150">
        <v>1.08</v>
      </c>
      <c r="AK90" s="151">
        <v>0</v>
      </c>
    </row>
    <row r="91" spans="1:37" x14ac:dyDescent="0.2">
      <c r="A91" s="149" t="s">
        <v>484</v>
      </c>
      <c r="B91" s="66" t="s">
        <v>531</v>
      </c>
      <c r="C91" s="67">
        <v>27</v>
      </c>
      <c r="D91" s="84" t="s">
        <v>360</v>
      </c>
      <c r="E91" s="85">
        <v>44.755810078619703</v>
      </c>
      <c r="F91" s="91">
        <v>44.736679708231001</v>
      </c>
      <c r="G91" s="86">
        <v>15.5647161916987</v>
      </c>
      <c r="H91" s="86">
        <v>15.54558582131</v>
      </c>
      <c r="I91" s="86">
        <v>4.59</v>
      </c>
      <c r="J91" s="86">
        <v>19.91</v>
      </c>
      <c r="K91" s="87">
        <v>0</v>
      </c>
      <c r="L91" s="85">
        <v>0</v>
      </c>
      <c r="M91" s="86">
        <v>1.41843963905237E-2</v>
      </c>
      <c r="N91" s="86">
        <v>17.204960919837202</v>
      </c>
      <c r="O91" s="86">
        <v>21.1609723919834</v>
      </c>
      <c r="P91" s="86">
        <v>2.0489999999999999</v>
      </c>
      <c r="Q91" s="88">
        <v>1.2822</v>
      </c>
      <c r="R91" s="85">
        <v>8.8300220750551894E-3</v>
      </c>
      <c r="S91" s="86">
        <v>0</v>
      </c>
      <c r="T91" s="86">
        <v>2.27</v>
      </c>
      <c r="U91" s="88">
        <v>5.1294076990484196</v>
      </c>
      <c r="V91" s="89"/>
      <c r="W91" s="85">
        <v>55.955910009081997</v>
      </c>
      <c r="X91" s="88">
        <v>52.133333333300001</v>
      </c>
      <c r="Y91" s="85"/>
      <c r="Z91" s="88"/>
      <c r="AA91" s="85">
        <v>0.03</v>
      </c>
      <c r="AB91" s="91">
        <v>0.03</v>
      </c>
      <c r="AC91" s="86">
        <v>0</v>
      </c>
      <c r="AD91" s="86">
        <v>0</v>
      </c>
      <c r="AE91" s="86">
        <v>0.01</v>
      </c>
      <c r="AF91" s="88">
        <v>1.8051999805300001</v>
      </c>
      <c r="AG91" s="85">
        <v>1.8383380007300001</v>
      </c>
      <c r="AH91" s="86">
        <v>0.23894499999999999</v>
      </c>
      <c r="AI91" s="88">
        <v>2.9405000011599999E-2</v>
      </c>
      <c r="AJ91" s="150">
        <v>1.02</v>
      </c>
      <c r="AK91" s="151">
        <v>0</v>
      </c>
    </row>
    <row r="92" spans="1:37" x14ac:dyDescent="0.2">
      <c r="A92" s="149" t="s">
        <v>532</v>
      </c>
      <c r="B92" s="66" t="s">
        <v>533</v>
      </c>
      <c r="C92" s="67">
        <v>27</v>
      </c>
      <c r="D92" s="84" t="s">
        <v>360</v>
      </c>
      <c r="E92" s="85">
        <v>39.961356657350898</v>
      </c>
      <c r="F92" s="91">
        <v>39.671531587482299</v>
      </c>
      <c r="G92" s="86">
        <v>25.894489873373999</v>
      </c>
      <c r="H92" s="86">
        <v>25.6046648035055</v>
      </c>
      <c r="I92" s="86">
        <v>3.58</v>
      </c>
      <c r="J92" s="86">
        <v>1.42</v>
      </c>
      <c r="K92" s="87">
        <v>0</v>
      </c>
      <c r="L92" s="85">
        <v>0</v>
      </c>
      <c r="M92" s="86">
        <v>0</v>
      </c>
      <c r="N92" s="86">
        <v>2.15961519583783</v>
      </c>
      <c r="O92" s="86">
        <v>17.8505716914181</v>
      </c>
      <c r="P92" s="86">
        <v>0.66300000000000003</v>
      </c>
      <c r="Q92" s="88">
        <v>0.42170000000000002</v>
      </c>
      <c r="R92" s="85">
        <v>0</v>
      </c>
      <c r="S92" s="86">
        <v>0</v>
      </c>
      <c r="T92" s="86">
        <v>1.89</v>
      </c>
      <c r="U92" s="88">
        <v>6.7608598143739398</v>
      </c>
      <c r="V92" s="89"/>
      <c r="W92" s="85">
        <v>27.451314937462101</v>
      </c>
      <c r="X92" s="88"/>
      <c r="Y92" s="85">
        <v>-100</v>
      </c>
      <c r="Z92" s="88"/>
      <c r="AA92" s="85">
        <v>0.04</v>
      </c>
      <c r="AB92" s="91">
        <v>0.04</v>
      </c>
      <c r="AC92" s="86">
        <v>0</v>
      </c>
      <c r="AD92" s="86">
        <v>0</v>
      </c>
      <c r="AE92" s="86">
        <v>0</v>
      </c>
      <c r="AF92" s="88">
        <v>0</v>
      </c>
      <c r="AG92" s="85">
        <v>0.73148999927900005</v>
      </c>
      <c r="AH92" s="86">
        <v>5.829E-3</v>
      </c>
      <c r="AI92" s="88">
        <v>0</v>
      </c>
      <c r="AJ92" s="150">
        <v>1</v>
      </c>
      <c r="AK92" s="151">
        <v>0</v>
      </c>
    </row>
    <row r="93" spans="1:37" x14ac:dyDescent="0.2">
      <c r="A93" s="149" t="s">
        <v>534</v>
      </c>
      <c r="B93" s="66" t="s">
        <v>535</v>
      </c>
      <c r="C93" s="67">
        <v>27</v>
      </c>
      <c r="D93" s="84" t="s">
        <v>360</v>
      </c>
      <c r="E93" s="85">
        <v>44.446016081473701</v>
      </c>
      <c r="F93" s="91">
        <v>44.446016081473701</v>
      </c>
      <c r="G93" s="86">
        <v>23.004776567617299</v>
      </c>
      <c r="H93" s="86">
        <v>23.004776567617299</v>
      </c>
      <c r="I93" s="86">
        <v>0</v>
      </c>
      <c r="J93" s="86">
        <v>1.68</v>
      </c>
      <c r="K93" s="87">
        <v>0</v>
      </c>
      <c r="L93" s="85">
        <v>2.9999999971400002E-2</v>
      </c>
      <c r="M93" s="86">
        <v>0</v>
      </c>
      <c r="N93" s="86">
        <v>30.1544348776821</v>
      </c>
      <c r="O93" s="86">
        <v>100</v>
      </c>
      <c r="P93" s="86">
        <v>0.36499999999999999</v>
      </c>
      <c r="Q93" s="88">
        <v>0</v>
      </c>
      <c r="R93" s="85">
        <v>0</v>
      </c>
      <c r="S93" s="86">
        <v>0</v>
      </c>
      <c r="T93" s="86">
        <v>1.83</v>
      </c>
      <c r="U93" s="88">
        <v>6.6371440695485701E-2</v>
      </c>
      <c r="V93" s="89"/>
      <c r="W93" s="85">
        <v>49.733333333300003</v>
      </c>
      <c r="X93" s="88"/>
      <c r="Y93" s="85"/>
      <c r="Z93" s="88"/>
      <c r="AA93" s="85">
        <v>0</v>
      </c>
      <c r="AB93" s="91">
        <v>0</v>
      </c>
      <c r="AC93" s="86">
        <v>0</v>
      </c>
      <c r="AD93" s="86">
        <v>0</v>
      </c>
      <c r="AE93" s="86">
        <v>0</v>
      </c>
      <c r="AF93" s="88">
        <v>1.0340000381200001</v>
      </c>
      <c r="AG93" s="85">
        <v>2.6128770000500001</v>
      </c>
      <c r="AH93" s="86">
        <v>1.2286999999999999E-2</v>
      </c>
      <c r="AI93" s="88">
        <v>0</v>
      </c>
      <c r="AJ93" s="150">
        <v>1.01</v>
      </c>
      <c r="AK93" s="151">
        <v>0</v>
      </c>
    </row>
    <row r="94" spans="1:37" x14ac:dyDescent="0.2">
      <c r="A94" s="149" t="s">
        <v>536</v>
      </c>
      <c r="B94" s="66" t="s">
        <v>537</v>
      </c>
      <c r="C94" s="67">
        <v>27</v>
      </c>
      <c r="D94" s="84" t="s">
        <v>360</v>
      </c>
      <c r="E94" s="85">
        <v>28.0235219681039</v>
      </c>
      <c r="F94" s="91">
        <v>28.0188696801087</v>
      </c>
      <c r="G94" s="86">
        <v>16.301617135307101</v>
      </c>
      <c r="H94" s="86">
        <v>16.301617135307101</v>
      </c>
      <c r="I94" s="86">
        <v>2.93</v>
      </c>
      <c r="J94" s="86">
        <v>2.1</v>
      </c>
      <c r="K94" s="87">
        <v>0</v>
      </c>
      <c r="L94" s="85">
        <v>9.9999999954700006E-3</v>
      </c>
      <c r="M94" s="86">
        <v>2.3405363355864899E-2</v>
      </c>
      <c r="N94" s="86">
        <v>36.985356129724799</v>
      </c>
      <c r="O94" s="86">
        <v>100</v>
      </c>
      <c r="P94" s="86">
        <v>0.57999999999999996</v>
      </c>
      <c r="Q94" s="88">
        <v>0.94079999999999997</v>
      </c>
      <c r="R94" s="85">
        <v>1.75777816839515E-2</v>
      </c>
      <c r="S94" s="86">
        <v>0</v>
      </c>
      <c r="T94" s="86">
        <v>2.11</v>
      </c>
      <c r="U94" s="88">
        <v>5.2133539274615304</v>
      </c>
      <c r="V94" s="89"/>
      <c r="W94" s="85">
        <v>42.541750416450199</v>
      </c>
      <c r="X94" s="88">
        <v>40.833333333299997</v>
      </c>
      <c r="Y94" s="85">
        <v>-100</v>
      </c>
      <c r="Z94" s="88">
        <v>-100</v>
      </c>
      <c r="AA94" s="85">
        <v>0</v>
      </c>
      <c r="AB94" s="91">
        <v>0</v>
      </c>
      <c r="AC94" s="86">
        <v>0</v>
      </c>
      <c r="AD94" s="86">
        <v>0</v>
      </c>
      <c r="AE94" s="86">
        <v>0</v>
      </c>
      <c r="AF94" s="88">
        <v>0</v>
      </c>
      <c r="AG94" s="85">
        <v>0.70218699976300003</v>
      </c>
      <c r="AH94" s="86">
        <v>1.6767000000000001E-2</v>
      </c>
      <c r="AI94" s="88">
        <v>0</v>
      </c>
      <c r="AJ94" s="150">
        <v>1</v>
      </c>
      <c r="AK94" s="151">
        <v>0</v>
      </c>
    </row>
    <row r="95" spans="1:37" x14ac:dyDescent="0.2">
      <c r="A95" s="149" t="s">
        <v>538</v>
      </c>
      <c r="B95" s="66" t="s">
        <v>539</v>
      </c>
      <c r="C95" s="67">
        <v>27</v>
      </c>
      <c r="D95" s="84" t="s">
        <v>360</v>
      </c>
      <c r="E95" s="85">
        <v>39.0819806219966</v>
      </c>
      <c r="F95" s="91">
        <v>39.060329221571997</v>
      </c>
      <c r="G95" s="86">
        <v>18.391661805125398</v>
      </c>
      <c r="H95" s="86">
        <v>18.375423254806901</v>
      </c>
      <c r="I95" s="86">
        <v>3.97</v>
      </c>
      <c r="J95" s="86">
        <v>8.1300000000000008</v>
      </c>
      <c r="K95" s="87">
        <v>0</v>
      </c>
      <c r="L95" s="85">
        <v>0</v>
      </c>
      <c r="M95" s="86">
        <v>0</v>
      </c>
      <c r="N95" s="86">
        <v>30.127282789153298</v>
      </c>
      <c r="O95" s="86">
        <v>100</v>
      </c>
      <c r="P95" s="86">
        <v>0.76400000000000001</v>
      </c>
      <c r="Q95" s="88">
        <v>0.14699999999999999</v>
      </c>
      <c r="R95" s="85">
        <v>0</v>
      </c>
      <c r="S95" s="86">
        <v>0</v>
      </c>
      <c r="T95" s="86">
        <v>2.5099999999999998</v>
      </c>
      <c r="U95" s="88">
        <v>1.0627229041745101</v>
      </c>
      <c r="V95" s="89"/>
      <c r="W95" s="85">
        <v>49.376985560389301</v>
      </c>
      <c r="X95" s="88">
        <v>49.5333333333</v>
      </c>
      <c r="Y95" s="85">
        <v>-100</v>
      </c>
      <c r="Z95" s="88"/>
      <c r="AA95" s="85">
        <v>0.25</v>
      </c>
      <c r="AB95" s="91">
        <v>0.25</v>
      </c>
      <c r="AC95" s="86">
        <v>0</v>
      </c>
      <c r="AD95" s="86">
        <v>0</v>
      </c>
      <c r="AE95" s="86">
        <v>0</v>
      </c>
      <c r="AF95" s="88">
        <v>1.5841000084400001</v>
      </c>
      <c r="AG95" s="85">
        <v>1.47030600154</v>
      </c>
      <c r="AH95" s="86">
        <v>0.103005</v>
      </c>
      <c r="AI95" s="88">
        <v>4.6010000048099997E-3</v>
      </c>
      <c r="AJ95" s="150">
        <v>1.01</v>
      </c>
      <c r="AK95" s="151">
        <v>0</v>
      </c>
    </row>
    <row r="96" spans="1:37" x14ac:dyDescent="0.2">
      <c r="A96" s="149" t="s">
        <v>540</v>
      </c>
      <c r="B96" s="66" t="s">
        <v>541</v>
      </c>
      <c r="C96" s="67">
        <v>27</v>
      </c>
      <c r="D96" s="84" t="s">
        <v>360</v>
      </c>
      <c r="E96" s="85">
        <v>47.711588490956998</v>
      </c>
      <c r="F96" s="91">
        <v>47.512189802626501</v>
      </c>
      <c r="G96" s="86">
        <v>23.4270091754553</v>
      </c>
      <c r="H96" s="86">
        <v>23.227610487124799</v>
      </c>
      <c r="I96" s="86">
        <v>0.69</v>
      </c>
      <c r="J96" s="86">
        <v>1.37</v>
      </c>
      <c r="K96" s="87">
        <v>0</v>
      </c>
      <c r="L96" s="85">
        <v>0</v>
      </c>
      <c r="M96" s="86">
        <v>0</v>
      </c>
      <c r="N96" s="86">
        <v>17.672840163747299</v>
      </c>
      <c r="O96" s="86">
        <v>21.268936553172299</v>
      </c>
      <c r="P96" s="86">
        <v>0.42799999999999999</v>
      </c>
      <c r="Q96" s="88">
        <v>0.86539999999999995</v>
      </c>
      <c r="R96" s="85">
        <v>0</v>
      </c>
      <c r="S96" s="86">
        <v>0</v>
      </c>
      <c r="T96" s="86">
        <v>2.35</v>
      </c>
      <c r="U96" s="88">
        <v>4.0713161871232098</v>
      </c>
      <c r="V96" s="89"/>
      <c r="W96" s="85">
        <v>30.729338763070501</v>
      </c>
      <c r="X96" s="88">
        <v>31.4666666667</v>
      </c>
      <c r="Y96" s="85">
        <v>-100</v>
      </c>
      <c r="Z96" s="88"/>
      <c r="AA96" s="85">
        <v>0.03</v>
      </c>
      <c r="AB96" s="91">
        <v>0.03</v>
      </c>
      <c r="AC96" s="86">
        <v>0</v>
      </c>
      <c r="AD96" s="86">
        <v>0</v>
      </c>
      <c r="AE96" s="86">
        <v>0</v>
      </c>
      <c r="AF96" s="88">
        <v>0</v>
      </c>
      <c r="AG96" s="85">
        <v>0.84138000056499995</v>
      </c>
      <c r="AH96" s="86">
        <v>1.2909E-2</v>
      </c>
      <c r="AI96" s="88">
        <v>0</v>
      </c>
      <c r="AJ96" s="150">
        <v>1.02</v>
      </c>
      <c r="AK96" s="151">
        <v>0</v>
      </c>
    </row>
    <row r="97" spans="1:37" x14ac:dyDescent="0.2">
      <c r="A97" s="149" t="s">
        <v>542</v>
      </c>
      <c r="B97" s="66" t="s">
        <v>543</v>
      </c>
      <c r="C97" s="67">
        <v>27</v>
      </c>
      <c r="D97" s="84" t="s">
        <v>360</v>
      </c>
      <c r="E97" s="85">
        <v>48.868092876558798</v>
      </c>
      <c r="F97" s="91">
        <v>48.679268773473297</v>
      </c>
      <c r="G97" s="86">
        <v>24.0937480546967</v>
      </c>
      <c r="H97" s="86">
        <v>23.904923951611199</v>
      </c>
      <c r="I97" s="86">
        <v>0.65</v>
      </c>
      <c r="J97" s="86">
        <v>1.8</v>
      </c>
      <c r="K97" s="87">
        <v>0</v>
      </c>
      <c r="L97" s="85">
        <v>0</v>
      </c>
      <c r="M97" s="86">
        <v>0</v>
      </c>
      <c r="N97" s="86">
        <v>17.676644267969898</v>
      </c>
      <c r="O97" s="86">
        <v>34.186369958275399</v>
      </c>
      <c r="P97" s="86">
        <v>0.31900000000000001</v>
      </c>
      <c r="Q97" s="88">
        <v>3.4599999999999999E-2</v>
      </c>
      <c r="R97" s="85">
        <v>0</v>
      </c>
      <c r="S97" s="86">
        <v>0</v>
      </c>
      <c r="T97" s="86">
        <v>2.99</v>
      </c>
      <c r="U97" s="88">
        <v>0.79783371028987604</v>
      </c>
      <c r="V97" s="89"/>
      <c r="W97" s="85">
        <v>28.873528505486298</v>
      </c>
      <c r="X97" s="88">
        <v>29.066666666700002</v>
      </c>
      <c r="Y97" s="85">
        <v>-100</v>
      </c>
      <c r="Z97" s="88"/>
      <c r="AA97" s="85">
        <v>0.21</v>
      </c>
      <c r="AB97" s="91">
        <v>0.21</v>
      </c>
      <c r="AC97" s="86">
        <v>0</v>
      </c>
      <c r="AD97" s="86">
        <v>0</v>
      </c>
      <c r="AE97" s="86">
        <v>0</v>
      </c>
      <c r="AF97" s="88">
        <v>1.1024999634399999</v>
      </c>
      <c r="AG97" s="85">
        <v>0.45976199976100002</v>
      </c>
      <c r="AH97" s="86">
        <v>1.2335E-2</v>
      </c>
      <c r="AI97" s="88">
        <v>0</v>
      </c>
      <c r="AJ97" s="150">
        <v>1</v>
      </c>
      <c r="AK97" s="151">
        <v>0</v>
      </c>
    </row>
    <row r="98" spans="1:37" x14ac:dyDescent="0.2">
      <c r="A98" s="149" t="s">
        <v>544</v>
      </c>
      <c r="B98" s="66" t="s">
        <v>545</v>
      </c>
      <c r="C98" s="67">
        <v>27</v>
      </c>
      <c r="D98" s="84" t="s">
        <v>360</v>
      </c>
      <c r="E98" s="85">
        <v>77.775680244381704</v>
      </c>
      <c r="F98" s="91">
        <v>76.100704485193802</v>
      </c>
      <c r="G98" s="86">
        <v>22.613888912724502</v>
      </c>
      <c r="H98" s="86">
        <v>21.370528320991301</v>
      </c>
      <c r="I98" s="86">
        <v>0.83</v>
      </c>
      <c r="J98" s="86">
        <v>0.79</v>
      </c>
      <c r="K98" s="87">
        <v>0</v>
      </c>
      <c r="L98" s="85">
        <v>0</v>
      </c>
      <c r="M98" s="86">
        <v>0.49854445577448098</v>
      </c>
      <c r="N98" s="86">
        <v>85.684364344861194</v>
      </c>
      <c r="O98" s="86">
        <v>24.214368378883599</v>
      </c>
      <c r="P98" s="86">
        <v>0.56699999999999995</v>
      </c>
      <c r="Q98" s="88">
        <v>0.25740000000000002</v>
      </c>
      <c r="R98" s="85">
        <v>3.0755036137167499E-2</v>
      </c>
      <c r="S98" s="86">
        <v>0</v>
      </c>
      <c r="T98" s="86">
        <v>0.79</v>
      </c>
      <c r="U98" s="88">
        <v>1.8036880357648499</v>
      </c>
      <c r="V98" s="89"/>
      <c r="W98" s="85">
        <v>72.262612688503197</v>
      </c>
      <c r="X98" s="88"/>
      <c r="Y98" s="85">
        <v>100</v>
      </c>
      <c r="Z98" s="88"/>
      <c r="AA98" s="85">
        <v>0.01</v>
      </c>
      <c r="AB98" s="91">
        <v>0</v>
      </c>
      <c r="AC98" s="86">
        <v>0</v>
      </c>
      <c r="AD98" s="86">
        <v>0</v>
      </c>
      <c r="AE98" s="86">
        <v>0</v>
      </c>
      <c r="AF98" s="88">
        <v>0.472900003422</v>
      </c>
      <c r="AG98" s="85">
        <v>0.117728000065</v>
      </c>
      <c r="AH98" s="86">
        <v>6.7489999999999998E-3</v>
      </c>
      <c r="AI98" s="88">
        <v>0</v>
      </c>
      <c r="AJ98" s="150">
        <v>1.1399999999999999</v>
      </c>
      <c r="AK98" s="151">
        <v>0</v>
      </c>
    </row>
    <row r="99" spans="1:37" x14ac:dyDescent="0.2">
      <c r="A99" s="149" t="s">
        <v>546</v>
      </c>
      <c r="B99" s="66" t="s">
        <v>547</v>
      </c>
      <c r="C99" s="67">
        <v>27</v>
      </c>
      <c r="D99" s="84" t="s">
        <v>360</v>
      </c>
      <c r="E99" s="85">
        <v>20.378506252112199</v>
      </c>
      <c r="F99" s="91">
        <v>20.378506252112199</v>
      </c>
      <c r="G99" s="86">
        <v>13.0556197862009</v>
      </c>
      <c r="H99" s="86">
        <v>13.0556197862009</v>
      </c>
      <c r="I99" s="86">
        <v>0.74</v>
      </c>
      <c r="J99" s="86">
        <v>0.79</v>
      </c>
      <c r="K99" s="87">
        <v>0</v>
      </c>
      <c r="L99" s="85">
        <v>0</v>
      </c>
      <c r="M99" s="86">
        <v>0</v>
      </c>
      <c r="N99" s="86">
        <v>16.346153846153801</v>
      </c>
      <c r="O99" s="86">
        <v>37.6982513216755</v>
      </c>
      <c r="P99" s="86">
        <v>0.52200000000000002</v>
      </c>
      <c r="Q99" s="88">
        <v>0.59289999999999998</v>
      </c>
      <c r="R99" s="85">
        <v>0</v>
      </c>
      <c r="S99" s="86">
        <v>0</v>
      </c>
      <c r="T99" s="86">
        <v>1.05</v>
      </c>
      <c r="U99" s="88">
        <v>8.0948400064033006</v>
      </c>
      <c r="V99" s="89"/>
      <c r="W99" s="85"/>
      <c r="X99" s="88"/>
      <c r="Y99" s="85"/>
      <c r="Z99" s="88"/>
      <c r="AA99" s="85">
        <v>0</v>
      </c>
      <c r="AB99" s="91">
        <v>0</v>
      </c>
      <c r="AC99" s="86">
        <v>0</v>
      </c>
      <c r="AD99" s="86">
        <v>0</v>
      </c>
      <c r="AE99" s="86">
        <v>0</v>
      </c>
      <c r="AF99" s="88">
        <v>0</v>
      </c>
      <c r="AG99" s="85">
        <v>1.50342400642</v>
      </c>
      <c r="AH99" s="86">
        <v>3.2299999999999998E-3</v>
      </c>
      <c r="AI99" s="88">
        <v>0</v>
      </c>
      <c r="AJ99" s="150">
        <v>1.04</v>
      </c>
      <c r="AK99" s="151">
        <v>0</v>
      </c>
    </row>
    <row r="100" spans="1:37" x14ac:dyDescent="0.2">
      <c r="A100" s="149" t="s">
        <v>548</v>
      </c>
      <c r="B100" s="66" t="s">
        <v>549</v>
      </c>
      <c r="C100" s="67">
        <v>27</v>
      </c>
      <c r="D100" s="84" t="s">
        <v>360</v>
      </c>
      <c r="E100" s="85">
        <v>44.062559062559103</v>
      </c>
      <c r="F100" s="91">
        <v>43.892458892458897</v>
      </c>
      <c r="G100" s="86">
        <v>18.951993951994002</v>
      </c>
      <c r="H100" s="86">
        <v>18.927423927423899</v>
      </c>
      <c r="I100" s="86">
        <v>1.19</v>
      </c>
      <c r="J100" s="86">
        <v>2.4</v>
      </c>
      <c r="K100" s="87">
        <v>0</v>
      </c>
      <c r="L100" s="85">
        <v>0</v>
      </c>
      <c r="M100" s="86">
        <v>0</v>
      </c>
      <c r="N100" s="86">
        <v>21.39589845239</v>
      </c>
      <c r="O100" s="86">
        <v>8.4167232021709601</v>
      </c>
      <c r="P100" s="86">
        <v>0.58899999999999997</v>
      </c>
      <c r="Q100" s="88">
        <v>0.6825</v>
      </c>
      <c r="R100" s="85">
        <v>0</v>
      </c>
      <c r="S100" s="86">
        <v>0</v>
      </c>
      <c r="T100" s="86">
        <v>1.1100000000000001</v>
      </c>
      <c r="U100" s="88">
        <v>7.1451521451521396</v>
      </c>
      <c r="V100" s="89"/>
      <c r="W100" s="85">
        <v>62.034070399656997</v>
      </c>
      <c r="X100" s="88">
        <v>57.766666666699997</v>
      </c>
      <c r="Y100" s="85">
        <v>100</v>
      </c>
      <c r="Z100" s="88"/>
      <c r="AA100" s="85">
        <v>0.01</v>
      </c>
      <c r="AB100" s="91">
        <v>0.01</v>
      </c>
      <c r="AC100" s="86">
        <v>0</v>
      </c>
      <c r="AD100" s="86">
        <v>0</v>
      </c>
      <c r="AE100" s="86">
        <v>0</v>
      </c>
      <c r="AF100" s="88">
        <v>0.68919998424700002</v>
      </c>
      <c r="AG100" s="85">
        <v>0.48734399919900001</v>
      </c>
      <c r="AH100" s="86">
        <v>1.8841E-2</v>
      </c>
      <c r="AI100" s="88">
        <v>7.2729999880400001E-3</v>
      </c>
      <c r="AJ100" s="150">
        <v>1.04</v>
      </c>
      <c r="AK100" s="151">
        <v>0</v>
      </c>
    </row>
    <row r="101" spans="1:37" x14ac:dyDescent="0.2">
      <c r="A101" s="149" t="s">
        <v>550</v>
      </c>
      <c r="B101" s="66" t="s">
        <v>551</v>
      </c>
      <c r="C101" s="67">
        <v>27</v>
      </c>
      <c r="D101" s="84" t="s">
        <v>360</v>
      </c>
      <c r="E101" s="85">
        <v>46.521969041438297</v>
      </c>
      <c r="F101" s="91">
        <v>45.079800019228898</v>
      </c>
      <c r="G101" s="86">
        <v>17.095711950774</v>
      </c>
      <c r="H101" s="86">
        <v>16.739976925295601</v>
      </c>
      <c r="I101" s="86">
        <v>0.86</v>
      </c>
      <c r="J101" s="86">
        <v>0.72</v>
      </c>
      <c r="K101" s="87">
        <v>1.34E-2</v>
      </c>
      <c r="L101" s="85">
        <v>0</v>
      </c>
      <c r="M101" s="86">
        <v>0</v>
      </c>
      <c r="N101" s="86">
        <v>59.7000714115687</v>
      </c>
      <c r="O101" s="86">
        <v>74.970923470574604</v>
      </c>
      <c r="P101" s="86">
        <v>1.131</v>
      </c>
      <c r="Q101" s="88">
        <v>0.90800000000000003</v>
      </c>
      <c r="R101" s="85">
        <v>0</v>
      </c>
      <c r="S101" s="86">
        <v>0</v>
      </c>
      <c r="T101" s="86">
        <v>1.91</v>
      </c>
      <c r="U101" s="88">
        <v>5.7999230843188201</v>
      </c>
      <c r="V101" s="89"/>
      <c r="W101" s="85"/>
      <c r="X101" s="88"/>
      <c r="Y101" s="85"/>
      <c r="Z101" s="88"/>
      <c r="AA101" s="85">
        <v>0.03</v>
      </c>
      <c r="AB101" s="91">
        <v>0.73</v>
      </c>
      <c r="AC101" s="86">
        <v>0</v>
      </c>
      <c r="AD101" s="86">
        <v>7.0000000000000007E-2</v>
      </c>
      <c r="AE101" s="86">
        <v>0</v>
      </c>
      <c r="AF101" s="88">
        <v>3.93149995996</v>
      </c>
      <c r="AG101" s="85">
        <v>0.95929600005799998</v>
      </c>
      <c r="AH101" s="86">
        <v>4.4609999999999997E-3</v>
      </c>
      <c r="AI101" s="88">
        <v>2.18190000013E-2</v>
      </c>
      <c r="AJ101" s="150">
        <v>1.06</v>
      </c>
      <c r="AK101" s="151">
        <v>0</v>
      </c>
    </row>
    <row r="102" spans="1:37" x14ac:dyDescent="0.2">
      <c r="A102" s="149" t="s">
        <v>552</v>
      </c>
      <c r="B102" s="66" t="s">
        <v>553</v>
      </c>
      <c r="C102" s="67">
        <v>27</v>
      </c>
      <c r="D102" s="84" t="s">
        <v>360</v>
      </c>
      <c r="E102" s="85">
        <v>13.230037376826401</v>
      </c>
      <c r="F102" s="91">
        <v>13.230037376826401</v>
      </c>
      <c r="G102" s="86">
        <v>8.8875297315664294</v>
      </c>
      <c r="H102" s="86">
        <v>8.8875297315664294</v>
      </c>
      <c r="I102" s="86">
        <v>2.2400000000000002</v>
      </c>
      <c r="J102" s="86">
        <v>19.43</v>
      </c>
      <c r="K102" s="87">
        <v>0</v>
      </c>
      <c r="L102" s="85">
        <v>0</v>
      </c>
      <c r="M102" s="86">
        <v>0</v>
      </c>
      <c r="N102" s="86"/>
      <c r="O102" s="86">
        <v>17.512790240063001</v>
      </c>
      <c r="P102" s="86">
        <v>1.655</v>
      </c>
      <c r="Q102" s="88">
        <v>0.3473</v>
      </c>
      <c r="R102" s="85">
        <v>0</v>
      </c>
      <c r="S102" s="86">
        <v>0</v>
      </c>
      <c r="T102" s="86">
        <v>1.33</v>
      </c>
      <c r="U102" s="88">
        <v>3.5161399932042099</v>
      </c>
      <c r="V102" s="89"/>
      <c r="W102" s="85">
        <v>50.3</v>
      </c>
      <c r="X102" s="88">
        <v>50.3</v>
      </c>
      <c r="Y102" s="85"/>
      <c r="Z102" s="88"/>
      <c r="AA102" s="85">
        <v>0.21</v>
      </c>
      <c r="AB102" s="91">
        <v>0.21</v>
      </c>
      <c r="AC102" s="86">
        <v>0</v>
      </c>
      <c r="AD102" s="86">
        <v>0</v>
      </c>
      <c r="AE102" s="86">
        <v>0</v>
      </c>
      <c r="AF102" s="88">
        <v>0</v>
      </c>
      <c r="AG102" s="85">
        <v>0.49420799883700001</v>
      </c>
      <c r="AH102" s="86">
        <v>0.107595</v>
      </c>
      <c r="AI102" s="88">
        <v>3.6364999914400002E-2</v>
      </c>
      <c r="AJ102" s="150">
        <v>1</v>
      </c>
      <c r="AK102" s="151">
        <v>0</v>
      </c>
    </row>
    <row r="103" spans="1:37" x14ac:dyDescent="0.2">
      <c r="A103" s="149" t="s">
        <v>554</v>
      </c>
      <c r="B103" s="66" t="s">
        <v>555</v>
      </c>
      <c r="C103" s="67">
        <v>27</v>
      </c>
      <c r="D103" s="84" t="s">
        <v>360</v>
      </c>
      <c r="E103" s="85">
        <v>26.856037805924501</v>
      </c>
      <c r="F103" s="91">
        <v>26.852195740430101</v>
      </c>
      <c r="G103" s="86">
        <v>16.8346503080056</v>
      </c>
      <c r="H103" s="86">
        <v>16.8346503080056</v>
      </c>
      <c r="I103" s="86">
        <v>0.72</v>
      </c>
      <c r="J103" s="86">
        <v>0.44</v>
      </c>
      <c r="K103" s="87">
        <v>0</v>
      </c>
      <c r="L103" s="85">
        <v>0</v>
      </c>
      <c r="M103" s="86">
        <v>0</v>
      </c>
      <c r="N103" s="86">
        <v>9.5399814757641206</v>
      </c>
      <c r="O103" s="86">
        <v>12.9836904381196</v>
      </c>
      <c r="P103" s="86">
        <v>0.191</v>
      </c>
      <c r="Q103" s="88">
        <v>0.8538</v>
      </c>
      <c r="R103" s="85">
        <v>0</v>
      </c>
      <c r="S103" s="86">
        <v>0</v>
      </c>
      <c r="T103" s="86">
        <v>1.33</v>
      </c>
      <c r="U103" s="88">
        <v>7.2935209968879304</v>
      </c>
      <c r="V103" s="89"/>
      <c r="W103" s="85">
        <v>56.780612871878603</v>
      </c>
      <c r="X103" s="88">
        <v>52.333333333299997</v>
      </c>
      <c r="Y103" s="85">
        <v>100</v>
      </c>
      <c r="Z103" s="88"/>
      <c r="AA103" s="85">
        <v>0</v>
      </c>
      <c r="AB103" s="91">
        <v>0</v>
      </c>
      <c r="AC103" s="86">
        <v>0</v>
      </c>
      <c r="AD103" s="86">
        <v>0</v>
      </c>
      <c r="AE103" s="86">
        <v>0</v>
      </c>
      <c r="AF103" s="88">
        <v>0</v>
      </c>
      <c r="AG103" s="85">
        <v>0.10670400004199999</v>
      </c>
      <c r="AH103" s="86">
        <v>2.7169999999999998E-3</v>
      </c>
      <c r="AI103" s="88">
        <v>0</v>
      </c>
      <c r="AJ103" s="150">
        <v>1</v>
      </c>
      <c r="AK103" s="151">
        <v>0</v>
      </c>
    </row>
    <row r="104" spans="1:37" x14ac:dyDescent="0.2">
      <c r="A104" s="149" t="s">
        <v>556</v>
      </c>
      <c r="B104" s="66" t="s">
        <v>557</v>
      </c>
      <c r="C104" s="67">
        <v>27</v>
      </c>
      <c r="D104" s="84" t="s">
        <v>360</v>
      </c>
      <c r="E104" s="85">
        <v>23.666754524688098</v>
      </c>
      <c r="F104" s="91">
        <v>23.6645580741522</v>
      </c>
      <c r="G104" s="86">
        <v>15.370760850465601</v>
      </c>
      <c r="H104" s="86">
        <v>15.368564399929699</v>
      </c>
      <c r="I104" s="86">
        <v>1.51</v>
      </c>
      <c r="J104" s="86">
        <v>0.94</v>
      </c>
      <c r="K104" s="87">
        <v>0</v>
      </c>
      <c r="L104" s="85">
        <v>0</v>
      </c>
      <c r="M104" s="86">
        <v>0</v>
      </c>
      <c r="N104" s="86">
        <v>6.63722025912839</v>
      </c>
      <c r="O104" s="86">
        <v>8.6829558998808096</v>
      </c>
      <c r="P104" s="86">
        <v>0.26800000000000002</v>
      </c>
      <c r="Q104" s="88">
        <v>0.41489999999999999</v>
      </c>
      <c r="R104" s="85">
        <v>0</v>
      </c>
      <c r="S104" s="86">
        <v>0</v>
      </c>
      <c r="T104" s="86">
        <v>2.39</v>
      </c>
      <c r="U104" s="88">
        <v>5.0518362326480402</v>
      </c>
      <c r="V104" s="89"/>
      <c r="W104" s="85">
        <v>52.016918261119997</v>
      </c>
      <c r="X104" s="88">
        <v>52.9666666667</v>
      </c>
      <c r="Y104" s="85">
        <v>95.88</v>
      </c>
      <c r="Z104" s="88"/>
      <c r="AA104" s="85">
        <v>0.03</v>
      </c>
      <c r="AB104" s="91">
        <v>0.03</v>
      </c>
      <c r="AC104" s="86">
        <v>0</v>
      </c>
      <c r="AD104" s="86">
        <v>0</v>
      </c>
      <c r="AE104" s="86">
        <v>0</v>
      </c>
      <c r="AF104" s="88">
        <v>0</v>
      </c>
      <c r="AG104" s="85">
        <v>0.141856000146</v>
      </c>
      <c r="AH104" s="86">
        <v>3.2620000000000001E-3</v>
      </c>
      <c r="AI104" s="88">
        <v>0</v>
      </c>
      <c r="AJ104" s="150">
        <v>1</v>
      </c>
      <c r="AK104" s="151">
        <v>0</v>
      </c>
    </row>
    <row r="105" spans="1:37" x14ac:dyDescent="0.2">
      <c r="A105" s="149" t="s">
        <v>558</v>
      </c>
      <c r="B105" s="66" t="s">
        <v>559</v>
      </c>
      <c r="C105" s="67">
        <v>27</v>
      </c>
      <c r="D105" s="84" t="s">
        <v>360</v>
      </c>
      <c r="E105" s="85">
        <v>57.950416457040603</v>
      </c>
      <c r="F105" s="91">
        <v>57.197160266085298</v>
      </c>
      <c r="G105" s="86">
        <v>18.578456034434598</v>
      </c>
      <c r="H105" s="86">
        <v>18.2989546648779</v>
      </c>
      <c r="I105" s="86">
        <v>1.81</v>
      </c>
      <c r="J105" s="86">
        <v>1.35</v>
      </c>
      <c r="K105" s="87">
        <v>0</v>
      </c>
      <c r="L105" s="85">
        <v>0</v>
      </c>
      <c r="M105" s="86">
        <v>0</v>
      </c>
      <c r="N105" s="86">
        <v>37.765674270035603</v>
      </c>
      <c r="O105" s="86">
        <v>43.438244720190703</v>
      </c>
      <c r="P105" s="86">
        <v>0.69499999999999995</v>
      </c>
      <c r="Q105" s="88">
        <v>0.57450000000000001</v>
      </c>
      <c r="R105" s="85">
        <v>0</v>
      </c>
      <c r="S105" s="86">
        <v>0</v>
      </c>
      <c r="T105" s="86">
        <v>1.58</v>
      </c>
      <c r="U105" s="88">
        <v>4.7165856112694904</v>
      </c>
      <c r="V105" s="89"/>
      <c r="W105" s="85"/>
      <c r="X105" s="88"/>
      <c r="Y105" s="85"/>
      <c r="Z105" s="88"/>
      <c r="AA105" s="85">
        <v>0</v>
      </c>
      <c r="AB105" s="91">
        <v>0.31</v>
      </c>
      <c r="AC105" s="86">
        <v>0</v>
      </c>
      <c r="AD105" s="86">
        <v>0.17</v>
      </c>
      <c r="AE105" s="86">
        <v>0</v>
      </c>
      <c r="AF105" s="88">
        <v>0.262800008541</v>
      </c>
      <c r="AG105" s="85">
        <v>0.11814400022</v>
      </c>
      <c r="AH105" s="86">
        <v>7.4349999999999998E-3</v>
      </c>
      <c r="AI105" s="88">
        <v>0</v>
      </c>
      <c r="AJ105" s="150">
        <v>1.02</v>
      </c>
      <c r="AK105" s="151">
        <v>0</v>
      </c>
    </row>
    <row r="106" spans="1:37" x14ac:dyDescent="0.2">
      <c r="A106" s="149" t="s">
        <v>560</v>
      </c>
      <c r="B106" s="66" t="s">
        <v>561</v>
      </c>
      <c r="C106" s="67">
        <v>27</v>
      </c>
      <c r="D106" s="84" t="s">
        <v>360</v>
      </c>
      <c r="E106" s="85">
        <v>22.857827814813799</v>
      </c>
      <c r="F106" s="91">
        <v>22.8172572450739</v>
      </c>
      <c r="G106" s="86">
        <v>9.0509252856075904</v>
      </c>
      <c r="H106" s="86">
        <v>9.0370944095599004</v>
      </c>
      <c r="I106" s="86">
        <v>1.07</v>
      </c>
      <c r="J106" s="86">
        <v>1.1000000000000001</v>
      </c>
      <c r="K106" s="87">
        <v>0</v>
      </c>
      <c r="L106" s="85">
        <v>0</v>
      </c>
      <c r="M106" s="86">
        <v>1.6818248502254E-2</v>
      </c>
      <c r="N106" s="86">
        <v>6.11730518325228</v>
      </c>
      <c r="O106" s="86">
        <v>3.8497390007457102</v>
      </c>
      <c r="P106" s="86">
        <v>0.67300000000000004</v>
      </c>
      <c r="Q106" s="88">
        <v>1.0860000000000001</v>
      </c>
      <c r="R106" s="85">
        <v>1.5420200462606001E-2</v>
      </c>
      <c r="S106" s="86">
        <v>0</v>
      </c>
      <c r="T106" s="86">
        <v>1.96</v>
      </c>
      <c r="U106" s="88">
        <v>7.5516583220381204</v>
      </c>
      <c r="V106" s="89"/>
      <c r="W106" s="85"/>
      <c r="X106" s="88"/>
      <c r="Y106" s="85">
        <v>-100</v>
      </c>
      <c r="Z106" s="88"/>
      <c r="AA106" s="85">
        <v>0</v>
      </c>
      <c r="AB106" s="91">
        <v>0</v>
      </c>
      <c r="AC106" s="86">
        <v>0</v>
      </c>
      <c r="AD106" s="86">
        <v>0</v>
      </c>
      <c r="AE106" s="86">
        <v>0</v>
      </c>
      <c r="AF106" s="88">
        <v>0.11919999886300001</v>
      </c>
      <c r="AG106" s="85">
        <v>1.4303519999300001</v>
      </c>
      <c r="AH106" s="86">
        <v>9.0109999999999999E-3</v>
      </c>
      <c r="AI106" s="88">
        <v>0</v>
      </c>
      <c r="AJ106" s="150">
        <v>1.02</v>
      </c>
      <c r="AK106" s="151">
        <v>0</v>
      </c>
    </row>
    <row r="107" spans="1:37" x14ac:dyDescent="0.2">
      <c r="A107" s="149" t="s">
        <v>562</v>
      </c>
      <c r="B107" s="66" t="s">
        <v>563</v>
      </c>
      <c r="C107" s="67">
        <v>27</v>
      </c>
      <c r="D107" s="84" t="s">
        <v>360</v>
      </c>
      <c r="E107" s="85">
        <v>21.7578786169098</v>
      </c>
      <c r="F107" s="91">
        <v>21.7551919615271</v>
      </c>
      <c r="G107" s="86">
        <v>10.893044249214199</v>
      </c>
      <c r="H107" s="86">
        <v>10.893044249214199</v>
      </c>
      <c r="I107" s="86">
        <v>1.1399999999999999</v>
      </c>
      <c r="J107" s="86">
        <v>0.98</v>
      </c>
      <c r="K107" s="87">
        <v>0</v>
      </c>
      <c r="L107" s="85">
        <v>0</v>
      </c>
      <c r="M107" s="86">
        <v>0</v>
      </c>
      <c r="N107" s="86">
        <v>5.69917037393291</v>
      </c>
      <c r="O107" s="86">
        <v>11.6352583586626</v>
      </c>
      <c r="P107" s="86">
        <v>0.76800000000000002</v>
      </c>
      <c r="Q107" s="88">
        <v>1.1940999999999999</v>
      </c>
      <c r="R107" s="85">
        <v>0</v>
      </c>
      <c r="S107" s="86">
        <v>0</v>
      </c>
      <c r="T107" s="86">
        <v>1.52</v>
      </c>
      <c r="U107" s="88">
        <v>11.3994787888558</v>
      </c>
      <c r="V107" s="89"/>
      <c r="W107" s="85"/>
      <c r="X107" s="88"/>
      <c r="Y107" s="85">
        <v>-100</v>
      </c>
      <c r="Z107" s="88"/>
      <c r="AA107" s="85">
        <v>0</v>
      </c>
      <c r="AB107" s="91">
        <v>0</v>
      </c>
      <c r="AC107" s="86">
        <v>0</v>
      </c>
      <c r="AD107" s="86">
        <v>0</v>
      </c>
      <c r="AE107" s="86">
        <v>0</v>
      </c>
      <c r="AF107" s="88">
        <v>0</v>
      </c>
      <c r="AG107" s="85">
        <v>1.1308959996100001</v>
      </c>
      <c r="AH107" s="86">
        <v>5.2560000000000003E-3</v>
      </c>
      <c r="AI107" s="88">
        <v>0</v>
      </c>
      <c r="AJ107" s="150">
        <v>1</v>
      </c>
      <c r="AK107" s="151">
        <v>0</v>
      </c>
    </row>
    <row r="108" spans="1:37" x14ac:dyDescent="0.2">
      <c r="A108" s="149" t="s">
        <v>564</v>
      </c>
      <c r="B108" s="66" t="s">
        <v>565</v>
      </c>
      <c r="C108" s="67">
        <v>27</v>
      </c>
      <c r="D108" s="84" t="s">
        <v>360</v>
      </c>
      <c r="E108" s="85">
        <v>28.8603674057718</v>
      </c>
      <c r="F108" s="91">
        <v>28.854233753488501</v>
      </c>
      <c r="G108" s="86">
        <v>17.091422087281899</v>
      </c>
      <c r="H108" s="86">
        <v>17.085288434998599</v>
      </c>
      <c r="I108" s="86">
        <v>1.0900000000000001</v>
      </c>
      <c r="J108" s="86">
        <v>3.81</v>
      </c>
      <c r="K108" s="87">
        <v>0</v>
      </c>
      <c r="L108" s="85">
        <v>0</v>
      </c>
      <c r="M108" s="86">
        <v>0</v>
      </c>
      <c r="N108" s="86">
        <v>4.4829404844009897</v>
      </c>
      <c r="O108" s="86">
        <v>6.4868635201115996</v>
      </c>
      <c r="P108" s="86">
        <v>0.64</v>
      </c>
      <c r="Q108" s="88">
        <v>0.73260000000000003</v>
      </c>
      <c r="R108" s="85">
        <v>0</v>
      </c>
      <c r="S108" s="86">
        <v>0</v>
      </c>
      <c r="T108" s="86">
        <v>1.9</v>
      </c>
      <c r="U108" s="88">
        <v>5.91590762719661</v>
      </c>
      <c r="V108" s="89"/>
      <c r="W108" s="85">
        <v>47.633333333300001</v>
      </c>
      <c r="X108" s="88">
        <v>47.633333333300001</v>
      </c>
      <c r="Y108" s="85">
        <v>-100</v>
      </c>
      <c r="Z108" s="88"/>
      <c r="AA108" s="85">
        <v>0.04</v>
      </c>
      <c r="AB108" s="91">
        <v>0.04</v>
      </c>
      <c r="AC108" s="86">
        <v>0</v>
      </c>
      <c r="AD108" s="86">
        <v>0</v>
      </c>
      <c r="AE108" s="86">
        <v>0</v>
      </c>
      <c r="AF108" s="88">
        <v>1.0884000061600001</v>
      </c>
      <c r="AG108" s="85">
        <v>0.89209599941899997</v>
      </c>
      <c r="AH108" s="86">
        <v>1.8717999999999999E-2</v>
      </c>
      <c r="AI108" s="88">
        <v>0</v>
      </c>
      <c r="AJ108" s="150">
        <v>1</v>
      </c>
      <c r="AK108" s="151">
        <v>0</v>
      </c>
    </row>
    <row r="109" spans="1:37" x14ac:dyDescent="0.2">
      <c r="A109" s="149" t="s">
        <v>566</v>
      </c>
      <c r="B109" s="66" t="s">
        <v>567</v>
      </c>
      <c r="C109" s="67">
        <v>27</v>
      </c>
      <c r="D109" s="84" t="s">
        <v>360</v>
      </c>
      <c r="E109" s="85">
        <v>17.9423448214642</v>
      </c>
      <c r="F109" s="91">
        <v>17.9423448214642</v>
      </c>
      <c r="G109" s="86">
        <v>11.1815095093318</v>
      </c>
      <c r="H109" s="86">
        <v>11.1815095093318</v>
      </c>
      <c r="I109" s="86">
        <v>2.99</v>
      </c>
      <c r="J109" s="86">
        <v>5.23</v>
      </c>
      <c r="K109" s="87">
        <v>0</v>
      </c>
      <c r="L109" s="85">
        <v>0</v>
      </c>
      <c r="M109" s="86">
        <v>0</v>
      </c>
      <c r="N109" s="86">
        <v>18.488130756258901</v>
      </c>
      <c r="O109" s="86">
        <v>100</v>
      </c>
      <c r="P109" s="86">
        <v>0.74299999999999999</v>
      </c>
      <c r="Q109" s="88">
        <v>0.54249999999999998</v>
      </c>
      <c r="R109" s="85">
        <v>0</v>
      </c>
      <c r="S109" s="86">
        <v>0</v>
      </c>
      <c r="T109" s="86">
        <v>2</v>
      </c>
      <c r="U109" s="88">
        <v>4.1987528017576201</v>
      </c>
      <c r="V109" s="89"/>
      <c r="W109" s="85"/>
      <c r="X109" s="88"/>
      <c r="Y109" s="85"/>
      <c r="Z109" s="88"/>
      <c r="AA109" s="85">
        <v>0.01</v>
      </c>
      <c r="AB109" s="91">
        <v>0.01</v>
      </c>
      <c r="AC109" s="86">
        <v>0</v>
      </c>
      <c r="AD109" s="86">
        <v>0</v>
      </c>
      <c r="AE109" s="86">
        <v>0</v>
      </c>
      <c r="AF109" s="88">
        <v>0</v>
      </c>
      <c r="AG109" s="85">
        <v>0.17027399973900001</v>
      </c>
      <c r="AH109" s="86">
        <v>3.5541999999999997E-2</v>
      </c>
      <c r="AI109" s="88">
        <v>0</v>
      </c>
      <c r="AJ109" s="150">
        <v>1</v>
      </c>
      <c r="AK109" s="151">
        <v>0</v>
      </c>
    </row>
    <row r="110" spans="1:37" x14ac:dyDescent="0.2">
      <c r="A110" s="149" t="s">
        <v>568</v>
      </c>
      <c r="B110" s="66" t="s">
        <v>569</v>
      </c>
      <c r="C110" s="67">
        <v>27</v>
      </c>
      <c r="D110" s="84" t="s">
        <v>360</v>
      </c>
      <c r="E110" s="85">
        <v>37.2560218027334</v>
      </c>
      <c r="F110" s="91">
        <v>37.233978598052197</v>
      </c>
      <c r="G110" s="86">
        <v>24.447917919121501</v>
      </c>
      <c r="H110" s="86">
        <v>24.431886497535199</v>
      </c>
      <c r="I110" s="86">
        <v>5.66</v>
      </c>
      <c r="J110" s="86">
        <v>4.0999999999999996</v>
      </c>
      <c r="K110" s="87">
        <v>0</v>
      </c>
      <c r="L110" s="85">
        <v>0</v>
      </c>
      <c r="M110" s="86">
        <v>0</v>
      </c>
      <c r="N110" s="86">
        <v>25.3241452170572</v>
      </c>
      <c r="O110" s="86">
        <v>75.884955752212406</v>
      </c>
      <c r="P110" s="86">
        <v>0.59899999999999998</v>
      </c>
      <c r="Q110" s="88">
        <v>0.25609999999999999</v>
      </c>
      <c r="R110" s="85">
        <v>0</v>
      </c>
      <c r="S110" s="86">
        <v>0</v>
      </c>
      <c r="T110" s="86">
        <v>2.08</v>
      </c>
      <c r="U110" s="88">
        <v>2.2744579375576102</v>
      </c>
      <c r="V110" s="89"/>
      <c r="W110" s="85">
        <v>48.5</v>
      </c>
      <c r="X110" s="88">
        <v>48.5</v>
      </c>
      <c r="Y110" s="85"/>
      <c r="Z110" s="88"/>
      <c r="AA110" s="85">
        <v>0.28999999999999998</v>
      </c>
      <c r="AB110" s="91">
        <v>0.31</v>
      </c>
      <c r="AC110" s="86">
        <v>0</v>
      </c>
      <c r="AD110" s="86">
        <v>0</v>
      </c>
      <c r="AE110" s="86">
        <v>0</v>
      </c>
      <c r="AF110" s="88">
        <v>1.8669999858299999</v>
      </c>
      <c r="AG110" s="85">
        <v>0.49417200004200001</v>
      </c>
      <c r="AH110" s="86">
        <v>3.0976E-2</v>
      </c>
      <c r="AI110" s="88">
        <v>2.63000000023E-3</v>
      </c>
      <c r="AJ110" s="150">
        <v>1</v>
      </c>
      <c r="AK110" s="151">
        <v>0</v>
      </c>
    </row>
    <row r="111" spans="1:37" x14ac:dyDescent="0.2">
      <c r="A111" s="149" t="s">
        <v>570</v>
      </c>
      <c r="B111" s="66" t="s">
        <v>571</v>
      </c>
      <c r="C111" s="67">
        <v>27</v>
      </c>
      <c r="D111" s="84" t="s">
        <v>360</v>
      </c>
      <c r="E111" s="85">
        <v>24.503607227223402</v>
      </c>
      <c r="F111" s="91">
        <v>23.724701525888999</v>
      </c>
      <c r="G111" s="86">
        <v>19.1576752005789</v>
      </c>
      <c r="H111" s="86">
        <v>18.378769499244498</v>
      </c>
      <c r="I111" s="86">
        <v>0.56999999999999995</v>
      </c>
      <c r="J111" s="86">
        <v>0.5</v>
      </c>
      <c r="K111" s="87">
        <v>0</v>
      </c>
      <c r="L111" s="85">
        <v>0</v>
      </c>
      <c r="M111" s="86">
        <v>0</v>
      </c>
      <c r="N111" s="86">
        <v>6.6317395052722299</v>
      </c>
      <c r="O111" s="86">
        <v>21.798657718120801</v>
      </c>
      <c r="P111" s="86">
        <v>0.21099999999999999</v>
      </c>
      <c r="Q111" s="88">
        <v>0.49659999999999999</v>
      </c>
      <c r="R111" s="85">
        <v>0</v>
      </c>
      <c r="S111" s="86">
        <v>0</v>
      </c>
      <c r="T111" s="86">
        <v>0.71</v>
      </c>
      <c r="U111" s="88">
        <v>7.13145629828258</v>
      </c>
      <c r="V111" s="89"/>
      <c r="W111" s="85">
        <v>30.389457461228499</v>
      </c>
      <c r="X111" s="88">
        <v>20.5333333333</v>
      </c>
      <c r="Y111" s="85">
        <v>-100</v>
      </c>
      <c r="Z111" s="88"/>
      <c r="AA111" s="85">
        <v>0.06</v>
      </c>
      <c r="AB111" s="91">
        <v>0.06</v>
      </c>
      <c r="AC111" s="86">
        <v>0.03</v>
      </c>
      <c r="AD111" s="86">
        <v>0.03</v>
      </c>
      <c r="AE111" s="86">
        <v>0</v>
      </c>
      <c r="AF111" s="88">
        <v>0.96990000951599997</v>
      </c>
      <c r="AG111" s="85">
        <v>0.25973199924399998</v>
      </c>
      <c r="AH111" s="86">
        <v>1.67E-3</v>
      </c>
      <c r="AI111" s="88">
        <v>0</v>
      </c>
      <c r="AJ111" s="150">
        <v>1.01</v>
      </c>
      <c r="AK111" s="151">
        <v>0</v>
      </c>
    </row>
    <row r="112" spans="1:37" x14ac:dyDescent="0.2">
      <c r="A112" s="149" t="s">
        <v>572</v>
      </c>
      <c r="B112" s="66" t="s">
        <v>573</v>
      </c>
      <c r="C112" s="67">
        <v>27</v>
      </c>
      <c r="D112" s="84" t="s">
        <v>360</v>
      </c>
      <c r="E112" s="85">
        <v>36.502145733646998</v>
      </c>
      <c r="F112" s="91">
        <v>36.270388875670797</v>
      </c>
      <c r="G112" s="86">
        <v>22.647844132498001</v>
      </c>
      <c r="H112" s="86">
        <v>22.431948960619</v>
      </c>
      <c r="I112" s="86">
        <v>1.1200000000000001</v>
      </c>
      <c r="J112" s="86">
        <v>1.04</v>
      </c>
      <c r="K112" s="87">
        <v>0</v>
      </c>
      <c r="L112" s="85">
        <v>0.17999999965999999</v>
      </c>
      <c r="M112" s="86">
        <v>0</v>
      </c>
      <c r="N112" s="86">
        <v>22.6440186181466</v>
      </c>
      <c r="O112" s="86">
        <v>83.568890643505696</v>
      </c>
      <c r="P112" s="86">
        <v>0.42899999999999999</v>
      </c>
      <c r="Q112" s="88">
        <v>7.8299999999999995E-2</v>
      </c>
      <c r="R112" s="85">
        <v>0</v>
      </c>
      <c r="S112" s="86">
        <v>0</v>
      </c>
      <c r="T112" s="86">
        <v>1.24</v>
      </c>
      <c r="U112" s="88">
        <v>1.8258563107480501</v>
      </c>
      <c r="V112" s="89"/>
      <c r="W112" s="85">
        <v>24.933333333299998</v>
      </c>
      <c r="X112" s="88">
        <v>24.933333333299998</v>
      </c>
      <c r="Y112" s="85">
        <v>-100</v>
      </c>
      <c r="Z112" s="88"/>
      <c r="AA112" s="85">
        <v>0</v>
      </c>
      <c r="AB112" s="91">
        <v>0</v>
      </c>
      <c r="AC112" s="86">
        <v>0</v>
      </c>
      <c r="AD112" s="86">
        <v>0</v>
      </c>
      <c r="AE112" s="86">
        <v>0</v>
      </c>
      <c r="AF112" s="88">
        <v>0.179800003427</v>
      </c>
      <c r="AG112" s="85">
        <v>0.41137800025799998</v>
      </c>
      <c r="AH112" s="86">
        <v>8.8369999999999994E-3</v>
      </c>
      <c r="AI112" s="88">
        <v>0</v>
      </c>
      <c r="AJ112" s="150">
        <v>1</v>
      </c>
      <c r="AK112" s="151">
        <v>0</v>
      </c>
    </row>
    <row r="113" spans="1:37" x14ac:dyDescent="0.2">
      <c r="A113" s="149" t="s">
        <v>574</v>
      </c>
      <c r="B113" s="66" t="s">
        <v>575</v>
      </c>
      <c r="C113" s="67">
        <v>27</v>
      </c>
      <c r="D113" s="84" t="s">
        <v>360</v>
      </c>
      <c r="E113" s="85">
        <v>13.0889970545264</v>
      </c>
      <c r="F113" s="91">
        <v>13.0889970545264</v>
      </c>
      <c r="G113" s="86">
        <v>8.1309134093270696</v>
      </c>
      <c r="H113" s="86">
        <v>8.1309134093270696</v>
      </c>
      <c r="I113" s="86">
        <v>6.63</v>
      </c>
      <c r="J113" s="86">
        <v>13.87</v>
      </c>
      <c r="K113" s="87">
        <v>0</v>
      </c>
      <c r="L113" s="85">
        <v>3.0000000026199999E-2</v>
      </c>
      <c r="M113" s="86">
        <v>0</v>
      </c>
      <c r="N113" s="86"/>
      <c r="O113" s="86">
        <v>100</v>
      </c>
      <c r="P113" s="86">
        <v>0.59899999999999998</v>
      </c>
      <c r="Q113" s="88">
        <v>0.93759999999999999</v>
      </c>
      <c r="R113" s="85">
        <v>0</v>
      </c>
      <c r="S113" s="86">
        <v>0</v>
      </c>
      <c r="T113" s="86">
        <v>1.9</v>
      </c>
      <c r="U113" s="88">
        <v>6.9824131007164496</v>
      </c>
      <c r="V113" s="89"/>
      <c r="W113" s="85">
        <v>39.1</v>
      </c>
      <c r="X113" s="88"/>
      <c r="Y113" s="85">
        <v>-100</v>
      </c>
      <c r="Z113" s="88">
        <v>-100</v>
      </c>
      <c r="AA113" s="85">
        <v>0</v>
      </c>
      <c r="AB113" s="91">
        <v>0</v>
      </c>
      <c r="AC113" s="86">
        <v>0</v>
      </c>
      <c r="AD113" s="86">
        <v>0</v>
      </c>
      <c r="AE113" s="86">
        <v>0</v>
      </c>
      <c r="AF113" s="88">
        <v>1.31860005971</v>
      </c>
      <c r="AG113" s="85">
        <v>0.43767500055199998</v>
      </c>
      <c r="AH113" s="86">
        <v>0.132552</v>
      </c>
      <c r="AI113" s="88">
        <v>2.21200000279E-3</v>
      </c>
      <c r="AJ113" s="150">
        <v>1</v>
      </c>
      <c r="AK113" s="151">
        <v>0</v>
      </c>
    </row>
    <row r="114" spans="1:37" x14ac:dyDescent="0.2">
      <c r="A114" s="149" t="s">
        <v>576</v>
      </c>
      <c r="B114" s="66" t="s">
        <v>577</v>
      </c>
      <c r="C114" s="67">
        <v>27</v>
      </c>
      <c r="D114" s="84" t="s">
        <v>360</v>
      </c>
      <c r="E114" s="85">
        <v>16.3683015888681</v>
      </c>
      <c r="F114" s="91">
        <v>16.3683015888681</v>
      </c>
      <c r="G114" s="86">
        <v>11.6648573966249</v>
      </c>
      <c r="H114" s="86">
        <v>11.6648573966249</v>
      </c>
      <c r="I114" s="86">
        <v>1.18</v>
      </c>
      <c r="J114" s="86">
        <v>1.36</v>
      </c>
      <c r="K114" s="87">
        <v>0</v>
      </c>
      <c r="L114" s="85">
        <v>1.9999999977299999E-2</v>
      </c>
      <c r="M114" s="86">
        <v>0</v>
      </c>
      <c r="N114" s="86"/>
      <c r="O114" s="86">
        <v>74.730737365368697</v>
      </c>
      <c r="P114" s="86">
        <v>0.41</v>
      </c>
      <c r="Q114" s="88">
        <v>1.272</v>
      </c>
      <c r="R114" s="85">
        <v>0</v>
      </c>
      <c r="S114" s="86">
        <v>0</v>
      </c>
      <c r="T114" s="86">
        <v>1.63</v>
      </c>
      <c r="U114" s="88">
        <v>10.229941774400499</v>
      </c>
      <c r="V114" s="89"/>
      <c r="W114" s="85"/>
      <c r="X114" s="88"/>
      <c r="Y114" s="85"/>
      <c r="Z114" s="88"/>
      <c r="AA114" s="85">
        <v>0</v>
      </c>
      <c r="AB114" s="91">
        <v>0</v>
      </c>
      <c r="AC114" s="86">
        <v>0</v>
      </c>
      <c r="AD114" s="86">
        <v>0</v>
      </c>
      <c r="AE114" s="86">
        <v>0</v>
      </c>
      <c r="AF114" s="88">
        <v>0</v>
      </c>
      <c r="AG114" s="85">
        <v>0.103622000299</v>
      </c>
      <c r="AH114" s="86">
        <v>4.9630000000000004E-3</v>
      </c>
      <c r="AI114" s="88">
        <v>0</v>
      </c>
      <c r="AJ114" s="150">
        <v>1</v>
      </c>
      <c r="AK114" s="151">
        <v>0</v>
      </c>
    </row>
    <row r="115" spans="1:37" x14ac:dyDescent="0.2">
      <c r="A115" s="149" t="s">
        <v>578</v>
      </c>
      <c r="B115" s="66" t="s">
        <v>579</v>
      </c>
      <c r="C115" s="67">
        <v>27</v>
      </c>
      <c r="D115" s="84" t="s">
        <v>360</v>
      </c>
      <c r="E115" s="85">
        <v>32.718135097532603</v>
      </c>
      <c r="F115" s="91">
        <v>32.698259462222097</v>
      </c>
      <c r="G115" s="86">
        <v>13.8277634231523</v>
      </c>
      <c r="H115" s="86">
        <v>13.8277634231523</v>
      </c>
      <c r="I115" s="86">
        <v>0.74</v>
      </c>
      <c r="J115" s="86">
        <v>2.95</v>
      </c>
      <c r="K115" s="87">
        <v>0</v>
      </c>
      <c r="L115" s="85">
        <v>1.00000000121E-2</v>
      </c>
      <c r="M115" s="86">
        <v>2.8241979713576702E-2</v>
      </c>
      <c r="N115" s="86">
        <v>27.427317608337901</v>
      </c>
      <c r="O115" s="86">
        <v>50.020458265139098</v>
      </c>
      <c r="P115" s="86">
        <v>0.43</v>
      </c>
      <c r="Q115" s="88">
        <v>0.5363</v>
      </c>
      <c r="R115" s="85">
        <v>2.7137042062415202E-2</v>
      </c>
      <c r="S115" s="86">
        <v>0</v>
      </c>
      <c r="T115" s="86">
        <v>1.41</v>
      </c>
      <c r="U115" s="88">
        <v>4.2548056446804301</v>
      </c>
      <c r="V115" s="89"/>
      <c r="W115" s="85"/>
      <c r="X115" s="88"/>
      <c r="Y115" s="85">
        <v>-100</v>
      </c>
      <c r="Z115" s="88"/>
      <c r="AA115" s="85">
        <v>0</v>
      </c>
      <c r="AB115" s="91">
        <v>0</v>
      </c>
      <c r="AC115" s="86">
        <v>0</v>
      </c>
      <c r="AD115" s="86">
        <v>0</v>
      </c>
      <c r="AE115" s="86">
        <v>0</v>
      </c>
      <c r="AF115" s="88">
        <v>0</v>
      </c>
      <c r="AG115" s="85">
        <v>0.104139999712</v>
      </c>
      <c r="AH115" s="86">
        <v>1.5878E-2</v>
      </c>
      <c r="AI115" s="88">
        <v>4.89899998645E-3</v>
      </c>
      <c r="AJ115" s="150">
        <v>1</v>
      </c>
      <c r="AK115" s="151">
        <v>0</v>
      </c>
    </row>
    <row r="116" spans="1:37" x14ac:dyDescent="0.2">
      <c r="A116" s="149" t="s">
        <v>580</v>
      </c>
      <c r="B116" s="66" t="s">
        <v>581</v>
      </c>
      <c r="C116" s="67">
        <v>27</v>
      </c>
      <c r="D116" s="84" t="s">
        <v>360</v>
      </c>
      <c r="E116" s="85">
        <v>21.402730307209499</v>
      </c>
      <c r="F116" s="91">
        <v>21.402730307209499</v>
      </c>
      <c r="G116" s="86">
        <v>15.164597949271499</v>
      </c>
      <c r="H116" s="86">
        <v>15.164597949271499</v>
      </c>
      <c r="I116" s="86">
        <v>3.41</v>
      </c>
      <c r="J116" s="86">
        <v>2.23</v>
      </c>
      <c r="K116" s="87">
        <v>0</v>
      </c>
      <c r="L116" s="85">
        <v>0</v>
      </c>
      <c r="M116" s="86">
        <v>0</v>
      </c>
      <c r="N116" s="86"/>
      <c r="O116" s="86">
        <v>100</v>
      </c>
      <c r="P116" s="86">
        <v>0.41899999999999998</v>
      </c>
      <c r="Q116" s="88">
        <v>0.97719999999999996</v>
      </c>
      <c r="R116" s="85">
        <v>0</v>
      </c>
      <c r="S116" s="86">
        <v>0</v>
      </c>
      <c r="T116" s="86">
        <v>1.29</v>
      </c>
      <c r="U116" s="88">
        <v>7.38741979972417</v>
      </c>
      <c r="V116" s="89"/>
      <c r="W116" s="85"/>
      <c r="X116" s="88"/>
      <c r="Y116" s="85"/>
      <c r="Z116" s="88"/>
      <c r="AA116" s="85">
        <v>0</v>
      </c>
      <c r="AB116" s="91">
        <v>0</v>
      </c>
      <c r="AC116" s="86">
        <v>0</v>
      </c>
      <c r="AD116" s="86">
        <v>0</v>
      </c>
      <c r="AE116" s="86">
        <v>0</v>
      </c>
      <c r="AF116" s="88">
        <v>3.0538001101700001</v>
      </c>
      <c r="AG116" s="85">
        <v>0</v>
      </c>
      <c r="AH116" s="86">
        <v>7.6400000000000001E-3</v>
      </c>
      <c r="AI116" s="88">
        <v>0</v>
      </c>
      <c r="AJ116" s="150">
        <v>1</v>
      </c>
      <c r="AK116" s="151">
        <v>0</v>
      </c>
    </row>
    <row r="117" spans="1:37" x14ac:dyDescent="0.2">
      <c r="A117" s="149" t="s">
        <v>582</v>
      </c>
      <c r="B117" s="66" t="s">
        <v>583</v>
      </c>
      <c r="C117" s="67">
        <v>27</v>
      </c>
      <c r="D117" s="84" t="s">
        <v>360</v>
      </c>
      <c r="E117" s="85">
        <v>18.4113927442259</v>
      </c>
      <c r="F117" s="91">
        <v>18.4113927442259</v>
      </c>
      <c r="G117" s="86">
        <v>11.9232624189486</v>
      </c>
      <c r="H117" s="86">
        <v>11.9232624189486</v>
      </c>
      <c r="I117" s="86">
        <v>1.48</v>
      </c>
      <c r="J117" s="86">
        <v>11.22</v>
      </c>
      <c r="K117" s="87">
        <v>0</v>
      </c>
      <c r="L117" s="85">
        <v>0</v>
      </c>
      <c r="M117" s="86">
        <v>0</v>
      </c>
      <c r="N117" s="86">
        <v>28.875487761617599</v>
      </c>
      <c r="O117" s="86">
        <v>23.576443057722301</v>
      </c>
      <c r="P117" s="86">
        <v>0.876</v>
      </c>
      <c r="Q117" s="88">
        <v>0.72940000000000005</v>
      </c>
      <c r="R117" s="85">
        <v>0</v>
      </c>
      <c r="S117" s="86">
        <v>0</v>
      </c>
      <c r="T117" s="86">
        <v>1.41</v>
      </c>
      <c r="U117" s="88">
        <v>9.35373238304485</v>
      </c>
      <c r="V117" s="89"/>
      <c r="W117" s="85">
        <v>40.792873091729803</v>
      </c>
      <c r="X117" s="88">
        <v>41.633333333300001</v>
      </c>
      <c r="Y117" s="85">
        <v>-100</v>
      </c>
      <c r="Z117" s="88"/>
      <c r="AA117" s="85">
        <v>0</v>
      </c>
      <c r="AB117" s="91">
        <v>0</v>
      </c>
      <c r="AC117" s="86">
        <v>0</v>
      </c>
      <c r="AD117" s="86">
        <v>0</v>
      </c>
      <c r="AE117" s="86">
        <v>0</v>
      </c>
      <c r="AF117" s="88">
        <v>0</v>
      </c>
      <c r="AG117" s="85">
        <v>0</v>
      </c>
      <c r="AH117" s="86">
        <v>6.1992999999999999E-2</v>
      </c>
      <c r="AI117" s="88">
        <v>2.46500000529E-3</v>
      </c>
      <c r="AJ117" s="150">
        <v>1</v>
      </c>
      <c r="AK117" s="151">
        <v>0</v>
      </c>
    </row>
    <row r="118" spans="1:37" x14ac:dyDescent="0.2">
      <c r="A118" s="149" t="s">
        <v>584</v>
      </c>
      <c r="B118" s="66" t="s">
        <v>585</v>
      </c>
      <c r="C118" s="67">
        <v>27</v>
      </c>
      <c r="D118" s="84" t="s">
        <v>360</v>
      </c>
      <c r="E118" s="85">
        <v>19.249309956070402</v>
      </c>
      <c r="F118" s="91">
        <v>19.249309956070402</v>
      </c>
      <c r="G118" s="86">
        <v>14.471484663530701</v>
      </c>
      <c r="H118" s="86">
        <v>14.471484663530701</v>
      </c>
      <c r="I118" s="86">
        <v>0.4</v>
      </c>
      <c r="J118" s="86">
        <v>1.92</v>
      </c>
      <c r="K118" s="87">
        <v>0</v>
      </c>
      <c r="L118" s="85">
        <v>0.160000000271</v>
      </c>
      <c r="M118" s="86">
        <v>1.5619154361706701E-2</v>
      </c>
      <c r="N118" s="86">
        <v>6.6908870723584597</v>
      </c>
      <c r="O118" s="86">
        <v>16.063919259882301</v>
      </c>
      <c r="P118" s="86">
        <v>0.439</v>
      </c>
      <c r="Q118" s="88">
        <v>0.69110000000000005</v>
      </c>
      <c r="R118" s="85">
        <v>5.66893424036281E-2</v>
      </c>
      <c r="S118" s="86">
        <v>0</v>
      </c>
      <c r="T118" s="86">
        <v>1.58</v>
      </c>
      <c r="U118" s="88">
        <v>5.2676592932395101</v>
      </c>
      <c r="V118" s="89"/>
      <c r="W118" s="85"/>
      <c r="X118" s="88"/>
      <c r="Y118" s="85"/>
      <c r="Z118" s="88"/>
      <c r="AA118" s="85">
        <v>0.02</v>
      </c>
      <c r="AB118" s="91">
        <v>0.02</v>
      </c>
      <c r="AC118" s="86">
        <v>0</v>
      </c>
      <c r="AD118" s="86">
        <v>0</v>
      </c>
      <c r="AE118" s="86">
        <v>0</v>
      </c>
      <c r="AF118" s="88">
        <v>6.03000001139E-2</v>
      </c>
      <c r="AG118" s="85">
        <v>4.3699999951000001E-3</v>
      </c>
      <c r="AH118" s="86">
        <v>7.4900000000000001E-3</v>
      </c>
      <c r="AI118" s="88">
        <v>0</v>
      </c>
      <c r="AJ118" s="150">
        <v>1</v>
      </c>
      <c r="AK118" s="151">
        <v>0</v>
      </c>
    </row>
    <row r="119" spans="1:37" x14ac:dyDescent="0.2">
      <c r="A119" s="149" t="s">
        <v>586</v>
      </c>
      <c r="B119" s="66" t="s">
        <v>587</v>
      </c>
      <c r="C119" s="67">
        <v>27</v>
      </c>
      <c r="D119" s="84" t="s">
        <v>360</v>
      </c>
      <c r="E119" s="85">
        <v>30.560129136400299</v>
      </c>
      <c r="F119" s="91">
        <v>30.539682539682499</v>
      </c>
      <c r="G119" s="86">
        <v>26.907721280602601</v>
      </c>
      <c r="H119" s="86">
        <v>26.8872746838849</v>
      </c>
      <c r="I119" s="86">
        <v>0.51</v>
      </c>
      <c r="J119" s="86">
        <v>6.68</v>
      </c>
      <c r="K119" s="87">
        <v>0</v>
      </c>
      <c r="L119" s="85">
        <v>2.62000000357</v>
      </c>
      <c r="M119" s="86">
        <v>0</v>
      </c>
      <c r="N119" s="86">
        <v>11.9801108406278</v>
      </c>
      <c r="O119" s="86">
        <v>62.686442796433603</v>
      </c>
      <c r="P119" s="86">
        <v>0.51200000000000001</v>
      </c>
      <c r="Q119" s="88">
        <v>0.1076</v>
      </c>
      <c r="R119" s="85">
        <v>0</v>
      </c>
      <c r="S119" s="86">
        <v>0</v>
      </c>
      <c r="T119" s="86">
        <v>1.04</v>
      </c>
      <c r="U119" s="88">
        <v>1.3462469733656199</v>
      </c>
      <c r="V119" s="89"/>
      <c r="W119" s="85"/>
      <c r="X119" s="88"/>
      <c r="Y119" s="85"/>
      <c r="Z119" s="88"/>
      <c r="AA119" s="85">
        <v>0</v>
      </c>
      <c r="AB119" s="91">
        <v>0</v>
      </c>
      <c r="AC119" s="86">
        <v>0</v>
      </c>
      <c r="AD119" s="86">
        <v>0</v>
      </c>
      <c r="AE119" s="86">
        <v>0</v>
      </c>
      <c r="AF119" s="88">
        <v>1.5472999832300001</v>
      </c>
      <c r="AG119" s="85">
        <v>0.161224000147</v>
      </c>
      <c r="AH119" s="86">
        <v>4.7196000000000002E-2</v>
      </c>
      <c r="AI119" s="88">
        <v>2.1870000020000001E-3</v>
      </c>
      <c r="AJ119" s="150">
        <v>1</v>
      </c>
      <c r="AK119" s="151">
        <v>0</v>
      </c>
    </row>
    <row r="120" spans="1:37" x14ac:dyDescent="0.2">
      <c r="A120" s="149" t="s">
        <v>484</v>
      </c>
      <c r="B120" s="66" t="s">
        <v>588</v>
      </c>
      <c r="C120" s="67">
        <v>27</v>
      </c>
      <c r="D120" s="84" t="s">
        <v>360</v>
      </c>
      <c r="E120" s="85">
        <v>34.237980982849002</v>
      </c>
      <c r="F120" s="91">
        <v>34.237980982849002</v>
      </c>
      <c r="G120" s="86">
        <v>20.344796943037402</v>
      </c>
      <c r="H120" s="86">
        <v>20.344796943037402</v>
      </c>
      <c r="I120" s="86">
        <v>6.92</v>
      </c>
      <c r="J120" s="86">
        <v>18.75</v>
      </c>
      <c r="K120" s="87">
        <v>0</v>
      </c>
      <c r="L120" s="85">
        <v>0.46000000086800003</v>
      </c>
      <c r="M120" s="86">
        <v>7.1199820644803805E-2</v>
      </c>
      <c r="N120" s="86">
        <v>63.5931558935361</v>
      </c>
      <c r="O120" s="86">
        <v>69.464218808542498</v>
      </c>
      <c r="P120" s="86">
        <v>1.2310000000000001</v>
      </c>
      <c r="Q120" s="88">
        <v>0.90839999999999999</v>
      </c>
      <c r="R120" s="85">
        <v>2.87521564117309E-2</v>
      </c>
      <c r="S120" s="86">
        <v>0</v>
      </c>
      <c r="T120" s="86">
        <v>1.69</v>
      </c>
      <c r="U120" s="88">
        <v>3.18315115969075</v>
      </c>
      <c r="V120" s="89"/>
      <c r="W120" s="85">
        <v>42.8</v>
      </c>
      <c r="X120" s="88">
        <v>42.8</v>
      </c>
      <c r="Y120" s="85">
        <v>-100</v>
      </c>
      <c r="Z120" s="88"/>
      <c r="AA120" s="85">
        <v>0.49</v>
      </c>
      <c r="AB120" s="91">
        <v>0.49</v>
      </c>
      <c r="AC120" s="86">
        <v>0</v>
      </c>
      <c r="AD120" s="86">
        <v>0</v>
      </c>
      <c r="AE120" s="86">
        <v>0</v>
      </c>
      <c r="AF120" s="88">
        <v>0.46369999734599998</v>
      </c>
      <c r="AG120" s="85">
        <v>2.9946000165E-2</v>
      </c>
      <c r="AH120" s="86">
        <v>7.7782000000000004E-2</v>
      </c>
      <c r="AI120" s="88">
        <v>0</v>
      </c>
      <c r="AJ120" s="150">
        <v>1</v>
      </c>
      <c r="AK120" s="151">
        <v>0</v>
      </c>
    </row>
    <row r="121" spans="1:37" x14ac:dyDescent="0.2">
      <c r="A121" s="149" t="s">
        <v>589</v>
      </c>
      <c r="B121" s="66" t="s">
        <v>590</v>
      </c>
      <c r="C121" s="67">
        <v>27</v>
      </c>
      <c r="D121" s="84" t="s">
        <v>360</v>
      </c>
      <c r="E121" s="85">
        <v>17.9865952948585</v>
      </c>
      <c r="F121" s="91">
        <v>17.972200980612701</v>
      </c>
      <c r="G121" s="86">
        <v>13.1761954028159</v>
      </c>
      <c r="H121" s="86">
        <v>13.1725968242544</v>
      </c>
      <c r="I121" s="86">
        <v>8.77</v>
      </c>
      <c r="J121" s="86">
        <v>6.71</v>
      </c>
      <c r="K121" s="87">
        <v>0</v>
      </c>
      <c r="L121" s="85">
        <v>2.9999999994E-2</v>
      </c>
      <c r="M121" s="86">
        <v>2.21484618810268E-3</v>
      </c>
      <c r="N121" s="86">
        <v>6.7702036640937404</v>
      </c>
      <c r="O121" s="86">
        <v>9.2577623508154598</v>
      </c>
      <c r="P121" s="86">
        <v>0.77</v>
      </c>
      <c r="Q121" s="88">
        <v>0.92959999999999998</v>
      </c>
      <c r="R121" s="85">
        <v>1.16373792621902E-2</v>
      </c>
      <c r="S121" s="86">
        <v>0</v>
      </c>
      <c r="T121" s="86">
        <v>1.31</v>
      </c>
      <c r="U121" s="88">
        <v>7.8583959336062303</v>
      </c>
      <c r="V121" s="89"/>
      <c r="W121" s="85">
        <v>36.323814693399299</v>
      </c>
      <c r="X121" s="88">
        <v>39.266666666699997</v>
      </c>
      <c r="Y121" s="85">
        <v>-100</v>
      </c>
      <c r="Z121" s="88"/>
      <c r="AA121" s="85">
        <v>0</v>
      </c>
      <c r="AB121" s="91">
        <v>0</v>
      </c>
      <c r="AC121" s="86">
        <v>0</v>
      </c>
      <c r="AD121" s="86">
        <v>0</v>
      </c>
      <c r="AE121" s="86">
        <v>0</v>
      </c>
      <c r="AF121" s="88">
        <v>4.7950000753299999</v>
      </c>
      <c r="AG121" s="85">
        <v>6.3019999977200003E-3</v>
      </c>
      <c r="AH121" s="86">
        <v>5.5924000000000001E-2</v>
      </c>
      <c r="AI121" s="88">
        <v>2.3249999991599999E-3</v>
      </c>
      <c r="AJ121" s="150">
        <v>1</v>
      </c>
      <c r="AK121" s="151">
        <v>0</v>
      </c>
    </row>
    <row r="122" spans="1:37" x14ac:dyDescent="0.2">
      <c r="A122" s="149" t="s">
        <v>591</v>
      </c>
      <c r="B122" s="66" t="s">
        <v>592</v>
      </c>
      <c r="C122" s="67">
        <v>27</v>
      </c>
      <c r="D122" s="84" t="s">
        <v>360</v>
      </c>
      <c r="E122" s="85">
        <v>16.4347146207975</v>
      </c>
      <c r="F122" s="91">
        <v>16.434003838225902</v>
      </c>
      <c r="G122" s="86">
        <v>11.1066884639989</v>
      </c>
      <c r="H122" s="86">
        <v>11.1059776814273</v>
      </c>
      <c r="I122" s="86">
        <v>3.97</v>
      </c>
      <c r="J122" s="86">
        <v>5.91</v>
      </c>
      <c r="K122" s="87">
        <v>0</v>
      </c>
      <c r="L122" s="85">
        <v>3.9999999976800003E-2</v>
      </c>
      <c r="M122" s="86">
        <v>0</v>
      </c>
      <c r="N122" s="86">
        <v>15.3534414031358</v>
      </c>
      <c r="O122" s="86">
        <v>21.6126526865777</v>
      </c>
      <c r="P122" s="86">
        <v>0.41299999999999998</v>
      </c>
      <c r="Q122" s="88">
        <v>0.60809999999999997</v>
      </c>
      <c r="R122" s="85">
        <v>0</v>
      </c>
      <c r="S122" s="86">
        <v>0</v>
      </c>
      <c r="T122" s="86">
        <v>1</v>
      </c>
      <c r="U122" s="88">
        <v>8.5926505082095392</v>
      </c>
      <c r="V122" s="89"/>
      <c r="W122" s="85">
        <v>35.211610483508302</v>
      </c>
      <c r="X122" s="88">
        <v>41.8</v>
      </c>
      <c r="Y122" s="85">
        <v>-100</v>
      </c>
      <c r="Z122" s="88"/>
      <c r="AA122" s="85">
        <v>0</v>
      </c>
      <c r="AB122" s="91">
        <v>0</v>
      </c>
      <c r="AC122" s="86">
        <v>0</v>
      </c>
      <c r="AD122" s="86">
        <v>0</v>
      </c>
      <c r="AE122" s="86">
        <v>0</v>
      </c>
      <c r="AF122" s="88">
        <v>0.230800002679</v>
      </c>
      <c r="AG122" s="85">
        <v>1.8400000001100002E-2</v>
      </c>
      <c r="AH122" s="86">
        <v>6.2940999999999997E-2</v>
      </c>
      <c r="AI122" s="88">
        <v>4.1140000002500001E-3</v>
      </c>
      <c r="AJ122" s="150">
        <v>1</v>
      </c>
      <c r="AK122" s="151">
        <v>0</v>
      </c>
    </row>
    <row r="123" spans="1:37" x14ac:dyDescent="0.2">
      <c r="A123" s="149" t="s">
        <v>593</v>
      </c>
      <c r="B123" s="66" t="s">
        <v>594</v>
      </c>
      <c r="C123" s="67">
        <v>27</v>
      </c>
      <c r="D123" s="84" t="s">
        <v>360</v>
      </c>
      <c r="E123" s="85">
        <v>24.0238252812707</v>
      </c>
      <c r="F123" s="91">
        <v>24.0238252812707</v>
      </c>
      <c r="G123" s="86">
        <v>15.3893668652107</v>
      </c>
      <c r="H123" s="86">
        <v>15.3893668652107</v>
      </c>
      <c r="I123" s="86">
        <v>1.65</v>
      </c>
      <c r="J123" s="86">
        <v>2.95</v>
      </c>
      <c r="K123" s="87">
        <v>0</v>
      </c>
      <c r="L123" s="85">
        <v>0</v>
      </c>
      <c r="M123" s="86">
        <v>0</v>
      </c>
      <c r="N123" s="86">
        <v>20.822380773563701</v>
      </c>
      <c r="O123" s="86">
        <v>37.721061093247599</v>
      </c>
      <c r="P123" s="86">
        <v>0.53800000000000003</v>
      </c>
      <c r="Q123" s="88">
        <v>1.0622</v>
      </c>
      <c r="R123" s="85">
        <v>0</v>
      </c>
      <c r="S123" s="86">
        <v>0</v>
      </c>
      <c r="T123" s="86">
        <v>1.3</v>
      </c>
      <c r="U123" s="88">
        <v>11.2008235899699</v>
      </c>
      <c r="V123" s="89"/>
      <c r="W123" s="85">
        <v>37.352372128767499</v>
      </c>
      <c r="X123" s="88">
        <v>37.4666666667</v>
      </c>
      <c r="Y123" s="85">
        <v>-100</v>
      </c>
      <c r="Z123" s="88"/>
      <c r="AA123" s="85">
        <v>0.5</v>
      </c>
      <c r="AB123" s="91">
        <v>0.5</v>
      </c>
      <c r="AC123" s="86">
        <v>0.26</v>
      </c>
      <c r="AD123" s="86">
        <v>0.26</v>
      </c>
      <c r="AE123" s="86">
        <v>0</v>
      </c>
      <c r="AF123" s="88">
        <v>1.0283999448300001</v>
      </c>
      <c r="AG123" s="85">
        <v>0</v>
      </c>
      <c r="AH123" s="86">
        <v>1.4709E-2</v>
      </c>
      <c r="AI123" s="88">
        <v>0</v>
      </c>
      <c r="AJ123" s="150">
        <v>1</v>
      </c>
      <c r="AK123" s="151">
        <v>0</v>
      </c>
    </row>
    <row r="124" spans="1:37" x14ac:dyDescent="0.2">
      <c r="A124" s="149" t="s">
        <v>595</v>
      </c>
      <c r="B124" s="66" t="s">
        <v>596</v>
      </c>
      <c r="C124" s="67">
        <v>27</v>
      </c>
      <c r="D124" s="84" t="s">
        <v>360</v>
      </c>
      <c r="E124" s="85">
        <v>21.457254445867701</v>
      </c>
      <c r="F124" s="91">
        <v>21.457254445867701</v>
      </c>
      <c r="G124" s="86">
        <v>13.601251051055799</v>
      </c>
      <c r="H124" s="86">
        <v>13.601251051055799</v>
      </c>
      <c r="I124" s="86">
        <v>0.99</v>
      </c>
      <c r="J124" s="86">
        <v>2.34</v>
      </c>
      <c r="K124" s="87">
        <v>0</v>
      </c>
      <c r="L124" s="85">
        <v>0.84000000033800004</v>
      </c>
      <c r="M124" s="86">
        <v>0</v>
      </c>
      <c r="N124" s="86">
        <v>16.673159329957102</v>
      </c>
      <c r="O124" s="86">
        <v>39.674542112071897</v>
      </c>
      <c r="P124" s="86">
        <v>0.24199999999999999</v>
      </c>
      <c r="Q124" s="88">
        <v>0.63739999999999997</v>
      </c>
      <c r="R124" s="85">
        <v>0</v>
      </c>
      <c r="S124" s="86">
        <v>0</v>
      </c>
      <c r="T124" s="86">
        <v>1.25</v>
      </c>
      <c r="U124" s="88">
        <v>7.2721271797128599</v>
      </c>
      <c r="V124" s="89"/>
      <c r="W124" s="85">
        <v>36.568240528435197</v>
      </c>
      <c r="X124" s="88">
        <v>37.6</v>
      </c>
      <c r="Y124" s="85">
        <v>-100</v>
      </c>
      <c r="Z124" s="88"/>
      <c r="AA124" s="85">
        <v>0</v>
      </c>
      <c r="AB124" s="91">
        <v>0</v>
      </c>
      <c r="AC124" s="86">
        <v>0</v>
      </c>
      <c r="AD124" s="86">
        <v>0</v>
      </c>
      <c r="AE124" s="86">
        <v>0</v>
      </c>
      <c r="AF124" s="88">
        <v>0.57380002760100002</v>
      </c>
      <c r="AG124" s="85">
        <v>0</v>
      </c>
      <c r="AH124" s="86">
        <v>2.1499000000000001E-2</v>
      </c>
      <c r="AI124" s="88">
        <v>0</v>
      </c>
      <c r="AJ124" s="150">
        <v>1</v>
      </c>
      <c r="AK124" s="151">
        <v>0</v>
      </c>
    </row>
    <row r="125" spans="1:37" x14ac:dyDescent="0.2">
      <c r="A125" s="149" t="s">
        <v>597</v>
      </c>
      <c r="B125" s="66" t="s">
        <v>598</v>
      </c>
      <c r="C125" s="67">
        <v>27</v>
      </c>
      <c r="D125" s="84" t="s">
        <v>360</v>
      </c>
      <c r="E125" s="85">
        <v>15.892992344578101</v>
      </c>
      <c r="F125" s="91">
        <v>15.8660721796921</v>
      </c>
      <c r="G125" s="86">
        <v>13.088247665516899</v>
      </c>
      <c r="H125" s="86">
        <v>13.061327500630901</v>
      </c>
      <c r="I125" s="86">
        <v>9.74</v>
      </c>
      <c r="J125" s="86">
        <v>29.41</v>
      </c>
      <c r="K125" s="87">
        <v>0</v>
      </c>
      <c r="L125" s="85">
        <v>0</v>
      </c>
      <c r="M125" s="86">
        <v>0</v>
      </c>
      <c r="N125" s="86">
        <v>18.101078452104002</v>
      </c>
      <c r="O125" s="86">
        <v>100</v>
      </c>
      <c r="P125" s="86">
        <v>2.2410000000000001</v>
      </c>
      <c r="Q125" s="88">
        <v>1.1591</v>
      </c>
      <c r="R125" s="85">
        <v>0</v>
      </c>
      <c r="S125" s="86">
        <v>0</v>
      </c>
      <c r="T125" s="86">
        <v>2.99</v>
      </c>
      <c r="U125" s="88">
        <v>4.68074366955498</v>
      </c>
      <c r="V125" s="89"/>
      <c r="W125" s="85">
        <v>36.780270775706398</v>
      </c>
      <c r="X125" s="88">
        <v>38.4</v>
      </c>
      <c r="Y125" s="85">
        <v>-100</v>
      </c>
      <c r="Z125" s="88"/>
      <c r="AA125" s="85">
        <v>0.24</v>
      </c>
      <c r="AB125" s="91">
        <v>0.24</v>
      </c>
      <c r="AC125" s="86">
        <v>0.16</v>
      </c>
      <c r="AD125" s="86">
        <v>0.16</v>
      </c>
      <c r="AE125" s="86">
        <v>0</v>
      </c>
      <c r="AF125" s="88">
        <v>0</v>
      </c>
      <c r="AG125" s="85">
        <v>2.2439999972899999E-2</v>
      </c>
      <c r="AH125" s="86">
        <v>0.13175500000000001</v>
      </c>
      <c r="AI125" s="88">
        <v>7.8239999905400006E-3</v>
      </c>
      <c r="AJ125" s="150">
        <v>1</v>
      </c>
      <c r="AK125" s="151">
        <v>0</v>
      </c>
    </row>
    <row r="126" spans="1:37" x14ac:dyDescent="0.2">
      <c r="A126" s="149" t="s">
        <v>599</v>
      </c>
      <c r="B126" s="66" t="s">
        <v>600</v>
      </c>
      <c r="C126" s="67">
        <v>27</v>
      </c>
      <c r="D126" s="84" t="s">
        <v>360</v>
      </c>
      <c r="E126" s="85">
        <v>20.387694355599098</v>
      </c>
      <c r="F126" s="91">
        <v>20.3821479413559</v>
      </c>
      <c r="G126" s="86">
        <v>13.1292869160088</v>
      </c>
      <c r="H126" s="86">
        <v>13.128362513634899</v>
      </c>
      <c r="I126" s="86">
        <v>5.67</v>
      </c>
      <c r="J126" s="86">
        <v>15.97</v>
      </c>
      <c r="K126" s="87">
        <v>1.03E-2</v>
      </c>
      <c r="L126" s="85">
        <v>0</v>
      </c>
      <c r="M126" s="86">
        <v>0</v>
      </c>
      <c r="N126" s="86">
        <v>12.0444009696763</v>
      </c>
      <c r="O126" s="86">
        <v>19.681338835396598</v>
      </c>
      <c r="P126" s="86">
        <v>1.2749999999999999</v>
      </c>
      <c r="Q126" s="88">
        <v>0.60599999999999998</v>
      </c>
      <c r="R126" s="85">
        <v>0</v>
      </c>
      <c r="S126" s="86">
        <v>0</v>
      </c>
      <c r="T126" s="86">
        <v>2.2400000000000002</v>
      </c>
      <c r="U126" s="88">
        <v>5.58986115476345</v>
      </c>
      <c r="V126" s="89"/>
      <c r="W126" s="85">
        <v>37.770445886111702</v>
      </c>
      <c r="X126" s="88">
        <v>41.066666666700002</v>
      </c>
      <c r="Y126" s="85">
        <v>-100</v>
      </c>
      <c r="Z126" s="88"/>
      <c r="AA126" s="85">
        <v>0.08</v>
      </c>
      <c r="AB126" s="91">
        <v>0.09</v>
      </c>
      <c r="AC126" s="86">
        <v>0.06</v>
      </c>
      <c r="AD126" s="86">
        <v>0.06</v>
      </c>
      <c r="AE126" s="86">
        <v>0</v>
      </c>
      <c r="AF126" s="88">
        <v>2.5448999419799998</v>
      </c>
      <c r="AG126" s="85">
        <v>7.0039999896599994E-2</v>
      </c>
      <c r="AH126" s="86">
        <v>0.128749</v>
      </c>
      <c r="AI126" s="88">
        <v>6.5199999903799996E-3</v>
      </c>
      <c r="AJ126" s="150">
        <v>1</v>
      </c>
      <c r="AK126" s="151">
        <v>0</v>
      </c>
    </row>
    <row r="127" spans="1:37" x14ac:dyDescent="0.2">
      <c r="A127" s="149" t="s">
        <v>601</v>
      </c>
      <c r="B127" s="66" t="s">
        <v>602</v>
      </c>
      <c r="C127" s="67">
        <v>27</v>
      </c>
      <c r="D127" s="84" t="s">
        <v>360</v>
      </c>
      <c r="E127" s="85">
        <v>30.7987005713005</v>
      </c>
      <c r="F127" s="91">
        <v>30.7867518016504</v>
      </c>
      <c r="G127" s="86">
        <v>14.9187857062843</v>
      </c>
      <c r="H127" s="86">
        <v>14.909824129046701</v>
      </c>
      <c r="I127" s="86">
        <v>6.75</v>
      </c>
      <c r="J127" s="86">
        <v>1.69</v>
      </c>
      <c r="K127" s="87">
        <v>0</v>
      </c>
      <c r="L127" s="85">
        <v>0.78000000113000001</v>
      </c>
      <c r="M127" s="86">
        <v>0</v>
      </c>
      <c r="N127" s="86">
        <v>17.285411227154</v>
      </c>
      <c r="O127" s="86">
        <v>100</v>
      </c>
      <c r="P127" s="86">
        <v>0.35399999999999998</v>
      </c>
      <c r="Q127" s="88">
        <v>0</v>
      </c>
      <c r="R127" s="85">
        <v>0</v>
      </c>
      <c r="S127" s="86">
        <v>0</v>
      </c>
      <c r="T127" s="86">
        <v>1.73</v>
      </c>
      <c r="U127" s="88">
        <v>1.04551734438595</v>
      </c>
      <c r="V127" s="89"/>
      <c r="W127" s="85">
        <v>25.233333333299999</v>
      </c>
      <c r="X127" s="88"/>
      <c r="Y127" s="85"/>
      <c r="Z127" s="88"/>
      <c r="AA127" s="85">
        <v>0.14000000000000001</v>
      </c>
      <c r="AB127" s="91">
        <v>0.14000000000000001</v>
      </c>
      <c r="AC127" s="86">
        <v>0</v>
      </c>
      <c r="AD127" s="86">
        <v>0</v>
      </c>
      <c r="AE127" s="86">
        <v>0</v>
      </c>
      <c r="AF127" s="88">
        <v>1.61570000883</v>
      </c>
      <c r="AG127" s="85">
        <v>0.35264799988500001</v>
      </c>
      <c r="AH127" s="86">
        <v>1.7381000000000001E-2</v>
      </c>
      <c r="AI127" s="88">
        <v>0</v>
      </c>
      <c r="AJ127" s="150">
        <v>1.02</v>
      </c>
      <c r="AK127" s="151">
        <v>0</v>
      </c>
    </row>
    <row r="128" spans="1:37" x14ac:dyDescent="0.2">
      <c r="A128" s="149" t="s">
        <v>603</v>
      </c>
      <c r="B128" s="66" t="s">
        <v>604</v>
      </c>
      <c r="C128" s="67">
        <v>27</v>
      </c>
      <c r="D128" s="84" t="s">
        <v>360</v>
      </c>
      <c r="E128" s="85">
        <v>49.367373706593902</v>
      </c>
      <c r="F128" s="91">
        <v>49.098424727407597</v>
      </c>
      <c r="G128" s="86">
        <v>25.379244558088999</v>
      </c>
      <c r="H128" s="86">
        <v>25.110295578902701</v>
      </c>
      <c r="I128" s="86">
        <v>0.64</v>
      </c>
      <c r="J128" s="86">
        <v>0.65</v>
      </c>
      <c r="K128" s="87">
        <v>0</v>
      </c>
      <c r="L128" s="85">
        <v>0</v>
      </c>
      <c r="M128" s="86">
        <v>0</v>
      </c>
      <c r="N128" s="86">
        <v>24.3331809175431</v>
      </c>
      <c r="O128" s="86">
        <v>36.599604814083001</v>
      </c>
      <c r="P128" s="86">
        <v>0.13900000000000001</v>
      </c>
      <c r="Q128" s="88">
        <v>0.48580000000000001</v>
      </c>
      <c r="R128" s="85">
        <v>0</v>
      </c>
      <c r="S128" s="86">
        <v>0</v>
      </c>
      <c r="T128" s="86">
        <v>1.29</v>
      </c>
      <c r="U128" s="88">
        <v>3.0988751838259598</v>
      </c>
      <c r="V128" s="89"/>
      <c r="W128" s="85">
        <v>25.8788530463735</v>
      </c>
      <c r="X128" s="88">
        <v>25.233333333299999</v>
      </c>
      <c r="Y128" s="85">
        <v>-100</v>
      </c>
      <c r="Z128" s="88"/>
      <c r="AA128" s="85">
        <v>0</v>
      </c>
      <c r="AB128" s="91">
        <v>0.01</v>
      </c>
      <c r="AC128" s="86">
        <v>0</v>
      </c>
      <c r="AD128" s="86">
        <v>0.01</v>
      </c>
      <c r="AE128" s="86">
        <v>0</v>
      </c>
      <c r="AF128" s="88">
        <v>2.8815999025100001</v>
      </c>
      <c r="AG128" s="85">
        <v>4.9367999965300002E-2</v>
      </c>
      <c r="AH128" s="86">
        <v>3.5980000000000001E-3</v>
      </c>
      <c r="AI128" s="88">
        <v>0</v>
      </c>
      <c r="AJ128" s="150">
        <v>1.01</v>
      </c>
      <c r="AK128" s="151">
        <v>0</v>
      </c>
    </row>
    <row r="129" spans="1:37" x14ac:dyDescent="0.2">
      <c r="A129" s="149" t="s">
        <v>605</v>
      </c>
      <c r="B129" s="66" t="s">
        <v>606</v>
      </c>
      <c r="C129" s="67">
        <v>27</v>
      </c>
      <c r="D129" s="84" t="s">
        <v>360</v>
      </c>
      <c r="E129" s="85">
        <v>29.8708844967401</v>
      </c>
      <c r="F129" s="91">
        <v>29.770907568338899</v>
      </c>
      <c r="G129" s="86">
        <v>12.997000692147999</v>
      </c>
      <c r="H129" s="86">
        <v>12.9816196262401</v>
      </c>
      <c r="I129" s="86">
        <v>0.68</v>
      </c>
      <c r="J129" s="86">
        <v>0.79</v>
      </c>
      <c r="K129" s="87">
        <v>0</v>
      </c>
      <c r="L129" s="85">
        <v>0</v>
      </c>
      <c r="M129" s="86">
        <v>0</v>
      </c>
      <c r="N129" s="86">
        <v>16.3251578184829</v>
      </c>
      <c r="O129" s="86">
        <v>13.9965818116398</v>
      </c>
      <c r="P129" s="86">
        <v>0.49099999999999999</v>
      </c>
      <c r="Q129" s="88">
        <v>0.71209999999999996</v>
      </c>
      <c r="R129" s="85">
        <v>0</v>
      </c>
      <c r="S129" s="86">
        <v>0</v>
      </c>
      <c r="T129" s="86">
        <v>1.39</v>
      </c>
      <c r="U129" s="88">
        <v>7.6486622745178501</v>
      </c>
      <c r="V129" s="89"/>
      <c r="W129" s="85"/>
      <c r="X129" s="88"/>
      <c r="Y129" s="85">
        <v>-100</v>
      </c>
      <c r="Z129" s="88"/>
      <c r="AA129" s="85">
        <v>0</v>
      </c>
      <c r="AB129" s="91">
        <v>0.03</v>
      </c>
      <c r="AC129" s="86">
        <v>0</v>
      </c>
      <c r="AD129" s="86">
        <v>0</v>
      </c>
      <c r="AE129" s="86">
        <v>0</v>
      </c>
      <c r="AF129" s="88">
        <v>0</v>
      </c>
      <c r="AG129" s="85">
        <v>0.56118399940800001</v>
      </c>
      <c r="AH129" s="86">
        <v>7.0359999999999997E-3</v>
      </c>
      <c r="AI129" s="88">
        <v>0</v>
      </c>
      <c r="AJ129" s="150">
        <v>1.03</v>
      </c>
      <c r="AK129" s="151">
        <v>0</v>
      </c>
    </row>
    <row r="130" spans="1:37" x14ac:dyDescent="0.2">
      <c r="A130" s="149" t="s">
        <v>607</v>
      </c>
      <c r="B130" s="66" t="s">
        <v>608</v>
      </c>
      <c r="C130" s="67">
        <v>27</v>
      </c>
      <c r="D130" s="84" t="s">
        <v>360</v>
      </c>
      <c r="E130" s="85">
        <v>29.850029014942699</v>
      </c>
      <c r="F130" s="91">
        <v>29.848215581024199</v>
      </c>
      <c r="G130" s="86">
        <v>17.049905701436199</v>
      </c>
      <c r="H130" s="86">
        <v>17.048092267517799</v>
      </c>
      <c r="I130" s="86">
        <v>1.1499999999999999</v>
      </c>
      <c r="J130" s="86">
        <v>2.34</v>
      </c>
      <c r="K130" s="87">
        <v>0</v>
      </c>
      <c r="L130" s="85">
        <v>0</v>
      </c>
      <c r="M130" s="86">
        <v>8.5548729256468906E-3</v>
      </c>
      <c r="N130" s="86">
        <v>5.7936135243014801</v>
      </c>
      <c r="O130" s="86">
        <v>4.4255167073679198</v>
      </c>
      <c r="P130" s="86">
        <v>0.26</v>
      </c>
      <c r="Q130" s="88">
        <v>0.87649999999999995</v>
      </c>
      <c r="R130" s="85">
        <v>1.34989200863931E-2</v>
      </c>
      <c r="S130" s="86">
        <v>0</v>
      </c>
      <c r="T130" s="86">
        <v>1.62</v>
      </c>
      <c r="U130" s="88">
        <v>7.89206441317278</v>
      </c>
      <c r="V130" s="89"/>
      <c r="W130" s="85">
        <v>44.771312161029499</v>
      </c>
      <c r="X130" s="88">
        <v>42.3</v>
      </c>
      <c r="Y130" s="85">
        <v>-100</v>
      </c>
      <c r="Z130" s="88"/>
      <c r="AA130" s="85">
        <v>0</v>
      </c>
      <c r="AB130" s="91">
        <v>0</v>
      </c>
      <c r="AC130" s="86">
        <v>0</v>
      </c>
      <c r="AD130" s="86">
        <v>0</v>
      </c>
      <c r="AE130" s="86">
        <v>0</v>
      </c>
      <c r="AF130" s="88">
        <v>1.1571999792500001</v>
      </c>
      <c r="AG130" s="85">
        <v>9.2320000149400006E-2</v>
      </c>
      <c r="AH130" s="86">
        <v>1.9127999999999999E-2</v>
      </c>
      <c r="AI130" s="88">
        <v>1.3040000021099999E-3</v>
      </c>
      <c r="AJ130" s="150">
        <v>1</v>
      </c>
      <c r="AK130" s="151">
        <v>0</v>
      </c>
    </row>
    <row r="131" spans="1:37" x14ac:dyDescent="0.2">
      <c r="A131" s="149" t="s">
        <v>609</v>
      </c>
      <c r="B131" s="66" t="s">
        <v>610</v>
      </c>
      <c r="C131" s="67">
        <v>27</v>
      </c>
      <c r="D131" s="84" t="s">
        <v>360</v>
      </c>
      <c r="E131" s="85">
        <v>20.746024131282901</v>
      </c>
      <c r="F131" s="91">
        <v>20.746024131282901</v>
      </c>
      <c r="G131" s="86">
        <v>13.987273599507599</v>
      </c>
      <c r="H131" s="86">
        <v>13.987273599507599</v>
      </c>
      <c r="I131" s="86">
        <v>1.1599999999999999</v>
      </c>
      <c r="J131" s="86">
        <v>1.26</v>
      </c>
      <c r="K131" s="87">
        <v>0</v>
      </c>
      <c r="L131" s="85">
        <v>0</v>
      </c>
      <c r="M131" s="86">
        <v>0</v>
      </c>
      <c r="N131" s="86">
        <v>5.1602510692662298</v>
      </c>
      <c r="O131" s="86">
        <v>10.1607898448519</v>
      </c>
      <c r="P131" s="86">
        <v>0.20200000000000001</v>
      </c>
      <c r="Q131" s="88">
        <v>1.0962000000000001</v>
      </c>
      <c r="R131" s="85">
        <v>0</v>
      </c>
      <c r="S131" s="86">
        <v>0</v>
      </c>
      <c r="T131" s="86">
        <v>2.38</v>
      </c>
      <c r="U131" s="88">
        <v>9.25515256293051</v>
      </c>
      <c r="V131" s="89"/>
      <c r="W131" s="85">
        <v>40.826988931689897</v>
      </c>
      <c r="X131" s="88">
        <v>38.0333333333</v>
      </c>
      <c r="Y131" s="85">
        <v>-100</v>
      </c>
      <c r="Z131" s="88"/>
      <c r="AA131" s="85">
        <v>0</v>
      </c>
      <c r="AB131" s="91">
        <v>0</v>
      </c>
      <c r="AC131" s="86">
        <v>0</v>
      </c>
      <c r="AD131" s="86">
        <v>0</v>
      </c>
      <c r="AE131" s="86">
        <v>0</v>
      </c>
      <c r="AF131" s="88">
        <v>2.6222000107099999</v>
      </c>
      <c r="AG131" s="85">
        <v>0.19515999967600001</v>
      </c>
      <c r="AH131" s="86">
        <v>1.0655E-2</v>
      </c>
      <c r="AI131" s="88">
        <v>0</v>
      </c>
      <c r="AJ131" s="150">
        <v>1</v>
      </c>
      <c r="AK131" s="151">
        <v>0</v>
      </c>
    </row>
    <row r="132" spans="1:37" x14ac:dyDescent="0.2">
      <c r="A132" s="149" t="s">
        <v>611</v>
      </c>
      <c r="B132" s="66" t="s">
        <v>612</v>
      </c>
      <c r="C132" s="67">
        <v>27</v>
      </c>
      <c r="D132" s="84" t="s">
        <v>360</v>
      </c>
      <c r="E132" s="85">
        <v>31.427012892556299</v>
      </c>
      <c r="F132" s="91">
        <v>31.131756903015798</v>
      </c>
      <c r="G132" s="86">
        <v>18.620176114569698</v>
      </c>
      <c r="H132" s="86">
        <v>18.324920125029202</v>
      </c>
      <c r="I132" s="86">
        <v>0.87</v>
      </c>
      <c r="J132" s="86">
        <v>2.0699999999999998</v>
      </c>
      <c r="K132" s="87">
        <v>0</v>
      </c>
      <c r="L132" s="85">
        <v>0</v>
      </c>
      <c r="M132" s="86">
        <v>0</v>
      </c>
      <c r="N132" s="86">
        <v>15.3411846207135</v>
      </c>
      <c r="O132" s="86">
        <v>64.880710039899</v>
      </c>
      <c r="P132" s="86">
        <v>0.437</v>
      </c>
      <c r="Q132" s="88">
        <v>0</v>
      </c>
      <c r="R132" s="85">
        <v>0</v>
      </c>
      <c r="S132" s="86">
        <v>0</v>
      </c>
      <c r="T132" s="86">
        <v>1.47</v>
      </c>
      <c r="U132" s="88">
        <v>0.98793866294927002</v>
      </c>
      <c r="V132" s="89"/>
      <c r="W132" s="85">
        <v>25.122616525520499</v>
      </c>
      <c r="X132" s="88"/>
      <c r="Y132" s="85">
        <v>-100</v>
      </c>
      <c r="Z132" s="88"/>
      <c r="AA132" s="85">
        <v>0</v>
      </c>
      <c r="AB132" s="91">
        <v>0</v>
      </c>
      <c r="AC132" s="86">
        <v>0</v>
      </c>
      <c r="AD132" s="86">
        <v>0</v>
      </c>
      <c r="AE132" s="86">
        <v>0</v>
      </c>
      <c r="AF132" s="88">
        <v>1.8917000256300001</v>
      </c>
      <c r="AG132" s="85">
        <v>0.41276000036799998</v>
      </c>
      <c r="AH132" s="86">
        <v>1.8422999999999998E-2</v>
      </c>
      <c r="AI132" s="88">
        <v>0</v>
      </c>
      <c r="AJ132" s="150">
        <v>1</v>
      </c>
      <c r="AK132" s="151">
        <v>0</v>
      </c>
    </row>
    <row r="133" spans="1:37" x14ac:dyDescent="0.2">
      <c r="A133" s="149" t="s">
        <v>613</v>
      </c>
      <c r="B133" s="66" t="s">
        <v>614</v>
      </c>
      <c r="C133" s="67">
        <v>27</v>
      </c>
      <c r="D133" s="84" t="s">
        <v>360</v>
      </c>
      <c r="E133" s="85">
        <v>26.718348652245201</v>
      </c>
      <c r="F133" s="91">
        <v>26.671927707114801</v>
      </c>
      <c r="G133" s="86">
        <v>14.3564509640083</v>
      </c>
      <c r="H133" s="86">
        <v>14.3100300188778</v>
      </c>
      <c r="I133" s="86">
        <v>3.23</v>
      </c>
      <c r="J133" s="86">
        <v>1.63</v>
      </c>
      <c r="K133" s="87">
        <v>0</v>
      </c>
      <c r="L133" s="85">
        <v>0</v>
      </c>
      <c r="M133" s="86">
        <v>0</v>
      </c>
      <c r="N133" s="86">
        <v>22.4328710534081</v>
      </c>
      <c r="O133" s="86">
        <v>73.1076178960097</v>
      </c>
      <c r="P133" s="86">
        <v>0.311</v>
      </c>
      <c r="Q133" s="88">
        <v>0.67049999999999998</v>
      </c>
      <c r="R133" s="85">
        <v>0</v>
      </c>
      <c r="S133" s="86">
        <v>0</v>
      </c>
      <c r="T133" s="86">
        <v>1.54</v>
      </c>
      <c r="U133" s="88">
        <v>5.2316405162009101</v>
      </c>
      <c r="V133" s="89"/>
      <c r="W133" s="85">
        <v>24.789328481590701</v>
      </c>
      <c r="X133" s="88">
        <v>24.233333333299999</v>
      </c>
      <c r="Y133" s="85">
        <v>-100</v>
      </c>
      <c r="Z133" s="88"/>
      <c r="AA133" s="85">
        <v>0</v>
      </c>
      <c r="AB133" s="91">
        <v>0</v>
      </c>
      <c r="AC133" s="86">
        <v>0</v>
      </c>
      <c r="AD133" s="86">
        <v>0</v>
      </c>
      <c r="AE133" s="86">
        <v>0</v>
      </c>
      <c r="AF133" s="88">
        <v>1.3466000568200001</v>
      </c>
      <c r="AG133" s="85">
        <v>2.78800000072E-2</v>
      </c>
      <c r="AH133" s="86">
        <v>7.5900000000000004E-3</v>
      </c>
      <c r="AI133" s="88">
        <v>0</v>
      </c>
      <c r="AJ133" s="150">
        <v>1</v>
      </c>
      <c r="AK133" s="151">
        <v>0</v>
      </c>
    </row>
    <row r="134" spans="1:37" x14ac:dyDescent="0.2">
      <c r="A134" s="149" t="s">
        <v>615</v>
      </c>
      <c r="B134" s="66" t="s">
        <v>616</v>
      </c>
      <c r="C134" s="67">
        <v>27</v>
      </c>
      <c r="D134" s="84" t="s">
        <v>360</v>
      </c>
      <c r="E134" s="85">
        <v>41.973394859223497</v>
      </c>
      <c r="F134" s="91">
        <v>41.940228559068501</v>
      </c>
      <c r="G134" s="86">
        <v>22.123364216446198</v>
      </c>
      <c r="H134" s="86">
        <v>22.111107105519299</v>
      </c>
      <c r="I134" s="86">
        <v>4.32</v>
      </c>
      <c r="J134" s="86">
        <v>4.9800000000000004</v>
      </c>
      <c r="K134" s="87">
        <v>0</v>
      </c>
      <c r="L134" s="85">
        <v>0</v>
      </c>
      <c r="M134" s="86">
        <v>0.33339375934494397</v>
      </c>
      <c r="N134" s="86">
        <v>64.188351920693904</v>
      </c>
      <c r="O134" s="86">
        <v>34.360703106188303</v>
      </c>
      <c r="P134" s="86">
        <v>0.56000000000000005</v>
      </c>
      <c r="Q134" s="88">
        <v>1.2578</v>
      </c>
      <c r="R134" s="85">
        <v>7.68114705129299E-2</v>
      </c>
      <c r="S134" s="86">
        <v>0.5</v>
      </c>
      <c r="T134" s="86">
        <v>1.48</v>
      </c>
      <c r="U134" s="88">
        <v>5.0499297018637996</v>
      </c>
      <c r="V134" s="89"/>
      <c r="W134" s="85">
        <v>57.333687677064802</v>
      </c>
      <c r="X134" s="88">
        <v>56.0333333333</v>
      </c>
      <c r="Y134" s="85">
        <v>-100</v>
      </c>
      <c r="Z134" s="88">
        <v>-100</v>
      </c>
      <c r="AA134" s="85">
        <v>0</v>
      </c>
      <c r="AB134" s="91">
        <v>0.04</v>
      </c>
      <c r="AC134" s="86">
        <v>0.01</v>
      </c>
      <c r="AD134" s="86">
        <v>0.01</v>
      </c>
      <c r="AE134" s="86">
        <v>0.05</v>
      </c>
      <c r="AF134" s="88">
        <v>0.52819997000200003</v>
      </c>
      <c r="AG134" s="85">
        <v>7.4459999923899997E-2</v>
      </c>
      <c r="AH134" s="86">
        <v>4.9479000000000002E-2</v>
      </c>
      <c r="AI134" s="88">
        <v>1.6659999983E-3</v>
      </c>
      <c r="AJ134" s="150">
        <v>1.03</v>
      </c>
      <c r="AK134" s="151">
        <v>0</v>
      </c>
    </row>
    <row r="135" spans="1:37" x14ac:dyDescent="0.2">
      <c r="A135" s="149" t="s">
        <v>617</v>
      </c>
      <c r="B135" s="66" t="s">
        <v>618</v>
      </c>
      <c r="C135" s="67">
        <v>27</v>
      </c>
      <c r="D135" s="84" t="s">
        <v>360</v>
      </c>
      <c r="E135" s="85">
        <v>41.116099335113901</v>
      </c>
      <c r="F135" s="91">
        <v>41.116099335113901</v>
      </c>
      <c r="G135" s="86">
        <v>20.999033926237399</v>
      </c>
      <c r="H135" s="86">
        <v>20.999033926237399</v>
      </c>
      <c r="I135" s="86">
        <v>1.27</v>
      </c>
      <c r="J135" s="86">
        <v>2.5099999999999998</v>
      </c>
      <c r="K135" s="87">
        <v>0</v>
      </c>
      <c r="L135" s="85">
        <v>0</v>
      </c>
      <c r="M135" s="86">
        <v>0.10480715074787</v>
      </c>
      <c r="N135" s="86">
        <v>24.536226811340601</v>
      </c>
      <c r="O135" s="86">
        <v>49.983498349835003</v>
      </c>
      <c r="P135" s="86">
        <v>0.76500000000000001</v>
      </c>
      <c r="Q135" s="88">
        <v>0.87139999999999995</v>
      </c>
      <c r="R135" s="85">
        <v>7.2035729721942096E-2</v>
      </c>
      <c r="S135" s="86">
        <v>0.3</v>
      </c>
      <c r="T135" s="86">
        <v>1.08</v>
      </c>
      <c r="U135" s="88">
        <v>6.2271978178098504</v>
      </c>
      <c r="V135" s="89"/>
      <c r="W135" s="85">
        <v>60.4250597501876</v>
      </c>
      <c r="X135" s="88">
        <v>61.4</v>
      </c>
      <c r="Y135" s="85"/>
      <c r="Z135" s="88"/>
      <c r="AA135" s="85">
        <v>0.04</v>
      </c>
      <c r="AB135" s="91">
        <v>0.04</v>
      </c>
      <c r="AC135" s="86">
        <v>0</v>
      </c>
      <c r="AD135" s="86">
        <v>0</v>
      </c>
      <c r="AE135" s="86">
        <v>0.01</v>
      </c>
      <c r="AF135" s="88">
        <v>0</v>
      </c>
      <c r="AG135" s="85">
        <v>6.5262000037299997E-2</v>
      </c>
      <c r="AH135" s="86">
        <v>1.6156E-2</v>
      </c>
      <c r="AI135" s="88">
        <v>0</v>
      </c>
      <c r="AJ135" s="150">
        <v>1.02</v>
      </c>
      <c r="AK135" s="151">
        <v>0</v>
      </c>
    </row>
    <row r="136" spans="1:37" x14ac:dyDescent="0.2">
      <c r="A136" s="149" t="s">
        <v>619</v>
      </c>
      <c r="B136" s="66" t="s">
        <v>620</v>
      </c>
      <c r="C136" s="67">
        <v>27</v>
      </c>
      <c r="D136" s="84" t="s">
        <v>360</v>
      </c>
      <c r="E136" s="85">
        <v>27.5740792479498</v>
      </c>
      <c r="F136" s="91">
        <v>27.556001117557098</v>
      </c>
      <c r="G136" s="86">
        <v>17.136424145808299</v>
      </c>
      <c r="H136" s="86">
        <v>17.1183460154157</v>
      </c>
      <c r="I136" s="86">
        <v>2.12</v>
      </c>
      <c r="J136" s="86">
        <v>1.7</v>
      </c>
      <c r="K136" s="87">
        <v>0</v>
      </c>
      <c r="L136" s="85">
        <v>0</v>
      </c>
      <c r="M136" s="86">
        <v>0.19546761571736501</v>
      </c>
      <c r="N136" s="86">
        <v>43.836565096952903</v>
      </c>
      <c r="O136" s="86">
        <v>50.450450450450397</v>
      </c>
      <c r="P136" s="86">
        <v>9.8000000000000004E-2</v>
      </c>
      <c r="Q136" s="88">
        <v>1.2783</v>
      </c>
      <c r="R136" s="85">
        <v>3.5536602700781801E-2</v>
      </c>
      <c r="S136" s="86">
        <v>0.1</v>
      </c>
      <c r="T136" s="86">
        <v>1.97</v>
      </c>
      <c r="U136" s="88">
        <v>10.8008611763932</v>
      </c>
      <c r="V136" s="89"/>
      <c r="W136" s="85"/>
      <c r="X136" s="88"/>
      <c r="Y136" s="85"/>
      <c r="Z136" s="88"/>
      <c r="AA136" s="85">
        <v>0</v>
      </c>
      <c r="AB136" s="91">
        <v>0</v>
      </c>
      <c r="AC136" s="86">
        <v>0</v>
      </c>
      <c r="AD136" s="86">
        <v>0</v>
      </c>
      <c r="AE136" s="86">
        <v>0</v>
      </c>
      <c r="AF136" s="88">
        <v>1.3178000455600001</v>
      </c>
      <c r="AG136" s="85">
        <v>7.3576000183199999E-2</v>
      </c>
      <c r="AH136" s="86">
        <v>7.4000000000000003E-3</v>
      </c>
      <c r="AI136" s="88">
        <v>5.2160000129899999E-3</v>
      </c>
      <c r="AJ136" s="150">
        <v>1</v>
      </c>
      <c r="AK136" s="151">
        <v>0</v>
      </c>
    </row>
    <row r="137" spans="1:37" x14ac:dyDescent="0.2">
      <c r="A137" s="149" t="s">
        <v>621</v>
      </c>
      <c r="B137" s="66" t="s">
        <v>622</v>
      </c>
      <c r="C137" s="67">
        <v>27</v>
      </c>
      <c r="D137" s="84" t="s">
        <v>360</v>
      </c>
      <c r="E137" s="85">
        <v>22.1789382560071</v>
      </c>
      <c r="F137" s="91">
        <v>22.1789382560071</v>
      </c>
      <c r="G137" s="86">
        <v>14.721227860836199</v>
      </c>
      <c r="H137" s="86">
        <v>14.721227860836199</v>
      </c>
      <c r="I137" s="86">
        <v>3.89</v>
      </c>
      <c r="J137" s="86">
        <v>15.73</v>
      </c>
      <c r="K137" s="87">
        <v>0</v>
      </c>
      <c r="L137" s="85">
        <v>0</v>
      </c>
      <c r="M137" s="86">
        <v>1.69189536939525E-2</v>
      </c>
      <c r="N137" s="86">
        <v>11.141170683718601</v>
      </c>
      <c r="O137" s="86">
        <v>17.678766950223199</v>
      </c>
      <c r="P137" s="86">
        <v>1.1479999999999999</v>
      </c>
      <c r="Q137" s="88">
        <v>1.2347999999999999</v>
      </c>
      <c r="R137" s="85">
        <v>2.9481132075471699E-2</v>
      </c>
      <c r="S137" s="86">
        <v>0.2</v>
      </c>
      <c r="T137" s="86">
        <v>2.13</v>
      </c>
      <c r="U137" s="88">
        <v>9.1258978498397294</v>
      </c>
      <c r="V137" s="89"/>
      <c r="W137" s="85">
        <v>55.054658826596302</v>
      </c>
      <c r="X137" s="88">
        <v>54</v>
      </c>
      <c r="Y137" s="85">
        <v>-100</v>
      </c>
      <c r="Z137" s="88"/>
      <c r="AA137" s="85">
        <v>0</v>
      </c>
      <c r="AB137" s="91">
        <v>0</v>
      </c>
      <c r="AC137" s="86">
        <v>0</v>
      </c>
      <c r="AD137" s="86">
        <v>0</v>
      </c>
      <c r="AE137" s="86">
        <v>0.11</v>
      </c>
      <c r="AF137" s="88">
        <v>0</v>
      </c>
      <c r="AG137" s="85">
        <v>2.8177999940699999E-2</v>
      </c>
      <c r="AH137" s="86">
        <v>0.100035</v>
      </c>
      <c r="AI137" s="88">
        <v>4.7449999900199998E-3</v>
      </c>
      <c r="AJ137" s="150">
        <v>1</v>
      </c>
      <c r="AK137" s="151">
        <v>0</v>
      </c>
    </row>
    <row r="138" spans="1:37" x14ac:dyDescent="0.2">
      <c r="A138" s="149" t="s">
        <v>623</v>
      </c>
      <c r="B138" s="66" t="s">
        <v>624</v>
      </c>
      <c r="C138" s="67">
        <v>27</v>
      </c>
      <c r="D138" s="84" t="s">
        <v>360</v>
      </c>
      <c r="E138" s="85">
        <v>20.308655781704299</v>
      </c>
      <c r="F138" s="91">
        <v>20.289085215835399</v>
      </c>
      <c r="G138" s="86">
        <v>11.696208901811699</v>
      </c>
      <c r="H138" s="86">
        <v>11.680832028628901</v>
      </c>
      <c r="I138" s="86">
        <v>51.66</v>
      </c>
      <c r="J138" s="86">
        <v>56.47</v>
      </c>
      <c r="K138" s="87">
        <v>0</v>
      </c>
      <c r="L138" s="85">
        <v>0</v>
      </c>
      <c r="M138" s="86">
        <v>8.1780729455843294E-3</v>
      </c>
      <c r="N138" s="86">
        <v>13.0361293048806</v>
      </c>
      <c r="O138" s="86">
        <v>13.401839609083099</v>
      </c>
      <c r="P138" s="86">
        <v>2.6389999999999998</v>
      </c>
      <c r="Q138" s="88">
        <v>1.6464000000000001</v>
      </c>
      <c r="R138" s="85">
        <v>2.0387359836901101E-2</v>
      </c>
      <c r="S138" s="86">
        <v>0</v>
      </c>
      <c r="T138" s="86">
        <v>3.73</v>
      </c>
      <c r="U138" s="88">
        <v>7.7527398792216502</v>
      </c>
      <c r="V138" s="89"/>
      <c r="W138" s="85">
        <v>50.4446123012833</v>
      </c>
      <c r="X138" s="88">
        <v>51.2</v>
      </c>
      <c r="Y138" s="85">
        <v>-100</v>
      </c>
      <c r="Z138" s="88"/>
      <c r="AA138" s="85">
        <v>0.15</v>
      </c>
      <c r="AB138" s="91">
        <v>0.15</v>
      </c>
      <c r="AC138" s="86">
        <v>0.05</v>
      </c>
      <c r="AD138" s="86">
        <v>0.05</v>
      </c>
      <c r="AE138" s="86">
        <v>0</v>
      </c>
      <c r="AF138" s="88">
        <v>3.9916000464799999</v>
      </c>
      <c r="AG138" s="85">
        <v>0</v>
      </c>
      <c r="AH138" s="86">
        <v>0.29825499999999999</v>
      </c>
      <c r="AI138" s="88">
        <v>5.2160000126000002E-3</v>
      </c>
      <c r="AJ138" s="150">
        <v>1</v>
      </c>
      <c r="AK138" s="151">
        <v>0</v>
      </c>
    </row>
    <row r="139" spans="1:37" x14ac:dyDescent="0.2">
      <c r="A139" s="149" t="s">
        <v>625</v>
      </c>
      <c r="B139" s="66" t="s">
        <v>626</v>
      </c>
      <c r="C139" s="67">
        <v>27</v>
      </c>
      <c r="D139" s="84" t="s">
        <v>360</v>
      </c>
      <c r="E139" s="85">
        <v>47.400937727449701</v>
      </c>
      <c r="F139" s="91">
        <v>47.368777399752901</v>
      </c>
      <c r="G139" s="86">
        <v>17.8692936576448</v>
      </c>
      <c r="H139" s="86">
        <v>17.8692936576448</v>
      </c>
      <c r="I139" s="86">
        <v>0.57999999999999996</v>
      </c>
      <c r="J139" s="86">
        <v>0.45</v>
      </c>
      <c r="K139" s="87">
        <v>0</v>
      </c>
      <c r="L139" s="85">
        <v>0</v>
      </c>
      <c r="M139" s="86">
        <v>0</v>
      </c>
      <c r="N139" s="86">
        <v>26.9159953970081</v>
      </c>
      <c r="O139" s="86">
        <v>6.2898576046125596</v>
      </c>
      <c r="P139" s="86">
        <v>0.38700000000000001</v>
      </c>
      <c r="Q139" s="88">
        <v>0.63939999999999997</v>
      </c>
      <c r="R139" s="85">
        <v>0</v>
      </c>
      <c r="S139" s="86">
        <v>0</v>
      </c>
      <c r="T139" s="86">
        <v>1.06</v>
      </c>
      <c r="U139" s="88">
        <v>5.1304185920547098</v>
      </c>
      <c r="V139" s="89"/>
      <c r="W139" s="85"/>
      <c r="X139" s="88"/>
      <c r="Y139" s="85"/>
      <c r="Z139" s="88"/>
      <c r="AA139" s="85">
        <v>0</v>
      </c>
      <c r="AB139" s="91">
        <v>0</v>
      </c>
      <c r="AC139" s="86">
        <v>0</v>
      </c>
      <c r="AD139" s="86">
        <v>0</v>
      </c>
      <c r="AE139" s="86">
        <v>0</v>
      </c>
      <c r="AF139" s="88">
        <v>0</v>
      </c>
      <c r="AG139" s="85">
        <v>0.226303999438</v>
      </c>
      <c r="AH139" s="86">
        <v>2.0950000000000001E-3</v>
      </c>
      <c r="AI139" s="88">
        <v>0</v>
      </c>
      <c r="AJ139" s="150">
        <v>1.03</v>
      </c>
      <c r="AK139" s="151">
        <v>0</v>
      </c>
    </row>
    <row r="140" spans="1:37" x14ac:dyDescent="0.2">
      <c r="A140" s="149" t="s">
        <v>627</v>
      </c>
      <c r="B140" s="66" t="s">
        <v>628</v>
      </c>
      <c r="C140" s="67">
        <v>27</v>
      </c>
      <c r="D140" s="84" t="s">
        <v>360</v>
      </c>
      <c r="E140" s="85">
        <v>44.999438081713102</v>
      </c>
      <c r="F140" s="91">
        <v>44.761389062005101</v>
      </c>
      <c r="G140" s="86">
        <v>16.698168146384798</v>
      </c>
      <c r="H140" s="86">
        <v>16.671604736460299</v>
      </c>
      <c r="I140" s="86">
        <v>0.74</v>
      </c>
      <c r="J140" s="86">
        <v>0.64</v>
      </c>
      <c r="K140" s="87">
        <v>0</v>
      </c>
      <c r="L140" s="85">
        <v>0</v>
      </c>
      <c r="M140" s="86">
        <v>0</v>
      </c>
      <c r="N140" s="86">
        <v>28.620115716889899</v>
      </c>
      <c r="O140" s="86">
        <v>10.7388431980585</v>
      </c>
      <c r="P140" s="86">
        <v>0.53100000000000003</v>
      </c>
      <c r="Q140" s="88">
        <v>0.46539999999999998</v>
      </c>
      <c r="R140" s="85">
        <v>0</v>
      </c>
      <c r="S140" s="86">
        <v>0</v>
      </c>
      <c r="T140" s="86">
        <v>1.23</v>
      </c>
      <c r="U140" s="88">
        <v>4.3410741834305604</v>
      </c>
      <c r="V140" s="89"/>
      <c r="W140" s="85"/>
      <c r="X140" s="88"/>
      <c r="Y140" s="85">
        <v>-100</v>
      </c>
      <c r="Z140" s="88"/>
      <c r="AA140" s="85">
        <v>0.11</v>
      </c>
      <c r="AB140" s="91">
        <v>7.0000000000000007E-2</v>
      </c>
      <c r="AC140" s="86">
        <v>0.01</v>
      </c>
      <c r="AD140" s="86">
        <v>0</v>
      </c>
      <c r="AE140" s="86">
        <v>0</v>
      </c>
      <c r="AF140" s="88">
        <v>0.73960000355800004</v>
      </c>
      <c r="AG140" s="85">
        <v>0.20883199988100001</v>
      </c>
      <c r="AH140" s="86">
        <v>4.5250000000000004E-3</v>
      </c>
      <c r="AI140" s="88">
        <v>0</v>
      </c>
      <c r="AJ140" s="150">
        <v>1.03</v>
      </c>
      <c r="AK140" s="151">
        <v>0</v>
      </c>
    </row>
    <row r="141" spans="1:37" x14ac:dyDescent="0.2">
      <c r="A141" s="149" t="s">
        <v>629</v>
      </c>
      <c r="B141" s="66" t="s">
        <v>630</v>
      </c>
      <c r="C141" s="67">
        <v>27</v>
      </c>
      <c r="D141" s="84" t="s">
        <v>360</v>
      </c>
      <c r="E141" s="85">
        <v>25.302064881157001</v>
      </c>
      <c r="F141" s="91">
        <v>25.300742934193501</v>
      </c>
      <c r="G141" s="86">
        <v>14.0787351611453</v>
      </c>
      <c r="H141" s="86">
        <v>14.077413214181799</v>
      </c>
      <c r="I141" s="86">
        <v>0.75</v>
      </c>
      <c r="J141" s="86">
        <v>1.01</v>
      </c>
      <c r="K141" s="87">
        <v>0</v>
      </c>
      <c r="L141" s="85">
        <v>0</v>
      </c>
      <c r="M141" s="86">
        <v>0</v>
      </c>
      <c r="N141" s="86">
        <v>3.2681167340693</v>
      </c>
      <c r="O141" s="86">
        <v>13.3015006821282</v>
      </c>
      <c r="P141" s="86">
        <v>0.317</v>
      </c>
      <c r="Q141" s="88">
        <v>0.58750000000000002</v>
      </c>
      <c r="R141" s="85">
        <v>0</v>
      </c>
      <c r="S141" s="86">
        <v>0</v>
      </c>
      <c r="T141" s="86">
        <v>1.27</v>
      </c>
      <c r="U141" s="88">
        <v>8.1088226740343199</v>
      </c>
      <c r="V141" s="89"/>
      <c r="W141" s="85"/>
      <c r="X141" s="88"/>
      <c r="Y141" s="85"/>
      <c r="Z141" s="88"/>
      <c r="AA141" s="85">
        <v>0.01</v>
      </c>
      <c r="AB141" s="91">
        <v>0.01</v>
      </c>
      <c r="AC141" s="86">
        <v>0</v>
      </c>
      <c r="AD141" s="86">
        <v>0</v>
      </c>
      <c r="AE141" s="86">
        <v>0</v>
      </c>
      <c r="AF141" s="88">
        <v>0.95179998655999998</v>
      </c>
      <c r="AG141" s="85">
        <v>8.0912000017799995E-2</v>
      </c>
      <c r="AH141" s="86">
        <v>5.6160000000000003E-3</v>
      </c>
      <c r="AI141" s="88">
        <v>0</v>
      </c>
      <c r="AJ141" s="150">
        <v>1.01</v>
      </c>
      <c r="AK141" s="151">
        <v>0</v>
      </c>
    </row>
    <row r="142" spans="1:37" x14ac:dyDescent="0.2">
      <c r="A142" s="149" t="s">
        <v>631</v>
      </c>
      <c r="B142" s="66" t="s">
        <v>632</v>
      </c>
      <c r="C142" s="67">
        <v>27</v>
      </c>
      <c r="D142" s="84" t="s">
        <v>360</v>
      </c>
      <c r="E142" s="85">
        <v>38.702967494184399</v>
      </c>
      <c r="F142" s="91">
        <v>38.702967494184399</v>
      </c>
      <c r="G142" s="86">
        <v>13.610348689797799</v>
      </c>
      <c r="H142" s="86">
        <v>13.610348689797799</v>
      </c>
      <c r="I142" s="86">
        <v>1.02</v>
      </c>
      <c r="J142" s="86">
        <v>0.62</v>
      </c>
      <c r="K142" s="87">
        <v>0</v>
      </c>
      <c r="L142" s="85">
        <v>0</v>
      </c>
      <c r="M142" s="86">
        <v>0</v>
      </c>
      <c r="N142" s="86">
        <v>11.4325068870523</v>
      </c>
      <c r="O142" s="86">
        <v>7.2655040064642096</v>
      </c>
      <c r="P142" s="86">
        <v>0.379</v>
      </c>
      <c r="Q142" s="88">
        <v>0.77949999999999997</v>
      </c>
      <c r="R142" s="85">
        <v>0</v>
      </c>
      <c r="S142" s="86">
        <v>0</v>
      </c>
      <c r="T142" s="86">
        <v>1.68</v>
      </c>
      <c r="U142" s="88">
        <v>7.8464435609930199</v>
      </c>
      <c r="V142" s="89"/>
      <c r="W142" s="85"/>
      <c r="X142" s="88"/>
      <c r="Y142" s="85"/>
      <c r="Z142" s="88"/>
      <c r="AA142" s="85">
        <v>0</v>
      </c>
      <c r="AB142" s="91">
        <v>0</v>
      </c>
      <c r="AC142" s="86">
        <v>0</v>
      </c>
      <c r="AD142" s="86">
        <v>0</v>
      </c>
      <c r="AE142" s="86">
        <v>0</v>
      </c>
      <c r="AF142" s="88">
        <v>0.89609998508199995</v>
      </c>
      <c r="AG142" s="85">
        <v>5.69840000503E-2</v>
      </c>
      <c r="AH142" s="86">
        <v>3.9569999999999996E-3</v>
      </c>
      <c r="AI142" s="88">
        <v>0</v>
      </c>
      <c r="AJ142" s="150">
        <v>1.02</v>
      </c>
      <c r="AK142" s="151">
        <v>0</v>
      </c>
    </row>
    <row r="143" spans="1:37" x14ac:dyDescent="0.2">
      <c r="A143" s="149" t="s">
        <v>633</v>
      </c>
      <c r="B143" s="66" t="s">
        <v>634</v>
      </c>
      <c r="C143" s="67">
        <v>27</v>
      </c>
      <c r="D143" s="84" t="s">
        <v>360</v>
      </c>
      <c r="E143" s="85">
        <v>53.0640041690354</v>
      </c>
      <c r="F143" s="91">
        <v>52.893452719348097</v>
      </c>
      <c r="G143" s="86">
        <v>20.198502937274998</v>
      </c>
      <c r="H143" s="86">
        <v>20.1736308508622</v>
      </c>
      <c r="I143" s="86">
        <v>0.84</v>
      </c>
      <c r="J143" s="86">
        <v>0.82</v>
      </c>
      <c r="K143" s="87">
        <v>0</v>
      </c>
      <c r="L143" s="85">
        <v>0</v>
      </c>
      <c r="M143" s="86">
        <v>0</v>
      </c>
      <c r="N143" s="86">
        <v>25.765537235006299</v>
      </c>
      <c r="O143" s="86">
        <v>14.940315748941099</v>
      </c>
      <c r="P143" s="86">
        <v>0.34100000000000003</v>
      </c>
      <c r="Q143" s="88">
        <v>0.84219999999999995</v>
      </c>
      <c r="R143" s="85">
        <v>0</v>
      </c>
      <c r="S143" s="86">
        <v>0</v>
      </c>
      <c r="T143" s="86">
        <v>1.84</v>
      </c>
      <c r="U143" s="88">
        <v>5.4540932347925004</v>
      </c>
      <c r="V143" s="89"/>
      <c r="W143" s="85">
        <v>55.169153307443203</v>
      </c>
      <c r="X143" s="88">
        <v>55.166666666700003</v>
      </c>
      <c r="Y143" s="85"/>
      <c r="Z143" s="88"/>
      <c r="AA143" s="85">
        <v>0.03</v>
      </c>
      <c r="AB143" s="91">
        <v>0.09</v>
      </c>
      <c r="AC143" s="86">
        <v>0</v>
      </c>
      <c r="AD143" s="86">
        <v>0.01</v>
      </c>
      <c r="AE143" s="86">
        <v>0</v>
      </c>
      <c r="AF143" s="88">
        <v>1.7508000134199999</v>
      </c>
      <c r="AG143" s="85">
        <v>0.104448000055</v>
      </c>
      <c r="AH143" s="86">
        <v>5.3740000000000003E-3</v>
      </c>
      <c r="AI143" s="88">
        <v>0</v>
      </c>
      <c r="AJ143" s="150">
        <v>1.02</v>
      </c>
      <c r="AK143" s="151">
        <v>0</v>
      </c>
    </row>
    <row r="144" spans="1:37" x14ac:dyDescent="0.2">
      <c r="A144" s="149" t="s">
        <v>635</v>
      </c>
      <c r="B144" s="66" t="s">
        <v>636</v>
      </c>
      <c r="C144" s="67">
        <v>27</v>
      </c>
      <c r="D144" s="84" t="s">
        <v>360</v>
      </c>
      <c r="E144" s="85">
        <v>18.0356117174038</v>
      </c>
      <c r="F144" s="91">
        <v>18.0356117174038</v>
      </c>
      <c r="G144" s="86">
        <v>12.619663028910599</v>
      </c>
      <c r="H144" s="86">
        <v>12.619663028910599</v>
      </c>
      <c r="I144" s="86">
        <v>1.4</v>
      </c>
      <c r="J144" s="86">
        <v>1.71</v>
      </c>
      <c r="K144" s="87">
        <v>2.6599999999999999E-2</v>
      </c>
      <c r="L144" s="85">
        <v>0</v>
      </c>
      <c r="M144" s="86">
        <v>5.2497223943971001E-3</v>
      </c>
      <c r="N144" s="86">
        <v>4.6664758087603797</v>
      </c>
      <c r="O144" s="86">
        <v>10.612754514022299</v>
      </c>
      <c r="P144" s="86">
        <v>0.314</v>
      </c>
      <c r="Q144" s="88">
        <v>1.17</v>
      </c>
      <c r="R144" s="85">
        <v>3.4234851078397799E-2</v>
      </c>
      <c r="S144" s="86">
        <v>0</v>
      </c>
      <c r="T144" s="86">
        <v>1.85</v>
      </c>
      <c r="U144" s="88">
        <v>11.540302508137099</v>
      </c>
      <c r="V144" s="89"/>
      <c r="W144" s="85">
        <v>48.559504883119303</v>
      </c>
      <c r="X144" s="88">
        <v>47.733333333300003</v>
      </c>
      <c r="Y144" s="85">
        <v>-100</v>
      </c>
      <c r="Z144" s="88"/>
      <c r="AA144" s="85">
        <v>0</v>
      </c>
      <c r="AB144" s="91">
        <v>0</v>
      </c>
      <c r="AC144" s="86">
        <v>0</v>
      </c>
      <c r="AD144" s="86">
        <v>0</v>
      </c>
      <c r="AE144" s="86">
        <v>0</v>
      </c>
      <c r="AF144" s="88">
        <v>0</v>
      </c>
      <c r="AG144" s="85">
        <v>5.5896000165299997E-2</v>
      </c>
      <c r="AH144" s="86">
        <v>5.3810000000000004E-3</v>
      </c>
      <c r="AI144" s="88">
        <v>0</v>
      </c>
      <c r="AJ144" s="150">
        <v>1</v>
      </c>
      <c r="AK144" s="151">
        <v>0</v>
      </c>
    </row>
    <row r="145" spans="1:37" x14ac:dyDescent="0.2">
      <c r="A145" s="149" t="s">
        <v>637</v>
      </c>
      <c r="B145" s="66" t="s">
        <v>638</v>
      </c>
      <c r="C145" s="67">
        <v>27</v>
      </c>
      <c r="D145" s="84" t="s">
        <v>360</v>
      </c>
      <c r="E145" s="85">
        <v>41.022130960529303</v>
      </c>
      <c r="F145" s="91">
        <v>41.013917408167899</v>
      </c>
      <c r="G145" s="86">
        <v>17.419119324663502</v>
      </c>
      <c r="H145" s="86">
        <v>17.418206707734399</v>
      </c>
      <c r="I145" s="86">
        <v>1.79</v>
      </c>
      <c r="J145" s="86">
        <v>1.82</v>
      </c>
      <c r="K145" s="87">
        <v>0</v>
      </c>
      <c r="L145" s="85">
        <v>0</v>
      </c>
      <c r="M145" s="86">
        <v>0</v>
      </c>
      <c r="N145" s="86">
        <v>10.666733658242499</v>
      </c>
      <c r="O145" s="86">
        <v>8.2275597214085803</v>
      </c>
      <c r="P145" s="86">
        <v>0.36699999999999999</v>
      </c>
      <c r="Q145" s="88">
        <v>0.81120000000000003</v>
      </c>
      <c r="R145" s="85">
        <v>0</v>
      </c>
      <c r="S145" s="86">
        <v>0.2</v>
      </c>
      <c r="T145" s="86">
        <v>1.33</v>
      </c>
      <c r="U145" s="88">
        <v>9.3917408167921508</v>
      </c>
      <c r="V145" s="89"/>
      <c r="W145" s="85"/>
      <c r="X145" s="88"/>
      <c r="Y145" s="85"/>
      <c r="Z145" s="88"/>
      <c r="AA145" s="85">
        <v>0.1</v>
      </c>
      <c r="AB145" s="91">
        <v>0.09</v>
      </c>
      <c r="AC145" s="86">
        <v>0</v>
      </c>
      <c r="AD145" s="86">
        <v>0</v>
      </c>
      <c r="AE145" s="86">
        <v>0.01</v>
      </c>
      <c r="AF145" s="88">
        <v>0</v>
      </c>
      <c r="AG145" s="85">
        <v>0.120450000226</v>
      </c>
      <c r="AH145" s="86">
        <v>1.5709000000000001E-2</v>
      </c>
      <c r="AI145" s="88">
        <v>0</v>
      </c>
      <c r="AJ145" s="150">
        <v>1.01</v>
      </c>
      <c r="AK145" s="151">
        <v>0</v>
      </c>
    </row>
    <row r="146" spans="1:37" x14ac:dyDescent="0.2">
      <c r="A146" s="149" t="s">
        <v>639</v>
      </c>
      <c r="B146" s="66" t="s">
        <v>640</v>
      </c>
      <c r="C146" s="67">
        <v>27</v>
      </c>
      <c r="D146" s="84" t="s">
        <v>360</v>
      </c>
      <c r="E146" s="85">
        <v>25.163046028245699</v>
      </c>
      <c r="F146" s="91">
        <v>25.160700042227699</v>
      </c>
      <c r="G146" s="86">
        <v>15.5855581100737</v>
      </c>
      <c r="H146" s="86">
        <v>15.5832121240557</v>
      </c>
      <c r="I146" s="86">
        <v>1.49</v>
      </c>
      <c r="J146" s="86">
        <v>5.31</v>
      </c>
      <c r="K146" s="87">
        <v>0</v>
      </c>
      <c r="L146" s="85">
        <v>0</v>
      </c>
      <c r="M146" s="86">
        <v>0</v>
      </c>
      <c r="N146" s="86">
        <v>7.61662425784563</v>
      </c>
      <c r="O146" s="86">
        <v>10.465016699494701</v>
      </c>
      <c r="P146" s="86">
        <v>0.33200000000000002</v>
      </c>
      <c r="Q146" s="88">
        <v>0.62560000000000004</v>
      </c>
      <c r="R146" s="85">
        <v>0</v>
      </c>
      <c r="S146" s="86">
        <v>0</v>
      </c>
      <c r="T146" s="86">
        <v>1.62</v>
      </c>
      <c r="U146" s="88">
        <v>8.3247313846009501</v>
      </c>
      <c r="V146" s="89"/>
      <c r="W146" s="85">
        <v>48.766666666699997</v>
      </c>
      <c r="X146" s="88"/>
      <c r="Y146" s="85"/>
      <c r="Z146" s="88"/>
      <c r="AA146" s="85">
        <v>0</v>
      </c>
      <c r="AB146" s="91">
        <v>0</v>
      </c>
      <c r="AC146" s="86">
        <v>0</v>
      </c>
      <c r="AD146" s="86">
        <v>0</v>
      </c>
      <c r="AE146" s="86">
        <v>0.05</v>
      </c>
      <c r="AF146" s="88">
        <v>0.23759999864100001</v>
      </c>
      <c r="AG146" s="85">
        <v>0</v>
      </c>
      <c r="AH146" s="86">
        <v>3.1841000000000001E-2</v>
      </c>
      <c r="AI146" s="88">
        <v>1.30399999912E-3</v>
      </c>
      <c r="AJ146" s="150">
        <v>1</v>
      </c>
      <c r="AK146" s="151">
        <v>0</v>
      </c>
    </row>
    <row r="147" spans="1:37" x14ac:dyDescent="0.2">
      <c r="A147" s="149" t="s">
        <v>641</v>
      </c>
      <c r="B147" s="66" t="s">
        <v>642</v>
      </c>
      <c r="C147" s="67">
        <v>27</v>
      </c>
      <c r="D147" s="84" t="s">
        <v>360</v>
      </c>
      <c r="E147" s="85">
        <v>28.204094792842199</v>
      </c>
      <c r="F147" s="91">
        <v>28.131549250362699</v>
      </c>
      <c r="G147" s="86">
        <v>14.4841938651386</v>
      </c>
      <c r="H147" s="86">
        <v>14.453416968329099</v>
      </c>
      <c r="I147" s="86">
        <v>1.71</v>
      </c>
      <c r="J147" s="86">
        <v>1.67</v>
      </c>
      <c r="K147" s="87">
        <v>0</v>
      </c>
      <c r="L147" s="85">
        <v>0</v>
      </c>
      <c r="M147" s="86">
        <v>0</v>
      </c>
      <c r="N147" s="86">
        <v>10.164076674292</v>
      </c>
      <c r="O147" s="86">
        <v>4.6547487110297299</v>
      </c>
      <c r="P147" s="86">
        <v>0.434</v>
      </c>
      <c r="Q147" s="88">
        <v>0.7409</v>
      </c>
      <c r="R147" s="85">
        <v>0</v>
      </c>
      <c r="S147" s="86">
        <v>0.1</v>
      </c>
      <c r="T147" s="86">
        <v>1.56</v>
      </c>
      <c r="U147" s="88">
        <v>6.7108290709773897</v>
      </c>
      <c r="V147" s="89"/>
      <c r="W147" s="85">
        <v>47.402052027542801</v>
      </c>
      <c r="X147" s="88">
        <v>45.833333333299997</v>
      </c>
      <c r="Y147" s="85">
        <v>-72.400000000000006</v>
      </c>
      <c r="Z147" s="88"/>
      <c r="AA147" s="85">
        <v>0.03</v>
      </c>
      <c r="AB147" s="91">
        <v>0.03</v>
      </c>
      <c r="AC147" s="86">
        <v>0</v>
      </c>
      <c r="AD147" s="86">
        <v>0</v>
      </c>
      <c r="AE147" s="86">
        <v>0</v>
      </c>
      <c r="AF147" s="88">
        <v>0.39550000467700003</v>
      </c>
      <c r="AG147" s="85">
        <v>0.197753999914</v>
      </c>
      <c r="AH147" s="86">
        <v>1.6773E-2</v>
      </c>
      <c r="AI147" s="88">
        <v>1.6659999992799999E-3</v>
      </c>
      <c r="AJ147" s="150">
        <v>1.01</v>
      </c>
      <c r="AK147" s="151">
        <v>0</v>
      </c>
    </row>
    <row r="148" spans="1:37" x14ac:dyDescent="0.2">
      <c r="A148" s="149" t="s">
        <v>643</v>
      </c>
      <c r="B148" s="66" t="s">
        <v>644</v>
      </c>
      <c r="C148" s="67">
        <v>27</v>
      </c>
      <c r="D148" s="84" t="s">
        <v>360</v>
      </c>
      <c r="E148" s="85">
        <v>28.586976744186</v>
      </c>
      <c r="F148" s="91">
        <v>28.5572093023256</v>
      </c>
      <c r="G148" s="86">
        <v>16.700465116279101</v>
      </c>
      <c r="H148" s="86">
        <v>16.68</v>
      </c>
      <c r="I148" s="86">
        <v>1.9</v>
      </c>
      <c r="J148" s="86">
        <v>2.67</v>
      </c>
      <c r="K148" s="87">
        <v>0</v>
      </c>
      <c r="L148" s="85">
        <v>0</v>
      </c>
      <c r="M148" s="86">
        <v>1.73752759508893E-3</v>
      </c>
      <c r="N148" s="86">
        <v>14.1829601864046</v>
      </c>
      <c r="O148" s="86">
        <v>18.3905945419103</v>
      </c>
      <c r="P148" s="86">
        <v>0.375</v>
      </c>
      <c r="Q148" s="88">
        <v>0.36180000000000001</v>
      </c>
      <c r="R148" s="85">
        <v>2.2421524663677101E-2</v>
      </c>
      <c r="S148" s="86">
        <v>0</v>
      </c>
      <c r="T148" s="86">
        <v>1.95</v>
      </c>
      <c r="U148" s="88">
        <v>5.2846511627907002</v>
      </c>
      <c r="V148" s="89"/>
      <c r="W148" s="85">
        <v>49.625061369786103</v>
      </c>
      <c r="X148" s="88">
        <v>48.266666666699997</v>
      </c>
      <c r="Y148" s="85">
        <v>-100</v>
      </c>
      <c r="Z148" s="88"/>
      <c r="AA148" s="85">
        <v>0</v>
      </c>
      <c r="AB148" s="91">
        <v>0.01</v>
      </c>
      <c r="AC148" s="86">
        <v>0</v>
      </c>
      <c r="AD148" s="86">
        <v>0</v>
      </c>
      <c r="AE148" s="86">
        <v>0</v>
      </c>
      <c r="AF148" s="88">
        <v>0.11280000219899999</v>
      </c>
      <c r="AG148" s="85">
        <v>9.0984000207200003E-2</v>
      </c>
      <c r="AH148" s="86">
        <v>2.172E-2</v>
      </c>
      <c r="AI148" s="88">
        <v>3.91200000891E-3</v>
      </c>
      <c r="AJ148" s="150">
        <v>1.01</v>
      </c>
      <c r="AK148" s="151">
        <v>0</v>
      </c>
    </row>
    <row r="149" spans="1:37" x14ac:dyDescent="0.2">
      <c r="A149" s="149" t="s">
        <v>645</v>
      </c>
      <c r="B149" s="66" t="s">
        <v>646</v>
      </c>
      <c r="C149" s="67">
        <v>27</v>
      </c>
      <c r="D149" s="84" t="s">
        <v>360</v>
      </c>
      <c r="E149" s="85">
        <v>18.766352176325999</v>
      </c>
      <c r="F149" s="91">
        <v>18.758423848410398</v>
      </c>
      <c r="G149" s="86">
        <v>15.0876080234678</v>
      </c>
      <c r="H149" s="86">
        <v>15.084965247495999</v>
      </c>
      <c r="I149" s="86">
        <v>34.76</v>
      </c>
      <c r="J149" s="86">
        <v>61.94</v>
      </c>
      <c r="K149" s="87">
        <v>0</v>
      </c>
      <c r="L149" s="85">
        <v>0</v>
      </c>
      <c r="M149" s="86">
        <v>4.0937942978867402E-2</v>
      </c>
      <c r="N149" s="86">
        <v>11.404667547336</v>
      </c>
      <c r="O149" s="86">
        <v>20.038852361028098</v>
      </c>
      <c r="P149" s="86">
        <v>3.3439999999999999</v>
      </c>
      <c r="Q149" s="88">
        <v>1.7911999999999999</v>
      </c>
      <c r="R149" s="85">
        <v>6.23441396508728E-2</v>
      </c>
      <c r="S149" s="86">
        <v>0</v>
      </c>
      <c r="T149" s="86">
        <v>3.38</v>
      </c>
      <c r="U149" s="88">
        <v>10.6371732868205</v>
      </c>
      <c r="V149" s="89"/>
      <c r="W149" s="85">
        <v>55.8038113455139</v>
      </c>
      <c r="X149" s="88">
        <v>58.333333333299997</v>
      </c>
      <c r="Y149" s="85">
        <v>-100</v>
      </c>
      <c r="Z149" s="88"/>
      <c r="AA149" s="85">
        <v>0.38</v>
      </c>
      <c r="AB149" s="91">
        <v>0.38</v>
      </c>
      <c r="AC149" s="86">
        <v>0.02</v>
      </c>
      <c r="AD149" s="86">
        <v>0.02</v>
      </c>
      <c r="AE149" s="86">
        <v>0</v>
      </c>
      <c r="AF149" s="88">
        <v>1.9516999613299999</v>
      </c>
      <c r="AG149" s="85">
        <v>3.01919998675E-2</v>
      </c>
      <c r="AH149" s="86">
        <v>0.17200299999999999</v>
      </c>
      <c r="AI149" s="88">
        <v>1.1735999948499999E-2</v>
      </c>
      <c r="AJ149" s="150">
        <v>1</v>
      </c>
      <c r="AK149" s="151">
        <v>0</v>
      </c>
    </row>
    <row r="150" spans="1:37" x14ac:dyDescent="0.2">
      <c r="A150" s="149" t="s">
        <v>647</v>
      </c>
      <c r="B150" s="66" t="s">
        <v>648</v>
      </c>
      <c r="C150" s="67">
        <v>27</v>
      </c>
      <c r="D150" s="84" t="s">
        <v>360</v>
      </c>
      <c r="E150" s="85">
        <v>18.462186805608798</v>
      </c>
      <c r="F150" s="91">
        <v>18.462186805608798</v>
      </c>
      <c r="G150" s="86">
        <v>14.1291855030266</v>
      </c>
      <c r="H150" s="86">
        <v>14.1291855030266</v>
      </c>
      <c r="I150" s="86">
        <v>2.75</v>
      </c>
      <c r="J150" s="86">
        <v>1.72</v>
      </c>
      <c r="K150" s="87">
        <v>0</v>
      </c>
      <c r="L150" s="85">
        <v>0</v>
      </c>
      <c r="M150" s="86">
        <v>2.9434408612167999E-2</v>
      </c>
      <c r="N150" s="86">
        <v>23.271889400921701</v>
      </c>
      <c r="O150" s="86">
        <v>38.473895582329298</v>
      </c>
      <c r="P150" s="86">
        <v>0.10199999999999999</v>
      </c>
      <c r="Q150" s="88">
        <v>1.9368000000000001</v>
      </c>
      <c r="R150" s="85">
        <v>1.8057060310581401E-2</v>
      </c>
      <c r="S150" s="86">
        <v>0</v>
      </c>
      <c r="T150" s="86">
        <v>2.2400000000000002</v>
      </c>
      <c r="U150" s="88">
        <v>12.751896406405599</v>
      </c>
      <c r="V150" s="89"/>
      <c r="W150" s="85">
        <v>39.056533856716698</v>
      </c>
      <c r="X150" s="88">
        <v>40.866666666699999</v>
      </c>
      <c r="Y150" s="85">
        <v>-100</v>
      </c>
      <c r="Z150" s="88"/>
      <c r="AA150" s="85">
        <v>0</v>
      </c>
      <c r="AB150" s="91">
        <v>0</v>
      </c>
      <c r="AC150" s="86">
        <v>0</v>
      </c>
      <c r="AD150" s="86">
        <v>0</v>
      </c>
      <c r="AE150" s="86">
        <v>0</v>
      </c>
      <c r="AF150" s="88">
        <v>2.7774999180200002</v>
      </c>
      <c r="AG150" s="85">
        <v>4.9775999981100001E-2</v>
      </c>
      <c r="AH150" s="86">
        <v>6.581E-3</v>
      </c>
      <c r="AI150" s="88">
        <v>0</v>
      </c>
      <c r="AJ150" s="150">
        <v>1</v>
      </c>
      <c r="AK150" s="151">
        <v>0</v>
      </c>
    </row>
    <row r="151" spans="1:37" x14ac:dyDescent="0.2">
      <c r="A151" s="149" t="s">
        <v>649</v>
      </c>
      <c r="B151" s="66" t="s">
        <v>650</v>
      </c>
      <c r="C151" s="67">
        <v>27</v>
      </c>
      <c r="D151" s="84" t="s">
        <v>360</v>
      </c>
      <c r="E151" s="85">
        <v>19.163958759578001</v>
      </c>
      <c r="F151" s="91">
        <v>19.139888474345099</v>
      </c>
      <c r="G151" s="86">
        <v>13.6906433452348</v>
      </c>
      <c r="H151" s="86">
        <v>13.679945440686801</v>
      </c>
      <c r="I151" s="86">
        <v>2.94</v>
      </c>
      <c r="J151" s="86">
        <v>7.1</v>
      </c>
      <c r="K151" s="87">
        <v>0</v>
      </c>
      <c r="L151" s="85">
        <v>0</v>
      </c>
      <c r="M151" s="86">
        <v>9.7001118028988698E-4</v>
      </c>
      <c r="N151" s="86">
        <v>8.94055446349895</v>
      </c>
      <c r="O151" s="86">
        <v>16.1375477596388</v>
      </c>
      <c r="P151" s="86">
        <v>0.93899999999999995</v>
      </c>
      <c r="Q151" s="88">
        <v>0.92120000000000002</v>
      </c>
      <c r="R151" s="85">
        <v>1.8667164457718901E-2</v>
      </c>
      <c r="S151" s="86">
        <v>0</v>
      </c>
      <c r="T151" s="86">
        <v>2.09</v>
      </c>
      <c r="U151" s="88">
        <v>8.3751220229737502</v>
      </c>
      <c r="V151" s="89"/>
      <c r="W151" s="85">
        <v>50.594107531704203</v>
      </c>
      <c r="X151" s="88">
        <v>45.233333333300003</v>
      </c>
      <c r="Y151" s="85">
        <v>-100</v>
      </c>
      <c r="Z151" s="88"/>
      <c r="AA151" s="85">
        <v>0.23</v>
      </c>
      <c r="AB151" s="91">
        <v>0.25</v>
      </c>
      <c r="AC151" s="86">
        <v>0.03</v>
      </c>
      <c r="AD151" s="86">
        <v>0.03</v>
      </c>
      <c r="AE151" s="86">
        <v>0</v>
      </c>
      <c r="AF151" s="88">
        <v>0</v>
      </c>
      <c r="AG151" s="85">
        <v>0</v>
      </c>
      <c r="AH151" s="86">
        <v>3.9084000000000001E-2</v>
      </c>
      <c r="AI151" s="88">
        <v>2.6079999986399999E-3</v>
      </c>
      <c r="AJ151" s="150">
        <v>1</v>
      </c>
      <c r="AK151" s="151">
        <v>0</v>
      </c>
    </row>
    <row r="152" spans="1:37" x14ac:dyDescent="0.2">
      <c r="A152" s="149" t="s">
        <v>651</v>
      </c>
      <c r="B152" s="66" t="s">
        <v>652</v>
      </c>
      <c r="C152" s="67">
        <v>27</v>
      </c>
      <c r="D152" s="84" t="s">
        <v>360</v>
      </c>
      <c r="E152" s="85">
        <v>14.4297154309298</v>
      </c>
      <c r="F152" s="91">
        <v>14.4297154309298</v>
      </c>
      <c r="G152" s="86">
        <v>7.6878656895131501</v>
      </c>
      <c r="H152" s="86">
        <v>7.6878656895131501</v>
      </c>
      <c r="I152" s="86">
        <v>698.28</v>
      </c>
      <c r="J152" s="86">
        <v>994.83</v>
      </c>
      <c r="K152" s="87">
        <v>0</v>
      </c>
      <c r="L152" s="85">
        <v>0</v>
      </c>
      <c r="M152" s="86">
        <v>9.9228791483976106E-2</v>
      </c>
      <c r="N152" s="86">
        <v>27.24399494311</v>
      </c>
      <c r="O152" s="86">
        <v>15.1232511658894</v>
      </c>
      <c r="P152" s="86">
        <v>29.433</v>
      </c>
      <c r="Q152" s="88">
        <v>2.8967000000000001</v>
      </c>
      <c r="R152" s="85">
        <v>5.9255747807537298E-2</v>
      </c>
      <c r="S152" s="86">
        <v>0</v>
      </c>
      <c r="T152" s="86">
        <v>4.33</v>
      </c>
      <c r="U152" s="88">
        <v>6.5057703576008201</v>
      </c>
      <c r="V152" s="89"/>
      <c r="W152" s="85">
        <v>53.055059299201503</v>
      </c>
      <c r="X152" s="88">
        <v>57.833333333299997</v>
      </c>
      <c r="Y152" s="85">
        <v>-100</v>
      </c>
      <c r="Z152" s="88">
        <v>-100</v>
      </c>
      <c r="AA152" s="85">
        <v>4.58</v>
      </c>
      <c r="AB152" s="91">
        <v>4.5199999999999996</v>
      </c>
      <c r="AC152" s="86">
        <v>1.55</v>
      </c>
      <c r="AD152" s="86">
        <v>1.52</v>
      </c>
      <c r="AE152" s="86">
        <v>2.4500000000000002</v>
      </c>
      <c r="AF152" s="88">
        <v>9.7445001587799993</v>
      </c>
      <c r="AG152" s="85">
        <v>0.186549999976</v>
      </c>
      <c r="AH152" s="86">
        <v>7.8742559999999999</v>
      </c>
      <c r="AI152" s="88">
        <v>5.0219999993600002E-3</v>
      </c>
      <c r="AJ152" s="150">
        <v>1.01</v>
      </c>
      <c r="AK152" s="151">
        <v>0</v>
      </c>
    </row>
    <row r="153" spans="1:37" x14ac:dyDescent="0.2">
      <c r="A153" s="149" t="s">
        <v>653</v>
      </c>
      <c r="B153" s="66" t="s">
        <v>654</v>
      </c>
      <c r="C153" s="67">
        <v>27</v>
      </c>
      <c r="D153" s="84" t="s">
        <v>360</v>
      </c>
      <c r="E153" s="85">
        <v>52.199780110653997</v>
      </c>
      <c r="F153" s="91">
        <v>52.1909136047666</v>
      </c>
      <c r="G153" s="86">
        <v>24.541601645623501</v>
      </c>
      <c r="H153" s="86">
        <v>24.5389416938573</v>
      </c>
      <c r="I153" s="86">
        <v>89.5</v>
      </c>
      <c r="J153" s="86">
        <v>87.11</v>
      </c>
      <c r="K153" s="87">
        <v>0</v>
      </c>
      <c r="L153" s="85">
        <v>0</v>
      </c>
      <c r="M153" s="86">
        <v>0.19312846190656299</v>
      </c>
      <c r="N153" s="86">
        <v>73.414865827594397</v>
      </c>
      <c r="O153" s="86">
        <v>29.9898938858009</v>
      </c>
      <c r="P153" s="86">
        <v>2.8570000000000002</v>
      </c>
      <c r="Q153" s="88">
        <v>1.6944999999999999</v>
      </c>
      <c r="R153" s="85">
        <v>4.3040371868812898E-2</v>
      </c>
      <c r="S153" s="86">
        <v>0.4</v>
      </c>
      <c r="T153" s="86">
        <v>2.23</v>
      </c>
      <c r="U153" s="88">
        <v>5.1771527876294501</v>
      </c>
      <c r="V153" s="89"/>
      <c r="W153" s="85">
        <v>62.679553483854498</v>
      </c>
      <c r="X153" s="88">
        <v>55.333333333299997</v>
      </c>
      <c r="Y153" s="85">
        <v>100</v>
      </c>
      <c r="Z153" s="88"/>
      <c r="AA153" s="85">
        <v>1.45</v>
      </c>
      <c r="AB153" s="91">
        <v>1.43</v>
      </c>
      <c r="AC153" s="86">
        <v>0.27</v>
      </c>
      <c r="AD153" s="86">
        <v>0.27</v>
      </c>
      <c r="AE153" s="86">
        <v>0.59</v>
      </c>
      <c r="AF153" s="88">
        <v>1.9417999995199999</v>
      </c>
      <c r="AG153" s="85">
        <v>9.8842000105899996E-2</v>
      </c>
      <c r="AH153" s="86">
        <v>0.71408300000000002</v>
      </c>
      <c r="AI153" s="88">
        <v>1.33280000143E-2</v>
      </c>
      <c r="AJ153" s="150">
        <v>1.02</v>
      </c>
      <c r="AK153" s="151">
        <v>0</v>
      </c>
    </row>
    <row r="154" spans="1:37" x14ac:dyDescent="0.2">
      <c r="A154" s="149" t="s">
        <v>655</v>
      </c>
      <c r="B154" s="66" t="s">
        <v>656</v>
      </c>
      <c r="C154" s="67">
        <v>27</v>
      </c>
      <c r="D154" s="84" t="s">
        <v>360</v>
      </c>
      <c r="E154" s="85">
        <v>40.6345392248476</v>
      </c>
      <c r="F154" s="91">
        <v>40.575802073599398</v>
      </c>
      <c r="G154" s="86">
        <v>22.8131535620522</v>
      </c>
      <c r="H154" s="86">
        <v>22.812263605215101</v>
      </c>
      <c r="I154" s="86">
        <v>109.41</v>
      </c>
      <c r="J154" s="86">
        <v>189.07</v>
      </c>
      <c r="K154" s="87">
        <v>0</v>
      </c>
      <c r="L154" s="85">
        <v>0</v>
      </c>
      <c r="M154" s="86">
        <v>6.1433711232818898E-2</v>
      </c>
      <c r="N154" s="86">
        <v>38.393010107932199</v>
      </c>
      <c r="O154" s="86">
        <v>24.525597269624601</v>
      </c>
      <c r="P154" s="86">
        <v>5.7389999999999999</v>
      </c>
      <c r="Q154" s="88">
        <v>1.948</v>
      </c>
      <c r="R154" s="85">
        <v>7.1723148646225601E-2</v>
      </c>
      <c r="S154" s="86">
        <v>0.2</v>
      </c>
      <c r="T154" s="86">
        <v>2.77</v>
      </c>
      <c r="U154" s="88">
        <v>6.3044542339696497</v>
      </c>
      <c r="V154" s="89"/>
      <c r="W154" s="85">
        <v>56.209610385630803</v>
      </c>
      <c r="X154" s="88">
        <v>54.7</v>
      </c>
      <c r="Y154" s="85"/>
      <c r="Z154" s="88"/>
      <c r="AA154" s="85">
        <v>2.94</v>
      </c>
      <c r="AB154" s="91">
        <v>2.94</v>
      </c>
      <c r="AC154" s="86">
        <v>0.56999999999999995</v>
      </c>
      <c r="AD154" s="86">
        <v>0.56999999999999995</v>
      </c>
      <c r="AE154" s="86">
        <v>1</v>
      </c>
      <c r="AF154" s="88">
        <v>0.64359998733799995</v>
      </c>
      <c r="AG154" s="85">
        <v>0.259786000091</v>
      </c>
      <c r="AH154" s="86">
        <v>1.5472680000000001</v>
      </c>
      <c r="AI154" s="88">
        <v>6.9120000024199997E-3</v>
      </c>
      <c r="AJ154" s="150">
        <v>1.01</v>
      </c>
      <c r="AK154" s="151">
        <v>0</v>
      </c>
    </row>
    <row r="155" spans="1:37" x14ac:dyDescent="0.2">
      <c r="A155" s="149" t="s">
        <v>657</v>
      </c>
      <c r="B155" s="66" t="s">
        <v>658</v>
      </c>
      <c r="C155" s="67">
        <v>27</v>
      </c>
      <c r="D155" s="84" t="s">
        <v>360</v>
      </c>
      <c r="E155" s="85">
        <v>53.862451108213797</v>
      </c>
      <c r="F155" s="91">
        <v>53.862451108213797</v>
      </c>
      <c r="G155" s="86">
        <v>25.006111473272501</v>
      </c>
      <c r="H155" s="86">
        <v>25.006111473272501</v>
      </c>
      <c r="I155" s="86">
        <v>20.5</v>
      </c>
      <c r="J155" s="86">
        <v>52.61</v>
      </c>
      <c r="K155" s="87">
        <v>0</v>
      </c>
      <c r="L155" s="85">
        <v>1.9999999984E-2</v>
      </c>
      <c r="M155" s="86">
        <v>5.8736426349436299E-3</v>
      </c>
      <c r="N155" s="86">
        <v>52.210739399105101</v>
      </c>
      <c r="O155" s="86">
        <v>35.724208525261403</v>
      </c>
      <c r="P155" s="86">
        <v>1.587</v>
      </c>
      <c r="Q155" s="88">
        <v>1.1657</v>
      </c>
      <c r="R155" s="85">
        <v>7.6248570339306099E-2</v>
      </c>
      <c r="S155" s="86">
        <v>0.1</v>
      </c>
      <c r="T155" s="86">
        <v>1.5</v>
      </c>
      <c r="U155" s="88">
        <v>4.6345338983050803</v>
      </c>
      <c r="V155" s="89"/>
      <c r="W155" s="85">
        <v>56.451211168027797</v>
      </c>
      <c r="X155" s="88">
        <v>59.666666666700003</v>
      </c>
      <c r="Y155" s="85">
        <v>-100</v>
      </c>
      <c r="Z155" s="88"/>
      <c r="AA155" s="85">
        <v>1.1100000000000001</v>
      </c>
      <c r="AB155" s="91">
        <v>1.1100000000000001</v>
      </c>
      <c r="AC155" s="86">
        <v>0.16</v>
      </c>
      <c r="AD155" s="86">
        <v>0.16</v>
      </c>
      <c r="AE155" s="86">
        <v>0.12</v>
      </c>
      <c r="AF155" s="88">
        <v>2.2172000390500002</v>
      </c>
      <c r="AG155" s="85">
        <v>0.29445100010300002</v>
      </c>
      <c r="AH155" s="86">
        <v>0.375998</v>
      </c>
      <c r="AI155" s="88">
        <v>4.4540000015500002E-3</v>
      </c>
      <c r="AJ155" s="150">
        <v>1.07</v>
      </c>
      <c r="AK155" s="151">
        <v>0</v>
      </c>
    </row>
    <row r="156" spans="1:37" x14ac:dyDescent="0.2">
      <c r="A156" s="149" t="s">
        <v>659</v>
      </c>
      <c r="B156" s="66" t="s">
        <v>660</v>
      </c>
      <c r="C156" s="67">
        <v>27</v>
      </c>
      <c r="D156" s="84" t="s">
        <v>360</v>
      </c>
      <c r="E156" s="85">
        <v>30.185531303787702</v>
      </c>
      <c r="F156" s="91">
        <v>30.185531303787702</v>
      </c>
      <c r="G156" s="86">
        <v>17.238466330872999</v>
      </c>
      <c r="H156" s="86">
        <v>17.238466330872999</v>
      </c>
      <c r="I156" s="86">
        <v>10.9</v>
      </c>
      <c r="J156" s="86">
        <v>12.31</v>
      </c>
      <c r="K156" s="87">
        <v>0</v>
      </c>
      <c r="L156" s="85">
        <v>0</v>
      </c>
      <c r="M156" s="86">
        <v>0.207504419776738</v>
      </c>
      <c r="N156" s="86">
        <v>54.537382347718001</v>
      </c>
      <c r="O156" s="86">
        <v>36.262991414369601</v>
      </c>
      <c r="P156" s="86">
        <v>0.35199999999999998</v>
      </c>
      <c r="Q156" s="88">
        <v>1.0442</v>
      </c>
      <c r="R156" s="85">
        <v>2.5706940874036001E-2</v>
      </c>
      <c r="S156" s="86">
        <v>0.3</v>
      </c>
      <c r="T156" s="86">
        <v>1.57</v>
      </c>
      <c r="U156" s="88">
        <v>8.0843919282795298</v>
      </c>
      <c r="V156" s="89"/>
      <c r="W156" s="85">
        <v>53.070298778513397</v>
      </c>
      <c r="X156" s="88"/>
      <c r="Y156" s="85">
        <v>-100</v>
      </c>
      <c r="Z156" s="88">
        <v>-100</v>
      </c>
      <c r="AA156" s="85">
        <v>0.11</v>
      </c>
      <c r="AB156" s="91">
        <v>0.11</v>
      </c>
      <c r="AC156" s="86">
        <v>0.02</v>
      </c>
      <c r="AD156" s="86">
        <v>0.02</v>
      </c>
      <c r="AE156" s="86">
        <v>0.1</v>
      </c>
      <c r="AF156" s="88">
        <v>0</v>
      </c>
      <c r="AG156" s="85">
        <v>4.7303999920199999E-2</v>
      </c>
      <c r="AH156" s="86">
        <v>8.5430000000000006E-2</v>
      </c>
      <c r="AI156" s="88">
        <v>4.9979999915700001E-3</v>
      </c>
      <c r="AJ156" s="150">
        <v>1.01</v>
      </c>
      <c r="AK156" s="151">
        <v>0</v>
      </c>
    </row>
    <row r="157" spans="1:37" x14ac:dyDescent="0.2">
      <c r="A157" s="149" t="s">
        <v>661</v>
      </c>
      <c r="B157" s="66" t="s">
        <v>662</v>
      </c>
      <c r="C157" s="67">
        <v>27</v>
      </c>
      <c r="D157" s="84" t="s">
        <v>360</v>
      </c>
      <c r="E157" s="85">
        <v>33.508613894831697</v>
      </c>
      <c r="F157" s="91">
        <v>33.508613894831697</v>
      </c>
      <c r="G157" s="86">
        <v>20.7634275419435</v>
      </c>
      <c r="H157" s="86">
        <v>20.7634275419435</v>
      </c>
      <c r="I157" s="86">
        <v>15.16</v>
      </c>
      <c r="J157" s="86">
        <v>20.28</v>
      </c>
      <c r="K157" s="87">
        <v>0</v>
      </c>
      <c r="L157" s="85">
        <v>0</v>
      </c>
      <c r="M157" s="86">
        <v>0.21132671493793501</v>
      </c>
      <c r="N157" s="86">
        <v>47.635886037583397</v>
      </c>
      <c r="O157" s="86">
        <v>27.1362866134108</v>
      </c>
      <c r="P157" s="86">
        <v>0.43</v>
      </c>
      <c r="Q157" s="88">
        <v>1.8266</v>
      </c>
      <c r="R157" s="85">
        <v>7.8326060199172001E-2</v>
      </c>
      <c r="S157" s="86">
        <v>0.1</v>
      </c>
      <c r="T157" s="86">
        <v>2.34</v>
      </c>
      <c r="U157" s="88">
        <v>9.1014525391284806</v>
      </c>
      <c r="V157" s="89"/>
      <c r="W157" s="85">
        <v>56.370428668272901</v>
      </c>
      <c r="X157" s="88">
        <v>61.2</v>
      </c>
      <c r="Y157" s="85">
        <v>-100</v>
      </c>
      <c r="Z157" s="88"/>
      <c r="AA157" s="85">
        <v>0.13</v>
      </c>
      <c r="AB157" s="91">
        <v>0.13</v>
      </c>
      <c r="AC157" s="86">
        <v>0.02</v>
      </c>
      <c r="AD157" s="86">
        <v>0.02</v>
      </c>
      <c r="AE157" s="86">
        <v>0.03</v>
      </c>
      <c r="AF157" s="88">
        <v>1.40129995218</v>
      </c>
      <c r="AG157" s="85">
        <v>0.19353899981700001</v>
      </c>
      <c r="AH157" s="86">
        <v>0.13022300000000001</v>
      </c>
      <c r="AI157" s="88">
        <v>4.7449999955099997E-3</v>
      </c>
      <c r="AJ157" s="150">
        <v>1.02</v>
      </c>
      <c r="AK157" s="151">
        <v>0</v>
      </c>
    </row>
    <row r="158" spans="1:37" x14ac:dyDescent="0.2">
      <c r="A158" s="149" t="s">
        <v>663</v>
      </c>
      <c r="B158" s="66" t="s">
        <v>664</v>
      </c>
      <c r="C158" s="67">
        <v>27</v>
      </c>
      <c r="D158" s="84" t="s">
        <v>360</v>
      </c>
      <c r="E158" s="85">
        <v>35.113416954897097</v>
      </c>
      <c r="F158" s="91">
        <v>35.113416954897097</v>
      </c>
      <c r="G158" s="86">
        <v>15.581808837215799</v>
      </c>
      <c r="H158" s="86">
        <v>15.581808837215799</v>
      </c>
      <c r="I158" s="86">
        <v>506.07</v>
      </c>
      <c r="J158" s="86">
        <v>751.08</v>
      </c>
      <c r="K158" s="87">
        <v>7.7000000000000002E-3</v>
      </c>
      <c r="L158" s="85">
        <v>0</v>
      </c>
      <c r="M158" s="86">
        <v>3.5921218982188002E-2</v>
      </c>
      <c r="N158" s="86">
        <v>57.583923401083602</v>
      </c>
      <c r="O158" s="86">
        <v>26.249301285634399</v>
      </c>
      <c r="P158" s="86">
        <v>22.23</v>
      </c>
      <c r="Q158" s="88">
        <v>2.0990000000000002</v>
      </c>
      <c r="R158" s="85">
        <v>2.82965478211658E-2</v>
      </c>
      <c r="S158" s="86">
        <v>0.1</v>
      </c>
      <c r="T158" s="86">
        <v>5.1100000000000003</v>
      </c>
      <c r="U158" s="88">
        <v>3.7365781833840299</v>
      </c>
      <c r="V158" s="89"/>
      <c r="W158" s="85">
        <v>57.101319236301002</v>
      </c>
      <c r="X158" s="88">
        <v>61.633333333300001</v>
      </c>
      <c r="Y158" s="85">
        <v>-100</v>
      </c>
      <c r="Z158" s="88"/>
      <c r="AA158" s="85">
        <v>7.31</v>
      </c>
      <c r="AB158" s="91">
        <v>7.3</v>
      </c>
      <c r="AC158" s="86">
        <v>1.62</v>
      </c>
      <c r="AD158" s="86">
        <v>1.61</v>
      </c>
      <c r="AE158" s="86">
        <v>2.63</v>
      </c>
      <c r="AF158" s="88">
        <v>1.94640004432</v>
      </c>
      <c r="AG158" s="85">
        <v>0.156974999856</v>
      </c>
      <c r="AH158" s="86">
        <v>7.9764419999999996</v>
      </c>
      <c r="AI158" s="88">
        <v>3.4308999968599999E-2</v>
      </c>
      <c r="AJ158" s="150">
        <v>1.04</v>
      </c>
      <c r="AK158" s="151">
        <v>0</v>
      </c>
    </row>
    <row r="159" spans="1:37" x14ac:dyDescent="0.2">
      <c r="A159" s="149" t="s">
        <v>665</v>
      </c>
      <c r="B159" s="66" t="s">
        <v>666</v>
      </c>
      <c r="C159" s="67">
        <v>27</v>
      </c>
      <c r="D159" s="84" t="s">
        <v>360</v>
      </c>
      <c r="E159" s="85">
        <v>50.254703804124603</v>
      </c>
      <c r="F159" s="91">
        <v>50.248541615315098</v>
      </c>
      <c r="G159" s="86">
        <v>24.46183551064</v>
      </c>
      <c r="H159" s="86">
        <v>24.460808479171799</v>
      </c>
      <c r="I159" s="86">
        <v>5.7</v>
      </c>
      <c r="J159" s="86">
        <v>7.38</v>
      </c>
      <c r="K159" s="87">
        <v>0</v>
      </c>
      <c r="L159" s="85">
        <v>0</v>
      </c>
      <c r="M159" s="86">
        <v>5.8933615381503903E-3</v>
      </c>
      <c r="N159" s="86">
        <v>44.241647988045699</v>
      </c>
      <c r="O159" s="86">
        <v>25.923175589009698</v>
      </c>
      <c r="P159" s="86">
        <v>0.34699999999999998</v>
      </c>
      <c r="Q159" s="88">
        <v>1.1868000000000001</v>
      </c>
      <c r="R159" s="85">
        <v>5.8802775491003198E-2</v>
      </c>
      <c r="S159" s="86">
        <v>0.4</v>
      </c>
      <c r="T159" s="86">
        <v>1.57</v>
      </c>
      <c r="U159" s="88">
        <v>5.7688357571275999</v>
      </c>
      <c r="V159" s="89"/>
      <c r="W159" s="85">
        <v>57.5177886022595</v>
      </c>
      <c r="X159" s="88">
        <v>56.7</v>
      </c>
      <c r="Y159" s="85">
        <v>-100</v>
      </c>
      <c r="Z159" s="88"/>
      <c r="AA159" s="85">
        <v>7.0000000000000007E-2</v>
      </c>
      <c r="AB159" s="91">
        <v>7.0000000000000007E-2</v>
      </c>
      <c r="AC159" s="86">
        <v>0</v>
      </c>
      <c r="AD159" s="86">
        <v>0</v>
      </c>
      <c r="AE159" s="86">
        <v>0</v>
      </c>
      <c r="AF159" s="88">
        <v>9.91000014038E-2</v>
      </c>
      <c r="AG159" s="85">
        <v>0.111626999938</v>
      </c>
      <c r="AH159" s="86">
        <v>5.5085000000000002E-2</v>
      </c>
      <c r="AI159" s="88">
        <v>4.2679999976399999E-3</v>
      </c>
      <c r="AJ159" s="150">
        <v>1.1100000000000001</v>
      </c>
      <c r="AK159" s="151">
        <v>0</v>
      </c>
    </row>
    <row r="160" spans="1:37" x14ac:dyDescent="0.2">
      <c r="A160" s="149" t="s">
        <v>667</v>
      </c>
      <c r="B160" s="66" t="s">
        <v>668</v>
      </c>
      <c r="C160" s="67">
        <v>29</v>
      </c>
      <c r="D160" s="84" t="s">
        <v>360</v>
      </c>
      <c r="E160" s="85">
        <v>71.2323993742</v>
      </c>
      <c r="F160" s="91">
        <v>71.223865737448406</v>
      </c>
      <c r="G160" s="86">
        <v>22.0843407765609</v>
      </c>
      <c r="H160" s="86">
        <v>22.0843407765609</v>
      </c>
      <c r="I160" s="86">
        <v>63.73</v>
      </c>
      <c r="J160" s="86">
        <v>83.61</v>
      </c>
      <c r="K160" s="87">
        <v>0</v>
      </c>
      <c r="L160" s="85">
        <v>4.0000000047099998E-2</v>
      </c>
      <c r="M160" s="86">
        <v>0.101665446082382</v>
      </c>
      <c r="N160" s="86">
        <v>66.1744587031489</v>
      </c>
      <c r="O160" s="86">
        <v>22.922265352841599</v>
      </c>
      <c r="P160" s="86">
        <v>1.84</v>
      </c>
      <c r="Q160" s="88">
        <v>1.367</v>
      </c>
      <c r="R160" s="85">
        <v>0.10541447053186399</v>
      </c>
      <c r="S160" s="86">
        <v>0.2</v>
      </c>
      <c r="T160" s="86">
        <v>2.4500000000000002</v>
      </c>
      <c r="U160" s="88">
        <v>1.31773574171526</v>
      </c>
      <c r="V160" s="89"/>
      <c r="W160" s="85">
        <v>70.367364881824997</v>
      </c>
      <c r="X160" s="88">
        <v>59.8</v>
      </c>
      <c r="Y160" s="85">
        <v>-100</v>
      </c>
      <c r="Z160" s="88">
        <v>-100</v>
      </c>
      <c r="AA160" s="85">
        <v>2.0099999999999998</v>
      </c>
      <c r="AB160" s="91">
        <v>2.0099999999999998</v>
      </c>
      <c r="AC160" s="86">
        <v>0.4</v>
      </c>
      <c r="AD160" s="86">
        <v>0.4</v>
      </c>
      <c r="AE160" s="86">
        <v>0.08</v>
      </c>
      <c r="AF160" s="88">
        <v>0.594699979529</v>
      </c>
      <c r="AG160" s="85">
        <v>0</v>
      </c>
      <c r="AH160" s="86">
        <v>0.86028099999999996</v>
      </c>
      <c r="AI160" s="88">
        <v>0.10673100007399999</v>
      </c>
      <c r="AJ160" s="150">
        <v>1.08</v>
      </c>
      <c r="AK160" s="151">
        <v>0</v>
      </c>
    </row>
    <row r="161" spans="1:37" x14ac:dyDescent="0.2">
      <c r="A161" s="149" t="s">
        <v>669</v>
      </c>
      <c r="B161" s="66" t="s">
        <v>670</v>
      </c>
      <c r="C161" s="67">
        <v>27</v>
      </c>
      <c r="D161" s="84" t="s">
        <v>360</v>
      </c>
      <c r="E161" s="85">
        <v>62.706026780639696</v>
      </c>
      <c r="F161" s="91">
        <v>62.706026780639696</v>
      </c>
      <c r="G161" s="86">
        <v>18.596403482847201</v>
      </c>
      <c r="H161" s="86">
        <v>18.596403482847201</v>
      </c>
      <c r="I161" s="86">
        <v>50.39</v>
      </c>
      <c r="J161" s="86">
        <v>141.96</v>
      </c>
      <c r="K161" s="87">
        <v>0</v>
      </c>
      <c r="L161" s="85">
        <v>0</v>
      </c>
      <c r="M161" s="86">
        <v>1.14477704605548E-2</v>
      </c>
      <c r="N161" s="86">
        <v>62.076116681859602</v>
      </c>
      <c r="O161" s="86">
        <v>19.734478719250301</v>
      </c>
      <c r="P161" s="86">
        <v>5.2009999999999996</v>
      </c>
      <c r="Q161" s="88">
        <v>1.3008999999999999</v>
      </c>
      <c r="R161" s="85">
        <v>6.7465002529937604E-2</v>
      </c>
      <c r="S161" s="86">
        <v>0.3</v>
      </c>
      <c r="T161" s="86">
        <v>3.1</v>
      </c>
      <c r="U161" s="88">
        <v>2.7485393411689798</v>
      </c>
      <c r="V161" s="89"/>
      <c r="W161" s="85">
        <v>58.049512028136398</v>
      </c>
      <c r="X161" s="88">
        <v>53.266666666699997</v>
      </c>
      <c r="Y161" s="85">
        <v>-100</v>
      </c>
      <c r="Z161" s="88"/>
      <c r="AA161" s="85">
        <v>0.83</v>
      </c>
      <c r="AB161" s="91">
        <v>0.83</v>
      </c>
      <c r="AC161" s="86">
        <v>0.16</v>
      </c>
      <c r="AD161" s="86">
        <v>0.16</v>
      </c>
      <c r="AE161" s="86">
        <v>0.17</v>
      </c>
      <c r="AF161" s="88">
        <v>1.08210003401</v>
      </c>
      <c r="AG161" s="85">
        <v>1.9433999979899998E-2</v>
      </c>
      <c r="AH161" s="86">
        <v>0.92221799999999998</v>
      </c>
      <c r="AI161" s="88">
        <v>0.115235999881</v>
      </c>
      <c r="AJ161" s="150">
        <v>1.1299999999999999</v>
      </c>
      <c r="AK161" s="151">
        <v>0</v>
      </c>
    </row>
    <row r="162" spans="1:37" x14ac:dyDescent="0.2">
      <c r="A162" s="149" t="s">
        <v>671</v>
      </c>
      <c r="B162" s="66" t="s">
        <v>672</v>
      </c>
      <c r="C162" s="67">
        <v>27</v>
      </c>
      <c r="D162" s="84" t="s">
        <v>360</v>
      </c>
      <c r="E162" s="85">
        <v>22.488016434603999</v>
      </c>
      <c r="F162" s="91">
        <v>22.445788632732299</v>
      </c>
      <c r="G162" s="86">
        <v>16.948185345811499</v>
      </c>
      <c r="H162" s="86">
        <v>16.907098835882199</v>
      </c>
      <c r="I162" s="86">
        <v>24.98</v>
      </c>
      <c r="J162" s="86">
        <v>32.79</v>
      </c>
      <c r="K162" s="87">
        <v>0</v>
      </c>
      <c r="L162" s="85">
        <v>0.32999999968799998</v>
      </c>
      <c r="M162" s="86">
        <v>0</v>
      </c>
      <c r="N162" s="86">
        <v>26.756227260005598</v>
      </c>
      <c r="O162" s="86">
        <v>55.0959629384514</v>
      </c>
      <c r="P162" s="86">
        <v>5.2439999999999998</v>
      </c>
      <c r="Q162" s="88">
        <v>1.0145</v>
      </c>
      <c r="R162" s="85">
        <v>0</v>
      </c>
      <c r="S162" s="86">
        <v>0</v>
      </c>
      <c r="T162" s="86">
        <v>1.77</v>
      </c>
      <c r="U162" s="88">
        <v>7.30312713992239</v>
      </c>
      <c r="V162" s="89"/>
      <c r="W162" s="85"/>
      <c r="X162" s="88"/>
      <c r="Y162" s="85"/>
      <c r="Z162" s="88"/>
      <c r="AA162" s="85">
        <v>0.12</v>
      </c>
      <c r="AB162" s="91">
        <v>0.17</v>
      </c>
      <c r="AC162" s="86">
        <v>0.05</v>
      </c>
      <c r="AD162" s="86">
        <v>0.05</v>
      </c>
      <c r="AE162" s="86">
        <v>0</v>
      </c>
      <c r="AF162" s="88">
        <v>11.155500401399999</v>
      </c>
      <c r="AG162" s="85">
        <v>6.2237999882899998E-2</v>
      </c>
      <c r="AH162" s="86">
        <v>0.21148800000000001</v>
      </c>
      <c r="AI162" s="88">
        <v>2.37499999553E-2</v>
      </c>
      <c r="AJ162" s="150">
        <v>1</v>
      </c>
      <c r="AK162" s="151">
        <v>0</v>
      </c>
    </row>
    <row r="163" spans="1:37" x14ac:dyDescent="0.2">
      <c r="A163" s="149" t="s">
        <v>673</v>
      </c>
      <c r="B163" s="66" t="s">
        <v>674</v>
      </c>
      <c r="C163" s="67">
        <v>27</v>
      </c>
      <c r="D163" s="84" t="s">
        <v>360</v>
      </c>
      <c r="E163" s="85">
        <v>18.013759072163101</v>
      </c>
      <c r="F163" s="91">
        <v>18.0002521295946</v>
      </c>
      <c r="G163" s="86">
        <v>11.998667314999899</v>
      </c>
      <c r="H163" s="86">
        <v>11.996866389324101</v>
      </c>
      <c r="I163" s="86">
        <v>284.52</v>
      </c>
      <c r="J163" s="86">
        <v>484.3</v>
      </c>
      <c r="K163" s="87">
        <v>0</v>
      </c>
      <c r="L163" s="85">
        <v>0.32999999977200001</v>
      </c>
      <c r="M163" s="86">
        <v>4.8638105284916203E-2</v>
      </c>
      <c r="N163" s="86">
        <v>47.539461467038102</v>
      </c>
      <c r="O163" s="86">
        <v>62.403740374037397</v>
      </c>
      <c r="P163" s="86">
        <v>19.858000000000001</v>
      </c>
      <c r="Q163" s="88">
        <v>1.6308</v>
      </c>
      <c r="R163" s="85">
        <v>1.7812611328820799E-2</v>
      </c>
      <c r="S163" s="86">
        <v>0</v>
      </c>
      <c r="T163" s="86">
        <v>3.66</v>
      </c>
      <c r="U163" s="88">
        <v>3.27768472995119</v>
      </c>
      <c r="V163" s="89"/>
      <c r="W163" s="85">
        <v>44.147026279322397</v>
      </c>
      <c r="X163" s="88">
        <v>44.1</v>
      </c>
      <c r="Y163" s="85"/>
      <c r="Z163" s="88"/>
      <c r="AA163" s="85">
        <v>1.34</v>
      </c>
      <c r="AB163" s="91">
        <v>1.32</v>
      </c>
      <c r="AC163" s="86">
        <v>0.27</v>
      </c>
      <c r="AD163" s="86">
        <v>0.26</v>
      </c>
      <c r="AE163" s="86">
        <v>0</v>
      </c>
      <c r="AF163" s="88">
        <v>18.052099215399998</v>
      </c>
      <c r="AG163" s="85">
        <v>1.9319999992099999E-3</v>
      </c>
      <c r="AH163" s="86">
        <v>4.029064</v>
      </c>
      <c r="AI163" s="88">
        <v>0.120138999951</v>
      </c>
      <c r="AJ163" s="150">
        <v>1</v>
      </c>
      <c r="AK163" s="151">
        <v>0</v>
      </c>
    </row>
    <row r="164" spans="1:37" x14ac:dyDescent="0.2">
      <c r="A164" s="149" t="s">
        <v>675</v>
      </c>
      <c r="B164" s="66" t="s">
        <v>676</v>
      </c>
      <c r="C164" s="67">
        <v>27</v>
      </c>
      <c r="D164" s="84" t="s">
        <v>360</v>
      </c>
      <c r="E164" s="85">
        <v>26.393869698389999</v>
      </c>
      <c r="F164" s="91">
        <v>26.392779673210502</v>
      </c>
      <c r="G164" s="86">
        <v>18.0671673515658</v>
      </c>
      <c r="H164" s="86">
        <v>18.0660773263862</v>
      </c>
      <c r="I164" s="86">
        <v>3.08</v>
      </c>
      <c r="J164" s="86">
        <v>17.39</v>
      </c>
      <c r="K164" s="87">
        <v>0</v>
      </c>
      <c r="L164" s="85">
        <v>0</v>
      </c>
      <c r="M164" s="86">
        <v>0</v>
      </c>
      <c r="N164" s="86">
        <v>20.811886957366202</v>
      </c>
      <c r="O164" s="86">
        <v>25.8364116094987</v>
      </c>
      <c r="P164" s="86">
        <v>1.216</v>
      </c>
      <c r="Q164" s="88">
        <v>1.5745</v>
      </c>
      <c r="R164" s="85">
        <v>0</v>
      </c>
      <c r="S164" s="86">
        <v>0</v>
      </c>
      <c r="T164" s="86">
        <v>1.69</v>
      </c>
      <c r="U164" s="88">
        <v>10.116523691697299</v>
      </c>
      <c r="V164" s="89"/>
      <c r="W164" s="85"/>
      <c r="X164" s="88"/>
      <c r="Y164" s="85">
        <v>100</v>
      </c>
      <c r="Z164" s="88"/>
      <c r="AA164" s="85">
        <v>0.09</v>
      </c>
      <c r="AB164" s="91">
        <v>0.09</v>
      </c>
      <c r="AC164" s="86">
        <v>0.02</v>
      </c>
      <c r="AD164" s="86">
        <v>0.02</v>
      </c>
      <c r="AE164" s="86">
        <v>0</v>
      </c>
      <c r="AF164" s="88">
        <v>4.37080002082</v>
      </c>
      <c r="AG164" s="85">
        <v>2.20800000148E-3</v>
      </c>
      <c r="AH164" s="86">
        <v>0.11752</v>
      </c>
      <c r="AI164" s="88">
        <v>6.9680000046600001E-3</v>
      </c>
      <c r="AJ164" s="150">
        <v>1</v>
      </c>
      <c r="AK164" s="151">
        <v>0</v>
      </c>
    </row>
    <row r="165" spans="1:37" x14ac:dyDescent="0.2">
      <c r="A165" s="149" t="s">
        <v>677</v>
      </c>
      <c r="B165" s="66" t="s">
        <v>678</v>
      </c>
      <c r="C165" s="67">
        <v>27</v>
      </c>
      <c r="D165" s="84" t="s">
        <v>360</v>
      </c>
      <c r="E165" s="85">
        <v>24.318615985019999</v>
      </c>
      <c r="F165" s="91">
        <v>24.2707000145009</v>
      </c>
      <c r="G165" s="86">
        <v>16.660256854820901</v>
      </c>
      <c r="H165" s="86">
        <v>16.6287331900057</v>
      </c>
      <c r="I165" s="86">
        <v>4.45</v>
      </c>
      <c r="J165" s="86">
        <v>4.55</v>
      </c>
      <c r="K165" s="87">
        <v>0</v>
      </c>
      <c r="L165" s="85">
        <v>0</v>
      </c>
      <c r="M165" s="86">
        <v>0</v>
      </c>
      <c r="N165" s="86">
        <v>8.0514304692318603</v>
      </c>
      <c r="O165" s="86">
        <v>27.746444926488302</v>
      </c>
      <c r="P165" s="86">
        <v>0.83599999999999997</v>
      </c>
      <c r="Q165" s="88">
        <v>1.4571000000000001</v>
      </c>
      <c r="R165" s="85">
        <v>0</v>
      </c>
      <c r="S165" s="86">
        <v>0</v>
      </c>
      <c r="T165" s="86">
        <v>1.19</v>
      </c>
      <c r="U165" s="88">
        <v>13.9914633915681</v>
      </c>
      <c r="V165" s="89"/>
      <c r="W165" s="85">
        <v>44.036413151226697</v>
      </c>
      <c r="X165" s="88">
        <v>48.666666666700003</v>
      </c>
      <c r="Y165" s="85">
        <v>100</v>
      </c>
      <c r="Z165" s="88"/>
      <c r="AA165" s="85">
        <v>0</v>
      </c>
      <c r="AB165" s="91">
        <v>0</v>
      </c>
      <c r="AC165" s="86">
        <v>0</v>
      </c>
      <c r="AD165" s="86">
        <v>0</v>
      </c>
      <c r="AE165" s="86">
        <v>0</v>
      </c>
      <c r="AF165" s="88">
        <v>18.9258002873</v>
      </c>
      <c r="AG165" s="85">
        <v>3.32119999111E-2</v>
      </c>
      <c r="AH165" s="86">
        <v>5.0048000000000002E-2</v>
      </c>
      <c r="AI165" s="88">
        <v>3.8389999897299998E-3</v>
      </c>
      <c r="AJ165" s="150">
        <v>1</v>
      </c>
      <c r="AK165" s="151">
        <v>0</v>
      </c>
    </row>
    <row r="166" spans="1:37" x14ac:dyDescent="0.2">
      <c r="A166" s="149" t="s">
        <v>679</v>
      </c>
      <c r="B166" s="66" t="s">
        <v>680</v>
      </c>
      <c r="C166" s="67">
        <v>27</v>
      </c>
      <c r="D166" s="84" t="s">
        <v>360</v>
      </c>
      <c r="E166" s="85">
        <v>25.2386810120075</v>
      </c>
      <c r="F166" s="91">
        <v>25.2386810120075</v>
      </c>
      <c r="G166" s="86">
        <v>16.351485330297798</v>
      </c>
      <c r="H166" s="86">
        <v>16.351485330297798</v>
      </c>
      <c r="I166" s="86">
        <v>1.1299999999999999</v>
      </c>
      <c r="J166" s="86">
        <v>1.25</v>
      </c>
      <c r="K166" s="87">
        <v>0</v>
      </c>
      <c r="L166" s="85">
        <v>0</v>
      </c>
      <c r="M166" s="86">
        <v>0</v>
      </c>
      <c r="N166" s="86">
        <v>22.371445856019399</v>
      </c>
      <c r="O166" s="86">
        <v>52.946317103620501</v>
      </c>
      <c r="P166" s="86">
        <v>0.156</v>
      </c>
      <c r="Q166" s="88">
        <v>0.9486</v>
      </c>
      <c r="R166" s="85">
        <v>0</v>
      </c>
      <c r="S166" s="86">
        <v>0</v>
      </c>
      <c r="T166" s="86">
        <v>1.22</v>
      </c>
      <c r="U166" s="88">
        <v>9.6656629824110496</v>
      </c>
      <c r="V166" s="89"/>
      <c r="W166" s="85"/>
      <c r="X166" s="88"/>
      <c r="Y166" s="85"/>
      <c r="Z166" s="88"/>
      <c r="AA166" s="85">
        <v>0</v>
      </c>
      <c r="AB166" s="91">
        <v>0</v>
      </c>
      <c r="AC166" s="86">
        <v>0</v>
      </c>
      <c r="AD166" s="86">
        <v>0</v>
      </c>
      <c r="AE166" s="86">
        <v>0</v>
      </c>
      <c r="AF166" s="88">
        <v>3.3863999900900001</v>
      </c>
      <c r="AG166" s="85">
        <v>0</v>
      </c>
      <c r="AH166" s="86">
        <v>1.0076E-2</v>
      </c>
      <c r="AI166" s="88">
        <v>2.2690000001599998E-3</v>
      </c>
      <c r="AJ166" s="150">
        <v>1</v>
      </c>
      <c r="AK166" s="151">
        <v>0</v>
      </c>
    </row>
    <row r="167" spans="1:37" x14ac:dyDescent="0.2">
      <c r="A167" s="149" t="s">
        <v>681</v>
      </c>
      <c r="B167" s="66" t="s">
        <v>682</v>
      </c>
      <c r="C167" s="67">
        <v>27</v>
      </c>
      <c r="D167" s="84" t="s">
        <v>360</v>
      </c>
      <c r="E167" s="85">
        <v>32.483217570137001</v>
      </c>
      <c r="F167" s="91">
        <v>32.483217570137001</v>
      </c>
      <c r="G167" s="86">
        <v>19.554926079702</v>
      </c>
      <c r="H167" s="86">
        <v>19.554926079702</v>
      </c>
      <c r="I167" s="86">
        <v>1.47</v>
      </c>
      <c r="J167" s="86">
        <v>1.82</v>
      </c>
      <c r="K167" s="87">
        <v>0</v>
      </c>
      <c r="L167" s="85">
        <v>0</v>
      </c>
      <c r="M167" s="86">
        <v>0</v>
      </c>
      <c r="N167" s="86">
        <v>12.638696255201101</v>
      </c>
      <c r="O167" s="86">
        <v>25.8965074173578</v>
      </c>
      <c r="P167" s="86">
        <v>0.20799999999999999</v>
      </c>
      <c r="Q167" s="88">
        <v>0.95930000000000004</v>
      </c>
      <c r="R167" s="85">
        <v>0</v>
      </c>
      <c r="S167" s="86">
        <v>0</v>
      </c>
      <c r="T167" s="86">
        <v>1.2</v>
      </c>
      <c r="U167" s="88">
        <v>10.501144697528201</v>
      </c>
      <c r="V167" s="89"/>
      <c r="W167" s="85">
        <v>44.389311244014102</v>
      </c>
      <c r="X167" s="88">
        <v>42.433333333299998</v>
      </c>
      <c r="Y167" s="85">
        <v>100</v>
      </c>
      <c r="Z167" s="88"/>
      <c r="AA167" s="85">
        <v>0</v>
      </c>
      <c r="AB167" s="91">
        <v>0</v>
      </c>
      <c r="AC167" s="86">
        <v>0</v>
      </c>
      <c r="AD167" s="86">
        <v>0</v>
      </c>
      <c r="AE167" s="86">
        <v>0</v>
      </c>
      <c r="AF167" s="88">
        <v>1.29000004426E-2</v>
      </c>
      <c r="AG167" s="85">
        <v>1.9550000056000001E-2</v>
      </c>
      <c r="AH167" s="86">
        <v>1.3671000000000001E-2</v>
      </c>
      <c r="AI167" s="88">
        <v>0</v>
      </c>
      <c r="AJ167" s="150">
        <v>1</v>
      </c>
      <c r="AK167" s="151">
        <v>0</v>
      </c>
    </row>
    <row r="168" spans="1:37" x14ac:dyDescent="0.2">
      <c r="A168" s="149" t="s">
        <v>683</v>
      </c>
      <c r="B168" s="66" t="s">
        <v>684</v>
      </c>
      <c r="C168" s="67">
        <v>27</v>
      </c>
      <c r="D168" s="84" t="s">
        <v>360</v>
      </c>
      <c r="E168" s="85">
        <v>27.419134314395698</v>
      </c>
      <c r="F168" s="91">
        <v>27.419134314395698</v>
      </c>
      <c r="G168" s="86">
        <v>17.7857733961789</v>
      </c>
      <c r="H168" s="86">
        <v>17.7857733961789</v>
      </c>
      <c r="I168" s="86">
        <v>1.6</v>
      </c>
      <c r="J168" s="86">
        <v>1.92</v>
      </c>
      <c r="K168" s="87">
        <v>0</v>
      </c>
      <c r="L168" s="85">
        <v>0</v>
      </c>
      <c r="M168" s="86">
        <v>1.9977291611887198E-2</v>
      </c>
      <c r="N168" s="86">
        <v>15.008653513326401</v>
      </c>
      <c r="O168" s="86">
        <v>46.235871187886502</v>
      </c>
      <c r="P168" s="86">
        <v>0.38200000000000001</v>
      </c>
      <c r="Q168" s="88">
        <v>2.0949</v>
      </c>
      <c r="R168" s="85">
        <v>1.31952233291548E-2</v>
      </c>
      <c r="S168" s="86">
        <v>0</v>
      </c>
      <c r="T168" s="86">
        <v>2.2000000000000002</v>
      </c>
      <c r="U168" s="88">
        <v>12.262080379951801</v>
      </c>
      <c r="V168" s="89"/>
      <c r="W168" s="85">
        <v>40.425772301304796</v>
      </c>
      <c r="X168" s="88">
        <v>45</v>
      </c>
      <c r="Y168" s="85"/>
      <c r="Z168" s="88"/>
      <c r="AA168" s="85">
        <v>0</v>
      </c>
      <c r="AB168" s="91">
        <v>0</v>
      </c>
      <c r="AC168" s="86">
        <v>0</v>
      </c>
      <c r="AD168" s="86">
        <v>0</v>
      </c>
      <c r="AE168" s="86">
        <v>0</v>
      </c>
      <c r="AF168" s="88">
        <v>1.8055000321500001</v>
      </c>
      <c r="AG168" s="85">
        <v>0</v>
      </c>
      <c r="AH168" s="86">
        <v>1.9535E-2</v>
      </c>
      <c r="AI168" s="88">
        <v>0</v>
      </c>
      <c r="AJ168" s="150">
        <v>1</v>
      </c>
      <c r="AK168" s="151">
        <v>0</v>
      </c>
    </row>
    <row r="169" spans="1:37" x14ac:dyDescent="0.2">
      <c r="A169" s="149" t="s">
        <v>527</v>
      </c>
      <c r="B169" s="66" t="s">
        <v>685</v>
      </c>
      <c r="C169" s="67">
        <v>27</v>
      </c>
      <c r="D169" s="84" t="s">
        <v>360</v>
      </c>
      <c r="E169" s="85">
        <v>41.9413893422266</v>
      </c>
      <c r="F169" s="91">
        <v>41.9413893422266</v>
      </c>
      <c r="G169" s="86">
        <v>24.091392890087299</v>
      </c>
      <c r="H169" s="86">
        <v>24.091392890087299</v>
      </c>
      <c r="I169" s="86">
        <v>0.83</v>
      </c>
      <c r="J169" s="86">
        <v>0.52</v>
      </c>
      <c r="K169" s="87">
        <v>0</v>
      </c>
      <c r="L169" s="85">
        <v>0</v>
      </c>
      <c r="M169" s="86">
        <v>0</v>
      </c>
      <c r="N169" s="86">
        <v>19.7620797968322</v>
      </c>
      <c r="O169" s="86">
        <v>92.538179006379295</v>
      </c>
      <c r="P169" s="86">
        <v>0.13</v>
      </c>
      <c r="Q169" s="88">
        <v>0.94610000000000005</v>
      </c>
      <c r="R169" s="85">
        <v>0</v>
      </c>
      <c r="S169" s="86">
        <v>0</v>
      </c>
      <c r="T169" s="86">
        <v>1.89</v>
      </c>
      <c r="U169" s="88">
        <v>4.1495778045838403</v>
      </c>
      <c r="V169" s="89"/>
      <c r="W169" s="85"/>
      <c r="X169" s="88"/>
      <c r="Y169" s="85"/>
      <c r="Z169" s="88"/>
      <c r="AA169" s="85">
        <v>0.01</v>
      </c>
      <c r="AB169" s="91">
        <v>0.01</v>
      </c>
      <c r="AC169" s="86">
        <v>0.01</v>
      </c>
      <c r="AD169" s="86">
        <v>0.01</v>
      </c>
      <c r="AE169" s="86">
        <v>0</v>
      </c>
      <c r="AF169" s="88">
        <v>2.11709999739</v>
      </c>
      <c r="AG169" s="85">
        <v>0</v>
      </c>
      <c r="AH169" s="86">
        <v>2.5370000000000002E-3</v>
      </c>
      <c r="AI169" s="88">
        <v>0</v>
      </c>
      <c r="AJ169" s="150">
        <v>1.01</v>
      </c>
      <c r="AK169" s="151">
        <v>0</v>
      </c>
    </row>
    <row r="170" spans="1:37" x14ac:dyDescent="0.2">
      <c r="A170" s="149" t="s">
        <v>686</v>
      </c>
      <c r="B170" s="66" t="s">
        <v>687</v>
      </c>
      <c r="C170" s="67">
        <v>27</v>
      </c>
      <c r="D170" s="84" t="s">
        <v>360</v>
      </c>
      <c r="E170" s="85">
        <v>33.343904317491997</v>
      </c>
      <c r="F170" s="91">
        <v>33.343904317491997</v>
      </c>
      <c r="G170" s="86">
        <v>20.236746898279101</v>
      </c>
      <c r="H170" s="86">
        <v>20.236746898279101</v>
      </c>
      <c r="I170" s="86">
        <v>0.34</v>
      </c>
      <c r="J170" s="86">
        <v>0.5</v>
      </c>
      <c r="K170" s="87">
        <v>0</v>
      </c>
      <c r="L170" s="85">
        <v>0</v>
      </c>
      <c r="M170" s="86">
        <v>0</v>
      </c>
      <c r="N170" s="86">
        <v>13.559212231148001</v>
      </c>
      <c r="O170" s="86">
        <v>38.576205071050403</v>
      </c>
      <c r="P170" s="86">
        <v>0.158</v>
      </c>
      <c r="Q170" s="88">
        <v>1.1506000000000001</v>
      </c>
      <c r="R170" s="85">
        <v>0</v>
      </c>
      <c r="S170" s="86">
        <v>0</v>
      </c>
      <c r="T170" s="86">
        <v>1.62</v>
      </c>
      <c r="U170" s="88">
        <v>11.9849072234339</v>
      </c>
      <c r="V170" s="89"/>
      <c r="W170" s="85">
        <v>35.011585590035601</v>
      </c>
      <c r="X170" s="88">
        <v>41.133333333300001</v>
      </c>
      <c r="Y170" s="85"/>
      <c r="Z170" s="88">
        <v>-100</v>
      </c>
      <c r="AA170" s="85">
        <v>0</v>
      </c>
      <c r="AB170" s="91">
        <v>0</v>
      </c>
      <c r="AC170" s="86">
        <v>0</v>
      </c>
      <c r="AD170" s="86">
        <v>0</v>
      </c>
      <c r="AE170" s="86">
        <v>0</v>
      </c>
      <c r="AF170" s="88">
        <v>0.27030000051800002</v>
      </c>
      <c r="AG170" s="85">
        <v>0</v>
      </c>
      <c r="AH170" s="86">
        <v>5.8780000000000004E-3</v>
      </c>
      <c r="AI170" s="88">
        <v>0</v>
      </c>
      <c r="AJ170" s="150">
        <v>1</v>
      </c>
      <c r="AK170" s="151">
        <v>0</v>
      </c>
    </row>
    <row r="171" spans="1:37" x14ac:dyDescent="0.2">
      <c r="A171" s="149" t="s">
        <v>688</v>
      </c>
      <c r="B171" s="66" t="s">
        <v>689</v>
      </c>
      <c r="C171" s="67">
        <v>27</v>
      </c>
      <c r="D171" s="84" t="s">
        <v>360</v>
      </c>
      <c r="E171" s="85">
        <v>57.245147331226804</v>
      </c>
      <c r="F171" s="91">
        <v>57.245147331226804</v>
      </c>
      <c r="G171" s="86">
        <v>30.116899895708499</v>
      </c>
      <c r="H171" s="86">
        <v>30.116899895708499</v>
      </c>
      <c r="I171" s="86">
        <v>1.81</v>
      </c>
      <c r="J171" s="86">
        <v>2.4</v>
      </c>
      <c r="K171" s="87">
        <v>0</v>
      </c>
      <c r="L171" s="85">
        <v>0.56000000129100003</v>
      </c>
      <c r="M171" s="86">
        <v>4.3523312964078499E-2</v>
      </c>
      <c r="N171" s="86">
        <v>27.104223640230899</v>
      </c>
      <c r="O171" s="86">
        <v>100</v>
      </c>
      <c r="P171" s="86">
        <v>9.5000000000000001E-2</v>
      </c>
      <c r="Q171" s="88">
        <v>1.3145</v>
      </c>
      <c r="R171" s="85">
        <v>3.2289312237649297E-2</v>
      </c>
      <c r="S171" s="86">
        <v>0.4</v>
      </c>
      <c r="T171" s="86">
        <v>1.57</v>
      </c>
      <c r="U171" s="88">
        <v>3.6159581588655598</v>
      </c>
      <c r="V171" s="89"/>
      <c r="W171" s="85">
        <v>40.233333333300003</v>
      </c>
      <c r="X171" s="88"/>
      <c r="Y171" s="85"/>
      <c r="Z171" s="88"/>
      <c r="AA171" s="85">
        <v>0</v>
      </c>
      <c r="AB171" s="91">
        <v>0</v>
      </c>
      <c r="AC171" s="86">
        <v>0</v>
      </c>
      <c r="AD171" s="86">
        <v>0</v>
      </c>
      <c r="AE171" s="86">
        <v>0.01</v>
      </c>
      <c r="AF171" s="88">
        <v>0</v>
      </c>
      <c r="AG171" s="85">
        <v>0</v>
      </c>
      <c r="AH171" s="86">
        <v>1.1273E-2</v>
      </c>
      <c r="AI171" s="88">
        <v>0</v>
      </c>
      <c r="AJ171" s="150">
        <v>1.02</v>
      </c>
      <c r="AK171" s="151">
        <v>0</v>
      </c>
    </row>
    <row r="172" spans="1:37" x14ac:dyDescent="0.2">
      <c r="A172" s="149" t="s">
        <v>690</v>
      </c>
      <c r="B172" s="66" t="s">
        <v>691</v>
      </c>
      <c r="C172" s="67">
        <v>27</v>
      </c>
      <c r="D172" s="84" t="s">
        <v>360</v>
      </c>
      <c r="E172" s="85">
        <v>30.9364997649797</v>
      </c>
      <c r="F172" s="91">
        <v>30.9364997649797</v>
      </c>
      <c r="G172" s="86">
        <v>18.883318038364301</v>
      </c>
      <c r="H172" s="86">
        <v>18.883318038364301</v>
      </c>
      <c r="I172" s="86">
        <v>1.02</v>
      </c>
      <c r="J172" s="86">
        <v>4.4800000000000004</v>
      </c>
      <c r="K172" s="87">
        <v>0</v>
      </c>
      <c r="L172" s="85">
        <v>0</v>
      </c>
      <c r="M172" s="86">
        <v>1.7161150906187801E-3</v>
      </c>
      <c r="N172" s="86">
        <v>40.825493685905599</v>
      </c>
      <c r="O172" s="86">
        <v>57.758455952608401</v>
      </c>
      <c r="P172" s="86">
        <v>0.33700000000000002</v>
      </c>
      <c r="Q172" s="88">
        <v>0.80830000000000002</v>
      </c>
      <c r="R172" s="85">
        <v>1.15313653136531E-2</v>
      </c>
      <c r="S172" s="86">
        <v>0.3</v>
      </c>
      <c r="T172" s="86">
        <v>1.1299999999999999</v>
      </c>
      <c r="U172" s="88">
        <v>8.1026031291268392</v>
      </c>
      <c r="V172" s="89"/>
      <c r="W172" s="85">
        <v>46.939342543413403</v>
      </c>
      <c r="X172" s="88">
        <v>43.333333333299997</v>
      </c>
      <c r="Y172" s="85">
        <v>-100</v>
      </c>
      <c r="Z172" s="88"/>
      <c r="AA172" s="85">
        <v>0.02</v>
      </c>
      <c r="AB172" s="91">
        <v>0.02</v>
      </c>
      <c r="AC172" s="86">
        <v>0</v>
      </c>
      <c r="AD172" s="86">
        <v>0</v>
      </c>
      <c r="AE172" s="86">
        <v>0.01</v>
      </c>
      <c r="AF172" s="88">
        <v>0</v>
      </c>
      <c r="AG172" s="85">
        <v>0</v>
      </c>
      <c r="AH172" s="86">
        <v>2.9361000000000002E-2</v>
      </c>
      <c r="AI172" s="88">
        <v>0</v>
      </c>
      <c r="AJ172" s="150">
        <v>1.01</v>
      </c>
      <c r="AK172" s="151">
        <v>0</v>
      </c>
    </row>
    <row r="173" spans="1:37" x14ac:dyDescent="0.2">
      <c r="A173" s="149" t="s">
        <v>692</v>
      </c>
      <c r="B173" s="66" t="s">
        <v>693</v>
      </c>
      <c r="C173" s="67">
        <v>27</v>
      </c>
      <c r="D173" s="84" t="s">
        <v>360</v>
      </c>
      <c r="E173" s="85">
        <v>51.758992437429598</v>
      </c>
      <c r="F173" s="91">
        <v>51.758992437429598</v>
      </c>
      <c r="G173" s="86">
        <v>24.936003393648601</v>
      </c>
      <c r="H173" s="86">
        <v>24.936003393648601</v>
      </c>
      <c r="I173" s="86">
        <v>2.67</v>
      </c>
      <c r="J173" s="86">
        <v>3.49</v>
      </c>
      <c r="K173" s="87">
        <v>0</v>
      </c>
      <c r="L173" s="85">
        <v>1.3000000003000001</v>
      </c>
      <c r="M173" s="86">
        <v>9.6691934887240601E-4</v>
      </c>
      <c r="N173" s="86">
        <v>30.708114444492701</v>
      </c>
      <c r="O173" s="86">
        <v>79.831297998237403</v>
      </c>
      <c r="P173" s="86">
        <v>0.20599999999999999</v>
      </c>
      <c r="Q173" s="88">
        <v>1.284</v>
      </c>
      <c r="R173" s="85">
        <v>1.7879492222420901E-2</v>
      </c>
      <c r="S173" s="86">
        <v>0.4</v>
      </c>
      <c r="T173" s="86">
        <v>1.38</v>
      </c>
      <c r="U173" s="88">
        <v>4.5097494258590203</v>
      </c>
      <c r="V173" s="89"/>
      <c r="W173" s="85">
        <v>43.188441971693898</v>
      </c>
      <c r="X173" s="88">
        <v>43.4666666667</v>
      </c>
      <c r="Y173" s="85">
        <v>-100</v>
      </c>
      <c r="Z173" s="88"/>
      <c r="AA173" s="85">
        <v>0.02</v>
      </c>
      <c r="AB173" s="91">
        <v>0.02</v>
      </c>
      <c r="AC173" s="86">
        <v>0</v>
      </c>
      <c r="AD173" s="86">
        <v>0</v>
      </c>
      <c r="AE173" s="86">
        <v>0.01</v>
      </c>
      <c r="AF173" s="88">
        <v>0</v>
      </c>
      <c r="AG173" s="85">
        <v>0</v>
      </c>
      <c r="AH173" s="86">
        <v>1.7881000000000001E-2</v>
      </c>
      <c r="AI173" s="88">
        <v>4.2680000013599999E-3</v>
      </c>
      <c r="AJ173" s="150">
        <v>1.0900000000000001</v>
      </c>
      <c r="AK173" s="151">
        <v>0</v>
      </c>
    </row>
    <row r="174" spans="1:37" x14ac:dyDescent="0.2">
      <c r="A174" s="149" t="s">
        <v>694</v>
      </c>
      <c r="B174" s="66" t="s">
        <v>695</v>
      </c>
      <c r="C174" s="67">
        <v>27</v>
      </c>
      <c r="D174" s="84" t="s">
        <v>360</v>
      </c>
      <c r="E174" s="85">
        <v>52.323406594245498</v>
      </c>
      <c r="F174" s="91">
        <v>52.323406594245498</v>
      </c>
      <c r="G174" s="86">
        <v>21.203423083676199</v>
      </c>
      <c r="H174" s="86">
        <v>21.203423083676199</v>
      </c>
      <c r="I174" s="86">
        <v>8.33</v>
      </c>
      <c r="J174" s="86">
        <v>4.25</v>
      </c>
      <c r="K174" s="87">
        <v>0</v>
      </c>
      <c r="L174" s="85">
        <v>0</v>
      </c>
      <c r="M174" s="86">
        <v>9.52318943996147E-2</v>
      </c>
      <c r="N174" s="86">
        <v>90.525550980866996</v>
      </c>
      <c r="O174" s="86">
        <v>57.039557635048901</v>
      </c>
      <c r="P174" s="86">
        <v>0.32</v>
      </c>
      <c r="Q174" s="88">
        <v>1.1366000000000001</v>
      </c>
      <c r="R174" s="85">
        <v>8.9174246477617299E-3</v>
      </c>
      <c r="S174" s="86">
        <v>0</v>
      </c>
      <c r="T174" s="86">
        <v>1.21</v>
      </c>
      <c r="U174" s="88">
        <v>4.1727420549189604</v>
      </c>
      <c r="V174" s="89"/>
      <c r="W174" s="85">
        <v>39.1</v>
      </c>
      <c r="X174" s="88"/>
      <c r="Y174" s="85"/>
      <c r="Z174" s="88"/>
      <c r="AA174" s="85">
        <v>0.01</v>
      </c>
      <c r="AB174" s="91">
        <v>0.01</v>
      </c>
      <c r="AC174" s="86">
        <v>0</v>
      </c>
      <c r="AD174" s="86">
        <v>0</v>
      </c>
      <c r="AE174" s="86">
        <v>0</v>
      </c>
      <c r="AF174" s="88">
        <v>6.0139999403299997</v>
      </c>
      <c r="AG174" s="85">
        <v>0</v>
      </c>
      <c r="AH174" s="86">
        <v>4.0826000000000001E-2</v>
      </c>
      <c r="AI174" s="88">
        <v>0</v>
      </c>
      <c r="AJ174" s="150">
        <v>1.24</v>
      </c>
      <c r="AK174" s="151">
        <v>0</v>
      </c>
    </row>
    <row r="175" spans="1:37" x14ac:dyDescent="0.2">
      <c r="A175" s="149" t="s">
        <v>696</v>
      </c>
      <c r="B175" s="66" t="s">
        <v>697</v>
      </c>
      <c r="C175" s="67">
        <v>27</v>
      </c>
      <c r="D175" s="84" t="s">
        <v>360</v>
      </c>
      <c r="E175" s="85">
        <v>28.334456702969199</v>
      </c>
      <c r="F175" s="91">
        <v>28.334456702969199</v>
      </c>
      <c r="G175" s="86">
        <v>18.2950796409947</v>
      </c>
      <c r="H175" s="86">
        <v>18.2950796409947</v>
      </c>
      <c r="I175" s="86">
        <v>2.08</v>
      </c>
      <c r="J175" s="86">
        <v>2.69</v>
      </c>
      <c r="K175" s="87">
        <v>0</v>
      </c>
      <c r="L175" s="85">
        <v>0</v>
      </c>
      <c r="M175" s="86">
        <v>0</v>
      </c>
      <c r="N175" s="86">
        <v>35.6178807313104</v>
      </c>
      <c r="O175" s="86">
        <v>66.866823933090302</v>
      </c>
      <c r="P175" s="86">
        <v>0.26500000000000001</v>
      </c>
      <c r="Q175" s="88">
        <v>1.2219</v>
      </c>
      <c r="R175" s="85">
        <v>0</v>
      </c>
      <c r="S175" s="86">
        <v>0</v>
      </c>
      <c r="T175" s="86">
        <v>1.24</v>
      </c>
      <c r="U175" s="88">
        <v>8.3663840505161602</v>
      </c>
      <c r="V175" s="89"/>
      <c r="W175" s="85">
        <v>48.922363084404601</v>
      </c>
      <c r="X175" s="88">
        <v>47.9</v>
      </c>
      <c r="Y175" s="85">
        <v>-100</v>
      </c>
      <c r="Z175" s="88"/>
      <c r="AA175" s="85">
        <v>0.01</v>
      </c>
      <c r="AB175" s="91">
        <v>0.01</v>
      </c>
      <c r="AC175" s="86">
        <v>0</v>
      </c>
      <c r="AD175" s="86">
        <v>0</v>
      </c>
      <c r="AE175" s="86">
        <v>0</v>
      </c>
      <c r="AF175" s="88">
        <v>0.95130002392099999</v>
      </c>
      <c r="AG175" s="85">
        <v>0</v>
      </c>
      <c r="AH175" s="86">
        <v>2.7487000000000001E-2</v>
      </c>
      <c r="AI175" s="88">
        <v>2.2630000014700002E-3</v>
      </c>
      <c r="AJ175" s="150">
        <v>1.01</v>
      </c>
      <c r="AK175" s="151">
        <v>0</v>
      </c>
    </row>
    <row r="176" spans="1:37" x14ac:dyDescent="0.2">
      <c r="A176" s="149" t="s">
        <v>698</v>
      </c>
      <c r="B176" s="66" t="s">
        <v>699</v>
      </c>
      <c r="C176" s="67">
        <v>27</v>
      </c>
      <c r="D176" s="84" t="s">
        <v>360</v>
      </c>
      <c r="E176" s="85">
        <v>63.435366391435899</v>
      </c>
      <c r="F176" s="91">
        <v>63.435366391435899</v>
      </c>
      <c r="G176" s="86">
        <v>21.1730000152061</v>
      </c>
      <c r="H176" s="86">
        <v>21.1730000152061</v>
      </c>
      <c r="I176" s="86">
        <v>0.48</v>
      </c>
      <c r="J176" s="86">
        <v>0.57999999999999996</v>
      </c>
      <c r="K176" s="87">
        <v>0</v>
      </c>
      <c r="L176" s="85">
        <v>0</v>
      </c>
      <c r="M176" s="86">
        <v>0</v>
      </c>
      <c r="N176" s="86">
        <v>61.736180576697301</v>
      </c>
      <c r="O176" s="86">
        <v>45.8609794628752</v>
      </c>
      <c r="P176" s="86">
        <v>0.13800000000000001</v>
      </c>
      <c r="Q176" s="88">
        <v>0.60819999999999996</v>
      </c>
      <c r="R176" s="85">
        <v>0</v>
      </c>
      <c r="S176" s="86">
        <v>0.4</v>
      </c>
      <c r="T176" s="86">
        <v>0.88</v>
      </c>
      <c r="U176" s="88">
        <v>4.4204187765156702</v>
      </c>
      <c r="V176" s="89"/>
      <c r="W176" s="85">
        <v>60.402046866846803</v>
      </c>
      <c r="X176" s="88">
        <v>60.433333333299998</v>
      </c>
      <c r="Y176" s="85">
        <v>-100</v>
      </c>
      <c r="Z176" s="88"/>
      <c r="AA176" s="85">
        <v>0</v>
      </c>
      <c r="AB176" s="91">
        <v>0</v>
      </c>
      <c r="AC176" s="86">
        <v>0</v>
      </c>
      <c r="AD176" s="86">
        <v>0</v>
      </c>
      <c r="AE176" s="86">
        <v>0</v>
      </c>
      <c r="AF176" s="88">
        <v>0</v>
      </c>
      <c r="AG176" s="85">
        <v>8.2950000110600004E-3</v>
      </c>
      <c r="AH176" s="86">
        <v>2.8149999999999998E-3</v>
      </c>
      <c r="AI176" s="88">
        <v>0</v>
      </c>
      <c r="AJ176" s="150">
        <v>1.23</v>
      </c>
      <c r="AK176" s="151">
        <v>0</v>
      </c>
    </row>
    <row r="177" spans="1:37" x14ac:dyDescent="0.2">
      <c r="A177" s="149" t="s">
        <v>700</v>
      </c>
      <c r="B177" s="66" t="s">
        <v>701</v>
      </c>
      <c r="C177" s="67">
        <v>27</v>
      </c>
      <c r="D177" s="84" t="s">
        <v>360</v>
      </c>
      <c r="E177" s="85">
        <v>61.588874368526803</v>
      </c>
      <c r="F177" s="91">
        <v>61.588874368526803</v>
      </c>
      <c r="G177" s="86">
        <v>24.5547991963955</v>
      </c>
      <c r="H177" s="86">
        <v>24.5547991963955</v>
      </c>
      <c r="I177" s="86">
        <v>0.87</v>
      </c>
      <c r="J177" s="86">
        <v>1.26</v>
      </c>
      <c r="K177" s="87">
        <v>0</v>
      </c>
      <c r="L177" s="85">
        <v>0</v>
      </c>
      <c r="M177" s="86">
        <v>0</v>
      </c>
      <c r="N177" s="86">
        <v>60.8437359001354</v>
      </c>
      <c r="O177" s="86">
        <v>60.943302797722197</v>
      </c>
      <c r="P177" s="86">
        <v>8.5000000000000006E-2</v>
      </c>
      <c r="Q177" s="88">
        <v>0.8669</v>
      </c>
      <c r="R177" s="85">
        <v>0</v>
      </c>
      <c r="S177" s="86">
        <v>0.4</v>
      </c>
      <c r="T177" s="86">
        <v>0.9</v>
      </c>
      <c r="U177" s="88">
        <v>3.7293491193508701</v>
      </c>
      <c r="V177" s="89"/>
      <c r="W177" s="85">
        <v>50.1701824173755</v>
      </c>
      <c r="X177" s="88">
        <v>48.5</v>
      </c>
      <c r="Y177" s="85">
        <v>-100</v>
      </c>
      <c r="Z177" s="88"/>
      <c r="AA177" s="85">
        <v>0</v>
      </c>
      <c r="AB177" s="91">
        <v>0</v>
      </c>
      <c r="AC177" s="86">
        <v>0</v>
      </c>
      <c r="AD177" s="86">
        <v>0</v>
      </c>
      <c r="AE177" s="86">
        <v>0</v>
      </c>
      <c r="AF177" s="88">
        <v>0</v>
      </c>
      <c r="AG177" s="85">
        <v>2.3936999944699999E-2</v>
      </c>
      <c r="AH177" s="86">
        <v>4.6519999999999999E-3</v>
      </c>
      <c r="AI177" s="88">
        <v>0</v>
      </c>
      <c r="AJ177" s="150">
        <v>1.25</v>
      </c>
      <c r="AK177" s="151">
        <v>1</v>
      </c>
    </row>
    <row r="178" spans="1:37" x14ac:dyDescent="0.2">
      <c r="A178" s="149" t="s">
        <v>702</v>
      </c>
      <c r="B178" s="66" t="s">
        <v>703</v>
      </c>
      <c r="C178" s="67">
        <v>27</v>
      </c>
      <c r="D178" s="84" t="s">
        <v>360</v>
      </c>
      <c r="E178" s="85">
        <v>66.766470963458602</v>
      </c>
      <c r="F178" s="91">
        <v>66.766470963458602</v>
      </c>
      <c r="G178" s="86">
        <v>23.600244737493</v>
      </c>
      <c r="H178" s="86">
        <v>23.600244737493</v>
      </c>
      <c r="I178" s="86">
        <v>2.89</v>
      </c>
      <c r="J178" s="86">
        <v>3.17</v>
      </c>
      <c r="K178" s="87">
        <v>0</v>
      </c>
      <c r="L178" s="85">
        <v>0</v>
      </c>
      <c r="M178" s="86">
        <v>5.8387755241032999E-3</v>
      </c>
      <c r="N178" s="86">
        <v>64.248945147679294</v>
      </c>
      <c r="O178" s="86">
        <v>67.057270176596802</v>
      </c>
      <c r="P178" s="86">
        <v>0.109</v>
      </c>
      <c r="Q178" s="88">
        <v>0.622</v>
      </c>
      <c r="R178" s="85">
        <v>5.2182988345799299E-2</v>
      </c>
      <c r="S178" s="86">
        <v>0.3</v>
      </c>
      <c r="T178" s="86">
        <v>1.08</v>
      </c>
      <c r="U178" s="88">
        <v>2.71684653136675</v>
      </c>
      <c r="V178" s="89"/>
      <c r="W178" s="85">
        <v>65.084159881277102</v>
      </c>
      <c r="X178" s="88">
        <v>48.1</v>
      </c>
      <c r="Y178" s="85"/>
      <c r="Z178" s="88"/>
      <c r="AA178" s="85">
        <v>0.02</v>
      </c>
      <c r="AB178" s="91">
        <v>0.02</v>
      </c>
      <c r="AC178" s="86">
        <v>0.01</v>
      </c>
      <c r="AD178" s="86">
        <v>0.01</v>
      </c>
      <c r="AE178" s="86">
        <v>0.02</v>
      </c>
      <c r="AF178" s="88">
        <v>2.3197999004000001</v>
      </c>
      <c r="AG178" s="85">
        <v>0</v>
      </c>
      <c r="AH178" s="86">
        <v>1.7933999999999999E-2</v>
      </c>
      <c r="AI178" s="88">
        <v>0</v>
      </c>
      <c r="AJ178" s="150">
        <v>1.22</v>
      </c>
      <c r="AK178" s="151">
        <v>0</v>
      </c>
    </row>
    <row r="179" spans="1:37" x14ac:dyDescent="0.2">
      <c r="A179" s="149" t="s">
        <v>704</v>
      </c>
      <c r="B179" s="66" t="s">
        <v>705</v>
      </c>
      <c r="C179" s="67">
        <v>27</v>
      </c>
      <c r="D179" s="84" t="s">
        <v>360</v>
      </c>
      <c r="E179" s="85">
        <v>70.5023871052516</v>
      </c>
      <c r="F179" s="91">
        <v>70.5023871052516</v>
      </c>
      <c r="G179" s="86">
        <v>22.6875739126626</v>
      </c>
      <c r="H179" s="86">
        <v>22.6875739126626</v>
      </c>
      <c r="I179" s="86">
        <v>2.08</v>
      </c>
      <c r="J179" s="86">
        <v>2.1</v>
      </c>
      <c r="K179" s="87">
        <v>0</v>
      </c>
      <c r="L179" s="85">
        <v>0.12000000005600001</v>
      </c>
      <c r="M179" s="86">
        <v>1.82012297038364E-3</v>
      </c>
      <c r="N179" s="86">
        <v>62.321645122171503</v>
      </c>
      <c r="O179" s="86">
        <v>54.050736497545003</v>
      </c>
      <c r="P179" s="86">
        <v>0.13200000000000001</v>
      </c>
      <c r="Q179" s="88">
        <v>0.75919999999999999</v>
      </c>
      <c r="R179" s="85">
        <v>5.4007344998919897E-2</v>
      </c>
      <c r="S179" s="86">
        <v>0.4</v>
      </c>
      <c r="T179" s="86">
        <v>1.1499999999999999</v>
      </c>
      <c r="U179" s="88">
        <v>3.2035390477858998</v>
      </c>
      <c r="V179" s="89"/>
      <c r="W179" s="85">
        <v>53.923275077867501</v>
      </c>
      <c r="X179" s="88">
        <v>52.733333333300003</v>
      </c>
      <c r="Y179" s="85">
        <v>-100</v>
      </c>
      <c r="Z179" s="88"/>
      <c r="AA179" s="85">
        <v>0</v>
      </c>
      <c r="AB179" s="91">
        <v>0</v>
      </c>
      <c r="AC179" s="86">
        <v>0</v>
      </c>
      <c r="AD179" s="86">
        <v>0</v>
      </c>
      <c r="AE179" s="86">
        <v>0</v>
      </c>
      <c r="AF179" s="88">
        <v>0</v>
      </c>
      <c r="AG179" s="85">
        <v>0</v>
      </c>
      <c r="AH179" s="86">
        <v>1.891E-2</v>
      </c>
      <c r="AI179" s="88">
        <v>0</v>
      </c>
      <c r="AJ179" s="150">
        <v>1.18</v>
      </c>
      <c r="AK179" s="151">
        <v>0</v>
      </c>
    </row>
    <row r="180" spans="1:37" x14ac:dyDescent="0.2">
      <c r="A180" s="149" t="s">
        <v>706</v>
      </c>
      <c r="B180" s="66" t="s">
        <v>707</v>
      </c>
      <c r="C180" s="67">
        <v>27</v>
      </c>
      <c r="D180" s="84" t="s">
        <v>360</v>
      </c>
      <c r="E180" s="85">
        <v>25.146667838544499</v>
      </c>
      <c r="F180" s="91">
        <v>25.0477906440201</v>
      </c>
      <c r="G180" s="86">
        <v>17.067302410406299</v>
      </c>
      <c r="H180" s="86">
        <v>16.9739183933555</v>
      </c>
      <c r="I180" s="86">
        <v>9.6</v>
      </c>
      <c r="J180" s="86">
        <v>9.6199999999999992</v>
      </c>
      <c r="K180" s="87">
        <v>2.4400000000000002E-2</v>
      </c>
      <c r="L180" s="85">
        <v>0</v>
      </c>
      <c r="M180" s="86">
        <v>0</v>
      </c>
      <c r="N180" s="86">
        <v>12.6913665793292</v>
      </c>
      <c r="O180" s="86">
        <v>44.000650776864902</v>
      </c>
      <c r="P180" s="86">
        <v>0.95399999999999996</v>
      </c>
      <c r="Q180" s="88">
        <v>0.57369999999999999</v>
      </c>
      <c r="R180" s="85">
        <v>0</v>
      </c>
      <c r="S180" s="86">
        <v>0</v>
      </c>
      <c r="T180" s="86">
        <v>1.91</v>
      </c>
      <c r="U180" s="88">
        <v>2.9047922480279502</v>
      </c>
      <c r="V180" s="89"/>
      <c r="W180" s="85">
        <v>27.460237042623501</v>
      </c>
      <c r="X180" s="88">
        <v>24.633333333300001</v>
      </c>
      <c r="Y180" s="85">
        <v>-100</v>
      </c>
      <c r="Z180" s="88"/>
      <c r="AA180" s="85">
        <v>0</v>
      </c>
      <c r="AB180" s="91">
        <v>0.01</v>
      </c>
      <c r="AC180" s="86">
        <v>0</v>
      </c>
      <c r="AD180" s="86">
        <v>0.01</v>
      </c>
      <c r="AE180" s="86">
        <v>0</v>
      </c>
      <c r="AF180" s="88">
        <v>1.5528999563500001</v>
      </c>
      <c r="AG180" s="85">
        <v>0.36312000006</v>
      </c>
      <c r="AH180" s="86">
        <v>6.3724000000000003E-2</v>
      </c>
      <c r="AI180" s="88">
        <v>6.5200000010800004E-3</v>
      </c>
      <c r="AJ180" s="150">
        <v>1</v>
      </c>
      <c r="AK180" s="151">
        <v>0</v>
      </c>
    </row>
    <row r="181" spans="1:37" x14ac:dyDescent="0.2">
      <c r="A181" s="149" t="s">
        <v>708</v>
      </c>
      <c r="B181" s="66" t="s">
        <v>709</v>
      </c>
      <c r="C181" s="67">
        <v>27</v>
      </c>
      <c r="D181" s="84" t="s">
        <v>360</v>
      </c>
      <c r="E181" s="85">
        <v>31.034558164284299</v>
      </c>
      <c r="F181" s="91">
        <v>30.801303311489999</v>
      </c>
      <c r="G181" s="86">
        <v>18.255107916815501</v>
      </c>
      <c r="H181" s="86">
        <v>18.031329042415901</v>
      </c>
      <c r="I181" s="86">
        <v>0.92</v>
      </c>
      <c r="J181" s="86">
        <v>1.9</v>
      </c>
      <c r="K181" s="87">
        <v>0</v>
      </c>
      <c r="L181" s="85">
        <v>0</v>
      </c>
      <c r="M181" s="86">
        <v>0</v>
      </c>
      <c r="N181" s="86">
        <v>16.255759821386199</v>
      </c>
      <c r="O181" s="86">
        <v>83.792791774940696</v>
      </c>
      <c r="P181" s="86">
        <v>0.224</v>
      </c>
      <c r="Q181" s="88">
        <v>0.36449999999999999</v>
      </c>
      <c r="R181" s="85">
        <v>0</v>
      </c>
      <c r="S181" s="86">
        <v>0</v>
      </c>
      <c r="T181" s="86">
        <v>1.67</v>
      </c>
      <c r="U181" s="88">
        <v>3.15914541253307</v>
      </c>
      <c r="V181" s="89"/>
      <c r="W181" s="85">
        <v>27.871493653061599</v>
      </c>
      <c r="X181" s="88">
        <v>30.166666666699999</v>
      </c>
      <c r="Y181" s="85">
        <v>-100</v>
      </c>
      <c r="Z181" s="88"/>
      <c r="AA181" s="85">
        <v>0</v>
      </c>
      <c r="AB181" s="91">
        <v>0</v>
      </c>
      <c r="AC181" s="86">
        <v>0</v>
      </c>
      <c r="AD181" s="86">
        <v>0</v>
      </c>
      <c r="AE181" s="86">
        <v>0</v>
      </c>
      <c r="AF181" s="88">
        <v>0.54879999171100002</v>
      </c>
      <c r="AG181" s="85">
        <v>0.25200799984799999</v>
      </c>
      <c r="AH181" s="86">
        <v>1.9609999999999999E-2</v>
      </c>
      <c r="AI181" s="88">
        <v>0</v>
      </c>
      <c r="AJ181" s="150">
        <v>1.01</v>
      </c>
      <c r="AK181" s="151">
        <v>0</v>
      </c>
    </row>
    <row r="182" spans="1:37" x14ac:dyDescent="0.2">
      <c r="A182" s="149" t="s">
        <v>710</v>
      </c>
      <c r="B182" s="66" t="s">
        <v>711</v>
      </c>
      <c r="C182" s="67">
        <v>27</v>
      </c>
      <c r="D182" s="84" t="s">
        <v>360</v>
      </c>
      <c r="E182" s="85">
        <v>29.001125396446501</v>
      </c>
      <c r="F182" s="91">
        <v>29.001125396446501</v>
      </c>
      <c r="G182" s="86">
        <v>15.700985574463701</v>
      </c>
      <c r="H182" s="86">
        <v>15.700985574463701</v>
      </c>
      <c r="I182" s="86">
        <v>2.4500000000000002</v>
      </c>
      <c r="J182" s="86">
        <v>1.61</v>
      </c>
      <c r="K182" s="87">
        <v>0</v>
      </c>
      <c r="L182" s="85">
        <v>0</v>
      </c>
      <c r="M182" s="86">
        <v>0</v>
      </c>
      <c r="N182" s="86">
        <v>18.977900552486201</v>
      </c>
      <c r="O182" s="86">
        <v>100</v>
      </c>
      <c r="P182" s="86">
        <v>0.17699999999999999</v>
      </c>
      <c r="Q182" s="88">
        <v>1.3262</v>
      </c>
      <c r="R182" s="85">
        <v>0</v>
      </c>
      <c r="S182" s="86">
        <v>0</v>
      </c>
      <c r="T182" s="86">
        <v>2.92</v>
      </c>
      <c r="U182" s="88">
        <v>4.7062033216246597</v>
      </c>
      <c r="V182" s="89"/>
      <c r="W182" s="85">
        <v>37.8720069862404</v>
      </c>
      <c r="X182" s="88">
        <v>37.799999999999997</v>
      </c>
      <c r="Y182" s="85"/>
      <c r="Z182" s="88"/>
      <c r="AA182" s="85">
        <v>0</v>
      </c>
      <c r="AB182" s="91">
        <v>0</v>
      </c>
      <c r="AC182" s="86">
        <v>0</v>
      </c>
      <c r="AD182" s="86">
        <v>0</v>
      </c>
      <c r="AE182" s="86">
        <v>0</v>
      </c>
      <c r="AF182" s="88">
        <v>0</v>
      </c>
      <c r="AG182" s="85">
        <v>0</v>
      </c>
      <c r="AH182" s="86">
        <v>7.0809999999999996E-3</v>
      </c>
      <c r="AI182" s="88">
        <v>0</v>
      </c>
      <c r="AJ182" s="150">
        <v>1.01</v>
      </c>
      <c r="AK182" s="151">
        <v>0</v>
      </c>
    </row>
    <row r="183" spans="1:37" x14ac:dyDescent="0.2">
      <c r="A183" s="149" t="s">
        <v>712</v>
      </c>
      <c r="B183" s="66" t="s">
        <v>713</v>
      </c>
      <c r="C183" s="67">
        <v>27</v>
      </c>
      <c r="D183" s="84" t="s">
        <v>360</v>
      </c>
      <c r="E183" s="85">
        <v>40.201425178147304</v>
      </c>
      <c r="F183" s="91">
        <v>40.201425178147304</v>
      </c>
      <c r="G183" s="86">
        <v>20.9510688836105</v>
      </c>
      <c r="H183" s="86">
        <v>20.9510688836105</v>
      </c>
      <c r="I183" s="86">
        <v>2.34</v>
      </c>
      <c r="J183" s="86">
        <v>2.15</v>
      </c>
      <c r="K183" s="87">
        <v>0</v>
      </c>
      <c r="L183" s="85">
        <v>0</v>
      </c>
      <c r="M183" s="86">
        <v>9.9245478880590297E-3</v>
      </c>
      <c r="N183" s="86">
        <v>46.722670498507803</v>
      </c>
      <c r="O183" s="86">
        <v>40.252472670484103</v>
      </c>
      <c r="P183" s="86">
        <v>0.19500000000000001</v>
      </c>
      <c r="Q183" s="88">
        <v>1.214</v>
      </c>
      <c r="R183" s="85">
        <v>1.2553351744915901E-2</v>
      </c>
      <c r="S183" s="86">
        <v>0</v>
      </c>
      <c r="T183" s="86">
        <v>2.0499999999999998</v>
      </c>
      <c r="U183" s="88">
        <v>6.0684085510688801</v>
      </c>
      <c r="V183" s="89"/>
      <c r="W183" s="85"/>
      <c r="X183" s="88"/>
      <c r="Y183" s="85"/>
      <c r="Z183" s="88"/>
      <c r="AA183" s="85">
        <v>0</v>
      </c>
      <c r="AB183" s="91">
        <v>0</v>
      </c>
      <c r="AC183" s="86">
        <v>0</v>
      </c>
      <c r="AD183" s="86">
        <v>0</v>
      </c>
      <c r="AE183" s="86">
        <v>0</v>
      </c>
      <c r="AF183" s="88">
        <v>2.19589996293</v>
      </c>
      <c r="AG183" s="85">
        <v>7.3440000023100001E-3</v>
      </c>
      <c r="AH183" s="86">
        <v>1.6611000000000001E-2</v>
      </c>
      <c r="AI183" s="88">
        <v>0</v>
      </c>
      <c r="AJ183" s="150">
        <v>1.04</v>
      </c>
      <c r="AK183" s="151">
        <v>0</v>
      </c>
    </row>
    <row r="184" spans="1:37" x14ac:dyDescent="0.2">
      <c r="A184" s="149" t="s">
        <v>714</v>
      </c>
      <c r="B184" s="66" t="s">
        <v>715</v>
      </c>
      <c r="C184" s="67">
        <v>27</v>
      </c>
      <c r="D184" s="84" t="s">
        <v>360</v>
      </c>
      <c r="E184" s="85">
        <v>30.392708539726598</v>
      </c>
      <c r="F184" s="91">
        <v>30.033683376263099</v>
      </c>
      <c r="G184" s="86">
        <v>19.6893203883495</v>
      </c>
      <c r="H184" s="86">
        <v>19.350901525658799</v>
      </c>
      <c r="I184" s="86">
        <v>4.63</v>
      </c>
      <c r="J184" s="86">
        <v>3.49</v>
      </c>
      <c r="K184" s="87">
        <v>0</v>
      </c>
      <c r="L184" s="85">
        <v>0.109999999941</v>
      </c>
      <c r="M184" s="86">
        <v>0</v>
      </c>
      <c r="N184" s="86">
        <v>14.5458345913556</v>
      </c>
      <c r="O184" s="86">
        <v>42.693680022966802</v>
      </c>
      <c r="P184" s="86">
        <v>0.153</v>
      </c>
      <c r="Q184" s="88">
        <v>1.3649</v>
      </c>
      <c r="R184" s="85">
        <v>0</v>
      </c>
      <c r="S184" s="86">
        <v>0</v>
      </c>
      <c r="T184" s="86">
        <v>2.06</v>
      </c>
      <c r="U184" s="88">
        <v>8.6736675252625304</v>
      </c>
      <c r="V184" s="89"/>
      <c r="W184" s="85">
        <v>27.195558980206201</v>
      </c>
      <c r="X184" s="88">
        <v>27.833333333300001</v>
      </c>
      <c r="Y184" s="85">
        <v>98.919999999999987</v>
      </c>
      <c r="Z184" s="88"/>
      <c r="AA184" s="85">
        <v>0</v>
      </c>
      <c r="AB184" s="91">
        <v>0</v>
      </c>
      <c r="AC184" s="86">
        <v>0</v>
      </c>
      <c r="AD184" s="86">
        <v>0</v>
      </c>
      <c r="AE184" s="86">
        <v>0</v>
      </c>
      <c r="AF184" s="88">
        <v>0.97159999557200005</v>
      </c>
      <c r="AG184" s="85">
        <v>0.12511999985</v>
      </c>
      <c r="AH184" s="86">
        <v>3.2059999999999998E-2</v>
      </c>
      <c r="AI184" s="88">
        <v>0</v>
      </c>
      <c r="AJ184" s="150">
        <v>1.07</v>
      </c>
      <c r="AK184" s="151">
        <v>0</v>
      </c>
    </row>
    <row r="185" spans="1:37" x14ac:dyDescent="0.2">
      <c r="A185" s="149" t="s">
        <v>716</v>
      </c>
      <c r="B185" s="66" t="s">
        <v>717</v>
      </c>
      <c r="C185" s="67">
        <v>27</v>
      </c>
      <c r="D185" s="84" t="s">
        <v>360</v>
      </c>
      <c r="E185" s="85">
        <v>42.113633781788103</v>
      </c>
      <c r="F185" s="91">
        <v>42.113633781788103</v>
      </c>
      <c r="G185" s="86">
        <v>22.1960758856846</v>
      </c>
      <c r="H185" s="86">
        <v>22.1960758856846</v>
      </c>
      <c r="I185" s="86">
        <v>4.78</v>
      </c>
      <c r="J185" s="86">
        <v>11.77</v>
      </c>
      <c r="K185" s="87">
        <v>0</v>
      </c>
      <c r="L185" s="85">
        <v>3.9999999871000003E-2</v>
      </c>
      <c r="M185" s="86">
        <v>0</v>
      </c>
      <c r="N185" s="86">
        <v>59.809819522608201</v>
      </c>
      <c r="O185" s="86">
        <v>55.8026584867076</v>
      </c>
      <c r="P185" s="86">
        <v>0.443</v>
      </c>
      <c r="Q185" s="88">
        <v>1.0278</v>
      </c>
      <c r="R185" s="85">
        <v>0</v>
      </c>
      <c r="S185" s="86">
        <v>0.5</v>
      </c>
      <c r="T185" s="86">
        <v>1.58</v>
      </c>
      <c r="U185" s="88">
        <v>7.97643583959493</v>
      </c>
      <c r="V185" s="89"/>
      <c r="W185" s="85"/>
      <c r="X185" s="88"/>
      <c r="Y185" s="85"/>
      <c r="Z185" s="88"/>
      <c r="AA185" s="85">
        <v>0.05</v>
      </c>
      <c r="AB185" s="91">
        <v>0.05</v>
      </c>
      <c r="AC185" s="86">
        <v>0</v>
      </c>
      <c r="AD185" s="86">
        <v>0</v>
      </c>
      <c r="AE185" s="86">
        <v>0</v>
      </c>
      <c r="AF185" s="88">
        <v>1.59130000555</v>
      </c>
      <c r="AG185" s="85">
        <v>4.0425999910600002E-2</v>
      </c>
      <c r="AH185" s="86">
        <v>5.2611999999999999E-2</v>
      </c>
      <c r="AI185" s="88">
        <v>0</v>
      </c>
      <c r="AJ185" s="150">
        <v>1.08</v>
      </c>
      <c r="AK185" s="151">
        <v>0</v>
      </c>
    </row>
    <row r="186" spans="1:37" x14ac:dyDescent="0.2">
      <c r="A186" s="149" t="s">
        <v>718</v>
      </c>
      <c r="B186" s="66" t="s">
        <v>719</v>
      </c>
      <c r="C186" s="67">
        <v>27</v>
      </c>
      <c r="D186" s="84" t="s">
        <v>360</v>
      </c>
      <c r="E186" s="85">
        <v>39.789119248796602</v>
      </c>
      <c r="F186" s="91">
        <v>39.569385932325297</v>
      </c>
      <c r="G186" s="86">
        <v>21.812088494036399</v>
      </c>
      <c r="H186" s="86">
        <v>21.5923551775651</v>
      </c>
      <c r="I186" s="86">
        <v>22.25</v>
      </c>
      <c r="J186" s="86">
        <v>24.45</v>
      </c>
      <c r="K186" s="87">
        <v>0</v>
      </c>
      <c r="L186" s="85">
        <v>1.1700000016800001</v>
      </c>
      <c r="M186" s="86">
        <v>3.0529351483186799E-4</v>
      </c>
      <c r="N186" s="86">
        <v>16.100889795161699</v>
      </c>
      <c r="O186" s="86">
        <v>98.638451443569593</v>
      </c>
      <c r="P186" s="86">
        <v>0.91800000000000004</v>
      </c>
      <c r="Q186" s="88">
        <v>0.56210000000000004</v>
      </c>
      <c r="R186" s="85">
        <v>3.9761431411530802E-2</v>
      </c>
      <c r="S186" s="86">
        <v>0.3</v>
      </c>
      <c r="T186" s="86">
        <v>1.49</v>
      </c>
      <c r="U186" s="88">
        <v>1.6045274548084401</v>
      </c>
      <c r="V186" s="89"/>
      <c r="W186" s="85">
        <v>28.644412863089102</v>
      </c>
      <c r="X186" s="88">
        <v>26.9666666667</v>
      </c>
      <c r="Y186" s="85">
        <v>100</v>
      </c>
      <c r="Z186" s="88"/>
      <c r="AA186" s="85">
        <v>0.05</v>
      </c>
      <c r="AB186" s="91">
        <v>0.06</v>
      </c>
      <c r="AC186" s="86">
        <v>0</v>
      </c>
      <c r="AD186" s="86">
        <v>0.01</v>
      </c>
      <c r="AE186" s="86">
        <v>0.02</v>
      </c>
      <c r="AF186" s="88">
        <v>0.90200001130999996</v>
      </c>
      <c r="AG186" s="85">
        <v>8.2101000123400006E-2</v>
      </c>
      <c r="AH186" s="86">
        <v>0.226271</v>
      </c>
      <c r="AI186" s="88">
        <v>1.28040000192E-2</v>
      </c>
      <c r="AJ186" s="150">
        <v>1.05</v>
      </c>
      <c r="AK186" s="151">
        <v>0</v>
      </c>
    </row>
    <row r="187" spans="1:37" x14ac:dyDescent="0.2">
      <c r="A187" s="149" t="s">
        <v>720</v>
      </c>
      <c r="B187" s="66" t="s">
        <v>721</v>
      </c>
      <c r="C187" s="67">
        <v>27</v>
      </c>
      <c r="D187" s="84" t="s">
        <v>360</v>
      </c>
      <c r="E187" s="85">
        <v>48.189840872767697</v>
      </c>
      <c r="F187" s="91">
        <v>48.171774025432597</v>
      </c>
      <c r="G187" s="86">
        <v>19.772079772079799</v>
      </c>
      <c r="H187" s="86">
        <v>19.7540129247446</v>
      </c>
      <c r="I187" s="86">
        <v>9.1999999999999993</v>
      </c>
      <c r="J187" s="86">
        <v>8.6</v>
      </c>
      <c r="K187" s="87">
        <v>0</v>
      </c>
      <c r="L187" s="85">
        <v>0.190000000507</v>
      </c>
      <c r="M187" s="86">
        <v>3.1663841304940902E-4</v>
      </c>
      <c r="N187" s="86">
        <v>47.843934159723602</v>
      </c>
      <c r="O187" s="86">
        <v>58.1076066790352</v>
      </c>
      <c r="P187" s="86">
        <v>0.442</v>
      </c>
      <c r="Q187" s="88">
        <v>0.61770000000000003</v>
      </c>
      <c r="R187" s="85">
        <v>6.4488392089423904E-2</v>
      </c>
      <c r="S187" s="86">
        <v>0.4</v>
      </c>
      <c r="T187" s="86">
        <v>1.17</v>
      </c>
      <c r="U187" s="88">
        <v>2.7253144326315102</v>
      </c>
      <c r="V187" s="89"/>
      <c r="W187" s="85">
        <v>37.478936669714003</v>
      </c>
      <c r="X187" s="88">
        <v>25.4666666667</v>
      </c>
      <c r="Y187" s="85">
        <v>100</v>
      </c>
      <c r="Z187" s="88"/>
      <c r="AA187" s="85">
        <v>0.15</v>
      </c>
      <c r="AB187" s="91">
        <v>0.15</v>
      </c>
      <c r="AC187" s="86">
        <v>0.01</v>
      </c>
      <c r="AD187" s="86">
        <v>0.01</v>
      </c>
      <c r="AE187" s="86">
        <v>0.03</v>
      </c>
      <c r="AF187" s="88">
        <v>2.5532000133000001</v>
      </c>
      <c r="AG187" s="85">
        <v>0.153576000421</v>
      </c>
      <c r="AH187" s="86">
        <v>4.5475000000000002E-2</v>
      </c>
      <c r="AI187" s="88">
        <v>8.5360000233700006E-3</v>
      </c>
      <c r="AJ187" s="150">
        <v>1.1499999999999999</v>
      </c>
      <c r="AK187" s="151">
        <v>0</v>
      </c>
    </row>
    <row r="188" spans="1:37" x14ac:dyDescent="0.2">
      <c r="A188" s="149" t="s">
        <v>722</v>
      </c>
      <c r="B188" s="66" t="s">
        <v>723</v>
      </c>
      <c r="C188" s="67">
        <v>27</v>
      </c>
      <c r="D188" s="84" t="s">
        <v>360</v>
      </c>
      <c r="E188" s="85">
        <v>67.145305479642403</v>
      </c>
      <c r="F188" s="91">
        <v>66.999397841493405</v>
      </c>
      <c r="G188" s="86">
        <v>25.6334244291074</v>
      </c>
      <c r="H188" s="86">
        <v>25.487516790958399</v>
      </c>
      <c r="I188" s="86">
        <v>11.71</v>
      </c>
      <c r="J188" s="86">
        <v>15.47</v>
      </c>
      <c r="K188" s="87">
        <v>0</v>
      </c>
      <c r="L188" s="85">
        <v>0.249999999773</v>
      </c>
      <c r="M188" s="86">
        <v>1.11230260311915E-3</v>
      </c>
      <c r="N188" s="86">
        <v>53.9485527500118</v>
      </c>
      <c r="O188" s="86">
        <v>75.045419153905996</v>
      </c>
      <c r="P188" s="86">
        <v>0.64600000000000002</v>
      </c>
      <c r="Q188" s="88">
        <v>0.7077</v>
      </c>
      <c r="R188" s="85">
        <v>8.6906141367323303E-2</v>
      </c>
      <c r="S188" s="86">
        <v>0.4</v>
      </c>
      <c r="T188" s="86">
        <v>1.04</v>
      </c>
      <c r="U188" s="88">
        <v>1.8087915141970401</v>
      </c>
      <c r="V188" s="89"/>
      <c r="W188" s="85">
        <v>40.145002079638701</v>
      </c>
      <c r="X188" s="88">
        <v>25.0333333333</v>
      </c>
      <c r="Y188" s="85">
        <v>100</v>
      </c>
      <c r="Z188" s="88"/>
      <c r="AA188" s="85">
        <v>0.03</v>
      </c>
      <c r="AB188" s="91">
        <v>0.04</v>
      </c>
      <c r="AC188" s="86">
        <v>0</v>
      </c>
      <c r="AD188" s="86">
        <v>0.01</v>
      </c>
      <c r="AE188" s="86">
        <v>0</v>
      </c>
      <c r="AF188" s="88">
        <v>0.83950000925299995</v>
      </c>
      <c r="AG188" s="85">
        <v>1.06649999833E-2</v>
      </c>
      <c r="AH188" s="86">
        <v>9.6546999999999994E-2</v>
      </c>
      <c r="AI188" s="88">
        <v>8.5359999866599992E-3</v>
      </c>
      <c r="AJ188" s="150">
        <v>1.0900000000000001</v>
      </c>
      <c r="AK188" s="151">
        <v>0</v>
      </c>
    </row>
    <row r="189" spans="1:37" x14ac:dyDescent="0.2">
      <c r="A189" s="149" t="s">
        <v>724</v>
      </c>
      <c r="B189" s="66" t="s">
        <v>725</v>
      </c>
      <c r="C189" s="67">
        <v>27</v>
      </c>
      <c r="D189" s="84" t="s">
        <v>360</v>
      </c>
      <c r="E189" s="85">
        <v>59.595729092852601</v>
      </c>
      <c r="F189" s="91">
        <v>59.063667263184399</v>
      </c>
      <c r="G189" s="86">
        <v>23.4959945232462</v>
      </c>
      <c r="H189" s="86">
        <v>22.989154586180799</v>
      </c>
      <c r="I189" s="86">
        <v>7.17</v>
      </c>
      <c r="J189" s="86">
        <v>9.5399999999999991</v>
      </c>
      <c r="K189" s="87">
        <v>1.3299999999999999E-2</v>
      </c>
      <c r="L189" s="85">
        <v>0.89000000109800004</v>
      </c>
      <c r="M189" s="86">
        <v>2.9932768133058801E-5</v>
      </c>
      <c r="N189" s="86">
        <v>54.3414767299031</v>
      </c>
      <c r="O189" s="86">
        <v>36.0552085742925</v>
      </c>
      <c r="P189" s="86">
        <v>0.63800000000000001</v>
      </c>
      <c r="Q189" s="88">
        <v>0.64059999999999995</v>
      </c>
      <c r="R189" s="85">
        <v>1.6972165648336701E-2</v>
      </c>
      <c r="S189" s="86">
        <v>0.3</v>
      </c>
      <c r="T189" s="86">
        <v>1.1499999999999999</v>
      </c>
      <c r="U189" s="88">
        <v>4.08714764415513</v>
      </c>
      <c r="V189" s="89"/>
      <c r="W189" s="85">
        <v>38.558002934917802</v>
      </c>
      <c r="X189" s="88">
        <v>39.566666666700002</v>
      </c>
      <c r="Y189" s="85">
        <v>-88.08</v>
      </c>
      <c r="Z189" s="88"/>
      <c r="AA189" s="85">
        <v>0.18</v>
      </c>
      <c r="AB189" s="91">
        <v>0.13</v>
      </c>
      <c r="AC189" s="86">
        <v>0</v>
      </c>
      <c r="AD189" s="86">
        <v>0</v>
      </c>
      <c r="AE189" s="86">
        <v>0.01</v>
      </c>
      <c r="AF189" s="88">
        <v>2.6322000059200001</v>
      </c>
      <c r="AG189" s="85">
        <v>0</v>
      </c>
      <c r="AH189" s="86">
        <v>5.6514000000000002E-2</v>
      </c>
      <c r="AI189" s="88">
        <v>8.5360000064899997E-3</v>
      </c>
      <c r="AJ189" s="150">
        <v>1.26</v>
      </c>
      <c r="AK189" s="151">
        <v>1</v>
      </c>
    </row>
    <row r="190" spans="1:37" x14ac:dyDescent="0.2">
      <c r="A190" s="149" t="s">
        <v>726</v>
      </c>
      <c r="B190" s="66" t="s">
        <v>727</v>
      </c>
      <c r="C190" s="67">
        <v>27</v>
      </c>
      <c r="D190" s="84" t="s">
        <v>360</v>
      </c>
      <c r="E190" s="85">
        <v>82.191014602768703</v>
      </c>
      <c r="F190" s="91">
        <v>82.185021674424206</v>
      </c>
      <c r="G190" s="86">
        <v>27.402664855470501</v>
      </c>
      <c r="H190" s="86">
        <v>27.402664855470501</v>
      </c>
      <c r="I190" s="86">
        <v>1.39</v>
      </c>
      <c r="J190" s="86">
        <v>2.4300000000000002</v>
      </c>
      <c r="K190" s="87">
        <v>0</v>
      </c>
      <c r="L190" s="85">
        <v>0</v>
      </c>
      <c r="M190" s="86">
        <v>2.31560997947735E-2</v>
      </c>
      <c r="N190" s="86">
        <v>77.426457939101994</v>
      </c>
      <c r="O190" s="86">
        <v>44.190522011065703</v>
      </c>
      <c r="P190" s="86">
        <v>0.56299999999999994</v>
      </c>
      <c r="Q190" s="88">
        <v>1.5093000000000001</v>
      </c>
      <c r="R190" s="85">
        <v>3.1993174789378298E-2</v>
      </c>
      <c r="S190" s="86">
        <v>0</v>
      </c>
      <c r="T190" s="86">
        <v>2.08</v>
      </c>
      <c r="U190" s="88">
        <v>1.7559280049541499</v>
      </c>
      <c r="V190" s="89"/>
      <c r="W190" s="85">
        <v>76.376213508171801</v>
      </c>
      <c r="X190" s="88"/>
      <c r="Y190" s="85">
        <v>-100</v>
      </c>
      <c r="Z190" s="88">
        <v>-100</v>
      </c>
      <c r="AA190" s="85">
        <v>0</v>
      </c>
      <c r="AB190" s="91">
        <v>0.01</v>
      </c>
      <c r="AC190" s="86">
        <v>0</v>
      </c>
      <c r="AD190" s="86">
        <v>0</v>
      </c>
      <c r="AE190" s="86">
        <v>0</v>
      </c>
      <c r="AF190" s="88">
        <v>2.7162001182400002</v>
      </c>
      <c r="AG190" s="85">
        <v>0</v>
      </c>
      <c r="AH190" s="86">
        <v>1.8079999999999999E-2</v>
      </c>
      <c r="AI190" s="88">
        <v>0</v>
      </c>
      <c r="AJ190" s="150">
        <v>1.72</v>
      </c>
      <c r="AK190" s="151">
        <v>5</v>
      </c>
    </row>
    <row r="191" spans="1:37" x14ac:dyDescent="0.2">
      <c r="A191" s="149" t="s">
        <v>728</v>
      </c>
      <c r="B191" s="66" t="s">
        <v>729</v>
      </c>
      <c r="C191" s="67">
        <v>27</v>
      </c>
      <c r="D191" s="84" t="s">
        <v>360</v>
      </c>
      <c r="E191" s="85">
        <v>78.007882056085805</v>
      </c>
      <c r="F191" s="91">
        <v>78.007882056085805</v>
      </c>
      <c r="G191" s="86">
        <v>24.063900351907598</v>
      </c>
      <c r="H191" s="86">
        <v>24.063900351907598</v>
      </c>
      <c r="I191" s="86">
        <v>4.1399999999999997</v>
      </c>
      <c r="J191" s="86">
        <v>3.16</v>
      </c>
      <c r="K191" s="87">
        <v>0</v>
      </c>
      <c r="L191" s="85">
        <v>0</v>
      </c>
      <c r="M191" s="86">
        <v>3.5030892118878998</v>
      </c>
      <c r="N191" s="86">
        <v>84.841586036805197</v>
      </c>
      <c r="O191" s="86">
        <v>72.618860819080496</v>
      </c>
      <c r="P191" s="86">
        <v>0.42799999999999999</v>
      </c>
      <c r="Q191" s="88">
        <v>0.78759999999999997</v>
      </c>
      <c r="R191" s="85">
        <v>4.8316959252697703E-2</v>
      </c>
      <c r="S191" s="86">
        <v>0</v>
      </c>
      <c r="T191" s="86">
        <v>1.35</v>
      </c>
      <c r="U191" s="88">
        <v>0.65233718997105405</v>
      </c>
      <c r="V191" s="89"/>
      <c r="W191" s="85"/>
      <c r="X191" s="88"/>
      <c r="Y191" s="85"/>
      <c r="Z191" s="88">
        <v>-100</v>
      </c>
      <c r="AA191" s="85">
        <v>0.04</v>
      </c>
      <c r="AB191" s="91">
        <v>0.04</v>
      </c>
      <c r="AC191" s="86">
        <v>0.04</v>
      </c>
      <c r="AD191" s="86">
        <v>0.04</v>
      </c>
      <c r="AE191" s="86">
        <v>0.02</v>
      </c>
      <c r="AF191" s="88">
        <v>2.6528000755900001</v>
      </c>
      <c r="AG191" s="85">
        <v>0</v>
      </c>
      <c r="AH191" s="86">
        <v>2.4017E-2</v>
      </c>
      <c r="AI191" s="88">
        <v>0</v>
      </c>
      <c r="AJ191" s="150">
        <v>1.36</v>
      </c>
      <c r="AK191" s="151">
        <v>2</v>
      </c>
    </row>
    <row r="192" spans="1:37" x14ac:dyDescent="0.2">
      <c r="A192" s="149" t="s">
        <v>730</v>
      </c>
      <c r="B192" s="66" t="s">
        <v>731</v>
      </c>
      <c r="C192" s="67">
        <v>27</v>
      </c>
      <c r="D192" s="84" t="s">
        <v>360</v>
      </c>
      <c r="E192" s="85">
        <v>79.563192346424998</v>
      </c>
      <c r="F192" s="91">
        <v>79.563192346424998</v>
      </c>
      <c r="G192" s="86">
        <v>25.490936555891199</v>
      </c>
      <c r="H192" s="86">
        <v>25.490936555891199</v>
      </c>
      <c r="I192" s="86">
        <v>4.7</v>
      </c>
      <c r="J192" s="86">
        <v>4.99</v>
      </c>
      <c r="K192" s="87">
        <v>0</v>
      </c>
      <c r="L192" s="85">
        <v>0</v>
      </c>
      <c r="M192" s="86">
        <v>3.0266228289222599</v>
      </c>
      <c r="N192" s="86">
        <v>75.950908133719395</v>
      </c>
      <c r="O192" s="86">
        <v>43.984665689480202</v>
      </c>
      <c r="P192" s="86">
        <v>0.34100000000000003</v>
      </c>
      <c r="Q192" s="88">
        <v>1.2307999999999999</v>
      </c>
      <c r="R192" s="85">
        <v>6.8540095956134306E-2</v>
      </c>
      <c r="S192" s="86">
        <v>0</v>
      </c>
      <c r="T192" s="86">
        <v>1.72</v>
      </c>
      <c r="U192" s="88">
        <v>1.69184290030211</v>
      </c>
      <c r="V192" s="89"/>
      <c r="W192" s="85"/>
      <c r="X192" s="88"/>
      <c r="Y192" s="85"/>
      <c r="Z192" s="88">
        <v>-100</v>
      </c>
      <c r="AA192" s="85">
        <v>0</v>
      </c>
      <c r="AB192" s="91">
        <v>0</v>
      </c>
      <c r="AC192" s="86">
        <v>0</v>
      </c>
      <c r="AD192" s="86">
        <v>0</v>
      </c>
      <c r="AE192" s="86">
        <v>0</v>
      </c>
      <c r="AF192" s="88">
        <v>0</v>
      </c>
      <c r="AG192" s="85">
        <v>0</v>
      </c>
      <c r="AH192" s="86">
        <v>2.8853E-2</v>
      </c>
      <c r="AI192" s="88">
        <v>4.2579999996900002E-3</v>
      </c>
      <c r="AJ192" s="150">
        <v>1.64</v>
      </c>
      <c r="AK192" s="151">
        <v>4</v>
      </c>
    </row>
    <row r="193" spans="1:37" x14ac:dyDescent="0.2">
      <c r="A193" s="149" t="s">
        <v>732</v>
      </c>
      <c r="B193" s="66" t="s">
        <v>733</v>
      </c>
      <c r="C193" s="67">
        <v>27</v>
      </c>
      <c r="D193" s="84" t="s">
        <v>360</v>
      </c>
      <c r="E193" s="85">
        <v>78.256586210996502</v>
      </c>
      <c r="F193" s="91">
        <v>78.233655495728101</v>
      </c>
      <c r="G193" s="86">
        <v>27.076079017546199</v>
      </c>
      <c r="H193" s="86">
        <v>27.070134017291501</v>
      </c>
      <c r="I193" s="86">
        <v>41.18</v>
      </c>
      <c r="J193" s="86">
        <v>46.48</v>
      </c>
      <c r="K193" s="87">
        <v>0</v>
      </c>
      <c r="L193" s="85">
        <v>0</v>
      </c>
      <c r="M193" s="86">
        <v>2.15457375077188E-2</v>
      </c>
      <c r="N193" s="86">
        <v>65.569302082653294</v>
      </c>
      <c r="O193" s="86">
        <v>35.799244108492701</v>
      </c>
      <c r="P193" s="86">
        <v>1.9410000000000001</v>
      </c>
      <c r="Q193" s="88">
        <v>1.6797</v>
      </c>
      <c r="R193" s="85">
        <v>6.7306074373212205E-2</v>
      </c>
      <c r="S193" s="86">
        <v>0</v>
      </c>
      <c r="T193" s="86">
        <v>2.19</v>
      </c>
      <c r="U193" s="88">
        <v>3.4311144327620502</v>
      </c>
      <c r="V193" s="89"/>
      <c r="W193" s="85">
        <v>75.981301420874203</v>
      </c>
      <c r="X193" s="88">
        <v>75.7</v>
      </c>
      <c r="Y193" s="85">
        <v>19.799999999999997</v>
      </c>
      <c r="Z193" s="88"/>
      <c r="AA193" s="85">
        <v>0.88</v>
      </c>
      <c r="AB193" s="91">
        <v>0.9</v>
      </c>
      <c r="AC193" s="86">
        <v>0.19</v>
      </c>
      <c r="AD193" s="86">
        <v>0.19</v>
      </c>
      <c r="AE193" s="86">
        <v>0.36</v>
      </c>
      <c r="AF193" s="88">
        <v>2.3368001001100001</v>
      </c>
      <c r="AG193" s="85">
        <v>0</v>
      </c>
      <c r="AH193" s="86">
        <v>0.39677699999999999</v>
      </c>
      <c r="AI193" s="88">
        <v>1.27399999942E-2</v>
      </c>
      <c r="AJ193" s="150">
        <v>1.39</v>
      </c>
      <c r="AK193" s="151">
        <v>1</v>
      </c>
    </row>
    <row r="194" spans="1:37" x14ac:dyDescent="0.2">
      <c r="A194" s="149" t="s">
        <v>734</v>
      </c>
      <c r="B194" s="66" t="s">
        <v>735</v>
      </c>
      <c r="C194" s="67">
        <v>27</v>
      </c>
      <c r="D194" s="84" t="s">
        <v>360</v>
      </c>
      <c r="E194" s="85">
        <v>83.462962502795506</v>
      </c>
      <c r="F194" s="91">
        <v>83.423204035484403</v>
      </c>
      <c r="G194" s="86">
        <v>29.579057227343899</v>
      </c>
      <c r="H194" s="86">
        <v>29.567875158412601</v>
      </c>
      <c r="I194" s="86">
        <v>43.74</v>
      </c>
      <c r="J194" s="86">
        <v>58.96</v>
      </c>
      <c r="K194" s="87">
        <v>0</v>
      </c>
      <c r="L194" s="85">
        <v>0</v>
      </c>
      <c r="M194" s="86">
        <v>1.19036469676186E-2</v>
      </c>
      <c r="N194" s="86">
        <v>74.798232480005893</v>
      </c>
      <c r="O194" s="86">
        <v>56.330110186642699</v>
      </c>
      <c r="P194" s="86">
        <v>2.3069999999999999</v>
      </c>
      <c r="Q194" s="88">
        <v>1.3667</v>
      </c>
      <c r="R194" s="85">
        <v>3.9925472451423999E-2</v>
      </c>
      <c r="S194" s="86">
        <v>0</v>
      </c>
      <c r="T194" s="86">
        <v>1.88</v>
      </c>
      <c r="U194" s="88">
        <v>0.81753348408418802</v>
      </c>
      <c r="V194" s="89"/>
      <c r="W194" s="85"/>
      <c r="X194" s="88"/>
      <c r="Y194" s="85"/>
      <c r="Z194" s="88"/>
      <c r="AA194" s="85">
        <v>1.02</v>
      </c>
      <c r="AB194" s="91">
        <v>1.02</v>
      </c>
      <c r="AC194" s="86">
        <v>0.24</v>
      </c>
      <c r="AD194" s="86">
        <v>0.24</v>
      </c>
      <c r="AE194" s="86">
        <v>0.43</v>
      </c>
      <c r="AF194" s="88">
        <v>9.4461002498699997</v>
      </c>
      <c r="AG194" s="85">
        <v>0</v>
      </c>
      <c r="AH194" s="86">
        <v>0.34955399999999998</v>
      </c>
      <c r="AI194" s="88">
        <v>8.0960000240200003E-3</v>
      </c>
      <c r="AJ194" s="150">
        <v>2.36</v>
      </c>
      <c r="AK194" s="151">
        <v>10</v>
      </c>
    </row>
    <row r="195" spans="1:37" x14ac:dyDescent="0.2">
      <c r="A195" s="149" t="s">
        <v>736</v>
      </c>
      <c r="B195" s="66" t="s">
        <v>737</v>
      </c>
      <c r="C195" s="67">
        <v>27</v>
      </c>
      <c r="D195" s="84" t="s">
        <v>360</v>
      </c>
      <c r="E195" s="85">
        <v>59.3647770729984</v>
      </c>
      <c r="F195" s="91">
        <v>59.321773586644298</v>
      </c>
      <c r="G195" s="86">
        <v>20.799864846185699</v>
      </c>
      <c r="H195" s="86">
        <v>20.7960252491898</v>
      </c>
      <c r="I195" s="86">
        <v>229.18</v>
      </c>
      <c r="J195" s="86">
        <v>375.24</v>
      </c>
      <c r="K195" s="87">
        <v>0</v>
      </c>
      <c r="L195" s="85">
        <v>0</v>
      </c>
      <c r="M195" s="86">
        <v>6.1459205642625303E-2</v>
      </c>
      <c r="N195" s="86">
        <v>67.166120953227704</v>
      </c>
      <c r="O195" s="86">
        <v>42.582897033158801</v>
      </c>
      <c r="P195" s="86">
        <v>10.805</v>
      </c>
      <c r="Q195" s="88">
        <v>2.0903999999999998</v>
      </c>
      <c r="R195" s="85">
        <v>8.6571758368603299E-2</v>
      </c>
      <c r="S195" s="86">
        <v>0</v>
      </c>
      <c r="T195" s="86">
        <v>3.45</v>
      </c>
      <c r="U195" s="88">
        <v>2.3813180568567498</v>
      </c>
      <c r="V195" s="89"/>
      <c r="W195" s="85">
        <v>67.838683776846295</v>
      </c>
      <c r="X195" s="88">
        <v>71.066666666700002</v>
      </c>
      <c r="Y195" s="85">
        <v>-100</v>
      </c>
      <c r="Z195" s="88">
        <v>-100</v>
      </c>
      <c r="AA195" s="85">
        <v>2.15</v>
      </c>
      <c r="AB195" s="91">
        <v>2.2000000000000002</v>
      </c>
      <c r="AC195" s="86">
        <v>0.34</v>
      </c>
      <c r="AD195" s="86">
        <v>0.34</v>
      </c>
      <c r="AE195" s="86">
        <v>1.08</v>
      </c>
      <c r="AF195" s="88">
        <v>5.3895997940299996</v>
      </c>
      <c r="AG195" s="85">
        <v>0</v>
      </c>
      <c r="AH195" s="86">
        <v>3.5594350000000001</v>
      </c>
      <c r="AI195" s="88">
        <v>8.6475999851599997E-2</v>
      </c>
      <c r="AJ195" s="150">
        <v>1.82</v>
      </c>
      <c r="AK195" s="151">
        <v>4</v>
      </c>
    </row>
    <row r="196" spans="1:37" x14ac:dyDescent="0.2">
      <c r="A196" s="149" t="s">
        <v>738</v>
      </c>
      <c r="B196" s="66" t="s">
        <v>739</v>
      </c>
      <c r="C196" s="67">
        <v>27</v>
      </c>
      <c r="D196" s="84" t="s">
        <v>360</v>
      </c>
      <c r="E196" s="85">
        <v>79.421136484333502</v>
      </c>
      <c r="F196" s="91">
        <v>79.421136484333502</v>
      </c>
      <c r="G196" s="86">
        <v>26.064231209995199</v>
      </c>
      <c r="H196" s="86">
        <v>26.064231209995199</v>
      </c>
      <c r="I196" s="86">
        <v>15.81</v>
      </c>
      <c r="J196" s="86">
        <v>14.48</v>
      </c>
      <c r="K196" s="87">
        <v>0</v>
      </c>
      <c r="L196" s="85">
        <v>0</v>
      </c>
      <c r="M196" s="86">
        <v>2.52701607134923E-2</v>
      </c>
      <c r="N196" s="86">
        <v>74.260997909064798</v>
      </c>
      <c r="O196" s="86">
        <v>52.448896984416102</v>
      </c>
      <c r="P196" s="86">
        <v>0.441</v>
      </c>
      <c r="Q196" s="88">
        <v>0.90059999999999996</v>
      </c>
      <c r="R196" s="85">
        <v>0.105281628355852</v>
      </c>
      <c r="S196" s="86">
        <v>0</v>
      </c>
      <c r="T196" s="86">
        <v>1.89</v>
      </c>
      <c r="U196" s="88">
        <v>1.75671520809459</v>
      </c>
      <c r="V196" s="89"/>
      <c r="W196" s="85">
        <v>78.2356795857647</v>
      </c>
      <c r="X196" s="88">
        <v>71.8</v>
      </c>
      <c r="Y196" s="85">
        <v>-100</v>
      </c>
      <c r="Z196" s="88"/>
      <c r="AA196" s="85">
        <v>0.05</v>
      </c>
      <c r="AB196" s="91">
        <v>0.05</v>
      </c>
      <c r="AC196" s="86">
        <v>0</v>
      </c>
      <c r="AD196" s="86">
        <v>0</v>
      </c>
      <c r="AE196" s="86">
        <v>0.06</v>
      </c>
      <c r="AF196" s="88">
        <v>6.41660024801</v>
      </c>
      <c r="AG196" s="85">
        <v>0</v>
      </c>
      <c r="AH196" s="86">
        <v>7.4911000000000005E-2</v>
      </c>
      <c r="AI196" s="88">
        <v>2.6530000046400002E-3</v>
      </c>
      <c r="AJ196" s="150">
        <v>2.88</v>
      </c>
      <c r="AK196" s="151">
        <v>22</v>
      </c>
    </row>
    <row r="197" spans="1:37" x14ac:dyDescent="0.2">
      <c r="A197" s="149" t="s">
        <v>740</v>
      </c>
      <c r="B197" s="66" t="s">
        <v>741</v>
      </c>
      <c r="C197" s="67">
        <v>27</v>
      </c>
      <c r="D197" s="84" t="s">
        <v>360</v>
      </c>
      <c r="E197" s="85">
        <v>77.549109350504494</v>
      </c>
      <c r="F197" s="91">
        <v>77.549109350504494</v>
      </c>
      <c r="G197" s="86">
        <v>28.201971739107599</v>
      </c>
      <c r="H197" s="86">
        <v>28.201971739107599</v>
      </c>
      <c r="I197" s="86">
        <v>15.71</v>
      </c>
      <c r="J197" s="86">
        <v>24.76</v>
      </c>
      <c r="K197" s="87">
        <v>0</v>
      </c>
      <c r="L197" s="85">
        <v>0</v>
      </c>
      <c r="M197" s="86">
        <v>6.8956377957148799E-3</v>
      </c>
      <c r="N197" s="86">
        <v>68.235211531261697</v>
      </c>
      <c r="O197" s="86">
        <v>57.95</v>
      </c>
      <c r="P197" s="86">
        <v>0.59699999999999998</v>
      </c>
      <c r="Q197" s="88">
        <v>1.2158</v>
      </c>
      <c r="R197" s="85">
        <v>7.7134986225895305E-2</v>
      </c>
      <c r="S197" s="86">
        <v>0</v>
      </c>
      <c r="T197" s="86">
        <v>1.72</v>
      </c>
      <c r="U197" s="88">
        <v>2.070641709542</v>
      </c>
      <c r="V197" s="89"/>
      <c r="W197" s="85">
        <v>71.232357012096699</v>
      </c>
      <c r="X197" s="88">
        <v>71.7</v>
      </c>
      <c r="Y197" s="85">
        <v>19.760000000000005</v>
      </c>
      <c r="Z197" s="88"/>
      <c r="AA197" s="85">
        <v>7.0000000000000007E-2</v>
      </c>
      <c r="AB197" s="91">
        <v>7.0000000000000007E-2</v>
      </c>
      <c r="AC197" s="86">
        <v>0</v>
      </c>
      <c r="AD197" s="86">
        <v>0</v>
      </c>
      <c r="AE197" s="86">
        <v>0.12</v>
      </c>
      <c r="AF197" s="88">
        <v>4.8308000468200003</v>
      </c>
      <c r="AG197" s="85">
        <v>0</v>
      </c>
      <c r="AH197" s="86">
        <v>0.17032900000000001</v>
      </c>
      <c r="AI197" s="88">
        <v>3.9689999974799996E-3</v>
      </c>
      <c r="AJ197" s="150">
        <v>2.4300000000000002</v>
      </c>
      <c r="AK197" s="151">
        <v>12</v>
      </c>
    </row>
    <row r="198" spans="1:37" x14ac:dyDescent="0.2">
      <c r="A198" s="149" t="s">
        <v>742</v>
      </c>
      <c r="B198" s="66" t="s">
        <v>743</v>
      </c>
      <c r="C198" s="67">
        <v>27</v>
      </c>
      <c r="D198" s="84" t="s">
        <v>360</v>
      </c>
      <c r="E198" s="85">
        <v>73.140366972477096</v>
      </c>
      <c r="F198" s="91">
        <v>73.140366972477096</v>
      </c>
      <c r="G198" s="86">
        <v>23.708256880733899</v>
      </c>
      <c r="H198" s="86">
        <v>23.708256880733899</v>
      </c>
      <c r="I198" s="86">
        <v>1.1000000000000001</v>
      </c>
      <c r="J198" s="86">
        <v>1.24</v>
      </c>
      <c r="K198" s="87">
        <v>0</v>
      </c>
      <c r="L198" s="85">
        <v>0</v>
      </c>
      <c r="M198" s="86">
        <v>1.7221109866088598E-2</v>
      </c>
      <c r="N198" s="86">
        <v>82.455629909805097</v>
      </c>
      <c r="O198" s="86">
        <v>56.861372274454901</v>
      </c>
      <c r="P198" s="86">
        <v>7.9000000000000001E-2</v>
      </c>
      <c r="Q198" s="88">
        <v>0.80530000000000002</v>
      </c>
      <c r="R198" s="85">
        <v>2.3733238400379698E-2</v>
      </c>
      <c r="S198" s="86">
        <v>0.2</v>
      </c>
      <c r="T198" s="86">
        <v>1.06</v>
      </c>
      <c r="U198" s="88">
        <v>2.7568807339449499</v>
      </c>
      <c r="V198" s="89"/>
      <c r="W198" s="85">
        <v>60.9</v>
      </c>
      <c r="X198" s="88"/>
      <c r="Y198" s="85">
        <v>-100</v>
      </c>
      <c r="Z198" s="88"/>
      <c r="AA198" s="85">
        <v>0</v>
      </c>
      <c r="AB198" s="91">
        <v>0</v>
      </c>
      <c r="AC198" s="86">
        <v>0</v>
      </c>
      <c r="AD198" s="86">
        <v>0</v>
      </c>
      <c r="AE198" s="86">
        <v>0</v>
      </c>
      <c r="AF198" s="88">
        <v>1.6118999733999999</v>
      </c>
      <c r="AG198" s="85">
        <v>0</v>
      </c>
      <c r="AH198" s="86">
        <v>9.9559999999999996E-3</v>
      </c>
      <c r="AI198" s="88">
        <v>0</v>
      </c>
      <c r="AJ198" s="150">
        <v>1.38</v>
      </c>
      <c r="AK198" s="151">
        <v>3</v>
      </c>
    </row>
    <row r="199" spans="1:37" x14ac:dyDescent="0.2">
      <c r="A199" s="149" t="s">
        <v>744</v>
      </c>
      <c r="B199" s="66" t="s">
        <v>745</v>
      </c>
      <c r="C199" s="67">
        <v>27</v>
      </c>
      <c r="D199" s="84" t="s">
        <v>360</v>
      </c>
      <c r="E199" s="85">
        <v>71.253665590075499</v>
      </c>
      <c r="F199" s="91">
        <v>71.253665590075499</v>
      </c>
      <c r="G199" s="86">
        <v>25.758456195354</v>
      </c>
      <c r="H199" s="86">
        <v>25.758456195354</v>
      </c>
      <c r="I199" s="86">
        <v>2.8</v>
      </c>
      <c r="J199" s="86">
        <v>4.99</v>
      </c>
      <c r="K199" s="87">
        <v>0</v>
      </c>
      <c r="L199" s="85">
        <v>0</v>
      </c>
      <c r="M199" s="86">
        <v>2.8114090833105802E-3</v>
      </c>
      <c r="N199" s="86">
        <v>66.004689806907294</v>
      </c>
      <c r="O199" s="86">
        <v>42.107801114444896</v>
      </c>
      <c r="P199" s="86">
        <v>0.41299999999999998</v>
      </c>
      <c r="Q199" s="88">
        <v>1.2912999999999999</v>
      </c>
      <c r="R199" s="85">
        <v>6.8432217888181801E-3</v>
      </c>
      <c r="S199" s="86">
        <v>0.2</v>
      </c>
      <c r="T199" s="86">
        <v>1.57</v>
      </c>
      <c r="U199" s="88">
        <v>4.0297841862727903</v>
      </c>
      <c r="V199" s="89"/>
      <c r="W199" s="85">
        <v>70.760644660831204</v>
      </c>
      <c r="X199" s="88">
        <v>60.433333333299998</v>
      </c>
      <c r="Y199" s="85">
        <v>-1.8400000000000034</v>
      </c>
      <c r="Z199" s="88"/>
      <c r="AA199" s="85">
        <v>0.04</v>
      </c>
      <c r="AB199" s="91">
        <v>0.04</v>
      </c>
      <c r="AC199" s="86">
        <v>0</v>
      </c>
      <c r="AD199" s="86">
        <v>0</v>
      </c>
      <c r="AE199" s="86">
        <v>0</v>
      </c>
      <c r="AF199" s="88">
        <v>0</v>
      </c>
      <c r="AG199" s="85">
        <v>9.4759999940099999E-3</v>
      </c>
      <c r="AH199" s="86">
        <v>5.3999999999999999E-2</v>
      </c>
      <c r="AI199" s="88">
        <v>0</v>
      </c>
      <c r="AJ199" s="150">
        <v>1.47</v>
      </c>
      <c r="AK199" s="151">
        <v>2</v>
      </c>
    </row>
    <row r="200" spans="1:37" x14ac:dyDescent="0.2">
      <c r="A200" s="149" t="s">
        <v>746</v>
      </c>
      <c r="B200" s="66" t="s">
        <v>747</v>
      </c>
      <c r="C200" s="67">
        <v>27</v>
      </c>
      <c r="D200" s="84" t="s">
        <v>360</v>
      </c>
      <c r="E200" s="85">
        <v>78.186059466610999</v>
      </c>
      <c r="F200" s="91">
        <v>77.920061277069806</v>
      </c>
      <c r="G200" s="86">
        <v>26.498851054940499</v>
      </c>
      <c r="H200" s="86">
        <v>26.2363345170949</v>
      </c>
      <c r="I200" s="86">
        <v>3.03</v>
      </c>
      <c r="J200" s="86">
        <v>2.3199999999999998</v>
      </c>
      <c r="K200" s="87">
        <v>0</v>
      </c>
      <c r="L200" s="85">
        <v>6.9999999891500006E-2</v>
      </c>
      <c r="M200" s="86">
        <v>0</v>
      </c>
      <c r="N200" s="86">
        <v>80.661767448800703</v>
      </c>
      <c r="O200" s="86">
        <v>24.342437126179998</v>
      </c>
      <c r="P200" s="86">
        <v>0.36099999999999999</v>
      </c>
      <c r="Q200" s="88">
        <v>0.81240000000000001</v>
      </c>
      <c r="R200" s="85">
        <v>0</v>
      </c>
      <c r="S200" s="86">
        <v>0.1</v>
      </c>
      <c r="T200" s="86">
        <v>1.31</v>
      </c>
      <c r="U200" s="88">
        <v>1.57022491469953</v>
      </c>
      <c r="V200" s="89"/>
      <c r="W200" s="85">
        <v>44.504540626515897</v>
      </c>
      <c r="X200" s="88">
        <v>33</v>
      </c>
      <c r="Y200" s="85"/>
      <c r="Z200" s="88"/>
      <c r="AA200" s="85">
        <v>0</v>
      </c>
      <c r="AB200" s="91">
        <v>0</v>
      </c>
      <c r="AC200" s="86">
        <v>0</v>
      </c>
      <c r="AD200" s="86">
        <v>0</v>
      </c>
      <c r="AE200" s="86">
        <v>0</v>
      </c>
      <c r="AF200" s="88">
        <v>1.99730002571</v>
      </c>
      <c r="AG200" s="85">
        <v>5.5866999995399999E-2</v>
      </c>
      <c r="AH200" s="86">
        <v>2.2870999999999999E-2</v>
      </c>
      <c r="AI200" s="88">
        <v>0</v>
      </c>
      <c r="AJ200" s="150">
        <v>1.62</v>
      </c>
      <c r="AK200" s="151">
        <v>4</v>
      </c>
    </row>
    <row r="201" spans="1:37" x14ac:dyDescent="0.2">
      <c r="A201" s="149" t="s">
        <v>748</v>
      </c>
      <c r="B201" s="66" t="s">
        <v>749</v>
      </c>
      <c r="C201" s="67">
        <v>27</v>
      </c>
      <c r="D201" s="84" t="s">
        <v>360</v>
      </c>
      <c r="E201" s="85">
        <v>62.758558305023399</v>
      </c>
      <c r="F201" s="91">
        <v>62.159527207670799</v>
      </c>
      <c r="G201" s="86">
        <v>23.524031599895501</v>
      </c>
      <c r="H201" s="86">
        <v>22.9440971314853</v>
      </c>
      <c r="I201" s="86">
        <v>4.42</v>
      </c>
      <c r="J201" s="86">
        <v>4.71</v>
      </c>
      <c r="K201" s="87">
        <v>0</v>
      </c>
      <c r="L201" s="85">
        <v>0.16000000008500001</v>
      </c>
      <c r="M201" s="86">
        <v>3.1354310422919098E-5</v>
      </c>
      <c r="N201" s="86">
        <v>48.160937465190401</v>
      </c>
      <c r="O201" s="86">
        <v>38.977635782747598</v>
      </c>
      <c r="P201" s="86">
        <v>0.32200000000000001</v>
      </c>
      <c r="Q201" s="88">
        <v>0.93810000000000004</v>
      </c>
      <c r="R201" s="85">
        <v>1.21506682867558E-2</v>
      </c>
      <c r="S201" s="86">
        <v>0.1</v>
      </c>
      <c r="T201" s="86">
        <v>1.38</v>
      </c>
      <c r="U201" s="88">
        <v>2.8082095402737899</v>
      </c>
      <c r="V201" s="89"/>
      <c r="W201" s="85">
        <v>33.9714634349561</v>
      </c>
      <c r="X201" s="88">
        <v>40.066666666700002</v>
      </c>
      <c r="Y201" s="85">
        <v>-100</v>
      </c>
      <c r="Z201" s="88"/>
      <c r="AA201" s="85">
        <v>0.19</v>
      </c>
      <c r="AB201" s="91">
        <v>0.35</v>
      </c>
      <c r="AC201" s="86">
        <v>0</v>
      </c>
      <c r="AD201" s="86">
        <v>0.02</v>
      </c>
      <c r="AE201" s="86">
        <v>0</v>
      </c>
      <c r="AF201" s="88">
        <v>6.2385001215899996</v>
      </c>
      <c r="AG201" s="85">
        <v>0</v>
      </c>
      <c r="AH201" s="86">
        <v>3.5046000000000001E-2</v>
      </c>
      <c r="AI201" s="88">
        <v>2.7120000012000002E-3</v>
      </c>
      <c r="AJ201" s="150">
        <v>1.39</v>
      </c>
      <c r="AK201" s="151">
        <v>1</v>
      </c>
    </row>
    <row r="202" spans="1:37" x14ac:dyDescent="0.2">
      <c r="A202" s="149" t="s">
        <v>750</v>
      </c>
      <c r="B202" s="66" t="s">
        <v>751</v>
      </c>
      <c r="C202" s="67">
        <v>27</v>
      </c>
      <c r="D202" s="84" t="s">
        <v>360</v>
      </c>
      <c r="E202" s="85">
        <v>72.196229843288705</v>
      </c>
      <c r="F202" s="91">
        <v>72.192823075175994</v>
      </c>
      <c r="G202" s="86">
        <v>20.701794231206001</v>
      </c>
      <c r="H202" s="86">
        <v>20.701794231206001</v>
      </c>
      <c r="I202" s="86">
        <v>28.94</v>
      </c>
      <c r="J202" s="86">
        <v>30.69</v>
      </c>
      <c r="K202" s="87">
        <v>0</v>
      </c>
      <c r="L202" s="85">
        <v>2.0000000015200001E-2</v>
      </c>
      <c r="M202" s="86">
        <v>1.2395244170855999</v>
      </c>
      <c r="N202" s="86">
        <v>49.233500080684202</v>
      </c>
      <c r="O202" s="86">
        <v>22.191235059760999</v>
      </c>
      <c r="P202" s="86">
        <v>1.0329999999999999</v>
      </c>
      <c r="Q202" s="88">
        <v>0.87060000000000004</v>
      </c>
      <c r="R202" s="85">
        <v>0.112305470880796</v>
      </c>
      <c r="S202" s="86">
        <v>0.2</v>
      </c>
      <c r="T202" s="86">
        <v>1.57</v>
      </c>
      <c r="U202" s="88">
        <v>3.1955484896661401</v>
      </c>
      <c r="V202" s="89"/>
      <c r="W202" s="85">
        <v>71.853991157820005</v>
      </c>
      <c r="X202" s="88">
        <v>65.233333333299996</v>
      </c>
      <c r="Y202" s="85"/>
      <c r="Z202" s="88">
        <v>100</v>
      </c>
      <c r="AA202" s="85">
        <v>0.18</v>
      </c>
      <c r="AB202" s="91">
        <v>0.18</v>
      </c>
      <c r="AC202" s="86">
        <v>0.04</v>
      </c>
      <c r="AD202" s="86">
        <v>0.04</v>
      </c>
      <c r="AE202" s="86">
        <v>0.03</v>
      </c>
      <c r="AF202" s="88">
        <v>3.3833000685700001</v>
      </c>
      <c r="AG202" s="85">
        <v>0</v>
      </c>
      <c r="AH202" s="86">
        <v>0.19569</v>
      </c>
      <c r="AI202" s="88">
        <v>4.26799999526E-3</v>
      </c>
      <c r="AJ202" s="150">
        <v>1.45</v>
      </c>
      <c r="AK202" s="151">
        <v>3</v>
      </c>
    </row>
    <row r="203" spans="1:37" x14ac:dyDescent="0.2">
      <c r="A203" s="149" t="s">
        <v>752</v>
      </c>
      <c r="B203" s="66" t="s">
        <v>753</v>
      </c>
      <c r="C203" s="67">
        <v>29</v>
      </c>
      <c r="D203" s="84" t="s">
        <v>360</v>
      </c>
      <c r="E203" s="85">
        <v>78.312357283203198</v>
      </c>
      <c r="F203" s="91">
        <v>78.312357283203198</v>
      </c>
      <c r="G203" s="86">
        <v>26.153682757155799</v>
      </c>
      <c r="H203" s="86">
        <v>26.153682757155799</v>
      </c>
      <c r="I203" s="86">
        <v>6.83</v>
      </c>
      <c r="J203" s="86">
        <v>8.24</v>
      </c>
      <c r="K203" s="87">
        <v>0</v>
      </c>
      <c r="L203" s="85">
        <v>0.139999999998</v>
      </c>
      <c r="M203" s="86">
        <v>2.2261897289822599E-3</v>
      </c>
      <c r="N203" s="86">
        <v>57.440817855546001</v>
      </c>
      <c r="O203" s="86">
        <v>41.237701411663998</v>
      </c>
      <c r="P203" s="86">
        <v>0.223</v>
      </c>
      <c r="Q203" s="88">
        <v>1.1211</v>
      </c>
      <c r="R203" s="85">
        <v>7.6376689834262599E-3</v>
      </c>
      <c r="S203" s="86">
        <v>0</v>
      </c>
      <c r="T203" s="86">
        <v>1.28</v>
      </c>
      <c r="U203" s="88">
        <v>2.6278856293194401</v>
      </c>
      <c r="V203" s="89"/>
      <c r="W203" s="85">
        <v>67.353294326352596</v>
      </c>
      <c r="X203" s="88">
        <v>65.933333333299998</v>
      </c>
      <c r="Y203" s="85"/>
      <c r="Z203" s="88"/>
      <c r="AA203" s="85">
        <v>0</v>
      </c>
      <c r="AB203" s="91">
        <v>0</v>
      </c>
      <c r="AC203" s="86">
        <v>0</v>
      </c>
      <c r="AD203" s="86">
        <v>0</v>
      </c>
      <c r="AE203" s="86">
        <v>0.05</v>
      </c>
      <c r="AF203" s="88">
        <v>4.6582999228900004</v>
      </c>
      <c r="AG203" s="85">
        <v>0</v>
      </c>
      <c r="AH203" s="86">
        <v>7.7907000000000004E-2</v>
      </c>
      <c r="AI203" s="88">
        <v>1.7990000039500001E-3</v>
      </c>
      <c r="AJ203" s="150">
        <v>1.78</v>
      </c>
      <c r="AK203" s="151">
        <v>5</v>
      </c>
    </row>
    <row r="204" spans="1:37" x14ac:dyDescent="0.2">
      <c r="A204" s="149" t="s">
        <v>714</v>
      </c>
      <c r="B204" s="66" t="s">
        <v>754</v>
      </c>
      <c r="C204" s="67">
        <v>29</v>
      </c>
      <c r="D204" s="84" t="s">
        <v>360</v>
      </c>
      <c r="E204" s="85">
        <v>68.3736591800604</v>
      </c>
      <c r="F204" s="91">
        <v>67.778664907834894</v>
      </c>
      <c r="G204" s="86">
        <v>23.023570659909101</v>
      </c>
      <c r="H204" s="86">
        <v>22.4459332801055</v>
      </c>
      <c r="I204" s="86">
        <v>2.4</v>
      </c>
      <c r="J204" s="86">
        <v>3.48</v>
      </c>
      <c r="K204" s="87">
        <v>0</v>
      </c>
      <c r="L204" s="85">
        <v>0.76000000016000002</v>
      </c>
      <c r="M204" s="86">
        <v>2.6349745976014499E-5</v>
      </c>
      <c r="N204" s="86">
        <v>43.243613388601801</v>
      </c>
      <c r="O204" s="86">
        <v>29.582063561166699</v>
      </c>
      <c r="P204" s="86">
        <v>0.20200000000000001</v>
      </c>
      <c r="Q204" s="88">
        <v>0.432</v>
      </c>
      <c r="R204" s="85">
        <v>9.6693096112937492E-3</v>
      </c>
      <c r="S204" s="86">
        <v>0.2</v>
      </c>
      <c r="T204" s="86">
        <v>0.69</v>
      </c>
      <c r="U204" s="88">
        <v>2.0578331655500399</v>
      </c>
      <c r="V204" s="89"/>
      <c r="W204" s="85">
        <v>48.040059955661199</v>
      </c>
      <c r="X204" s="88">
        <v>30.4666666667</v>
      </c>
      <c r="Y204" s="85">
        <v>-100</v>
      </c>
      <c r="Z204" s="88"/>
      <c r="AA204" s="85">
        <v>0</v>
      </c>
      <c r="AB204" s="91">
        <v>0.05</v>
      </c>
      <c r="AC204" s="86">
        <v>0</v>
      </c>
      <c r="AD204" s="86">
        <v>0.05</v>
      </c>
      <c r="AE204" s="86">
        <v>0</v>
      </c>
      <c r="AF204" s="88">
        <v>6.7466998114500001</v>
      </c>
      <c r="AG204" s="85">
        <v>4.7288000069199997E-2</v>
      </c>
      <c r="AH204" s="86">
        <v>3.7149000000000001E-2</v>
      </c>
      <c r="AI204" s="88">
        <v>2.0610000030199999E-3</v>
      </c>
      <c r="AJ204" s="150">
        <v>1.79</v>
      </c>
      <c r="AK204" s="151">
        <v>4</v>
      </c>
    </row>
    <row r="205" spans="1:37" x14ac:dyDescent="0.2">
      <c r="A205" s="149" t="s">
        <v>755</v>
      </c>
      <c r="B205" s="66" t="s">
        <v>756</v>
      </c>
      <c r="C205" s="67">
        <v>27</v>
      </c>
      <c r="D205" s="84" t="s">
        <v>360</v>
      </c>
      <c r="E205" s="85">
        <v>68.367609668179298</v>
      </c>
      <c r="F205" s="91">
        <v>67.668404621672906</v>
      </c>
      <c r="G205" s="86">
        <v>27.4862411895337</v>
      </c>
      <c r="H205" s="86">
        <v>26.916578159698801</v>
      </c>
      <c r="I205" s="86">
        <v>14.91</v>
      </c>
      <c r="J205" s="86">
        <v>43.43</v>
      </c>
      <c r="K205" s="87">
        <v>0</v>
      </c>
      <c r="L205" s="85">
        <v>0.21000000042200001</v>
      </c>
      <c r="M205" s="86">
        <v>6.8924856283977094E-5</v>
      </c>
      <c r="N205" s="86">
        <v>41.115355484572099</v>
      </c>
      <c r="O205" s="86">
        <v>49.252321737761697</v>
      </c>
      <c r="P205" s="86">
        <v>1.4470000000000001</v>
      </c>
      <c r="Q205" s="88">
        <v>0.91190000000000004</v>
      </c>
      <c r="R205" s="85">
        <v>9.5201827875095197E-3</v>
      </c>
      <c r="S205" s="86">
        <v>0.2</v>
      </c>
      <c r="T205" s="86">
        <v>1.22</v>
      </c>
      <c r="U205" s="88">
        <v>2.22876637378906</v>
      </c>
      <c r="V205" s="89"/>
      <c r="W205" s="85">
        <v>38.231286088777402</v>
      </c>
      <c r="X205" s="88">
        <v>39</v>
      </c>
      <c r="Y205" s="85">
        <v>33.180000000000007</v>
      </c>
      <c r="Z205" s="88">
        <v>100</v>
      </c>
      <c r="AA205" s="85">
        <v>0.14000000000000001</v>
      </c>
      <c r="AB205" s="91">
        <v>0.49</v>
      </c>
      <c r="AC205" s="86">
        <v>0</v>
      </c>
      <c r="AD205" s="86">
        <v>0.01</v>
      </c>
      <c r="AE205" s="86">
        <v>0.34</v>
      </c>
      <c r="AF205" s="88">
        <v>3.3947999545599998</v>
      </c>
      <c r="AG205" s="85">
        <v>0</v>
      </c>
      <c r="AH205" s="86">
        <v>0.39248300000000003</v>
      </c>
      <c r="AI205" s="88">
        <v>2.0802999936900001E-2</v>
      </c>
      <c r="AJ205" s="150">
        <v>2.4</v>
      </c>
      <c r="AK205" s="151">
        <v>12</v>
      </c>
    </row>
    <row r="206" spans="1:37" x14ac:dyDescent="0.2">
      <c r="A206" s="149" t="s">
        <v>757</v>
      </c>
      <c r="B206" s="66" t="s">
        <v>758</v>
      </c>
      <c r="C206" s="67">
        <v>27</v>
      </c>
      <c r="D206" s="84" t="s">
        <v>360</v>
      </c>
      <c r="E206" s="85">
        <v>78.6425329792974</v>
      </c>
      <c r="F206" s="91">
        <v>78.6425329792974</v>
      </c>
      <c r="G206" s="86">
        <v>24.425308635445202</v>
      </c>
      <c r="H206" s="86">
        <v>24.425308635445202</v>
      </c>
      <c r="I206" s="86">
        <v>3.59</v>
      </c>
      <c r="J206" s="86">
        <v>4.21</v>
      </c>
      <c r="K206" s="87">
        <v>0</v>
      </c>
      <c r="L206" s="85">
        <v>1.9999999994200001E-2</v>
      </c>
      <c r="M206" s="86">
        <v>3.0106288589999901E-3</v>
      </c>
      <c r="N206" s="86">
        <v>52.286843591191399</v>
      </c>
      <c r="O206" s="86">
        <v>36.432106735528301</v>
      </c>
      <c r="P206" s="86">
        <v>0.22900000000000001</v>
      </c>
      <c r="Q206" s="88">
        <v>0.79930000000000001</v>
      </c>
      <c r="R206" s="85">
        <v>1.28832775057975E-2</v>
      </c>
      <c r="S206" s="86">
        <v>0.6</v>
      </c>
      <c r="T206" s="86">
        <v>1.03</v>
      </c>
      <c r="U206" s="88">
        <v>2.4204212463900001</v>
      </c>
      <c r="V206" s="89"/>
      <c r="W206" s="85">
        <v>77.861707806814707</v>
      </c>
      <c r="X206" s="88"/>
      <c r="Y206" s="85">
        <v>-100</v>
      </c>
      <c r="Z206" s="88"/>
      <c r="AA206" s="85">
        <v>0.02</v>
      </c>
      <c r="AB206" s="91">
        <v>0.02</v>
      </c>
      <c r="AC206" s="86">
        <v>0</v>
      </c>
      <c r="AD206" s="86">
        <v>0</v>
      </c>
      <c r="AE206" s="86">
        <v>0</v>
      </c>
      <c r="AF206" s="88">
        <v>6.1651000958599997</v>
      </c>
      <c r="AG206" s="85">
        <v>0</v>
      </c>
      <c r="AH206" s="86">
        <v>2.8622999999999999E-2</v>
      </c>
      <c r="AI206" s="88">
        <v>1.69299999897E-3</v>
      </c>
      <c r="AJ206" s="150">
        <v>2.35</v>
      </c>
      <c r="AK206" s="151">
        <v>11</v>
      </c>
    </row>
    <row r="207" spans="1:37" x14ac:dyDescent="0.2">
      <c r="A207" s="149" t="s">
        <v>759</v>
      </c>
      <c r="B207" s="66" t="s">
        <v>760</v>
      </c>
      <c r="C207" s="67">
        <v>27</v>
      </c>
      <c r="D207" s="84" t="s">
        <v>360</v>
      </c>
      <c r="E207" s="85">
        <v>78.333352429620604</v>
      </c>
      <c r="F207" s="91">
        <v>78.333352429620604</v>
      </c>
      <c r="G207" s="86">
        <v>23.578949780583699</v>
      </c>
      <c r="H207" s="86">
        <v>23.578949780583699</v>
      </c>
      <c r="I207" s="86">
        <v>4.0999999999999996</v>
      </c>
      <c r="J207" s="86">
        <v>8.31</v>
      </c>
      <c r="K207" s="87">
        <v>0</v>
      </c>
      <c r="L207" s="85">
        <v>0</v>
      </c>
      <c r="M207" s="86">
        <v>0</v>
      </c>
      <c r="N207" s="86">
        <v>58.809217452333598</v>
      </c>
      <c r="O207" s="86">
        <v>26.8927981339294</v>
      </c>
      <c r="P207" s="86">
        <v>0.35599999999999998</v>
      </c>
      <c r="Q207" s="88">
        <v>0.81479999999999997</v>
      </c>
      <c r="R207" s="85">
        <v>0</v>
      </c>
      <c r="S207" s="86">
        <v>1</v>
      </c>
      <c r="T207" s="86">
        <v>0.95</v>
      </c>
      <c r="U207" s="88">
        <v>3.7249218007035099</v>
      </c>
      <c r="V207" s="89"/>
      <c r="W207" s="85">
        <v>78.125427478870293</v>
      </c>
      <c r="X207" s="88">
        <v>78.433333333299998</v>
      </c>
      <c r="Y207" s="85"/>
      <c r="Z207" s="88"/>
      <c r="AA207" s="85">
        <v>0.01</v>
      </c>
      <c r="AB207" s="91">
        <v>0.01</v>
      </c>
      <c r="AC207" s="86">
        <v>0</v>
      </c>
      <c r="AD207" s="86">
        <v>0</v>
      </c>
      <c r="AE207" s="86">
        <v>0.01</v>
      </c>
      <c r="AF207" s="88">
        <v>3.23289990491</v>
      </c>
      <c r="AG207" s="85">
        <v>0</v>
      </c>
      <c r="AH207" s="86">
        <v>5.2582999999999998E-2</v>
      </c>
      <c r="AI207" s="88">
        <v>0</v>
      </c>
      <c r="AJ207" s="150">
        <v>2.2799999999999998</v>
      </c>
      <c r="AK207" s="151">
        <v>9</v>
      </c>
    </row>
    <row r="208" spans="1:37" x14ac:dyDescent="0.2">
      <c r="A208" s="149" t="s">
        <v>761</v>
      </c>
      <c r="B208" s="66" t="s">
        <v>762</v>
      </c>
      <c r="C208" s="67">
        <v>27</v>
      </c>
      <c r="D208" s="84" t="s">
        <v>360</v>
      </c>
      <c r="E208" s="85">
        <v>77.433216026613493</v>
      </c>
      <c r="F208" s="91">
        <v>76.821783626856799</v>
      </c>
      <c r="G208" s="86">
        <v>25.6031541903141</v>
      </c>
      <c r="H208" s="86">
        <v>24.9924918565521</v>
      </c>
      <c r="I208" s="86">
        <v>9.24</v>
      </c>
      <c r="J208" s="86">
        <v>12.84</v>
      </c>
      <c r="K208" s="87">
        <v>0</v>
      </c>
      <c r="L208" s="85">
        <v>0.13000000001000001</v>
      </c>
      <c r="M208" s="86">
        <v>0</v>
      </c>
      <c r="N208" s="86">
        <v>59.824716071150803</v>
      </c>
      <c r="O208" s="86">
        <v>60.977886272257301</v>
      </c>
      <c r="P208" s="86">
        <v>0.376</v>
      </c>
      <c r="Q208" s="88">
        <v>0.87270000000000003</v>
      </c>
      <c r="R208" s="85">
        <v>0</v>
      </c>
      <c r="S208" s="86">
        <v>0.6</v>
      </c>
      <c r="T208" s="86">
        <v>1.2</v>
      </c>
      <c r="U208" s="88">
        <v>2.3587121416305399</v>
      </c>
      <c r="V208" s="89"/>
      <c r="W208" s="85">
        <v>55.126036095969098</v>
      </c>
      <c r="X208" s="88">
        <v>38.766666666699997</v>
      </c>
      <c r="Y208" s="85">
        <v>-100</v>
      </c>
      <c r="Z208" s="88"/>
      <c r="AA208" s="85">
        <v>0</v>
      </c>
      <c r="AB208" s="91">
        <v>0.15</v>
      </c>
      <c r="AC208" s="86">
        <v>0</v>
      </c>
      <c r="AD208" s="86">
        <v>7.0000000000000007E-2</v>
      </c>
      <c r="AE208" s="86">
        <v>0.06</v>
      </c>
      <c r="AF208" s="88">
        <v>6.06020021485</v>
      </c>
      <c r="AG208" s="85">
        <v>0</v>
      </c>
      <c r="AH208" s="86">
        <v>0.12532499999999999</v>
      </c>
      <c r="AI208" s="88">
        <v>7.4820000095399998E-3</v>
      </c>
      <c r="AJ208" s="150">
        <v>2.56</v>
      </c>
      <c r="AK208" s="151">
        <v>17</v>
      </c>
    </row>
    <row r="209" spans="1:37" x14ac:dyDescent="0.2">
      <c r="A209" s="149" t="s">
        <v>763</v>
      </c>
      <c r="B209" s="66" t="s">
        <v>764</v>
      </c>
      <c r="C209" s="67">
        <v>27</v>
      </c>
      <c r="D209" s="84" t="s">
        <v>360</v>
      </c>
      <c r="E209" s="85">
        <v>81.780387551379903</v>
      </c>
      <c r="F209" s="91">
        <v>81.597964376590298</v>
      </c>
      <c r="G209" s="86">
        <v>27.7972205911137</v>
      </c>
      <c r="H209" s="86">
        <v>27.758073987081598</v>
      </c>
      <c r="I209" s="86">
        <v>4.29</v>
      </c>
      <c r="J209" s="86">
        <v>11.33</v>
      </c>
      <c r="K209" s="87">
        <v>0</v>
      </c>
      <c r="L209" s="85">
        <v>0</v>
      </c>
      <c r="M209" s="86">
        <v>0</v>
      </c>
      <c r="N209" s="86">
        <v>85.911380958532504</v>
      </c>
      <c r="O209" s="86">
        <v>26.310403638430898</v>
      </c>
      <c r="P209" s="86">
        <v>1.7529999999999999</v>
      </c>
      <c r="Q209" s="88">
        <v>0.82640000000000002</v>
      </c>
      <c r="R209" s="85">
        <v>0</v>
      </c>
      <c r="S209" s="86">
        <v>1.4</v>
      </c>
      <c r="T209" s="86">
        <v>1.21</v>
      </c>
      <c r="U209" s="88">
        <v>1.20101781170483</v>
      </c>
      <c r="V209" s="89"/>
      <c r="W209" s="85">
        <v>72.292203294876501</v>
      </c>
      <c r="X209" s="88">
        <v>66.099999999999994</v>
      </c>
      <c r="Y209" s="85">
        <v>100</v>
      </c>
      <c r="Z209" s="88"/>
      <c r="AA209" s="85">
        <v>0.67</v>
      </c>
      <c r="AB209" s="91">
        <v>0.88</v>
      </c>
      <c r="AC209" s="86">
        <v>0.05</v>
      </c>
      <c r="AD209" s="86">
        <v>0.06</v>
      </c>
      <c r="AE209" s="86">
        <v>0.01</v>
      </c>
      <c r="AF209" s="88">
        <v>4.7158999394499999</v>
      </c>
      <c r="AG209" s="85">
        <v>0</v>
      </c>
      <c r="AH209" s="86">
        <v>0.10638</v>
      </c>
      <c r="AI209" s="88">
        <v>6.05999999439E-3</v>
      </c>
      <c r="AJ209" s="150">
        <v>3.23</v>
      </c>
      <c r="AK209" s="151">
        <v>28</v>
      </c>
    </row>
    <row r="210" spans="1:37" x14ac:dyDescent="0.2">
      <c r="A210" s="149" t="s">
        <v>765</v>
      </c>
      <c r="B210" s="66" t="s">
        <v>766</v>
      </c>
      <c r="C210" s="67">
        <v>27</v>
      </c>
      <c r="D210" s="84" t="s">
        <v>360</v>
      </c>
      <c r="E210" s="85">
        <v>78.3717348253859</v>
      </c>
      <c r="F210" s="91">
        <v>78.245371389054796</v>
      </c>
      <c r="G210" s="86">
        <v>28.0702857322478</v>
      </c>
      <c r="H210" s="86">
        <v>28.021249174865599</v>
      </c>
      <c r="I210" s="86">
        <v>18.440000000000001</v>
      </c>
      <c r="J210" s="86">
        <v>58.78</v>
      </c>
      <c r="K210" s="87">
        <v>0</v>
      </c>
      <c r="L210" s="85">
        <v>0</v>
      </c>
      <c r="M210" s="86">
        <v>1.36880792468614E-3</v>
      </c>
      <c r="N210" s="86">
        <v>64.876264037806806</v>
      </c>
      <c r="O210" s="86">
        <v>39.560955567294698</v>
      </c>
      <c r="P210" s="86">
        <v>3.0680000000000001</v>
      </c>
      <c r="Q210" s="88">
        <v>1.1526000000000001</v>
      </c>
      <c r="R210" s="85">
        <v>7.4239049740163297E-3</v>
      </c>
      <c r="S210" s="86">
        <v>0.2</v>
      </c>
      <c r="T210" s="86">
        <v>1.72</v>
      </c>
      <c r="U210" s="88">
        <v>1.2114544368654301</v>
      </c>
      <c r="V210" s="89"/>
      <c r="W210" s="85">
        <v>70.187786087217304</v>
      </c>
      <c r="X210" s="88">
        <v>66.933333333299998</v>
      </c>
      <c r="Y210" s="85">
        <v>-57.38</v>
      </c>
      <c r="Z210" s="88"/>
      <c r="AA210" s="85">
        <v>1.01</v>
      </c>
      <c r="AB210" s="91">
        <v>1.17</v>
      </c>
      <c r="AC210" s="86">
        <v>0.2</v>
      </c>
      <c r="AD210" s="86">
        <v>0.23</v>
      </c>
      <c r="AE210" s="86">
        <v>0.23</v>
      </c>
      <c r="AF210" s="88">
        <v>3.3425998685299998</v>
      </c>
      <c r="AG210" s="85">
        <v>0</v>
      </c>
      <c r="AH210" s="86">
        <v>0.68818599999999996</v>
      </c>
      <c r="AI210" s="88">
        <v>3.64380000356E-2</v>
      </c>
      <c r="AJ210" s="150">
        <v>2.81</v>
      </c>
      <c r="AK210" s="151">
        <v>21</v>
      </c>
    </row>
    <row r="211" spans="1:37" x14ac:dyDescent="0.2">
      <c r="A211" s="149" t="s">
        <v>767</v>
      </c>
      <c r="B211" s="66" t="s">
        <v>768</v>
      </c>
      <c r="C211" s="67">
        <v>27</v>
      </c>
      <c r="D211" s="84" t="s">
        <v>360</v>
      </c>
      <c r="E211" s="85">
        <v>71.673255634851401</v>
      </c>
      <c r="F211" s="91">
        <v>71.539764850849707</v>
      </c>
      <c r="G211" s="86">
        <v>27.048313395286701</v>
      </c>
      <c r="H211" s="86">
        <v>27.017507829747899</v>
      </c>
      <c r="I211" s="86">
        <v>8.76</v>
      </c>
      <c r="J211" s="86">
        <v>12.07</v>
      </c>
      <c r="K211" s="87">
        <v>0</v>
      </c>
      <c r="L211" s="85">
        <v>0</v>
      </c>
      <c r="M211" s="86">
        <v>0.246865061556481</v>
      </c>
      <c r="N211" s="86">
        <v>75.186815436585107</v>
      </c>
      <c r="O211" s="86">
        <v>82.824025289778703</v>
      </c>
      <c r="P211" s="86">
        <v>0.51100000000000001</v>
      </c>
      <c r="Q211" s="88">
        <v>0.94699999999999995</v>
      </c>
      <c r="R211" s="85">
        <v>1.35391280801516E-2</v>
      </c>
      <c r="S211" s="86">
        <v>0.5</v>
      </c>
      <c r="T211" s="86">
        <v>1.31</v>
      </c>
      <c r="U211" s="88">
        <v>1.82163577553011</v>
      </c>
      <c r="V211" s="89"/>
      <c r="W211" s="85">
        <v>73.883157818614805</v>
      </c>
      <c r="X211" s="88">
        <v>64.933333333299998</v>
      </c>
      <c r="Y211" s="85"/>
      <c r="Z211" s="88">
        <v>-100</v>
      </c>
      <c r="AA211" s="85">
        <v>0</v>
      </c>
      <c r="AB211" s="91">
        <v>0.12</v>
      </c>
      <c r="AC211" s="86">
        <v>0</v>
      </c>
      <c r="AD211" s="86">
        <v>0</v>
      </c>
      <c r="AE211" s="86">
        <v>0.04</v>
      </c>
      <c r="AF211" s="88">
        <v>3.9460000981099999</v>
      </c>
      <c r="AG211" s="85">
        <v>0</v>
      </c>
      <c r="AH211" s="86">
        <v>8.4234000000000003E-2</v>
      </c>
      <c r="AI211" s="88">
        <v>3.6210000033099999E-3</v>
      </c>
      <c r="AJ211" s="150">
        <v>2.86</v>
      </c>
      <c r="AK211" s="151">
        <v>15</v>
      </c>
    </row>
    <row r="212" spans="1:37" x14ac:dyDescent="0.2">
      <c r="A212" s="149" t="s">
        <v>769</v>
      </c>
      <c r="B212" s="66" t="s">
        <v>770</v>
      </c>
      <c r="C212" s="67">
        <v>27</v>
      </c>
      <c r="D212" s="84" t="s">
        <v>360</v>
      </c>
      <c r="E212" s="85">
        <v>81.127094674736199</v>
      </c>
      <c r="F212" s="91">
        <v>81.127094674736199</v>
      </c>
      <c r="G212" s="86">
        <v>27.9407560597305</v>
      </c>
      <c r="H212" s="86">
        <v>27.9407560597305</v>
      </c>
      <c r="I212" s="86">
        <v>7.54</v>
      </c>
      <c r="J212" s="86">
        <v>8.31</v>
      </c>
      <c r="K212" s="87">
        <v>0</v>
      </c>
      <c r="L212" s="85">
        <v>0</v>
      </c>
      <c r="M212" s="86">
        <v>0</v>
      </c>
      <c r="N212" s="86">
        <v>74.112673115735305</v>
      </c>
      <c r="O212" s="86">
        <v>49.104111163349501</v>
      </c>
      <c r="P212" s="86">
        <v>0.39900000000000002</v>
      </c>
      <c r="Q212" s="88">
        <v>0.8448</v>
      </c>
      <c r="R212" s="85">
        <v>0</v>
      </c>
      <c r="S212" s="86">
        <v>0</v>
      </c>
      <c r="T212" s="86">
        <v>1.2</v>
      </c>
      <c r="U212" s="88">
        <v>1.5145524771144401</v>
      </c>
      <c r="V212" s="89"/>
      <c r="W212" s="85">
        <v>77.927328178003506</v>
      </c>
      <c r="X212" s="88">
        <v>70.766666666700004</v>
      </c>
      <c r="Y212" s="85">
        <v>-56.02</v>
      </c>
      <c r="Z212" s="88"/>
      <c r="AA212" s="85">
        <v>0</v>
      </c>
      <c r="AB212" s="91">
        <v>0</v>
      </c>
      <c r="AC212" s="86">
        <v>0</v>
      </c>
      <c r="AD212" s="86">
        <v>0</v>
      </c>
      <c r="AE212" s="86">
        <v>0.03</v>
      </c>
      <c r="AF212" s="88">
        <v>6.0177001895500002</v>
      </c>
      <c r="AG212" s="85">
        <v>0</v>
      </c>
      <c r="AH212" s="86">
        <v>0.10280599999999999</v>
      </c>
      <c r="AI212" s="88">
        <v>5.1199999919999996E-3</v>
      </c>
      <c r="AJ212" s="150">
        <v>2.72</v>
      </c>
      <c r="AK212" s="151">
        <v>15</v>
      </c>
    </row>
    <row r="213" spans="1:37" x14ac:dyDescent="0.2">
      <c r="A213" s="149" t="s">
        <v>771</v>
      </c>
      <c r="B213" s="66" t="s">
        <v>772</v>
      </c>
      <c r="C213" s="67">
        <v>27</v>
      </c>
      <c r="D213" s="84" t="s">
        <v>360</v>
      </c>
      <c r="E213" s="85">
        <v>72.034920329992801</v>
      </c>
      <c r="F213" s="91">
        <v>70.289971077599503</v>
      </c>
      <c r="G213" s="86">
        <v>24.727051516024702</v>
      </c>
      <c r="H213" s="86">
        <v>23.051473334827499</v>
      </c>
      <c r="I213" s="86">
        <v>10.87</v>
      </c>
      <c r="J213" s="86">
        <v>13.57</v>
      </c>
      <c r="K213" s="87">
        <v>1.1900000000000001E-2</v>
      </c>
      <c r="L213" s="85">
        <v>0.25000000013899998</v>
      </c>
      <c r="M213" s="86">
        <v>6.1058384863080204E-5</v>
      </c>
      <c r="N213" s="86">
        <v>60.793284274585098</v>
      </c>
      <c r="O213" s="86">
        <v>37.256359870412702</v>
      </c>
      <c r="P213" s="86">
        <v>0.56399999999999995</v>
      </c>
      <c r="Q213" s="88">
        <v>0.86570000000000003</v>
      </c>
      <c r="R213" s="85">
        <v>1.4257199885942399E-2</v>
      </c>
      <c r="S213" s="86">
        <v>0</v>
      </c>
      <c r="T213" s="86">
        <v>1.44</v>
      </c>
      <c r="U213" s="88">
        <v>1.91997780125722</v>
      </c>
      <c r="V213" s="89"/>
      <c r="W213" s="85">
        <v>39.082533193201598</v>
      </c>
      <c r="X213" s="88">
        <v>38.566666666700002</v>
      </c>
      <c r="Y213" s="85">
        <v>75.62</v>
      </c>
      <c r="Z213" s="88"/>
      <c r="AA213" s="85">
        <v>0</v>
      </c>
      <c r="AB213" s="91">
        <v>0.33</v>
      </c>
      <c r="AC213" s="86">
        <v>0</v>
      </c>
      <c r="AD213" s="86">
        <v>0.25</v>
      </c>
      <c r="AE213" s="86">
        <v>0.08</v>
      </c>
      <c r="AF213" s="88">
        <v>5.8397002252599997</v>
      </c>
      <c r="AG213" s="85">
        <v>3.2200000017399998E-3</v>
      </c>
      <c r="AH213" s="86">
        <v>9.3006000000000005E-2</v>
      </c>
      <c r="AI213" s="88">
        <v>3.26000000176E-3</v>
      </c>
      <c r="AJ213" s="150">
        <v>2.57</v>
      </c>
      <c r="AK213" s="151">
        <v>16</v>
      </c>
    </row>
    <row r="214" spans="1:37" x14ac:dyDescent="0.2">
      <c r="A214" s="149" t="s">
        <v>773</v>
      </c>
      <c r="B214" s="66" t="s">
        <v>774</v>
      </c>
      <c r="C214" s="67">
        <v>27</v>
      </c>
      <c r="D214" s="84" t="s">
        <v>360</v>
      </c>
      <c r="E214" s="85">
        <v>86.011790770155102</v>
      </c>
      <c r="F214" s="91">
        <v>85.970485524388906</v>
      </c>
      <c r="G214" s="86">
        <v>26.2708873117795</v>
      </c>
      <c r="H214" s="86">
        <v>26.2708873117795</v>
      </c>
      <c r="I214" s="86">
        <v>3.02</v>
      </c>
      <c r="J214" s="86">
        <v>3.62</v>
      </c>
      <c r="K214" s="87">
        <v>0</v>
      </c>
      <c r="L214" s="85">
        <v>0</v>
      </c>
      <c r="M214" s="86">
        <v>0</v>
      </c>
      <c r="N214" s="86">
        <v>79.692342367724095</v>
      </c>
      <c r="O214" s="86">
        <v>53.175591531755899</v>
      </c>
      <c r="P214" s="86">
        <v>0.50700000000000001</v>
      </c>
      <c r="Q214" s="88">
        <v>0.80110000000000003</v>
      </c>
      <c r="R214" s="85">
        <v>0</v>
      </c>
      <c r="S214" s="86">
        <v>0</v>
      </c>
      <c r="T214" s="86">
        <v>1.08</v>
      </c>
      <c r="U214" s="88">
        <v>0.85314107618940305</v>
      </c>
      <c r="V214" s="89"/>
      <c r="W214" s="85">
        <v>78.896245442710594</v>
      </c>
      <c r="X214" s="88">
        <v>77.5</v>
      </c>
      <c r="Y214" s="85">
        <v>-100</v>
      </c>
      <c r="Z214" s="88"/>
      <c r="AA214" s="85">
        <v>0.03</v>
      </c>
      <c r="AB214" s="91">
        <v>7.0000000000000007E-2</v>
      </c>
      <c r="AC214" s="86">
        <v>0</v>
      </c>
      <c r="AD214" s="86">
        <v>0</v>
      </c>
      <c r="AE214" s="86">
        <v>0.03</v>
      </c>
      <c r="AF214" s="88">
        <v>13.245400414100001</v>
      </c>
      <c r="AG214" s="85">
        <v>0</v>
      </c>
      <c r="AH214" s="86">
        <v>3.6516E-2</v>
      </c>
      <c r="AI214" s="88">
        <v>3.9179999937300003E-3</v>
      </c>
      <c r="AJ214" s="150">
        <v>2.87</v>
      </c>
      <c r="AK214" s="151">
        <v>20</v>
      </c>
    </row>
    <row r="215" spans="1:37" x14ac:dyDescent="0.2">
      <c r="A215" s="149" t="s">
        <v>775</v>
      </c>
      <c r="B215" s="66" t="s">
        <v>776</v>
      </c>
      <c r="C215" s="67">
        <v>27</v>
      </c>
      <c r="D215" s="84" t="s">
        <v>360</v>
      </c>
      <c r="E215" s="85">
        <v>71.8624031305541</v>
      </c>
      <c r="F215" s="91">
        <v>71.239570368321594</v>
      </c>
      <c r="G215" s="86">
        <v>26.2301715351086</v>
      </c>
      <c r="H215" s="86">
        <v>25.646265820515602</v>
      </c>
      <c r="I215" s="86">
        <v>9.5399999999999991</v>
      </c>
      <c r="J215" s="86">
        <v>22.58</v>
      </c>
      <c r="K215" s="87">
        <v>0</v>
      </c>
      <c r="L215" s="85">
        <v>0</v>
      </c>
      <c r="M215" s="86">
        <v>4.3524558266672201E-5</v>
      </c>
      <c r="N215" s="86">
        <v>52.064489154931003</v>
      </c>
      <c r="O215" s="86">
        <v>44.148265552393603</v>
      </c>
      <c r="P215" s="86">
        <v>1.5669999999999999</v>
      </c>
      <c r="Q215" s="88">
        <v>0.95040000000000002</v>
      </c>
      <c r="R215" s="85">
        <v>6.5793802223830496E-3</v>
      </c>
      <c r="S215" s="86">
        <v>0</v>
      </c>
      <c r="T215" s="86">
        <v>1.61</v>
      </c>
      <c r="U215" s="88">
        <v>1.58525279532056</v>
      </c>
      <c r="V215" s="89"/>
      <c r="W215" s="85">
        <v>48.843093211518998</v>
      </c>
      <c r="X215" s="88">
        <v>34.733333333300003</v>
      </c>
      <c r="Y215" s="85">
        <v>15.219999999999999</v>
      </c>
      <c r="Z215" s="88"/>
      <c r="AA215" s="85">
        <v>0.54</v>
      </c>
      <c r="AB215" s="91">
        <v>0.79</v>
      </c>
      <c r="AC215" s="86">
        <v>0.04</v>
      </c>
      <c r="AD215" s="86">
        <v>0.19</v>
      </c>
      <c r="AE215" s="86">
        <v>0.23</v>
      </c>
      <c r="AF215" s="88">
        <v>5.2023000705899998</v>
      </c>
      <c r="AG215" s="85">
        <v>0</v>
      </c>
      <c r="AH215" s="86">
        <v>0.320608</v>
      </c>
      <c r="AI215" s="88">
        <v>3.1629000027699999E-2</v>
      </c>
      <c r="AJ215" s="150">
        <v>2.76</v>
      </c>
      <c r="AK215" s="151">
        <v>16</v>
      </c>
    </row>
    <row r="216" spans="1:37" x14ac:dyDescent="0.2">
      <c r="A216" s="149" t="s">
        <v>777</v>
      </c>
      <c r="B216" s="66" t="s">
        <v>778</v>
      </c>
      <c r="C216" s="67">
        <v>29</v>
      </c>
      <c r="D216" s="84" t="s">
        <v>360</v>
      </c>
      <c r="E216" s="85">
        <v>82.648491466571798</v>
      </c>
      <c r="F216" s="91">
        <v>82.183477908788603</v>
      </c>
      <c r="G216" s="86">
        <v>25.3217672969093</v>
      </c>
      <c r="H216" s="86">
        <v>25.217476657300999</v>
      </c>
      <c r="I216" s="86">
        <v>34.520000000000003</v>
      </c>
      <c r="J216" s="86">
        <v>37.380000000000003</v>
      </c>
      <c r="K216" s="87">
        <v>1.3599999999999999E-2</v>
      </c>
      <c r="L216" s="85">
        <v>0</v>
      </c>
      <c r="M216" s="86">
        <v>0</v>
      </c>
      <c r="N216" s="86">
        <v>55.668760021378901</v>
      </c>
      <c r="O216" s="86">
        <v>36.617699749193797</v>
      </c>
      <c r="P216" s="86">
        <v>2.4300000000000002</v>
      </c>
      <c r="Q216" s="88">
        <v>1.8676999999999999</v>
      </c>
      <c r="R216" s="85">
        <v>0</v>
      </c>
      <c r="S216" s="86">
        <v>0.1</v>
      </c>
      <c r="T216" s="86">
        <v>3.76</v>
      </c>
      <c r="U216" s="88">
        <v>0.42820509674490498</v>
      </c>
      <c r="V216" s="89"/>
      <c r="W216" s="85">
        <v>78.586654341810899</v>
      </c>
      <c r="X216" s="88">
        <v>77</v>
      </c>
      <c r="Y216" s="85">
        <v>100</v>
      </c>
      <c r="Z216" s="88"/>
      <c r="AA216" s="85">
        <v>0.18</v>
      </c>
      <c r="AB216" s="91">
        <v>0.68</v>
      </c>
      <c r="AC216" s="86">
        <v>0.03</v>
      </c>
      <c r="AD216" s="86">
        <v>0.11</v>
      </c>
      <c r="AE216" s="86">
        <v>0.03</v>
      </c>
      <c r="AF216" s="88">
        <v>0.34160000099100002</v>
      </c>
      <c r="AG216" s="85">
        <v>0</v>
      </c>
      <c r="AH216" s="86">
        <v>0.22257399999999999</v>
      </c>
      <c r="AI216" s="88">
        <v>8.9240000019299992E-3</v>
      </c>
      <c r="AJ216" s="150">
        <v>1.91</v>
      </c>
      <c r="AK216" s="151">
        <v>7</v>
      </c>
    </row>
    <row r="217" spans="1:37" x14ac:dyDescent="0.2">
      <c r="A217" s="149" t="s">
        <v>779</v>
      </c>
      <c r="B217" s="66" t="s">
        <v>780</v>
      </c>
      <c r="C217" s="67">
        <v>29</v>
      </c>
      <c r="D217" s="84" t="s">
        <v>360</v>
      </c>
      <c r="E217" s="85">
        <v>86.8848555887255</v>
      </c>
      <c r="F217" s="91">
        <v>86.461786414168202</v>
      </c>
      <c r="G217" s="86">
        <v>30.545228109375302</v>
      </c>
      <c r="H217" s="86">
        <v>30.437171480375799</v>
      </c>
      <c r="I217" s="86">
        <v>5.35</v>
      </c>
      <c r="J217" s="86">
        <v>8.1300000000000008</v>
      </c>
      <c r="K217" s="87">
        <v>0</v>
      </c>
      <c r="L217" s="85">
        <v>0</v>
      </c>
      <c r="M217" s="86">
        <v>1.1269593585878699E-2</v>
      </c>
      <c r="N217" s="86">
        <v>68.097937522614899</v>
      </c>
      <c r="O217" s="86">
        <v>22.170542635658901</v>
      </c>
      <c r="P217" s="86">
        <v>0.42799999999999999</v>
      </c>
      <c r="Q217" s="88">
        <v>1.1395999999999999</v>
      </c>
      <c r="R217" s="85">
        <v>1.8835938971557699E-2</v>
      </c>
      <c r="S217" s="86">
        <v>0.2</v>
      </c>
      <c r="T217" s="86">
        <v>1.44</v>
      </c>
      <c r="U217" s="88">
        <v>0.69046354462372495</v>
      </c>
      <c r="V217" s="89"/>
      <c r="W217" s="85">
        <v>81.206484290851805</v>
      </c>
      <c r="X217" s="88">
        <v>79.766666666700004</v>
      </c>
      <c r="Y217" s="85">
        <v>100</v>
      </c>
      <c r="Z217" s="88"/>
      <c r="AA217" s="85">
        <v>0</v>
      </c>
      <c r="AB217" s="91">
        <v>0.25</v>
      </c>
      <c r="AC217" s="86">
        <v>0</v>
      </c>
      <c r="AD217" s="86">
        <v>0.04</v>
      </c>
      <c r="AE217" s="86">
        <v>0</v>
      </c>
      <c r="AF217" s="88">
        <v>4.6760001145699999</v>
      </c>
      <c r="AG217" s="85">
        <v>0</v>
      </c>
      <c r="AH217" s="86">
        <v>3.2606999999999997E-2</v>
      </c>
      <c r="AI217" s="88">
        <v>0</v>
      </c>
      <c r="AJ217" s="150">
        <v>2.33</v>
      </c>
      <c r="AK217" s="151">
        <v>13</v>
      </c>
    </row>
    <row r="218" spans="1:37" x14ac:dyDescent="0.2">
      <c r="A218" s="149" t="s">
        <v>781</v>
      </c>
      <c r="B218" s="66" t="s">
        <v>782</v>
      </c>
      <c r="C218" s="67">
        <v>29</v>
      </c>
      <c r="D218" s="84" t="s">
        <v>360</v>
      </c>
      <c r="E218" s="85">
        <v>82.699091270119396</v>
      </c>
      <c r="F218" s="91">
        <v>82.345566535068201</v>
      </c>
      <c r="G218" s="86">
        <v>27.8264458305106</v>
      </c>
      <c r="H218" s="86">
        <v>27.622429353454699</v>
      </c>
      <c r="I218" s="86">
        <v>3.13</v>
      </c>
      <c r="J218" s="86">
        <v>14.89</v>
      </c>
      <c r="K218" s="87">
        <v>0</v>
      </c>
      <c r="L218" s="85">
        <v>0</v>
      </c>
      <c r="M218" s="86">
        <v>0</v>
      </c>
      <c r="N218" s="86">
        <v>62.064705809687297</v>
      </c>
      <c r="O218" s="86">
        <v>48.058286765226001</v>
      </c>
      <c r="P218" s="86">
        <v>0.76300000000000001</v>
      </c>
      <c r="Q218" s="88">
        <v>0.83930000000000005</v>
      </c>
      <c r="R218" s="85">
        <v>0</v>
      </c>
      <c r="S218" s="86">
        <v>0.1</v>
      </c>
      <c r="T218" s="86">
        <v>1.44</v>
      </c>
      <c r="U218" s="88">
        <v>0.363647690019545</v>
      </c>
      <c r="V218" s="89"/>
      <c r="W218" s="85">
        <v>50.112307275022303</v>
      </c>
      <c r="X218" s="88">
        <v>43.7</v>
      </c>
      <c r="Y218" s="85">
        <v>-11.239999999999995</v>
      </c>
      <c r="Z218" s="88"/>
      <c r="AA218" s="85">
        <v>0</v>
      </c>
      <c r="AB218" s="91">
        <v>0.2</v>
      </c>
      <c r="AC218" s="86">
        <v>0</v>
      </c>
      <c r="AD218" s="86">
        <v>0.04</v>
      </c>
      <c r="AE218" s="86">
        <v>0</v>
      </c>
      <c r="AF218" s="88">
        <v>13.401800146599999</v>
      </c>
      <c r="AG218" s="85">
        <v>0</v>
      </c>
      <c r="AH218" s="86">
        <v>0.13795499999999999</v>
      </c>
      <c r="AI218" s="88">
        <v>2.48200000292E-3</v>
      </c>
      <c r="AJ218" s="150">
        <v>2.3199999999999998</v>
      </c>
      <c r="AK218" s="151">
        <v>12</v>
      </c>
    </row>
    <row r="219" spans="1:37" x14ac:dyDescent="0.2">
      <c r="A219" s="149" t="s">
        <v>783</v>
      </c>
      <c r="B219" s="66" t="s">
        <v>784</v>
      </c>
      <c r="C219" s="67">
        <v>27</v>
      </c>
      <c r="D219" s="84" t="s">
        <v>360</v>
      </c>
      <c r="E219" s="85">
        <v>83.258697898725501</v>
      </c>
      <c r="F219" s="91">
        <v>83.258697898725501</v>
      </c>
      <c r="G219" s="86">
        <v>28.478376601008399</v>
      </c>
      <c r="H219" s="86">
        <v>28.478376601008399</v>
      </c>
      <c r="I219" s="86">
        <v>2.19</v>
      </c>
      <c r="J219" s="86">
        <v>2.86</v>
      </c>
      <c r="K219" s="87">
        <v>0</v>
      </c>
      <c r="L219" s="85">
        <v>0</v>
      </c>
      <c r="M219" s="86">
        <v>0</v>
      </c>
      <c r="N219" s="86">
        <v>82.541066508562096</v>
      </c>
      <c r="O219" s="86">
        <v>100</v>
      </c>
      <c r="P219" s="86">
        <v>0.498</v>
      </c>
      <c r="Q219" s="88">
        <v>0.92789999999999995</v>
      </c>
      <c r="R219" s="85">
        <v>0</v>
      </c>
      <c r="S219" s="86">
        <v>0</v>
      </c>
      <c r="T219" s="86">
        <v>1.33</v>
      </c>
      <c r="U219" s="88">
        <v>1.5730853140429399</v>
      </c>
      <c r="V219" s="89"/>
      <c r="W219" s="85">
        <v>78.512188053428204</v>
      </c>
      <c r="X219" s="88">
        <v>82.133333333300001</v>
      </c>
      <c r="Y219" s="85">
        <v>-100</v>
      </c>
      <c r="Z219" s="88"/>
      <c r="AA219" s="85">
        <v>0</v>
      </c>
      <c r="AB219" s="91">
        <v>0</v>
      </c>
      <c r="AC219" s="86">
        <v>0</v>
      </c>
      <c r="AD219" s="86">
        <v>0</v>
      </c>
      <c r="AE219" s="86">
        <v>0</v>
      </c>
      <c r="AF219" s="88">
        <v>5.41610002025</v>
      </c>
      <c r="AG219" s="85">
        <v>0</v>
      </c>
      <c r="AH219" s="86">
        <v>2.0511999999999999E-2</v>
      </c>
      <c r="AI219" s="88">
        <v>0</v>
      </c>
      <c r="AJ219" s="150">
        <v>3.14</v>
      </c>
      <c r="AK219" s="151">
        <v>25</v>
      </c>
    </row>
    <row r="220" spans="1:37" x14ac:dyDescent="0.2">
      <c r="A220" s="149" t="s">
        <v>785</v>
      </c>
      <c r="B220" s="66" t="s">
        <v>786</v>
      </c>
      <c r="C220" s="67">
        <v>29</v>
      </c>
      <c r="D220" s="84" t="s">
        <v>360</v>
      </c>
      <c r="E220" s="85">
        <v>91.394665144678598</v>
      </c>
      <c r="F220" s="91">
        <v>91.394665144678598</v>
      </c>
      <c r="G220" s="86">
        <v>29.153250557284501</v>
      </c>
      <c r="H220" s="86">
        <v>29.153250557284501</v>
      </c>
      <c r="I220" s="86">
        <v>4.25</v>
      </c>
      <c r="J220" s="86">
        <v>9.02</v>
      </c>
      <c r="K220" s="87">
        <v>0</v>
      </c>
      <c r="L220" s="85">
        <v>0</v>
      </c>
      <c r="M220" s="86">
        <v>8.0080964751091E-4</v>
      </c>
      <c r="N220" s="86">
        <v>85.207259090604694</v>
      </c>
      <c r="O220" s="86">
        <v>48.734177215189902</v>
      </c>
      <c r="P220" s="86">
        <v>0.34899999999999998</v>
      </c>
      <c r="Q220" s="88">
        <v>0.95720000000000005</v>
      </c>
      <c r="R220" s="85">
        <v>1.0851871947911E-2</v>
      </c>
      <c r="S220" s="86">
        <v>0</v>
      </c>
      <c r="T220" s="86">
        <v>1.34</v>
      </c>
      <c r="U220" s="88">
        <v>0.130302279751456</v>
      </c>
      <c r="V220" s="89"/>
      <c r="W220" s="85">
        <v>83.716635239882294</v>
      </c>
      <c r="X220" s="88">
        <v>82.533333333300007</v>
      </c>
      <c r="Y220" s="85">
        <v>-100</v>
      </c>
      <c r="Z220" s="88"/>
      <c r="AA220" s="85">
        <v>0.01</v>
      </c>
      <c r="AB220" s="91">
        <v>0.01</v>
      </c>
      <c r="AC220" s="86">
        <v>0.01</v>
      </c>
      <c r="AD220" s="86">
        <v>0.01</v>
      </c>
      <c r="AE220" s="86">
        <v>0</v>
      </c>
      <c r="AF220" s="88">
        <v>9.1683998145899999</v>
      </c>
      <c r="AG220" s="85">
        <v>0</v>
      </c>
      <c r="AH220" s="86">
        <v>6.1700999999999999E-2</v>
      </c>
      <c r="AI220" s="88">
        <v>9.3219999881800006E-3</v>
      </c>
      <c r="AJ220" s="150">
        <v>2.0299999999999998</v>
      </c>
      <c r="AK220" s="151">
        <v>10</v>
      </c>
    </row>
    <row r="221" spans="1:37" x14ac:dyDescent="0.2">
      <c r="A221" s="149" t="s">
        <v>787</v>
      </c>
      <c r="B221" s="66" t="s">
        <v>788</v>
      </c>
      <c r="C221" s="67">
        <v>29</v>
      </c>
      <c r="D221" s="84" t="s">
        <v>360</v>
      </c>
      <c r="E221" s="85">
        <v>85.461686080242799</v>
      </c>
      <c r="F221" s="91">
        <v>85.429553264604806</v>
      </c>
      <c r="G221" s="86">
        <v>28.7374481188914</v>
      </c>
      <c r="H221" s="86">
        <v>28.7053153032534</v>
      </c>
      <c r="I221" s="86">
        <v>11.69</v>
      </c>
      <c r="J221" s="86">
        <v>18.91</v>
      </c>
      <c r="K221" s="87">
        <v>0</v>
      </c>
      <c r="L221" s="85">
        <v>0</v>
      </c>
      <c r="M221" s="86">
        <v>3.9834977601781697E-5</v>
      </c>
      <c r="N221" s="86">
        <v>71.805479949192502</v>
      </c>
      <c r="O221" s="86">
        <v>37.744171392564603</v>
      </c>
      <c r="P221" s="86">
        <v>0.59399999999999997</v>
      </c>
      <c r="Q221" s="88">
        <v>0.93220000000000003</v>
      </c>
      <c r="R221" s="85">
        <v>1.3349352556401E-2</v>
      </c>
      <c r="S221" s="86">
        <v>0.1</v>
      </c>
      <c r="T221" s="86">
        <v>1.31</v>
      </c>
      <c r="U221" s="88">
        <v>0.17673048600883701</v>
      </c>
      <c r="V221" s="89"/>
      <c r="W221" s="85">
        <v>81.111306060359993</v>
      </c>
      <c r="X221" s="88"/>
      <c r="Y221" s="85"/>
      <c r="Z221" s="88">
        <v>-100</v>
      </c>
      <c r="AA221" s="85">
        <v>0</v>
      </c>
      <c r="AB221" s="91">
        <v>0</v>
      </c>
      <c r="AC221" s="86">
        <v>0</v>
      </c>
      <c r="AD221" s="86">
        <v>0</v>
      </c>
      <c r="AE221" s="86">
        <v>0</v>
      </c>
      <c r="AF221" s="88">
        <v>18.729000105200001</v>
      </c>
      <c r="AG221" s="85">
        <v>4.9799999918600005E-4</v>
      </c>
      <c r="AH221" s="86">
        <v>0.14874100000000001</v>
      </c>
      <c r="AI221" s="88">
        <v>1.8636999969499999E-2</v>
      </c>
      <c r="AJ221" s="150">
        <v>1.53</v>
      </c>
      <c r="AK221" s="151">
        <v>2</v>
      </c>
    </row>
    <row r="222" spans="1:37" x14ac:dyDescent="0.2">
      <c r="A222" s="149" t="s">
        <v>789</v>
      </c>
      <c r="B222" s="66" t="s">
        <v>790</v>
      </c>
      <c r="C222" s="67">
        <v>29</v>
      </c>
      <c r="D222" s="84" t="s">
        <v>360</v>
      </c>
      <c r="E222" s="85">
        <v>89.040371439015104</v>
      </c>
      <c r="F222" s="91">
        <v>89.040371439015104</v>
      </c>
      <c r="G222" s="86">
        <v>26.0792807646542</v>
      </c>
      <c r="H222" s="86">
        <v>26.0792807646542</v>
      </c>
      <c r="I222" s="86">
        <v>7.83</v>
      </c>
      <c r="J222" s="86">
        <v>17.649999999999999</v>
      </c>
      <c r="K222" s="87">
        <v>0</v>
      </c>
      <c r="L222" s="85">
        <v>0</v>
      </c>
      <c r="M222" s="86">
        <v>0</v>
      </c>
      <c r="N222" s="86">
        <v>83.691599429331902</v>
      </c>
      <c r="O222" s="86">
        <v>100</v>
      </c>
      <c r="P222" s="86">
        <v>0.63300000000000001</v>
      </c>
      <c r="Q222" s="88">
        <v>0.83819999999999995</v>
      </c>
      <c r="R222" s="85">
        <v>0</v>
      </c>
      <c r="S222" s="86">
        <v>0</v>
      </c>
      <c r="T222" s="86">
        <v>1.36</v>
      </c>
      <c r="U222" s="88">
        <v>0.122879741174824</v>
      </c>
      <c r="V222" s="89"/>
      <c r="W222" s="85">
        <v>84.670603113683001</v>
      </c>
      <c r="X222" s="88"/>
      <c r="Y222" s="85"/>
      <c r="Z222" s="88"/>
      <c r="AA222" s="85">
        <v>0</v>
      </c>
      <c r="AB222" s="91">
        <v>0</v>
      </c>
      <c r="AC222" s="86">
        <v>0</v>
      </c>
      <c r="AD222" s="86">
        <v>0</v>
      </c>
      <c r="AE222" s="86">
        <v>0</v>
      </c>
      <c r="AF222" s="88">
        <v>15.5380001073</v>
      </c>
      <c r="AG222" s="85">
        <v>0</v>
      </c>
      <c r="AH222" s="86">
        <v>0.162631</v>
      </c>
      <c r="AI222" s="88">
        <v>2.7789999998599998E-3</v>
      </c>
      <c r="AJ222" s="150">
        <v>1.97</v>
      </c>
      <c r="AK222" s="151">
        <v>8</v>
      </c>
    </row>
    <row r="223" spans="1:37" x14ac:dyDescent="0.2">
      <c r="A223" s="149" t="s">
        <v>548</v>
      </c>
      <c r="B223" s="66" t="s">
        <v>791</v>
      </c>
      <c r="C223" s="67">
        <v>29</v>
      </c>
      <c r="D223" s="84" t="s">
        <v>360</v>
      </c>
      <c r="E223" s="85">
        <v>80.2908327234544</v>
      </c>
      <c r="F223" s="91">
        <v>80.2908327234544</v>
      </c>
      <c r="G223" s="86">
        <v>22.417029942406199</v>
      </c>
      <c r="H223" s="86">
        <v>22.417029942406199</v>
      </c>
      <c r="I223" s="86">
        <v>25.38</v>
      </c>
      <c r="J223" s="86">
        <v>36.479999999999997</v>
      </c>
      <c r="K223" s="87">
        <v>0</v>
      </c>
      <c r="L223" s="85">
        <v>0</v>
      </c>
      <c r="M223" s="86">
        <v>0.35199375926300203</v>
      </c>
      <c r="N223" s="86">
        <v>74.912969409673394</v>
      </c>
      <c r="O223" s="86">
        <v>28.131021194605001</v>
      </c>
      <c r="P223" s="86">
        <v>1.069</v>
      </c>
      <c r="Q223" s="88">
        <v>0.75419999999999998</v>
      </c>
      <c r="R223" s="85">
        <v>3.6670333700036702E-2</v>
      </c>
      <c r="S223" s="86">
        <v>0</v>
      </c>
      <c r="T223" s="86">
        <v>1.54</v>
      </c>
      <c r="U223" s="88">
        <v>0.18349402318600799</v>
      </c>
      <c r="V223" s="89"/>
      <c r="W223" s="85">
        <v>82.4687719296399</v>
      </c>
      <c r="X223" s="88"/>
      <c r="Y223" s="85"/>
      <c r="Z223" s="88"/>
      <c r="AA223" s="85">
        <v>0.01</v>
      </c>
      <c r="AB223" s="91">
        <v>0.01</v>
      </c>
      <c r="AC223" s="86">
        <v>0</v>
      </c>
      <c r="AD223" s="86">
        <v>0</v>
      </c>
      <c r="AE223" s="86">
        <v>0</v>
      </c>
      <c r="AF223" s="88">
        <v>12.457399350799999</v>
      </c>
      <c r="AG223" s="85">
        <v>0</v>
      </c>
      <c r="AH223" s="86">
        <v>0.239314</v>
      </c>
      <c r="AI223" s="88">
        <v>1.04469999864E-2</v>
      </c>
      <c r="AJ223" s="150">
        <v>1.53</v>
      </c>
      <c r="AK223" s="151">
        <v>3</v>
      </c>
    </row>
    <row r="224" spans="1:37" x14ac:dyDescent="0.2">
      <c r="A224" s="149" t="s">
        <v>792</v>
      </c>
      <c r="B224" s="66" t="s">
        <v>793</v>
      </c>
      <c r="C224" s="67">
        <v>29</v>
      </c>
      <c r="D224" s="84" t="s">
        <v>360</v>
      </c>
      <c r="E224" s="85">
        <v>61.202222824613699</v>
      </c>
      <c r="F224" s="91">
        <v>61.202222824613699</v>
      </c>
      <c r="G224" s="86">
        <v>21.0227101593326</v>
      </c>
      <c r="H224" s="86">
        <v>21.0227101593326</v>
      </c>
      <c r="I224" s="86">
        <v>19.059999999999999</v>
      </c>
      <c r="J224" s="86">
        <v>63.24</v>
      </c>
      <c r="K224" s="87">
        <v>8.3999999999999995E-3</v>
      </c>
      <c r="L224" s="85">
        <v>0</v>
      </c>
      <c r="M224" s="86">
        <v>0</v>
      </c>
      <c r="N224" s="86">
        <v>74.248261998492296</v>
      </c>
      <c r="O224" s="86">
        <v>100</v>
      </c>
      <c r="P224" s="86">
        <v>2.008</v>
      </c>
      <c r="Q224" s="88">
        <v>0.61080000000000001</v>
      </c>
      <c r="R224" s="85">
        <v>0</v>
      </c>
      <c r="S224" s="86">
        <v>0</v>
      </c>
      <c r="T224" s="86">
        <v>0.96</v>
      </c>
      <c r="U224" s="88">
        <v>0.26881720430107497</v>
      </c>
      <c r="V224" s="89"/>
      <c r="W224" s="85">
        <v>64.3889537589734</v>
      </c>
      <c r="X224" s="88"/>
      <c r="Y224" s="85"/>
      <c r="Z224" s="88"/>
      <c r="AA224" s="85">
        <v>0</v>
      </c>
      <c r="AB224" s="91">
        <v>0</v>
      </c>
      <c r="AC224" s="86">
        <v>0</v>
      </c>
      <c r="AD224" s="86">
        <v>0</v>
      </c>
      <c r="AE224" s="86">
        <v>0</v>
      </c>
      <c r="AF224" s="88">
        <v>38.2052002661</v>
      </c>
      <c r="AG224" s="85">
        <v>0</v>
      </c>
      <c r="AH224" s="86">
        <v>0.46338099999999999</v>
      </c>
      <c r="AI224" s="88">
        <v>3.0747000016599999E-2</v>
      </c>
      <c r="AJ224" s="150">
        <v>1.28</v>
      </c>
      <c r="AK224" s="151">
        <v>0</v>
      </c>
    </row>
    <row r="225" spans="1:37" x14ac:dyDescent="0.2">
      <c r="A225" s="149" t="s">
        <v>794</v>
      </c>
      <c r="B225" s="66" t="s">
        <v>795</v>
      </c>
      <c r="C225" s="67">
        <v>28</v>
      </c>
      <c r="D225" s="84" t="s">
        <v>360</v>
      </c>
      <c r="E225" s="85">
        <v>86.845607281195797</v>
      </c>
      <c r="F225" s="91">
        <v>86.845607281195797</v>
      </c>
      <c r="G225" s="86">
        <v>33.820489056819</v>
      </c>
      <c r="H225" s="86">
        <v>33.820489056819</v>
      </c>
      <c r="I225" s="86">
        <v>0.34</v>
      </c>
      <c r="J225" s="86">
        <v>0.25</v>
      </c>
      <c r="K225" s="87">
        <v>0</v>
      </c>
      <c r="L225" s="85">
        <v>0</v>
      </c>
      <c r="M225" s="86">
        <v>7.6911315772096103E-3</v>
      </c>
      <c r="N225" s="86">
        <v>100</v>
      </c>
      <c r="O225" s="86">
        <v>100</v>
      </c>
      <c r="P225" s="86">
        <v>7.8E-2</v>
      </c>
      <c r="Q225" s="88">
        <v>0.18479999999999999</v>
      </c>
      <c r="R225" s="85">
        <v>6.1690314620604599E-2</v>
      </c>
      <c r="S225" s="86">
        <v>0</v>
      </c>
      <c r="T225" s="86">
        <v>0.48</v>
      </c>
      <c r="U225" s="88">
        <v>2.40607400014258</v>
      </c>
      <c r="V225" s="89">
        <v>4.8</v>
      </c>
      <c r="W225" s="85">
        <v>61.587841309560503</v>
      </c>
      <c r="X225" s="88"/>
      <c r="Y225" s="85"/>
      <c r="Z225" s="88">
        <v>-100</v>
      </c>
      <c r="AA225" s="85">
        <v>0</v>
      </c>
      <c r="AB225" s="91">
        <v>0</v>
      </c>
      <c r="AC225" s="86">
        <v>0</v>
      </c>
      <c r="AD225" s="86">
        <v>0</v>
      </c>
      <c r="AE225" s="86">
        <v>0</v>
      </c>
      <c r="AF225" s="88">
        <v>11.3533001131</v>
      </c>
      <c r="AG225" s="85">
        <v>0</v>
      </c>
      <c r="AH225" s="86">
        <v>1.4599999999999999E-3</v>
      </c>
      <c r="AI225" s="88">
        <v>0</v>
      </c>
      <c r="AJ225" s="150">
        <v>3.05</v>
      </c>
      <c r="AK225" s="151">
        <v>21</v>
      </c>
    </row>
    <row r="226" spans="1:37" x14ac:dyDescent="0.2">
      <c r="A226" s="149" t="s">
        <v>742</v>
      </c>
      <c r="B226" s="66" t="s">
        <v>796</v>
      </c>
      <c r="C226" s="67">
        <v>28</v>
      </c>
      <c r="D226" s="84" t="s">
        <v>360</v>
      </c>
      <c r="E226" s="85">
        <v>82.078487173141994</v>
      </c>
      <c r="F226" s="91">
        <v>82.078487173141994</v>
      </c>
      <c r="G226" s="86">
        <v>37.123649261733902</v>
      </c>
      <c r="H226" s="86">
        <v>37.123649261733902</v>
      </c>
      <c r="I226" s="86">
        <v>0.57999999999999996</v>
      </c>
      <c r="J226" s="86">
        <v>0.42</v>
      </c>
      <c r="K226" s="87">
        <v>0</v>
      </c>
      <c r="L226" s="85">
        <v>3.6500000033300002</v>
      </c>
      <c r="M226" s="86">
        <v>2.1613780043457299E-2</v>
      </c>
      <c r="N226" s="86">
        <v>62.483275354562501</v>
      </c>
      <c r="O226" s="86">
        <v>69.911377930245806</v>
      </c>
      <c r="P226" s="86">
        <v>0.161</v>
      </c>
      <c r="Q226" s="88">
        <v>0.37809999999999999</v>
      </c>
      <c r="R226" s="85">
        <v>5.0539083557951503E-2</v>
      </c>
      <c r="S226" s="86">
        <v>0.3</v>
      </c>
      <c r="T226" s="86">
        <v>0.74</v>
      </c>
      <c r="U226" s="88">
        <v>2.2457312546399399</v>
      </c>
      <c r="V226" s="89">
        <v>4.54</v>
      </c>
      <c r="W226" s="85">
        <v>68.895871483506895</v>
      </c>
      <c r="X226" s="88">
        <v>62.233333333300003</v>
      </c>
      <c r="Y226" s="85">
        <v>-100</v>
      </c>
      <c r="Z226" s="88"/>
      <c r="AA226" s="85">
        <v>0.04</v>
      </c>
      <c r="AB226" s="91">
        <v>0.04</v>
      </c>
      <c r="AC226" s="86">
        <v>0.04</v>
      </c>
      <c r="AD226" s="86">
        <v>0.04</v>
      </c>
      <c r="AE226" s="86">
        <v>0</v>
      </c>
      <c r="AF226" s="88">
        <v>0</v>
      </c>
      <c r="AG226" s="85">
        <v>0</v>
      </c>
      <c r="AH226" s="86">
        <v>3.1870000000000002E-3</v>
      </c>
      <c r="AI226" s="88">
        <v>0</v>
      </c>
      <c r="AJ226" s="150">
        <v>3.26</v>
      </c>
      <c r="AK226" s="151">
        <v>35</v>
      </c>
    </row>
    <row r="227" spans="1:37" x14ac:dyDescent="0.2">
      <c r="A227" s="149" t="s">
        <v>797</v>
      </c>
      <c r="B227" s="66" t="s">
        <v>798</v>
      </c>
      <c r="C227" s="67">
        <v>28</v>
      </c>
      <c r="D227" s="84" t="s">
        <v>360</v>
      </c>
      <c r="E227" s="85">
        <v>85.098405692667995</v>
      </c>
      <c r="F227" s="91">
        <v>85.098405692667995</v>
      </c>
      <c r="G227" s="86">
        <v>44.810619708160701</v>
      </c>
      <c r="H227" s="86">
        <v>44.810619708160701</v>
      </c>
      <c r="I227" s="86">
        <v>0.84</v>
      </c>
      <c r="J227" s="86">
        <v>0.57999999999999996</v>
      </c>
      <c r="K227" s="87">
        <v>0</v>
      </c>
      <c r="L227" s="85">
        <v>1.28999999917</v>
      </c>
      <c r="M227" s="86">
        <v>4.3259521469126002E-3</v>
      </c>
      <c r="N227" s="86">
        <v>74.779139355941894</v>
      </c>
      <c r="O227" s="86">
        <v>97.690667929891006</v>
      </c>
      <c r="P227" s="86">
        <v>0.28100000000000003</v>
      </c>
      <c r="Q227" s="88">
        <v>0.26269999999999999</v>
      </c>
      <c r="R227" s="85">
        <v>2.10260723296888E-2</v>
      </c>
      <c r="S227" s="86">
        <v>0.2</v>
      </c>
      <c r="T227" s="86">
        <v>1.24</v>
      </c>
      <c r="U227" s="88">
        <v>2.4049720771032201</v>
      </c>
      <c r="V227" s="89">
        <v>4.66</v>
      </c>
      <c r="W227" s="85">
        <v>61.315912191890199</v>
      </c>
      <c r="X227" s="88"/>
      <c r="Y227" s="85">
        <v>-100</v>
      </c>
      <c r="Z227" s="88">
        <v>-100</v>
      </c>
      <c r="AA227" s="85">
        <v>0.01</v>
      </c>
      <c r="AB227" s="91">
        <v>0.01</v>
      </c>
      <c r="AC227" s="86">
        <v>0</v>
      </c>
      <c r="AD227" s="86">
        <v>0</v>
      </c>
      <c r="AE227" s="86">
        <v>0</v>
      </c>
      <c r="AF227" s="88">
        <v>16.666299809200002</v>
      </c>
      <c r="AG227" s="85">
        <v>0</v>
      </c>
      <c r="AH227" s="86">
        <v>3.434E-3</v>
      </c>
      <c r="AI227" s="88">
        <v>0</v>
      </c>
      <c r="AJ227" s="150">
        <v>3.37</v>
      </c>
      <c r="AK227" s="151">
        <v>42</v>
      </c>
    </row>
    <row r="228" spans="1:37" x14ac:dyDescent="0.2">
      <c r="A228" s="149" t="s">
        <v>799</v>
      </c>
      <c r="B228" s="66" t="s">
        <v>800</v>
      </c>
      <c r="C228" s="67">
        <v>28</v>
      </c>
      <c r="D228" s="84" t="s">
        <v>360</v>
      </c>
      <c r="E228" s="85">
        <v>73.625924820533797</v>
      </c>
      <c r="F228" s="91">
        <v>73.597650052622498</v>
      </c>
      <c r="G228" s="86">
        <v>40.754936303231197</v>
      </c>
      <c r="H228" s="86">
        <v>40.751794662352097</v>
      </c>
      <c r="I228" s="86">
        <v>0.64</v>
      </c>
      <c r="J228" s="86">
        <v>0.44</v>
      </c>
      <c r="K228" s="87">
        <v>0</v>
      </c>
      <c r="L228" s="85">
        <v>0</v>
      </c>
      <c r="M228" s="86">
        <v>0</v>
      </c>
      <c r="N228" s="86">
        <v>100</v>
      </c>
      <c r="O228" s="86">
        <v>100</v>
      </c>
      <c r="P228" s="86">
        <v>0.27500000000000002</v>
      </c>
      <c r="Q228" s="88">
        <v>6.9800000000000001E-2</v>
      </c>
      <c r="R228" s="85">
        <v>0</v>
      </c>
      <c r="S228" s="86">
        <v>0</v>
      </c>
      <c r="T228" s="86">
        <v>0.83</v>
      </c>
      <c r="U228" s="88">
        <v>1.2849311195237301</v>
      </c>
      <c r="V228" s="89">
        <v>4.5999999999999996</v>
      </c>
      <c r="W228" s="85"/>
      <c r="X228" s="88"/>
      <c r="Y228" s="85"/>
      <c r="Z228" s="88">
        <v>-100</v>
      </c>
      <c r="AA228" s="85">
        <v>0</v>
      </c>
      <c r="AB228" s="91">
        <v>0</v>
      </c>
      <c r="AC228" s="86">
        <v>0</v>
      </c>
      <c r="AD228" s="86">
        <v>0</v>
      </c>
      <c r="AE228" s="86">
        <v>0</v>
      </c>
      <c r="AF228" s="88">
        <v>31.265399884299999</v>
      </c>
      <c r="AG228" s="85">
        <v>0</v>
      </c>
      <c r="AH228" s="86">
        <v>1.5709999999999999E-3</v>
      </c>
      <c r="AI228" s="88">
        <v>0</v>
      </c>
      <c r="AJ228" s="150">
        <v>3.13</v>
      </c>
      <c r="AK228" s="151">
        <v>32</v>
      </c>
    </row>
    <row r="229" spans="1:37" x14ac:dyDescent="0.2">
      <c r="A229" s="149" t="s">
        <v>801</v>
      </c>
      <c r="B229" s="66" t="s">
        <v>802</v>
      </c>
      <c r="C229" s="67">
        <v>27</v>
      </c>
      <c r="D229" s="84" t="s">
        <v>360</v>
      </c>
      <c r="E229" s="85">
        <v>36.111591945069499</v>
      </c>
      <c r="F229" s="91">
        <v>36.111591945069499</v>
      </c>
      <c r="G229" s="86">
        <v>21.1420287346374</v>
      </c>
      <c r="H229" s="86">
        <v>21.1420287346374</v>
      </c>
      <c r="I229" s="86">
        <v>4.3099999999999996</v>
      </c>
      <c r="J229" s="86">
        <v>2.96</v>
      </c>
      <c r="K229" s="87">
        <v>0</v>
      </c>
      <c r="L229" s="85">
        <v>0</v>
      </c>
      <c r="M229" s="86">
        <v>0</v>
      </c>
      <c r="N229" s="86">
        <v>100</v>
      </c>
      <c r="O229" s="86">
        <v>100</v>
      </c>
      <c r="P229" s="86">
        <v>0.44800000000000001</v>
      </c>
      <c r="Q229" s="88">
        <v>0.46479999999999999</v>
      </c>
      <c r="R229" s="85">
        <v>0</v>
      </c>
      <c r="S229" s="86">
        <v>0</v>
      </c>
      <c r="T229" s="86">
        <v>1.32</v>
      </c>
      <c r="U229" s="88">
        <v>6.5475160117708198</v>
      </c>
      <c r="V229" s="89">
        <v>4.5</v>
      </c>
      <c r="W229" s="85">
        <v>48.133114705538702</v>
      </c>
      <c r="X229" s="88">
        <v>57.3</v>
      </c>
      <c r="Y229" s="85">
        <v>-100</v>
      </c>
      <c r="Z229" s="88"/>
      <c r="AA229" s="85">
        <v>0.1</v>
      </c>
      <c r="AB229" s="91">
        <v>0.1</v>
      </c>
      <c r="AC229" s="86">
        <v>0.03</v>
      </c>
      <c r="AD229" s="86">
        <v>0.03</v>
      </c>
      <c r="AE229" s="86">
        <v>0</v>
      </c>
      <c r="AF229" s="88">
        <v>7.7365999091599997</v>
      </c>
      <c r="AG229" s="85">
        <v>1.0947999991100001E-2</v>
      </c>
      <c r="AH229" s="86">
        <v>2.7174E-2</v>
      </c>
      <c r="AI229" s="88">
        <v>3.2823000186300001E-2</v>
      </c>
      <c r="AJ229" s="150">
        <v>1.2</v>
      </c>
      <c r="AK229" s="151">
        <v>1</v>
      </c>
    </row>
    <row r="230" spans="1:37" x14ac:dyDescent="0.2">
      <c r="A230" s="149" t="s">
        <v>803</v>
      </c>
      <c r="B230" s="66" t="s">
        <v>804</v>
      </c>
      <c r="C230" s="67">
        <v>27</v>
      </c>
      <c r="D230" s="84" t="s">
        <v>360</v>
      </c>
      <c r="E230" s="85">
        <v>60.536605629809401</v>
      </c>
      <c r="F230" s="91">
        <v>60.388244525475301</v>
      </c>
      <c r="G230" s="86">
        <v>31.480907574328899</v>
      </c>
      <c r="H230" s="86">
        <v>31.332546469994799</v>
      </c>
      <c r="I230" s="86">
        <v>6.82</v>
      </c>
      <c r="J230" s="86">
        <v>4.42</v>
      </c>
      <c r="K230" s="87">
        <v>0</v>
      </c>
      <c r="L230" s="85">
        <v>0</v>
      </c>
      <c r="M230" s="86">
        <v>4.02537720183549E-5</v>
      </c>
      <c r="N230" s="86">
        <v>100</v>
      </c>
      <c r="O230" s="86">
        <v>100</v>
      </c>
      <c r="P230" s="86">
        <v>0.35</v>
      </c>
      <c r="Q230" s="88">
        <v>0.32969999999999999</v>
      </c>
      <c r="R230" s="85">
        <v>1.8705574261129801E-2</v>
      </c>
      <c r="S230" s="86">
        <v>0.1</v>
      </c>
      <c r="T230" s="86">
        <v>1.1100000000000001</v>
      </c>
      <c r="U230" s="88">
        <v>4.3717072077121397</v>
      </c>
      <c r="V230" s="89">
        <v>4.42</v>
      </c>
      <c r="W230" s="85">
        <v>62.107250361151202</v>
      </c>
      <c r="X230" s="88">
        <v>39.233333333300003</v>
      </c>
      <c r="Y230" s="85">
        <v>-100</v>
      </c>
      <c r="Z230" s="88"/>
      <c r="AA230" s="85">
        <v>0</v>
      </c>
      <c r="AB230" s="91">
        <v>0</v>
      </c>
      <c r="AC230" s="86">
        <v>0</v>
      </c>
      <c r="AD230" s="86">
        <v>0</v>
      </c>
      <c r="AE230" s="86">
        <v>0</v>
      </c>
      <c r="AF230" s="88">
        <v>17.4656009578</v>
      </c>
      <c r="AG230" s="85">
        <v>0</v>
      </c>
      <c r="AH230" s="86">
        <v>4.4641E-2</v>
      </c>
      <c r="AI230" s="88">
        <v>3.28230000354E-2</v>
      </c>
      <c r="AJ230" s="150">
        <v>1.6</v>
      </c>
      <c r="AK230" s="151">
        <v>2</v>
      </c>
    </row>
    <row r="231" spans="1:37" x14ac:dyDescent="0.2">
      <c r="A231" s="149" t="s">
        <v>805</v>
      </c>
      <c r="B231" s="66" t="s">
        <v>806</v>
      </c>
      <c r="C231" s="67">
        <v>28</v>
      </c>
      <c r="D231" s="84" t="s">
        <v>360</v>
      </c>
      <c r="E231" s="85">
        <v>65.646979025357396</v>
      </c>
      <c r="F231" s="91">
        <v>65.594803297506004</v>
      </c>
      <c r="G231" s="86">
        <v>34.123447772096398</v>
      </c>
      <c r="H231" s="86">
        <v>34.1203172284253</v>
      </c>
      <c r="I231" s="86">
        <v>4.6900000000000004</v>
      </c>
      <c r="J231" s="86">
        <v>3.34</v>
      </c>
      <c r="K231" s="87">
        <v>0</v>
      </c>
      <c r="L231" s="85">
        <v>0</v>
      </c>
      <c r="M231" s="86">
        <v>0</v>
      </c>
      <c r="N231" s="86">
        <v>100</v>
      </c>
      <c r="O231" s="86">
        <v>100</v>
      </c>
      <c r="P231" s="86">
        <v>0.32100000000000001</v>
      </c>
      <c r="Q231" s="88">
        <v>0.1681</v>
      </c>
      <c r="R231" s="85">
        <v>0</v>
      </c>
      <c r="S231" s="86">
        <v>0</v>
      </c>
      <c r="T231" s="86">
        <v>1.01</v>
      </c>
      <c r="U231" s="88">
        <v>3.4389022226860102</v>
      </c>
      <c r="V231" s="89">
        <v>4.47</v>
      </c>
      <c r="W231" s="85">
        <v>72.133333333300001</v>
      </c>
      <c r="X231" s="88"/>
      <c r="Y231" s="85">
        <v>-100</v>
      </c>
      <c r="Z231" s="88">
        <v>-100</v>
      </c>
      <c r="AA231" s="85">
        <v>0</v>
      </c>
      <c r="AB231" s="91">
        <v>0</v>
      </c>
      <c r="AC231" s="86">
        <v>0</v>
      </c>
      <c r="AD231" s="86">
        <v>0</v>
      </c>
      <c r="AE231" s="86">
        <v>0</v>
      </c>
      <c r="AF231" s="88">
        <v>22.956899659699999</v>
      </c>
      <c r="AG231" s="85">
        <v>2.8014000004700002E-2</v>
      </c>
      <c r="AH231" s="86">
        <v>3.6631999999999998E-2</v>
      </c>
      <c r="AI231" s="88">
        <v>0</v>
      </c>
      <c r="AJ231" s="150">
        <v>2.5</v>
      </c>
      <c r="AK231" s="151">
        <v>14</v>
      </c>
    </row>
    <row r="232" spans="1:37" x14ac:dyDescent="0.2">
      <c r="A232" s="149" t="s">
        <v>807</v>
      </c>
      <c r="B232" s="66" t="s">
        <v>808</v>
      </c>
      <c r="C232" s="67">
        <v>28</v>
      </c>
      <c r="D232" s="84" t="s">
        <v>360</v>
      </c>
      <c r="E232" s="85">
        <v>60.785384914535499</v>
      </c>
      <c r="F232" s="91">
        <v>60.775199540732203</v>
      </c>
      <c r="G232" s="86">
        <v>34.971017981814498</v>
      </c>
      <c r="H232" s="86">
        <v>34.960832608011302</v>
      </c>
      <c r="I232" s="86">
        <v>13.38</v>
      </c>
      <c r="J232" s="86">
        <v>12.67</v>
      </c>
      <c r="K232" s="87">
        <v>0</v>
      </c>
      <c r="L232" s="85">
        <v>0</v>
      </c>
      <c r="M232" s="86">
        <v>0.106434256407693</v>
      </c>
      <c r="N232" s="86">
        <v>100</v>
      </c>
      <c r="O232" s="86">
        <v>100</v>
      </c>
      <c r="P232" s="86">
        <v>0.46200000000000002</v>
      </c>
      <c r="Q232" s="88">
        <v>3.09E-2</v>
      </c>
      <c r="R232" s="85">
        <v>12.5</v>
      </c>
      <c r="S232" s="86">
        <v>0</v>
      </c>
      <c r="T232" s="86">
        <v>1.03</v>
      </c>
      <c r="U232" s="88">
        <v>0.51575029167206798</v>
      </c>
      <c r="V232" s="89"/>
      <c r="W232" s="85"/>
      <c r="X232" s="88"/>
      <c r="Y232" s="85">
        <v>-100</v>
      </c>
      <c r="Z232" s="88">
        <v>-100</v>
      </c>
      <c r="AA232" s="85">
        <v>0</v>
      </c>
      <c r="AB232" s="91">
        <v>0</v>
      </c>
      <c r="AC232" s="86">
        <v>0</v>
      </c>
      <c r="AD232" s="86">
        <v>0</v>
      </c>
      <c r="AE232" s="86">
        <v>0</v>
      </c>
      <c r="AF232" s="88">
        <v>18.737899863199999</v>
      </c>
      <c r="AG232" s="85">
        <v>0</v>
      </c>
      <c r="AH232" s="86">
        <v>5.9826999999999998E-2</v>
      </c>
      <c r="AI232" s="88">
        <v>6.5646000125700002E-2</v>
      </c>
      <c r="AJ232" s="150">
        <v>2.65</v>
      </c>
      <c r="AK232" s="151">
        <v>19</v>
      </c>
    </row>
    <row r="233" spans="1:37" x14ac:dyDescent="0.2">
      <c r="A233" s="149" t="s">
        <v>809</v>
      </c>
      <c r="B233" s="66" t="s">
        <v>810</v>
      </c>
      <c r="C233" s="67">
        <v>27</v>
      </c>
      <c r="D233" s="84" t="s">
        <v>360</v>
      </c>
      <c r="E233" s="85">
        <v>44.828267852730399</v>
      </c>
      <c r="F233" s="91">
        <v>44.828267852730399</v>
      </c>
      <c r="G233" s="86">
        <v>24.652829256239201</v>
      </c>
      <c r="H233" s="86">
        <v>24.652829256239201</v>
      </c>
      <c r="I233" s="86">
        <v>28.79</v>
      </c>
      <c r="J233" s="86">
        <v>31.81</v>
      </c>
      <c r="K233" s="87">
        <v>0</v>
      </c>
      <c r="L233" s="85">
        <v>0</v>
      </c>
      <c r="M233" s="86">
        <v>1.9701112633347899</v>
      </c>
      <c r="N233" s="86">
        <v>100</v>
      </c>
      <c r="O233" s="86">
        <v>100</v>
      </c>
      <c r="P233" s="86">
        <v>1.2889999999999999</v>
      </c>
      <c r="Q233" s="88">
        <v>0.755</v>
      </c>
      <c r="R233" s="85">
        <v>8.8600118133490793E-2</v>
      </c>
      <c r="S233" s="86">
        <v>0</v>
      </c>
      <c r="T233" s="86">
        <v>2.4</v>
      </c>
      <c r="U233" s="88">
        <v>4.5576970595502804</v>
      </c>
      <c r="V233" s="89"/>
      <c r="W233" s="85">
        <v>54.018823607906903</v>
      </c>
      <c r="X233" s="88">
        <v>59.6</v>
      </c>
      <c r="Y233" s="85"/>
      <c r="Z233" s="88">
        <v>-100</v>
      </c>
      <c r="AA233" s="85">
        <v>0.77</v>
      </c>
      <c r="AB233" s="91">
        <v>0.77</v>
      </c>
      <c r="AC233" s="86">
        <v>0.15</v>
      </c>
      <c r="AD233" s="86">
        <v>0.15</v>
      </c>
      <c r="AE233" s="86">
        <v>0</v>
      </c>
      <c r="AF233" s="88">
        <v>7.1767001153700001</v>
      </c>
      <c r="AG233" s="85">
        <v>0</v>
      </c>
      <c r="AH233" s="86">
        <v>0.17751500000000001</v>
      </c>
      <c r="AI233" s="88">
        <v>0.19693800022899999</v>
      </c>
      <c r="AJ233" s="150">
        <v>1.39</v>
      </c>
      <c r="AK233" s="151">
        <v>0</v>
      </c>
    </row>
    <row r="234" spans="1:37" x14ac:dyDescent="0.2">
      <c r="A234" s="149" t="s">
        <v>811</v>
      </c>
      <c r="B234" s="66" t="s">
        <v>812</v>
      </c>
      <c r="C234" s="67">
        <v>27</v>
      </c>
      <c r="D234" s="84" t="s">
        <v>360</v>
      </c>
      <c r="E234" s="85">
        <v>63.249032149469798</v>
      </c>
      <c r="F234" s="91">
        <v>62.937636761488001</v>
      </c>
      <c r="G234" s="86">
        <v>33.953318745441301</v>
      </c>
      <c r="H234" s="86">
        <v>33.645430062279097</v>
      </c>
      <c r="I234" s="86">
        <v>41.2</v>
      </c>
      <c r="J234" s="86">
        <v>26.29</v>
      </c>
      <c r="K234" s="87">
        <v>0</v>
      </c>
      <c r="L234" s="85">
        <v>0.42999999858799998</v>
      </c>
      <c r="M234" s="86">
        <v>0</v>
      </c>
      <c r="N234" s="86">
        <v>95.718576032815704</v>
      </c>
      <c r="O234" s="86">
        <v>100</v>
      </c>
      <c r="P234" s="86">
        <v>0.83</v>
      </c>
      <c r="Q234" s="88">
        <v>0.15590000000000001</v>
      </c>
      <c r="R234" s="85">
        <v>0</v>
      </c>
      <c r="S234" s="86">
        <v>0.2</v>
      </c>
      <c r="T234" s="86">
        <v>2.2599999999999998</v>
      </c>
      <c r="U234" s="88">
        <v>4.2697637883633499</v>
      </c>
      <c r="V234" s="89">
        <v>4.4000000000000004</v>
      </c>
      <c r="W234" s="85">
        <v>64.164353843728605</v>
      </c>
      <c r="X234" s="88">
        <v>60.166666666700003</v>
      </c>
      <c r="Y234" s="85"/>
      <c r="Z234" s="88"/>
      <c r="AA234" s="85">
        <v>0</v>
      </c>
      <c r="AB234" s="91">
        <v>0.36</v>
      </c>
      <c r="AC234" s="86">
        <v>0</v>
      </c>
      <c r="AD234" s="86">
        <v>0.36</v>
      </c>
      <c r="AE234" s="86">
        <v>0</v>
      </c>
      <c r="AF234" s="88">
        <v>1.79820000535</v>
      </c>
      <c r="AG234" s="85">
        <v>4.8229999908899999E-2</v>
      </c>
      <c r="AH234" s="86">
        <v>0.25756600000000002</v>
      </c>
      <c r="AI234" s="88">
        <v>8.0439999848000002E-2</v>
      </c>
      <c r="AJ234" s="150">
        <v>2.31</v>
      </c>
      <c r="AK234" s="151">
        <v>7</v>
      </c>
    </row>
    <row r="235" spans="1:37" x14ac:dyDescent="0.2">
      <c r="A235" s="149" t="s">
        <v>813</v>
      </c>
      <c r="B235" s="66" t="s">
        <v>814</v>
      </c>
      <c r="C235" s="67">
        <v>27</v>
      </c>
      <c r="D235" s="84" t="s">
        <v>360</v>
      </c>
      <c r="E235" s="85">
        <v>32.656021325527902</v>
      </c>
      <c r="F235" s="91">
        <v>31.8654610077357</v>
      </c>
      <c r="G235" s="86">
        <v>25.303157014426102</v>
      </c>
      <c r="H235" s="86">
        <v>24.545264478360899</v>
      </c>
      <c r="I235" s="86">
        <v>74.099999999999994</v>
      </c>
      <c r="J235" s="86">
        <v>253.46</v>
      </c>
      <c r="K235" s="87">
        <v>1.4500000000000001E-2</v>
      </c>
      <c r="L235" s="85">
        <v>0.82000000068800005</v>
      </c>
      <c r="M235" s="86">
        <v>0</v>
      </c>
      <c r="N235" s="86">
        <v>92.118700510619405</v>
      </c>
      <c r="O235" s="86">
        <v>89.7445972495088</v>
      </c>
      <c r="P235" s="86">
        <v>9.9280000000000008</v>
      </c>
      <c r="Q235" s="88">
        <v>0.3775</v>
      </c>
      <c r="R235" s="85">
        <v>0</v>
      </c>
      <c r="S235" s="86">
        <v>0.2</v>
      </c>
      <c r="T235" s="86">
        <v>2.54</v>
      </c>
      <c r="U235" s="88">
        <v>10.7477001881664</v>
      </c>
      <c r="V235" s="89"/>
      <c r="W235" s="85">
        <v>60.791248191480101</v>
      </c>
      <c r="X235" s="88">
        <v>60.266666666699997</v>
      </c>
      <c r="Y235" s="85"/>
      <c r="Z235" s="88"/>
      <c r="AA235" s="85">
        <v>0.21</v>
      </c>
      <c r="AB235" s="91">
        <v>0.94</v>
      </c>
      <c r="AC235" s="86">
        <v>0</v>
      </c>
      <c r="AD235" s="86">
        <v>0.66</v>
      </c>
      <c r="AE235" s="86">
        <v>0</v>
      </c>
      <c r="AF235" s="88">
        <v>0</v>
      </c>
      <c r="AG235" s="85">
        <v>1.36739999604E-2</v>
      </c>
      <c r="AH235" s="86">
        <v>1.22942</v>
      </c>
      <c r="AI235" s="88">
        <v>1.0068809970799999</v>
      </c>
      <c r="AJ235" s="150">
        <v>1.42</v>
      </c>
      <c r="AK235" s="151">
        <v>0</v>
      </c>
    </row>
    <row r="236" spans="1:37" x14ac:dyDescent="0.2">
      <c r="A236" s="149" t="s">
        <v>815</v>
      </c>
      <c r="B236" s="66" t="s">
        <v>816</v>
      </c>
      <c r="C236" s="67">
        <v>27</v>
      </c>
      <c r="D236" s="84" t="s">
        <v>360</v>
      </c>
      <c r="E236" s="85">
        <v>89.950159111504504</v>
      </c>
      <c r="F236" s="91">
        <v>89.950159111504504</v>
      </c>
      <c r="G236" s="86">
        <v>28.721733999283501</v>
      </c>
      <c r="H236" s="86">
        <v>28.721733999283501</v>
      </c>
      <c r="I236" s="86">
        <v>0.14000000000000001</v>
      </c>
      <c r="J236" s="86">
        <v>0.17</v>
      </c>
      <c r="K236" s="87">
        <v>0</v>
      </c>
      <c r="L236" s="85">
        <v>7.6356742309800001E-11</v>
      </c>
      <c r="M236" s="86">
        <v>4.0300401914169802E-2</v>
      </c>
      <c r="N236" s="86"/>
      <c r="O236" s="86">
        <v>23.584905660377402</v>
      </c>
      <c r="P236" s="86">
        <v>8.6999999999999994E-2</v>
      </c>
      <c r="Q236" s="88">
        <v>0.15809999999999999</v>
      </c>
      <c r="R236" s="85">
        <v>1.19817876827223E-2</v>
      </c>
      <c r="S236" s="86">
        <v>0</v>
      </c>
      <c r="T236" s="86">
        <v>0.37</v>
      </c>
      <c r="U236" s="88">
        <v>0.59535099365661404</v>
      </c>
      <c r="V236" s="89"/>
      <c r="W236" s="85">
        <v>60.243601868623102</v>
      </c>
      <c r="X236" s="88">
        <v>55.066666666700002</v>
      </c>
      <c r="Y236" s="85">
        <v>-99.5</v>
      </c>
      <c r="Z236" s="88"/>
      <c r="AA236" s="85">
        <v>0</v>
      </c>
      <c r="AB236" s="91">
        <v>0</v>
      </c>
      <c r="AC236" s="86">
        <v>0</v>
      </c>
      <c r="AD236" s="86">
        <v>0</v>
      </c>
      <c r="AE236" s="86">
        <v>0</v>
      </c>
      <c r="AF236" s="88">
        <v>0</v>
      </c>
      <c r="AG236" s="85">
        <v>7.0554998731400004E-2</v>
      </c>
      <c r="AH236" s="86">
        <v>2.2829999999999999E-3</v>
      </c>
      <c r="AI236" s="88">
        <v>0</v>
      </c>
      <c r="AJ236" s="150">
        <v>2.66</v>
      </c>
      <c r="AK236" s="151">
        <v>27</v>
      </c>
    </row>
    <row r="237" spans="1:37" x14ac:dyDescent="0.2">
      <c r="A237" s="149" t="s">
        <v>817</v>
      </c>
      <c r="B237" s="66" t="s">
        <v>818</v>
      </c>
      <c r="C237" s="67">
        <v>27</v>
      </c>
      <c r="D237" s="84" t="s">
        <v>360</v>
      </c>
      <c r="E237" s="85">
        <v>83.876845640325897</v>
      </c>
      <c r="F237" s="91">
        <v>83.876845640325897</v>
      </c>
      <c r="G237" s="86">
        <v>24.939738362354198</v>
      </c>
      <c r="H237" s="86">
        <v>24.939738362354198</v>
      </c>
      <c r="I237" s="86">
        <v>0.15</v>
      </c>
      <c r="J237" s="86">
        <v>0.13</v>
      </c>
      <c r="K237" s="87">
        <v>0</v>
      </c>
      <c r="L237" s="85">
        <v>0</v>
      </c>
      <c r="M237" s="86">
        <v>0</v>
      </c>
      <c r="N237" s="86"/>
      <c r="O237" s="86">
        <v>14.540289256198299</v>
      </c>
      <c r="P237" s="86">
        <v>8.5000000000000006E-2</v>
      </c>
      <c r="Q237" s="88">
        <v>0.22700000000000001</v>
      </c>
      <c r="R237" s="85">
        <v>0</v>
      </c>
      <c r="S237" s="86">
        <v>0</v>
      </c>
      <c r="T237" s="86">
        <v>0.56999999999999995</v>
      </c>
      <c r="U237" s="88">
        <v>1.98066724953629</v>
      </c>
      <c r="V237" s="89"/>
      <c r="W237" s="85">
        <v>65.175367080431599</v>
      </c>
      <c r="X237" s="88">
        <v>66.333333333300004</v>
      </c>
      <c r="Y237" s="85"/>
      <c r="Z237" s="88"/>
      <c r="AA237" s="85">
        <v>0</v>
      </c>
      <c r="AB237" s="91">
        <v>0</v>
      </c>
      <c r="AC237" s="86">
        <v>0</v>
      </c>
      <c r="AD237" s="86">
        <v>0</v>
      </c>
      <c r="AE237" s="86">
        <v>0</v>
      </c>
      <c r="AF237" s="88">
        <v>0</v>
      </c>
      <c r="AG237" s="85">
        <v>0.13135200009100001</v>
      </c>
      <c r="AH237" s="86">
        <v>1.1460000000000001E-3</v>
      </c>
      <c r="AI237" s="88">
        <v>0</v>
      </c>
      <c r="AJ237" s="150">
        <v>1.63</v>
      </c>
      <c r="AK237" s="151">
        <v>10</v>
      </c>
    </row>
    <row r="238" spans="1:37" x14ac:dyDescent="0.2">
      <c r="A238" s="149" t="s">
        <v>819</v>
      </c>
      <c r="B238" s="66" t="s">
        <v>820</v>
      </c>
      <c r="C238" s="67">
        <v>27</v>
      </c>
      <c r="D238" s="84" t="s">
        <v>360</v>
      </c>
      <c r="E238" s="85">
        <v>67.904023223114294</v>
      </c>
      <c r="F238" s="91">
        <v>67.898580305710496</v>
      </c>
      <c r="G238" s="86">
        <v>22.970925749535098</v>
      </c>
      <c r="H238" s="86">
        <v>22.966389985031999</v>
      </c>
      <c r="I238" s="86">
        <v>7.98</v>
      </c>
      <c r="J238" s="86">
        <v>4.75</v>
      </c>
      <c r="K238" s="87">
        <v>0</v>
      </c>
      <c r="L238" s="85">
        <v>0</v>
      </c>
      <c r="M238" s="86">
        <v>2.1178004573394801E-2</v>
      </c>
      <c r="N238" s="86">
        <v>38.955979742890499</v>
      </c>
      <c r="O238" s="86">
        <v>8.9616208844730192</v>
      </c>
      <c r="P238" s="86">
        <v>0.41899999999999998</v>
      </c>
      <c r="Q238" s="88">
        <v>0.5141</v>
      </c>
      <c r="R238" s="85">
        <v>1.50647785477553E-2</v>
      </c>
      <c r="S238" s="86">
        <v>0</v>
      </c>
      <c r="T238" s="86">
        <v>0.94</v>
      </c>
      <c r="U238" s="88">
        <v>3.5315462421191102</v>
      </c>
      <c r="V238" s="89"/>
      <c r="W238" s="85"/>
      <c r="X238" s="88"/>
      <c r="Y238" s="85">
        <v>-100</v>
      </c>
      <c r="Z238" s="88"/>
      <c r="AA238" s="85">
        <v>0.03</v>
      </c>
      <c r="AB238" s="91">
        <v>0.03</v>
      </c>
      <c r="AC238" s="86">
        <v>0.01</v>
      </c>
      <c r="AD238" s="86">
        <v>0.01</v>
      </c>
      <c r="AE238" s="86">
        <v>0</v>
      </c>
      <c r="AF238" s="88">
        <v>0</v>
      </c>
      <c r="AG238" s="85">
        <v>1.0327200004199999</v>
      </c>
      <c r="AH238" s="86">
        <v>3.8507E-2</v>
      </c>
      <c r="AI238" s="88">
        <v>2.4820000010100001E-3</v>
      </c>
      <c r="AJ238" s="150">
        <v>2.97</v>
      </c>
      <c r="AK238" s="151">
        <v>33</v>
      </c>
    </row>
    <row r="239" spans="1:37" x14ac:dyDescent="0.2">
      <c r="A239" s="149" t="s">
        <v>821</v>
      </c>
      <c r="B239" s="66" t="s">
        <v>822</v>
      </c>
      <c r="C239" s="67">
        <v>27</v>
      </c>
      <c r="D239" s="84" t="s">
        <v>360</v>
      </c>
      <c r="E239" s="85">
        <v>64.851506584929794</v>
      </c>
      <c r="F239" s="91">
        <v>64.831092993189301</v>
      </c>
      <c r="G239" s="86">
        <v>26.5778778524902</v>
      </c>
      <c r="H239" s="86">
        <v>26.5593200418169</v>
      </c>
      <c r="I239" s="86">
        <v>2.57</v>
      </c>
      <c r="J239" s="86">
        <v>1.55</v>
      </c>
      <c r="K239" s="87">
        <v>0</v>
      </c>
      <c r="L239" s="85">
        <v>0</v>
      </c>
      <c r="M239" s="86">
        <v>1.1685017530221099E-3</v>
      </c>
      <c r="N239" s="86">
        <v>9.8301660458362292</v>
      </c>
      <c r="O239" s="86">
        <v>7.5752793384255996</v>
      </c>
      <c r="P239" s="86">
        <v>0.30099999999999999</v>
      </c>
      <c r="Q239" s="88">
        <v>0.2268</v>
      </c>
      <c r="R239" s="85">
        <v>2.05254515599343E-2</v>
      </c>
      <c r="S239" s="86">
        <v>0</v>
      </c>
      <c r="T239" s="86">
        <v>0.51</v>
      </c>
      <c r="U239" s="88">
        <v>3.2173057770464601</v>
      </c>
      <c r="V239" s="89"/>
      <c r="W239" s="85">
        <v>48.961243045318703</v>
      </c>
      <c r="X239" s="88">
        <v>48.8</v>
      </c>
      <c r="Y239" s="85">
        <v>-5.8799999999999955</v>
      </c>
      <c r="Z239" s="88"/>
      <c r="AA239" s="85">
        <v>0.05</v>
      </c>
      <c r="AB239" s="91">
        <v>0.05</v>
      </c>
      <c r="AC239" s="86">
        <v>0.02</v>
      </c>
      <c r="AD239" s="86">
        <v>0.02</v>
      </c>
      <c r="AE239" s="86">
        <v>0</v>
      </c>
      <c r="AF239" s="88">
        <v>0</v>
      </c>
      <c r="AG239" s="85">
        <v>1.1846639997599999</v>
      </c>
      <c r="AH239" s="86">
        <v>1.8397E-2</v>
      </c>
      <c r="AI239" s="88">
        <v>0</v>
      </c>
      <c r="AJ239" s="150">
        <v>1.1100000000000001</v>
      </c>
      <c r="AK239" s="151">
        <v>1</v>
      </c>
    </row>
    <row r="240" spans="1:37" x14ac:dyDescent="0.2">
      <c r="A240" s="149" t="s">
        <v>823</v>
      </c>
      <c r="B240" s="66" t="s">
        <v>824</v>
      </c>
      <c r="C240" s="67">
        <v>27</v>
      </c>
      <c r="D240" s="84" t="s">
        <v>360</v>
      </c>
      <c r="E240" s="85">
        <v>27.3048299639152</v>
      </c>
      <c r="F240" s="91">
        <v>27.2926087208218</v>
      </c>
      <c r="G240" s="86">
        <v>18.1311789640245</v>
      </c>
      <c r="H240" s="86">
        <v>18.1196009442518</v>
      </c>
      <c r="I240" s="86">
        <v>8.9</v>
      </c>
      <c r="J240" s="86">
        <v>40.54</v>
      </c>
      <c r="K240" s="87">
        <v>0</v>
      </c>
      <c r="L240" s="85">
        <v>1.00000000014E-2</v>
      </c>
      <c r="M240" s="86">
        <v>0</v>
      </c>
      <c r="N240" s="86">
        <v>13.457725947521901</v>
      </c>
      <c r="O240" s="86">
        <v>12.5160612078028</v>
      </c>
      <c r="P240" s="86">
        <v>2.4279999999999999</v>
      </c>
      <c r="Q240" s="88">
        <v>0.35730000000000001</v>
      </c>
      <c r="R240" s="85">
        <v>0</v>
      </c>
      <c r="S240" s="86">
        <v>0</v>
      </c>
      <c r="T240" s="86">
        <v>1.1599999999999999</v>
      </c>
      <c r="U240" s="88">
        <v>6.0205702817961404</v>
      </c>
      <c r="V240" s="89"/>
      <c r="W240" s="85">
        <v>53.525432812751198</v>
      </c>
      <c r="X240" s="88">
        <v>49.7</v>
      </c>
      <c r="Y240" s="85">
        <v>83.02000000000001</v>
      </c>
      <c r="Z240" s="88"/>
      <c r="AA240" s="85">
        <v>0.26</v>
      </c>
      <c r="AB240" s="91">
        <v>0.26</v>
      </c>
      <c r="AC240" s="86">
        <v>0</v>
      </c>
      <c r="AD240" s="86">
        <v>0</v>
      </c>
      <c r="AE240" s="86">
        <v>0.12</v>
      </c>
      <c r="AF240" s="88">
        <v>1.40299999734</v>
      </c>
      <c r="AG240" s="85">
        <v>0.94312000044699995</v>
      </c>
      <c r="AH240" s="86">
        <v>0.45854899999999998</v>
      </c>
      <c r="AI240" s="88">
        <v>5.0350000023899999E-2</v>
      </c>
      <c r="AJ240" s="150">
        <v>1</v>
      </c>
      <c r="AK240" s="151">
        <v>0</v>
      </c>
    </row>
    <row r="241" spans="1:37" x14ac:dyDescent="0.2">
      <c r="A241" s="149" t="s">
        <v>825</v>
      </c>
      <c r="B241" s="66" t="s">
        <v>826</v>
      </c>
      <c r="C241" s="67">
        <v>27</v>
      </c>
      <c r="D241" s="84" t="s">
        <v>360</v>
      </c>
      <c r="E241" s="85">
        <v>22.063056379822001</v>
      </c>
      <c r="F241" s="91">
        <v>22.057863501483698</v>
      </c>
      <c r="G241" s="86">
        <v>16.022255192878301</v>
      </c>
      <c r="H241" s="86">
        <v>16.017062314540102</v>
      </c>
      <c r="I241" s="86">
        <v>0.56000000000000005</v>
      </c>
      <c r="J241" s="86">
        <v>0.51</v>
      </c>
      <c r="K241" s="87">
        <v>0</v>
      </c>
      <c r="L241" s="85">
        <v>4.0000000013399997E-2</v>
      </c>
      <c r="M241" s="86">
        <v>0</v>
      </c>
      <c r="N241" s="86">
        <v>12.220777685852701</v>
      </c>
      <c r="O241" s="86">
        <v>10.7548152004165</v>
      </c>
      <c r="P241" s="86">
        <v>0.27200000000000002</v>
      </c>
      <c r="Q241" s="88">
        <v>0.71709999999999996</v>
      </c>
      <c r="R241" s="85">
        <v>0</v>
      </c>
      <c r="S241" s="86">
        <v>0</v>
      </c>
      <c r="T241" s="86">
        <v>1.5</v>
      </c>
      <c r="U241" s="88">
        <v>10.3338278931751</v>
      </c>
      <c r="V241" s="89"/>
      <c r="W241" s="85">
        <v>53.633544771205898</v>
      </c>
      <c r="X241" s="88">
        <v>53.433333333299998</v>
      </c>
      <c r="Y241" s="85">
        <v>-100</v>
      </c>
      <c r="Z241" s="88"/>
      <c r="AA241" s="85">
        <v>0.22</v>
      </c>
      <c r="AB241" s="91">
        <v>0.09</v>
      </c>
      <c r="AC241" s="86">
        <v>0.01</v>
      </c>
      <c r="AD241" s="86">
        <v>0</v>
      </c>
      <c r="AE241" s="86">
        <v>0</v>
      </c>
      <c r="AF241" s="88">
        <v>2.6954000005199998</v>
      </c>
      <c r="AG241" s="85">
        <v>2.45608900099</v>
      </c>
      <c r="AH241" s="86">
        <v>4.8700000000000002E-3</v>
      </c>
      <c r="AI241" s="88">
        <v>0</v>
      </c>
      <c r="AJ241" s="150">
        <v>1.01</v>
      </c>
      <c r="AK241" s="151">
        <v>0</v>
      </c>
    </row>
    <row r="242" spans="1:37" x14ac:dyDescent="0.2">
      <c r="A242" s="149" t="s">
        <v>827</v>
      </c>
      <c r="B242" s="66" t="s">
        <v>828</v>
      </c>
      <c r="C242" s="67">
        <v>27</v>
      </c>
      <c r="D242" s="84" t="s">
        <v>360</v>
      </c>
      <c r="E242" s="85">
        <v>11.9196170138474</v>
      </c>
      <c r="F242" s="91">
        <v>11.8975640684009</v>
      </c>
      <c r="G242" s="86">
        <v>6.98618934291411</v>
      </c>
      <c r="H242" s="86">
        <v>6.9806761065524796</v>
      </c>
      <c r="I242" s="86">
        <v>0.44</v>
      </c>
      <c r="J242" s="86">
        <v>0.9</v>
      </c>
      <c r="K242" s="87">
        <v>0</v>
      </c>
      <c r="L242" s="85">
        <v>0</v>
      </c>
      <c r="M242" s="86">
        <v>0</v>
      </c>
      <c r="N242" s="86"/>
      <c r="O242" s="86">
        <v>17.5853018372703</v>
      </c>
      <c r="P242" s="86">
        <v>0.4</v>
      </c>
      <c r="Q242" s="88">
        <v>0.75549999999999995</v>
      </c>
      <c r="R242" s="85">
        <v>0</v>
      </c>
      <c r="S242" s="86">
        <v>0</v>
      </c>
      <c r="T242" s="86">
        <v>0.92</v>
      </c>
      <c r="U242" s="88">
        <v>15.621755230683</v>
      </c>
      <c r="V242" s="89"/>
      <c r="W242" s="85">
        <v>43.618261757204003</v>
      </c>
      <c r="X242" s="88">
        <v>44.1</v>
      </c>
      <c r="Y242" s="85">
        <v>-100</v>
      </c>
      <c r="Z242" s="88"/>
      <c r="AA242" s="85">
        <v>0</v>
      </c>
      <c r="AB242" s="91">
        <v>0.01</v>
      </c>
      <c r="AC242" s="86">
        <v>0</v>
      </c>
      <c r="AD242" s="86">
        <v>0</v>
      </c>
      <c r="AE242" s="86">
        <v>0</v>
      </c>
      <c r="AF242" s="88">
        <v>6.08999989681E-2</v>
      </c>
      <c r="AG242" s="85">
        <v>0.42993599919999997</v>
      </c>
      <c r="AH242" s="86">
        <v>7.1960000000000001E-3</v>
      </c>
      <c r="AI242" s="88">
        <v>0</v>
      </c>
      <c r="AJ242" s="150">
        <v>1</v>
      </c>
      <c r="AK242" s="151">
        <v>0</v>
      </c>
    </row>
    <row r="243" spans="1:37" x14ac:dyDescent="0.2">
      <c r="A243" s="149" t="s">
        <v>829</v>
      </c>
      <c r="B243" s="66" t="s">
        <v>830</v>
      </c>
      <c r="C243" s="67">
        <v>27</v>
      </c>
      <c r="D243" s="84" t="s">
        <v>360</v>
      </c>
      <c r="E243" s="85">
        <v>21.779545347578502</v>
      </c>
      <c r="F243" s="91">
        <v>21.779545347578502</v>
      </c>
      <c r="G243" s="86">
        <v>11.9867902919628</v>
      </c>
      <c r="H243" s="86">
        <v>11.9867902919628</v>
      </c>
      <c r="I243" s="86">
        <v>0.49</v>
      </c>
      <c r="J243" s="86">
        <v>0.32</v>
      </c>
      <c r="K243" s="87">
        <v>0</v>
      </c>
      <c r="L243" s="85">
        <v>0</v>
      </c>
      <c r="M243" s="86">
        <v>2.3000460445489101E-2</v>
      </c>
      <c r="N243" s="86">
        <v>11.472320376914</v>
      </c>
      <c r="O243" s="86">
        <v>11.5312131919906</v>
      </c>
      <c r="P243" s="86">
        <v>0.19500000000000001</v>
      </c>
      <c r="Q243" s="88">
        <v>0.9587</v>
      </c>
      <c r="R243" s="85">
        <v>3.11429461227032E-2</v>
      </c>
      <c r="S243" s="86">
        <v>0</v>
      </c>
      <c r="T243" s="86">
        <v>1.2</v>
      </c>
      <c r="U243" s="88">
        <v>10.7379865392761</v>
      </c>
      <c r="V243" s="89"/>
      <c r="W243" s="85">
        <v>51.541035272995799</v>
      </c>
      <c r="X243" s="88">
        <v>50.1</v>
      </c>
      <c r="Y243" s="85"/>
      <c r="Z243" s="88"/>
      <c r="AA243" s="85">
        <v>0</v>
      </c>
      <c r="AB243" s="91">
        <v>0</v>
      </c>
      <c r="AC243" s="86">
        <v>0</v>
      </c>
      <c r="AD243" s="86">
        <v>0</v>
      </c>
      <c r="AE243" s="86">
        <v>0</v>
      </c>
      <c r="AF243" s="88">
        <v>0.51020002392599995</v>
      </c>
      <c r="AG243" s="85">
        <v>0.45828400025600002</v>
      </c>
      <c r="AH243" s="86">
        <v>3.7820000000000002E-3</v>
      </c>
      <c r="AI243" s="88">
        <v>0</v>
      </c>
      <c r="AJ243" s="150">
        <v>1.19</v>
      </c>
      <c r="AK243" s="151">
        <v>0</v>
      </c>
    </row>
    <row r="244" spans="1:37" x14ac:dyDescent="0.2">
      <c r="A244" s="149" t="s">
        <v>831</v>
      </c>
      <c r="B244" s="66" t="s">
        <v>832</v>
      </c>
      <c r="C244" s="67">
        <v>27</v>
      </c>
      <c r="D244" s="84" t="s">
        <v>360</v>
      </c>
      <c r="E244" s="85">
        <v>6.8175869009901904</v>
      </c>
      <c r="F244" s="91">
        <v>6.8175869009901904</v>
      </c>
      <c r="G244" s="86">
        <v>5.52501647305189</v>
      </c>
      <c r="H244" s="86">
        <v>5.52501647305189</v>
      </c>
      <c r="I244" s="86">
        <v>1.25</v>
      </c>
      <c r="J244" s="86">
        <v>1.19</v>
      </c>
      <c r="K244" s="87">
        <v>0</v>
      </c>
      <c r="L244" s="85">
        <v>0</v>
      </c>
      <c r="M244" s="86">
        <v>0</v>
      </c>
      <c r="N244" s="86">
        <v>3.2673751068767598</v>
      </c>
      <c r="O244" s="86">
        <v>3.1085867839257402</v>
      </c>
      <c r="P244" s="86">
        <v>0.32800000000000001</v>
      </c>
      <c r="Q244" s="88">
        <v>1.1333</v>
      </c>
      <c r="R244" s="85">
        <v>0</v>
      </c>
      <c r="S244" s="86">
        <v>0</v>
      </c>
      <c r="T244" s="86">
        <v>1.9</v>
      </c>
      <c r="U244" s="88">
        <v>8.3610892974807491</v>
      </c>
      <c r="V244" s="89"/>
      <c r="W244" s="85">
        <v>45.184536455506198</v>
      </c>
      <c r="X244" s="88">
        <v>43.9666666667</v>
      </c>
      <c r="Y244" s="85">
        <v>-100</v>
      </c>
      <c r="Z244" s="88"/>
      <c r="AA244" s="85">
        <v>0.42</v>
      </c>
      <c r="AB244" s="91">
        <v>0.42</v>
      </c>
      <c r="AC244" s="86">
        <v>0</v>
      </c>
      <c r="AD244" s="86">
        <v>0</v>
      </c>
      <c r="AE244" s="86">
        <v>0</v>
      </c>
      <c r="AF244" s="88">
        <v>2.7274999634100001</v>
      </c>
      <c r="AG244" s="85">
        <v>0.71462400089199996</v>
      </c>
      <c r="AH244" s="86">
        <v>1.0161999999999999E-2</v>
      </c>
      <c r="AI244" s="88">
        <v>5.1350000064099999E-3</v>
      </c>
      <c r="AJ244" s="150">
        <v>1</v>
      </c>
      <c r="AK244" s="151">
        <v>0</v>
      </c>
    </row>
    <row r="245" spans="1:37" x14ac:dyDescent="0.2">
      <c r="A245" s="149" t="s">
        <v>833</v>
      </c>
      <c r="B245" s="66" t="s">
        <v>834</v>
      </c>
      <c r="C245" s="67">
        <v>27</v>
      </c>
      <c r="D245" s="84" t="s">
        <v>360</v>
      </c>
      <c r="E245" s="85">
        <v>1.87695898429147</v>
      </c>
      <c r="F245" s="91">
        <v>1.87695898429147</v>
      </c>
      <c r="G245" s="86">
        <v>1.7559831122570599</v>
      </c>
      <c r="H245" s="86">
        <v>1.7559831122570599</v>
      </c>
      <c r="I245" s="86">
        <v>4.95</v>
      </c>
      <c r="J245" s="86">
        <v>8.68</v>
      </c>
      <c r="K245" s="87">
        <v>0</v>
      </c>
      <c r="L245" s="85">
        <v>0</v>
      </c>
      <c r="M245" s="86">
        <v>0</v>
      </c>
      <c r="N245" s="86">
        <v>2.6855913266572902</v>
      </c>
      <c r="O245" s="86">
        <v>0.302102300943552</v>
      </c>
      <c r="P245" s="86">
        <v>0.82699999999999996</v>
      </c>
      <c r="Q245" s="88">
        <v>0.86899999999999999</v>
      </c>
      <c r="R245" s="85">
        <v>0</v>
      </c>
      <c r="S245" s="86">
        <v>0</v>
      </c>
      <c r="T245" s="86">
        <v>1.98</v>
      </c>
      <c r="U245" s="88">
        <v>12.9963523941614</v>
      </c>
      <c r="V245" s="89"/>
      <c r="W245" s="85">
        <v>30.733333333299999</v>
      </c>
      <c r="X245" s="88"/>
      <c r="Y245" s="85"/>
      <c r="Z245" s="88"/>
      <c r="AA245" s="85">
        <v>0</v>
      </c>
      <c r="AB245" s="91">
        <v>0</v>
      </c>
      <c r="AC245" s="86">
        <v>0</v>
      </c>
      <c r="AD245" s="86">
        <v>0</v>
      </c>
      <c r="AE245" s="86">
        <v>0</v>
      </c>
      <c r="AF245" s="88">
        <v>1.9487999593000001</v>
      </c>
      <c r="AG245" s="85">
        <v>0.294756002643</v>
      </c>
      <c r="AH245" s="86">
        <v>0.14055200000000001</v>
      </c>
      <c r="AI245" s="88">
        <v>1.4916999992299999E-2</v>
      </c>
      <c r="AJ245" s="150">
        <v>1</v>
      </c>
      <c r="AK245" s="151">
        <v>0</v>
      </c>
    </row>
    <row r="246" spans="1:37" x14ac:dyDescent="0.2">
      <c r="A246" s="149" t="s">
        <v>835</v>
      </c>
      <c r="B246" s="66" t="s">
        <v>836</v>
      </c>
      <c r="C246" s="67">
        <v>27</v>
      </c>
      <c r="D246" s="84" t="s">
        <v>360</v>
      </c>
      <c r="E246" s="85">
        <v>23.7526616451077</v>
      </c>
      <c r="F246" s="91">
        <v>23.7320251015412</v>
      </c>
      <c r="G246" s="86">
        <v>18.865552918663901</v>
      </c>
      <c r="H246" s="86">
        <v>18.844916375097299</v>
      </c>
      <c r="I246" s="86">
        <v>0.56999999999999995</v>
      </c>
      <c r="J246" s="86">
        <v>0.45</v>
      </c>
      <c r="K246" s="87">
        <v>0</v>
      </c>
      <c r="L246" s="85">
        <v>0.109999999983</v>
      </c>
      <c r="M246" s="86">
        <v>0</v>
      </c>
      <c r="N246" s="86">
        <v>10.7552811806694</v>
      </c>
      <c r="O246" s="86">
        <v>9.7874666409440199</v>
      </c>
      <c r="P246" s="86">
        <v>0.20899999999999999</v>
      </c>
      <c r="Q246" s="88">
        <v>0.5837</v>
      </c>
      <c r="R246" s="85">
        <v>0</v>
      </c>
      <c r="S246" s="86">
        <v>0</v>
      </c>
      <c r="T246" s="86">
        <v>1.32</v>
      </c>
      <c r="U246" s="88">
        <v>8.5332107647715407</v>
      </c>
      <c r="V246" s="89"/>
      <c r="W246" s="85">
        <v>53.979918750391498</v>
      </c>
      <c r="X246" s="88">
        <v>46.266666666699997</v>
      </c>
      <c r="Y246" s="85">
        <v>-100</v>
      </c>
      <c r="Z246" s="88"/>
      <c r="AA246" s="85">
        <v>0.36</v>
      </c>
      <c r="AB246" s="91">
        <v>0.36</v>
      </c>
      <c r="AC246" s="86">
        <v>0.22</v>
      </c>
      <c r="AD246" s="86">
        <v>0.22</v>
      </c>
      <c r="AE246" s="86">
        <v>0</v>
      </c>
      <c r="AF246" s="88">
        <v>4.0802001946699997</v>
      </c>
      <c r="AG246" s="85">
        <v>0.70553499999699998</v>
      </c>
      <c r="AH246" s="86">
        <v>3.8790000000000001E-3</v>
      </c>
      <c r="AI246" s="88">
        <v>0</v>
      </c>
      <c r="AJ246" s="150">
        <v>1</v>
      </c>
      <c r="AK246" s="151">
        <v>0</v>
      </c>
    </row>
    <row r="247" spans="1:37" x14ac:dyDescent="0.2">
      <c r="A247" s="149" t="s">
        <v>837</v>
      </c>
      <c r="B247" s="66" t="s">
        <v>838</v>
      </c>
      <c r="C247" s="67">
        <v>27</v>
      </c>
      <c r="D247" s="84" t="s">
        <v>360</v>
      </c>
      <c r="E247" s="85">
        <v>77.854001759015006</v>
      </c>
      <c r="F247" s="91">
        <v>77.854001759015006</v>
      </c>
      <c r="G247" s="86">
        <v>46.823512166520104</v>
      </c>
      <c r="H247" s="86">
        <v>46.823512166520104</v>
      </c>
      <c r="I247" s="86">
        <v>0.22</v>
      </c>
      <c r="J247" s="86">
        <v>0.31</v>
      </c>
      <c r="K247" s="87">
        <v>0</v>
      </c>
      <c r="L247" s="85">
        <v>0</v>
      </c>
      <c r="M247" s="86">
        <v>0</v>
      </c>
      <c r="N247" s="86">
        <v>100</v>
      </c>
      <c r="O247" s="86">
        <v>33.845366103430599</v>
      </c>
      <c r="P247" s="86">
        <v>0.22500000000000001</v>
      </c>
      <c r="Q247" s="88">
        <v>8.14E-2</v>
      </c>
      <c r="R247" s="85">
        <v>0</v>
      </c>
      <c r="S247" s="86">
        <v>0</v>
      </c>
      <c r="T247" s="86">
        <v>1.72</v>
      </c>
      <c r="U247" s="88">
        <v>1.21078862503665</v>
      </c>
      <c r="V247" s="89"/>
      <c r="W247" s="85">
        <v>44.633333333300001</v>
      </c>
      <c r="X247" s="88">
        <v>44.633333333300001</v>
      </c>
      <c r="Y247" s="85">
        <v>-100</v>
      </c>
      <c r="Z247" s="88"/>
      <c r="AA247" s="85">
        <v>0.25</v>
      </c>
      <c r="AB247" s="91">
        <v>0.25</v>
      </c>
      <c r="AC247" s="86">
        <v>0.02</v>
      </c>
      <c r="AD247" s="86">
        <v>0.02</v>
      </c>
      <c r="AE247" s="86">
        <v>0</v>
      </c>
      <c r="AF247" s="88">
        <v>0.84500002768399995</v>
      </c>
      <c r="AG247" s="85">
        <v>0.14554999967900001</v>
      </c>
      <c r="AH247" s="86">
        <v>1.5679999999999999E-3</v>
      </c>
      <c r="AI247" s="88">
        <v>0</v>
      </c>
      <c r="AJ247" s="150">
        <v>1.07</v>
      </c>
      <c r="AK247" s="151">
        <v>0</v>
      </c>
    </row>
    <row r="248" spans="1:37" x14ac:dyDescent="0.2">
      <c r="A248" s="149" t="s">
        <v>839</v>
      </c>
      <c r="B248" s="66" t="s">
        <v>840</v>
      </c>
      <c r="C248" s="67">
        <v>27</v>
      </c>
      <c r="D248" s="84" t="s">
        <v>360</v>
      </c>
      <c r="E248" s="85">
        <v>29.486778211995698</v>
      </c>
      <c r="F248" s="91">
        <v>28.743639501712501</v>
      </c>
      <c r="G248" s="86">
        <v>15.940370049095399</v>
      </c>
      <c r="H248" s="86">
        <v>15.1972313388122</v>
      </c>
      <c r="I248" s="86">
        <v>0.36</v>
      </c>
      <c r="J248" s="86">
        <v>0.61</v>
      </c>
      <c r="K248" s="87">
        <v>0</v>
      </c>
      <c r="L248" s="85">
        <v>1.0000000001899999E-2</v>
      </c>
      <c r="M248" s="86">
        <v>0</v>
      </c>
      <c r="N248" s="86">
        <v>3.2268309724957098</v>
      </c>
      <c r="O248" s="86">
        <v>31.500866996339401</v>
      </c>
      <c r="P248" s="86">
        <v>0.45</v>
      </c>
      <c r="Q248" s="88">
        <v>1.3712</v>
      </c>
      <c r="R248" s="85">
        <v>0</v>
      </c>
      <c r="S248" s="86">
        <v>0</v>
      </c>
      <c r="T248" s="86">
        <v>1.43</v>
      </c>
      <c r="U248" s="88">
        <v>8.9131931713511499</v>
      </c>
      <c r="V248" s="89"/>
      <c r="W248" s="85"/>
      <c r="X248" s="88"/>
      <c r="Y248" s="85"/>
      <c r="Z248" s="88"/>
      <c r="AA248" s="85">
        <v>0</v>
      </c>
      <c r="AB248" s="91">
        <v>0.01</v>
      </c>
      <c r="AC248" s="86">
        <v>0</v>
      </c>
      <c r="AD248" s="86">
        <v>0.01</v>
      </c>
      <c r="AE248" s="86">
        <v>0</v>
      </c>
      <c r="AF248" s="88">
        <v>5.6339001666500002</v>
      </c>
      <c r="AG248" s="85">
        <v>0.35751999994799999</v>
      </c>
      <c r="AH248" s="86">
        <v>4.9540000000000001E-3</v>
      </c>
      <c r="AI248" s="88">
        <v>0</v>
      </c>
      <c r="AJ248" s="150">
        <v>1</v>
      </c>
      <c r="AK248" s="151">
        <v>0</v>
      </c>
    </row>
    <row r="249" spans="1:37" x14ac:dyDescent="0.2">
      <c r="A249" s="149" t="s">
        <v>841</v>
      </c>
      <c r="B249" s="66" t="s">
        <v>842</v>
      </c>
      <c r="C249" s="67">
        <v>27</v>
      </c>
      <c r="D249" s="84" t="s">
        <v>360</v>
      </c>
      <c r="E249" s="85">
        <v>29.672582715121901</v>
      </c>
      <c r="F249" s="91">
        <v>29.672582715121901</v>
      </c>
      <c r="G249" s="86">
        <v>10.929821266472601</v>
      </c>
      <c r="H249" s="86">
        <v>10.929821266472601</v>
      </c>
      <c r="I249" s="86">
        <v>0.48</v>
      </c>
      <c r="J249" s="86">
        <v>0.32</v>
      </c>
      <c r="K249" s="87">
        <v>0</v>
      </c>
      <c r="L249" s="85">
        <v>0</v>
      </c>
      <c r="M249" s="86">
        <v>1.33298717383444E-2</v>
      </c>
      <c r="N249" s="86">
        <v>3.5390099592076698</v>
      </c>
      <c r="O249" s="86">
        <v>19.819887429643501</v>
      </c>
      <c r="P249" s="86">
        <v>0.19700000000000001</v>
      </c>
      <c r="Q249" s="88">
        <v>1.139</v>
      </c>
      <c r="R249" s="85">
        <v>1.1440338634023601E-2</v>
      </c>
      <c r="S249" s="86">
        <v>0</v>
      </c>
      <c r="T249" s="86">
        <v>1.56</v>
      </c>
      <c r="U249" s="88">
        <v>8.7355620246032508</v>
      </c>
      <c r="V249" s="89"/>
      <c r="W249" s="85">
        <v>40.266666666699997</v>
      </c>
      <c r="X249" s="88"/>
      <c r="Y249" s="85"/>
      <c r="Z249" s="88"/>
      <c r="AA249" s="85">
        <v>0</v>
      </c>
      <c r="AB249" s="91">
        <v>0</v>
      </c>
      <c r="AC249" s="86">
        <v>0</v>
      </c>
      <c r="AD249" s="86">
        <v>0</v>
      </c>
      <c r="AE249" s="86">
        <v>0</v>
      </c>
      <c r="AF249" s="88">
        <v>2.6617000146500001</v>
      </c>
      <c r="AG249" s="85">
        <v>1.46103500159</v>
      </c>
      <c r="AH249" s="86">
        <v>2.99E-3</v>
      </c>
      <c r="AI249" s="88">
        <v>2.1480000023399999E-3</v>
      </c>
      <c r="AJ249" s="150">
        <v>1</v>
      </c>
      <c r="AK249" s="151">
        <v>0</v>
      </c>
    </row>
    <row r="250" spans="1:37" x14ac:dyDescent="0.2">
      <c r="A250" s="149" t="s">
        <v>843</v>
      </c>
      <c r="B250" s="66" t="s">
        <v>844</v>
      </c>
      <c r="C250" s="67">
        <v>27</v>
      </c>
      <c r="D250" s="84" t="s">
        <v>360</v>
      </c>
      <c r="E250" s="85">
        <v>28.9037533400382</v>
      </c>
      <c r="F250" s="91">
        <v>28.9019680189482</v>
      </c>
      <c r="G250" s="86">
        <v>11.864053750066899</v>
      </c>
      <c r="H250" s="86">
        <v>11.862268428977</v>
      </c>
      <c r="I250" s="86">
        <v>0.86</v>
      </c>
      <c r="J250" s="86">
        <v>1.63</v>
      </c>
      <c r="K250" s="87">
        <v>0</v>
      </c>
      <c r="L250" s="85">
        <v>0</v>
      </c>
      <c r="M250" s="86">
        <v>2.8364975991195699E-2</v>
      </c>
      <c r="N250" s="86">
        <v>6.3029280334989499</v>
      </c>
      <c r="O250" s="86">
        <v>15.2695563617847</v>
      </c>
      <c r="P250" s="86">
        <v>0.42</v>
      </c>
      <c r="Q250" s="88">
        <v>1.0117</v>
      </c>
      <c r="R250" s="85">
        <v>1.9440124416796298E-2</v>
      </c>
      <c r="S250" s="86">
        <v>0</v>
      </c>
      <c r="T250" s="86">
        <v>1.88</v>
      </c>
      <c r="U250" s="88">
        <v>7.5947559168516499</v>
      </c>
      <c r="V250" s="89"/>
      <c r="W250" s="85">
        <v>56.396737037088897</v>
      </c>
      <c r="X250" s="88">
        <v>49.333333333299997</v>
      </c>
      <c r="Y250" s="85">
        <v>-100</v>
      </c>
      <c r="Z250" s="88"/>
      <c r="AA250" s="85">
        <v>0</v>
      </c>
      <c r="AB250" s="91">
        <v>0</v>
      </c>
      <c r="AC250" s="86">
        <v>0</v>
      </c>
      <c r="AD250" s="86">
        <v>0</v>
      </c>
      <c r="AE250" s="86">
        <v>0</v>
      </c>
      <c r="AF250" s="88">
        <v>1.8072999682599999</v>
      </c>
      <c r="AG250" s="85">
        <v>3.27979499441</v>
      </c>
      <c r="AH250" s="86">
        <v>2.0205999999999998E-2</v>
      </c>
      <c r="AI250" s="88">
        <v>0</v>
      </c>
      <c r="AJ250" s="150">
        <v>1</v>
      </c>
      <c r="AK250" s="151">
        <v>0</v>
      </c>
    </row>
    <row r="251" spans="1:37" x14ac:dyDescent="0.2">
      <c r="A251" s="149" t="s">
        <v>527</v>
      </c>
      <c r="B251" s="66" t="s">
        <v>845</v>
      </c>
      <c r="C251" s="67">
        <v>27</v>
      </c>
      <c r="D251" s="84" t="s">
        <v>360</v>
      </c>
      <c r="E251" s="85">
        <v>16.210645187624198</v>
      </c>
      <c r="F251" s="91">
        <v>15.313341859642399</v>
      </c>
      <c r="G251" s="86">
        <v>7.4716318811396203</v>
      </c>
      <c r="H251" s="86">
        <v>6.6042613404446397</v>
      </c>
      <c r="I251" s="86">
        <v>3.68</v>
      </c>
      <c r="J251" s="86">
        <v>11.01</v>
      </c>
      <c r="K251" s="87">
        <v>0</v>
      </c>
      <c r="L251" s="85">
        <v>0</v>
      </c>
      <c r="M251" s="86">
        <v>0</v>
      </c>
      <c r="N251" s="86">
        <v>1.0248846532032401</v>
      </c>
      <c r="O251" s="86">
        <v>4.5655877342419098</v>
      </c>
      <c r="P251" s="86">
        <v>0.81799999999999995</v>
      </c>
      <c r="Q251" s="88">
        <v>0.74829999999999997</v>
      </c>
      <c r="R251" s="85">
        <v>0</v>
      </c>
      <c r="S251" s="86">
        <v>0</v>
      </c>
      <c r="T251" s="86">
        <v>1.54</v>
      </c>
      <c r="U251" s="88">
        <v>9.9927889194263795</v>
      </c>
      <c r="V251" s="89"/>
      <c r="W251" s="85">
        <v>40.6264745368075</v>
      </c>
      <c r="X251" s="88">
        <v>43.5333333333</v>
      </c>
      <c r="Y251" s="85"/>
      <c r="Z251" s="88"/>
      <c r="AA251" s="85">
        <v>0</v>
      </c>
      <c r="AB251" s="91">
        <v>0</v>
      </c>
      <c r="AC251" s="86">
        <v>0</v>
      </c>
      <c r="AD251" s="86">
        <v>0</v>
      </c>
      <c r="AE251" s="86">
        <v>0</v>
      </c>
      <c r="AF251" s="88">
        <v>2.9447000034499999</v>
      </c>
      <c r="AG251" s="85">
        <v>2.80111999984</v>
      </c>
      <c r="AH251" s="86">
        <v>0.120604</v>
      </c>
      <c r="AI251" s="88">
        <v>8.1899999995300003E-3</v>
      </c>
      <c r="AJ251" s="150">
        <v>1</v>
      </c>
      <c r="AK251" s="151">
        <v>0</v>
      </c>
    </row>
    <row r="252" spans="1:37" x14ac:dyDescent="0.2">
      <c r="A252" s="149" t="s">
        <v>846</v>
      </c>
      <c r="B252" s="66" t="s">
        <v>847</v>
      </c>
      <c r="C252" s="67">
        <v>27</v>
      </c>
      <c r="D252" s="84" t="s">
        <v>360</v>
      </c>
      <c r="E252" s="85">
        <v>20.900479445858799</v>
      </c>
      <c r="F252" s="91">
        <v>14.2011604915935</v>
      </c>
      <c r="G252" s="86">
        <v>19.201095876248701</v>
      </c>
      <c r="H252" s="86">
        <v>12.695622956539699</v>
      </c>
      <c r="I252" s="86">
        <v>0</v>
      </c>
      <c r="J252" s="86">
        <v>1.23</v>
      </c>
      <c r="K252" s="87">
        <v>0</v>
      </c>
      <c r="L252" s="85">
        <v>0</v>
      </c>
      <c r="M252" s="86">
        <v>0</v>
      </c>
      <c r="N252" s="86">
        <v>2.3880023072486098</v>
      </c>
      <c r="O252" s="86">
        <v>2.9312201877211899</v>
      </c>
      <c r="P252" s="86">
        <v>0.69799999999999995</v>
      </c>
      <c r="Q252" s="88">
        <v>0.6462</v>
      </c>
      <c r="R252" s="85">
        <v>0</v>
      </c>
      <c r="S252" s="86">
        <v>0</v>
      </c>
      <c r="T252" s="86">
        <v>1.44</v>
      </c>
      <c r="U252" s="88">
        <v>3.8717514635375601</v>
      </c>
      <c r="V252" s="89"/>
      <c r="W252" s="85">
        <v>53.374076828437197</v>
      </c>
      <c r="X252" s="88"/>
      <c r="Y252" s="85"/>
      <c r="Z252" s="88"/>
      <c r="AA252" s="85">
        <v>0</v>
      </c>
      <c r="AB252" s="91">
        <v>0</v>
      </c>
      <c r="AC252" s="86">
        <v>0</v>
      </c>
      <c r="AD252" s="86">
        <v>0</v>
      </c>
      <c r="AE252" s="86">
        <v>0</v>
      </c>
      <c r="AF252" s="88">
        <v>8.1928005073300003</v>
      </c>
      <c r="AG252" s="85">
        <v>0.282490000046</v>
      </c>
      <c r="AH252" s="86">
        <v>6.9369999999999996E-3</v>
      </c>
      <c r="AI252" s="88">
        <v>0</v>
      </c>
      <c r="AJ252" s="150">
        <v>1</v>
      </c>
      <c r="AK252" s="151">
        <v>0</v>
      </c>
    </row>
    <row r="253" spans="1:37" x14ac:dyDescent="0.2">
      <c r="A253" s="149" t="s">
        <v>848</v>
      </c>
      <c r="B253" s="66" t="s">
        <v>849</v>
      </c>
      <c r="C253" s="67">
        <v>27</v>
      </c>
      <c r="D253" s="84" t="s">
        <v>360</v>
      </c>
      <c r="E253" s="85">
        <v>46.663421080084902</v>
      </c>
      <c r="F253" s="91">
        <v>45.2133393608513</v>
      </c>
      <c r="G253" s="86">
        <v>39.0487533470112</v>
      </c>
      <c r="H253" s="86">
        <v>37.662134436832801</v>
      </c>
      <c r="I253" s="86">
        <v>0.21</v>
      </c>
      <c r="J253" s="86">
        <v>1.48</v>
      </c>
      <c r="K253" s="87">
        <v>0</v>
      </c>
      <c r="L253" s="85">
        <v>9.9999999906399996E-3</v>
      </c>
      <c r="M253" s="86">
        <v>0</v>
      </c>
      <c r="N253" s="86">
        <v>43.893419305898</v>
      </c>
      <c r="O253" s="86">
        <v>13.9276362770769</v>
      </c>
      <c r="P253" s="86">
        <v>0.49199999999999999</v>
      </c>
      <c r="Q253" s="88">
        <v>0.23180000000000001</v>
      </c>
      <c r="R253" s="85">
        <v>0</v>
      </c>
      <c r="S253" s="86">
        <v>0</v>
      </c>
      <c r="T253" s="86">
        <v>1.0900000000000001</v>
      </c>
      <c r="U253" s="88">
        <v>1.4344333553569599</v>
      </c>
      <c r="V253" s="89"/>
      <c r="W253" s="85">
        <v>56.019263501192398</v>
      </c>
      <c r="X253" s="88"/>
      <c r="Y253" s="85">
        <v>-100</v>
      </c>
      <c r="Z253" s="88"/>
      <c r="AA253" s="85">
        <v>0</v>
      </c>
      <c r="AB253" s="91">
        <v>0</v>
      </c>
      <c r="AC253" s="86">
        <v>0</v>
      </c>
      <c r="AD253" s="86">
        <v>0</v>
      </c>
      <c r="AE253" s="86">
        <v>0</v>
      </c>
      <c r="AF253" s="88">
        <v>12.735499370099999</v>
      </c>
      <c r="AG253" s="85">
        <v>0.16563999977800001</v>
      </c>
      <c r="AH253" s="86">
        <v>1.1759E-2</v>
      </c>
      <c r="AI253" s="88">
        <v>2.5829999965400001E-3</v>
      </c>
      <c r="AJ253" s="150">
        <v>1.03</v>
      </c>
      <c r="AK253" s="151">
        <v>0</v>
      </c>
    </row>
    <row r="254" spans="1:37" x14ac:dyDescent="0.2">
      <c r="A254" s="149" t="s">
        <v>850</v>
      </c>
      <c r="B254" s="66" t="s">
        <v>851</v>
      </c>
      <c r="C254" s="67">
        <v>27</v>
      </c>
      <c r="D254" s="84" t="s">
        <v>360</v>
      </c>
      <c r="E254" s="85">
        <v>82.9493756654728</v>
      </c>
      <c r="F254" s="91">
        <v>82.792082083051</v>
      </c>
      <c r="G254" s="86">
        <v>51.948827154518803</v>
      </c>
      <c r="H254" s="86">
        <v>51.792340205852902</v>
      </c>
      <c r="I254" s="86">
        <v>0.62</v>
      </c>
      <c r="J254" s="86">
        <v>0.62</v>
      </c>
      <c r="K254" s="87">
        <v>0</v>
      </c>
      <c r="L254" s="85">
        <v>0.78000000092499999</v>
      </c>
      <c r="M254" s="86">
        <v>0</v>
      </c>
      <c r="N254" s="86">
        <v>100</v>
      </c>
      <c r="O254" s="86">
        <v>64.090011843663603</v>
      </c>
      <c r="P254" s="86">
        <v>0.40100000000000002</v>
      </c>
      <c r="Q254" s="88">
        <v>1.2189000000000001</v>
      </c>
      <c r="R254" s="85">
        <v>0</v>
      </c>
      <c r="S254" s="86">
        <v>0</v>
      </c>
      <c r="T254" s="86">
        <v>2.4300000000000002</v>
      </c>
      <c r="U254" s="88">
        <v>1.7173232665440601</v>
      </c>
      <c r="V254" s="89"/>
      <c r="W254" s="85">
        <v>49.063937949719303</v>
      </c>
      <c r="X254" s="88"/>
      <c r="Y254" s="85">
        <v>-100</v>
      </c>
      <c r="Z254" s="88"/>
      <c r="AA254" s="85">
        <v>0</v>
      </c>
      <c r="AB254" s="91">
        <v>0</v>
      </c>
      <c r="AC254" s="86">
        <v>0</v>
      </c>
      <c r="AD254" s="86">
        <v>0</v>
      </c>
      <c r="AE254" s="86">
        <v>0</v>
      </c>
      <c r="AF254" s="88">
        <v>12.440400138399999</v>
      </c>
      <c r="AG254" s="85">
        <v>0.115415000184</v>
      </c>
      <c r="AH254" s="86">
        <v>5.568E-3</v>
      </c>
      <c r="AI254" s="88">
        <v>0</v>
      </c>
      <c r="AJ254" s="150">
        <v>1.06</v>
      </c>
      <c r="AK254" s="151">
        <v>0</v>
      </c>
    </row>
    <row r="255" spans="1:37" x14ac:dyDescent="0.2">
      <c r="A255" s="149" t="s">
        <v>852</v>
      </c>
      <c r="B255" s="66" t="s">
        <v>853</v>
      </c>
      <c r="C255" s="67">
        <v>27</v>
      </c>
      <c r="D255" s="84" t="s">
        <v>360</v>
      </c>
      <c r="E255" s="85">
        <v>54.5470620033242</v>
      </c>
      <c r="F255" s="91">
        <v>29.878094987900401</v>
      </c>
      <c r="G255" s="86">
        <v>48.810504140122603</v>
      </c>
      <c r="H255" s="86">
        <v>24.294613041259801</v>
      </c>
      <c r="I255" s="86">
        <v>0.76</v>
      </c>
      <c r="J255" s="86">
        <v>1.18</v>
      </c>
      <c r="K255" s="87">
        <v>0</v>
      </c>
      <c r="L255" s="85">
        <v>3.00000000181E-2</v>
      </c>
      <c r="M255" s="86">
        <v>0</v>
      </c>
      <c r="N255" s="86">
        <v>31.3946735252634</v>
      </c>
      <c r="O255" s="86">
        <v>32.5252877572375</v>
      </c>
      <c r="P255" s="86">
        <v>0.34300000000000003</v>
      </c>
      <c r="Q255" s="88">
        <v>0.29189999999999999</v>
      </c>
      <c r="R255" s="85">
        <v>0</v>
      </c>
      <c r="S255" s="86">
        <v>0</v>
      </c>
      <c r="T255" s="86">
        <v>0.64</v>
      </c>
      <c r="U255" s="88">
        <v>2.1728696934945302</v>
      </c>
      <c r="V255" s="89"/>
      <c r="W255" s="85">
        <v>52.408849636625902</v>
      </c>
      <c r="X255" s="88"/>
      <c r="Y255" s="85">
        <v>-100</v>
      </c>
      <c r="Z255" s="88">
        <v>-100</v>
      </c>
      <c r="AA255" s="85">
        <v>0.22</v>
      </c>
      <c r="AB255" s="91">
        <v>0.22</v>
      </c>
      <c r="AC255" s="86">
        <v>0</v>
      </c>
      <c r="AD255" s="86">
        <v>0</v>
      </c>
      <c r="AE255" s="86">
        <v>0</v>
      </c>
      <c r="AF255" s="88">
        <v>51.381000549900001</v>
      </c>
      <c r="AG255" s="85">
        <v>0.72815999994900005</v>
      </c>
      <c r="AH255" s="86">
        <v>1.2426E-2</v>
      </c>
      <c r="AI255" s="88">
        <v>0</v>
      </c>
      <c r="AJ255" s="150">
        <v>1.03</v>
      </c>
      <c r="AK255" s="151">
        <v>0</v>
      </c>
    </row>
    <row r="256" spans="1:37" x14ac:dyDescent="0.2">
      <c r="A256" s="149" t="s">
        <v>854</v>
      </c>
      <c r="B256" s="66" t="s">
        <v>855</v>
      </c>
      <c r="C256" s="67">
        <v>27</v>
      </c>
      <c r="D256" s="84" t="s">
        <v>360</v>
      </c>
      <c r="E256" s="85">
        <v>11.5378306641615</v>
      </c>
      <c r="F256" s="91">
        <v>11.5378306641615</v>
      </c>
      <c r="G256" s="86">
        <v>9.7066893322596997</v>
      </c>
      <c r="H256" s="86">
        <v>9.7066893322596997</v>
      </c>
      <c r="I256" s="86">
        <v>0.36</v>
      </c>
      <c r="J256" s="86">
        <v>0.16</v>
      </c>
      <c r="K256" s="87">
        <v>0</v>
      </c>
      <c r="L256" s="85">
        <v>0</v>
      </c>
      <c r="M256" s="86">
        <v>0</v>
      </c>
      <c r="N256" s="86">
        <v>57.920079424174702</v>
      </c>
      <c r="O256" s="86">
        <v>5.2767436088359396</v>
      </c>
      <c r="P256" s="86">
        <v>0.245</v>
      </c>
      <c r="Q256" s="88">
        <v>0.75390000000000001</v>
      </c>
      <c r="R256" s="85">
        <v>0</v>
      </c>
      <c r="S256" s="86">
        <v>0.1</v>
      </c>
      <c r="T256" s="86">
        <v>1.07</v>
      </c>
      <c r="U256" s="88">
        <v>13.119203125466001</v>
      </c>
      <c r="V256" s="89"/>
      <c r="W256" s="85">
        <v>38.5333333333</v>
      </c>
      <c r="X256" s="88"/>
      <c r="Y256" s="85">
        <v>-100</v>
      </c>
      <c r="Z256" s="88"/>
      <c r="AA256" s="85">
        <v>0.1</v>
      </c>
      <c r="AB256" s="91">
        <v>0.1</v>
      </c>
      <c r="AC256" s="86">
        <v>0.03</v>
      </c>
      <c r="AD256" s="86">
        <v>0.03</v>
      </c>
      <c r="AE256" s="86">
        <v>0</v>
      </c>
      <c r="AF256" s="88">
        <v>0</v>
      </c>
      <c r="AG256" s="85">
        <v>0</v>
      </c>
      <c r="AH256" s="86">
        <v>1.6069999999999999E-3</v>
      </c>
      <c r="AI256" s="88">
        <v>0</v>
      </c>
      <c r="AJ256" s="150">
        <v>1</v>
      </c>
      <c r="AK256" s="151">
        <v>0</v>
      </c>
    </row>
    <row r="257" spans="1:37" x14ac:dyDescent="0.2">
      <c r="A257" s="149" t="s">
        <v>856</v>
      </c>
      <c r="B257" s="66" t="s">
        <v>857</v>
      </c>
      <c r="C257" s="67">
        <v>27</v>
      </c>
      <c r="D257" s="84" t="s">
        <v>360</v>
      </c>
      <c r="E257" s="85">
        <v>14.4857874832256</v>
      </c>
      <c r="F257" s="91">
        <v>14.4857874832256</v>
      </c>
      <c r="G257" s="86">
        <v>9.3619616933024297</v>
      </c>
      <c r="H257" s="86">
        <v>9.3619616933024297</v>
      </c>
      <c r="I257" s="86">
        <v>0.48</v>
      </c>
      <c r="J257" s="86">
        <v>0.74</v>
      </c>
      <c r="K257" s="87">
        <v>0</v>
      </c>
      <c r="L257" s="85">
        <v>0</v>
      </c>
      <c r="M257" s="86">
        <v>0</v>
      </c>
      <c r="N257" s="86">
        <v>54.968613052232598</v>
      </c>
      <c r="O257" s="86">
        <v>3.1209285798886701</v>
      </c>
      <c r="P257" s="86">
        <v>0.30299999999999999</v>
      </c>
      <c r="Q257" s="88">
        <v>0.98950000000000005</v>
      </c>
      <c r="R257" s="85">
        <v>0</v>
      </c>
      <c r="S257" s="86">
        <v>0.2</v>
      </c>
      <c r="T257" s="86">
        <v>0.93</v>
      </c>
      <c r="U257" s="88">
        <v>15.4983530559961</v>
      </c>
      <c r="V257" s="89"/>
      <c r="W257" s="85">
        <v>33.799999999999997</v>
      </c>
      <c r="X257" s="88"/>
      <c r="Y257" s="85"/>
      <c r="Z257" s="88"/>
      <c r="AA257" s="85">
        <v>0</v>
      </c>
      <c r="AB257" s="91">
        <v>0</v>
      </c>
      <c r="AC257" s="86">
        <v>0</v>
      </c>
      <c r="AD257" s="86">
        <v>0</v>
      </c>
      <c r="AE257" s="86">
        <v>0</v>
      </c>
      <c r="AF257" s="88">
        <v>0</v>
      </c>
      <c r="AG257" s="85">
        <v>0.87974399966000005</v>
      </c>
      <c r="AH257" s="86">
        <v>4.3280000000000002E-3</v>
      </c>
      <c r="AI257" s="88">
        <v>5.7119999978000003E-3</v>
      </c>
      <c r="AJ257" s="150">
        <v>1</v>
      </c>
      <c r="AK257" s="151">
        <v>0</v>
      </c>
    </row>
    <row r="258" spans="1:37" x14ac:dyDescent="0.2">
      <c r="A258" s="149" t="s">
        <v>439</v>
      </c>
      <c r="B258" s="66" t="s">
        <v>858</v>
      </c>
      <c r="C258" s="67">
        <v>27</v>
      </c>
      <c r="D258" s="84" t="s">
        <v>360</v>
      </c>
      <c r="E258" s="85">
        <v>45.476540884205598</v>
      </c>
      <c r="F258" s="91">
        <v>45.458291634779499</v>
      </c>
      <c r="G258" s="86">
        <v>25.000883028198</v>
      </c>
      <c r="H258" s="86">
        <v>24.984988520633401</v>
      </c>
      <c r="I258" s="86">
        <v>0.52</v>
      </c>
      <c r="J258" s="86">
        <v>0.86</v>
      </c>
      <c r="K258" s="87">
        <v>0</v>
      </c>
      <c r="L258" s="85">
        <v>1.2255350911199999E-11</v>
      </c>
      <c r="M258" s="86">
        <v>2.9303134882189202E-2</v>
      </c>
      <c r="N258" s="86">
        <v>100</v>
      </c>
      <c r="O258" s="86">
        <v>21.1471321695761</v>
      </c>
      <c r="P258" s="86">
        <v>0.32700000000000001</v>
      </c>
      <c r="Q258" s="88">
        <v>0.56910000000000005</v>
      </c>
      <c r="R258" s="85">
        <v>1.63652728909255E-2</v>
      </c>
      <c r="S258" s="86">
        <v>0.2</v>
      </c>
      <c r="T258" s="86">
        <v>1.1200000000000001</v>
      </c>
      <c r="U258" s="88">
        <v>6.4308000235474196</v>
      </c>
      <c r="V258" s="89"/>
      <c r="W258" s="85">
        <v>43.660785384173302</v>
      </c>
      <c r="X258" s="88">
        <v>43.666666666700003</v>
      </c>
      <c r="Y258" s="85"/>
      <c r="Z258" s="88"/>
      <c r="AA258" s="85">
        <v>7.0000000000000007E-2</v>
      </c>
      <c r="AB258" s="91">
        <v>0.09</v>
      </c>
      <c r="AC258" s="86">
        <v>0</v>
      </c>
      <c r="AD258" s="86">
        <v>0</v>
      </c>
      <c r="AE258" s="86">
        <v>0</v>
      </c>
      <c r="AF258" s="88">
        <v>0</v>
      </c>
      <c r="AG258" s="85">
        <v>0.21287099947400001</v>
      </c>
      <c r="AH258" s="86">
        <v>1.0735E-2</v>
      </c>
      <c r="AI258" s="88">
        <v>0</v>
      </c>
      <c r="AJ258" s="150">
        <v>1.02</v>
      </c>
      <c r="AK258" s="151">
        <v>0</v>
      </c>
    </row>
    <row r="259" spans="1:37" x14ac:dyDescent="0.2">
      <c r="A259" s="149" t="s">
        <v>441</v>
      </c>
      <c r="B259" s="66" t="s">
        <v>859</v>
      </c>
      <c r="C259" s="67">
        <v>27</v>
      </c>
      <c r="D259" s="84" t="s">
        <v>360</v>
      </c>
      <c r="E259" s="85">
        <v>56.758181088134897</v>
      </c>
      <c r="F259" s="91">
        <v>56.758181088134897</v>
      </c>
      <c r="G259" s="86">
        <v>36.479873519373598</v>
      </c>
      <c r="H259" s="86">
        <v>36.479873519373598</v>
      </c>
      <c r="I259" s="86">
        <v>1.0900000000000001</v>
      </c>
      <c r="J259" s="86">
        <v>0.65</v>
      </c>
      <c r="K259" s="87">
        <v>0</v>
      </c>
      <c r="L259" s="85">
        <v>0</v>
      </c>
      <c r="M259" s="86">
        <v>0</v>
      </c>
      <c r="N259" s="86">
        <v>100</v>
      </c>
      <c r="O259" s="86">
        <v>21.996233521657199</v>
      </c>
      <c r="P259" s="86">
        <v>0.42899999999999999</v>
      </c>
      <c r="Q259" s="88">
        <v>0.7389</v>
      </c>
      <c r="R259" s="85">
        <v>0</v>
      </c>
      <c r="S259" s="86">
        <v>0</v>
      </c>
      <c r="T259" s="86">
        <v>1.29</v>
      </c>
      <c r="U259" s="88">
        <v>7.7469383657900002</v>
      </c>
      <c r="V259" s="89"/>
      <c r="W259" s="85">
        <v>52.665418204527001</v>
      </c>
      <c r="X259" s="88">
        <v>52.1</v>
      </c>
      <c r="Y259" s="85"/>
      <c r="Z259" s="88"/>
      <c r="AA259" s="85">
        <v>0</v>
      </c>
      <c r="AB259" s="91">
        <v>0</v>
      </c>
      <c r="AC259" s="86">
        <v>0</v>
      </c>
      <c r="AD259" s="86">
        <v>0</v>
      </c>
      <c r="AE259" s="86">
        <v>0</v>
      </c>
      <c r="AF259" s="88">
        <v>0.62120002484100001</v>
      </c>
      <c r="AG259" s="85">
        <v>0.72474600014299995</v>
      </c>
      <c r="AH259" s="86">
        <v>3.7000000000000002E-3</v>
      </c>
      <c r="AI259" s="88">
        <v>0</v>
      </c>
      <c r="AJ259" s="150">
        <v>1.02</v>
      </c>
      <c r="AK259" s="151">
        <v>0</v>
      </c>
    </row>
    <row r="260" spans="1:37" x14ac:dyDescent="0.2">
      <c r="A260" s="149" t="s">
        <v>443</v>
      </c>
      <c r="B260" s="66" t="s">
        <v>860</v>
      </c>
      <c r="C260" s="67">
        <v>27</v>
      </c>
      <c r="D260" s="84" t="s">
        <v>360</v>
      </c>
      <c r="E260" s="85">
        <v>71.453794185804099</v>
      </c>
      <c r="F260" s="91">
        <v>71.443985335769199</v>
      </c>
      <c r="G260" s="86">
        <v>46.476783678073502</v>
      </c>
      <c r="H260" s="86">
        <v>46.466974828038602</v>
      </c>
      <c r="I260" s="86">
        <v>1.72</v>
      </c>
      <c r="J260" s="86">
        <v>0.84</v>
      </c>
      <c r="K260" s="87">
        <v>0</v>
      </c>
      <c r="L260" s="85">
        <v>0</v>
      </c>
      <c r="M260" s="86">
        <v>0</v>
      </c>
      <c r="N260" s="86">
        <v>92.3367198838897</v>
      </c>
      <c r="O260" s="86">
        <v>30.105888626494998</v>
      </c>
      <c r="P260" s="86">
        <v>0.496</v>
      </c>
      <c r="Q260" s="88">
        <v>0.38150000000000001</v>
      </c>
      <c r="R260" s="85">
        <v>0</v>
      </c>
      <c r="S260" s="86">
        <v>0</v>
      </c>
      <c r="T260" s="86">
        <v>1.7</v>
      </c>
      <c r="U260" s="88">
        <v>5.6486715138733903</v>
      </c>
      <c r="V260" s="89"/>
      <c r="W260" s="85">
        <v>51.290692057057697</v>
      </c>
      <c r="X260" s="88">
        <v>54.5</v>
      </c>
      <c r="Y260" s="85"/>
      <c r="Z260" s="88"/>
      <c r="AA260" s="85">
        <v>0.08</v>
      </c>
      <c r="AB260" s="91">
        <v>0.15</v>
      </c>
      <c r="AC260" s="86">
        <v>0</v>
      </c>
      <c r="AD260" s="86">
        <v>0.02</v>
      </c>
      <c r="AE260" s="86">
        <v>0</v>
      </c>
      <c r="AF260" s="88">
        <v>3.5587000934400002</v>
      </c>
      <c r="AG260" s="85">
        <v>4.02900001044E-3</v>
      </c>
      <c r="AH260" s="86">
        <v>4.9560000000000003E-3</v>
      </c>
      <c r="AI260" s="88">
        <v>0</v>
      </c>
      <c r="AJ260" s="150">
        <v>1.04</v>
      </c>
      <c r="AK260" s="151">
        <v>0</v>
      </c>
    </row>
    <row r="261" spans="1:37" x14ac:dyDescent="0.2">
      <c r="A261" s="149" t="s">
        <v>861</v>
      </c>
      <c r="B261" s="66" t="s">
        <v>862</v>
      </c>
      <c r="C261" s="67">
        <v>27</v>
      </c>
      <c r="D261" s="84" t="s">
        <v>360</v>
      </c>
      <c r="E261" s="85">
        <v>12.9197021855736</v>
      </c>
      <c r="F261" s="91">
        <v>12.8956848931231</v>
      </c>
      <c r="G261" s="86">
        <v>11.019133776319</v>
      </c>
      <c r="H261" s="86">
        <v>10.995116483868401</v>
      </c>
      <c r="I261" s="86">
        <v>1.25</v>
      </c>
      <c r="J261" s="86">
        <v>4.71</v>
      </c>
      <c r="K261" s="87">
        <v>0</v>
      </c>
      <c r="L261" s="85">
        <v>0</v>
      </c>
      <c r="M261" s="86">
        <v>0</v>
      </c>
      <c r="N261" s="86">
        <v>48.100931950061501</v>
      </c>
      <c r="O261" s="86">
        <v>10.058027079303701</v>
      </c>
      <c r="P261" s="86">
        <v>0.80500000000000005</v>
      </c>
      <c r="Q261" s="88">
        <v>0.80059999999999998</v>
      </c>
      <c r="R261" s="85">
        <v>0</v>
      </c>
      <c r="S261" s="86">
        <v>0</v>
      </c>
      <c r="T261" s="86">
        <v>1.49</v>
      </c>
      <c r="U261" s="88">
        <v>13.006164438395601</v>
      </c>
      <c r="V261" s="89"/>
      <c r="W261" s="85">
        <v>35.174193548387102</v>
      </c>
      <c r="X261" s="88"/>
      <c r="Y261" s="85">
        <v>-100</v>
      </c>
      <c r="Z261" s="88"/>
      <c r="AA261" s="85">
        <v>0</v>
      </c>
      <c r="AB261" s="91">
        <v>0</v>
      </c>
      <c r="AC261" s="86">
        <v>0</v>
      </c>
      <c r="AD261" s="86">
        <v>0</v>
      </c>
      <c r="AE261" s="86">
        <v>0</v>
      </c>
      <c r="AF261" s="88">
        <v>1.0153000347900001</v>
      </c>
      <c r="AG261" s="85">
        <v>7.1100000228899998E-3</v>
      </c>
      <c r="AH261" s="86">
        <v>2.1325E-2</v>
      </c>
      <c r="AI261" s="88">
        <v>2.2960000073899999E-3</v>
      </c>
      <c r="AJ261" s="150">
        <v>1</v>
      </c>
      <c r="AK261" s="151">
        <v>0</v>
      </c>
    </row>
    <row r="262" spans="1:37" x14ac:dyDescent="0.2">
      <c r="A262" s="149" t="s">
        <v>863</v>
      </c>
      <c r="B262" s="66" t="s">
        <v>864</v>
      </c>
      <c r="C262" s="67">
        <v>27</v>
      </c>
      <c r="D262" s="84" t="s">
        <v>360</v>
      </c>
      <c r="E262" s="85">
        <v>29.269671204600201</v>
      </c>
      <c r="F262" s="91">
        <v>29.264756475155998</v>
      </c>
      <c r="G262" s="86">
        <v>21.579348306875701</v>
      </c>
      <c r="H262" s="86">
        <v>21.578119624514699</v>
      </c>
      <c r="I262" s="86">
        <v>1.21</v>
      </c>
      <c r="J262" s="86">
        <v>0.67</v>
      </c>
      <c r="K262" s="87">
        <v>0</v>
      </c>
      <c r="L262" s="85">
        <v>0</v>
      </c>
      <c r="M262" s="86">
        <v>0</v>
      </c>
      <c r="N262" s="86">
        <v>98.930911599034403</v>
      </c>
      <c r="O262" s="86">
        <v>8.1670382252188602</v>
      </c>
      <c r="P262" s="86">
        <v>0.39200000000000002</v>
      </c>
      <c r="Q262" s="88">
        <v>1.1877</v>
      </c>
      <c r="R262" s="85">
        <v>0</v>
      </c>
      <c r="S262" s="86">
        <v>0</v>
      </c>
      <c r="T262" s="86">
        <v>1.41</v>
      </c>
      <c r="U262" s="88">
        <v>8.1289625006143407</v>
      </c>
      <c r="V262" s="89"/>
      <c r="W262" s="85">
        <v>39.388292146803103</v>
      </c>
      <c r="X262" s="88">
        <v>44.666666666700003</v>
      </c>
      <c r="Y262" s="85">
        <v>-100</v>
      </c>
      <c r="Z262" s="88"/>
      <c r="AA262" s="85">
        <v>0.35</v>
      </c>
      <c r="AB262" s="91">
        <v>0.42</v>
      </c>
      <c r="AC262" s="86">
        <v>0.01</v>
      </c>
      <c r="AD262" s="86">
        <v>0.01</v>
      </c>
      <c r="AE262" s="86">
        <v>0</v>
      </c>
      <c r="AF262" s="88">
        <v>2.4147999315700002</v>
      </c>
      <c r="AG262" s="85">
        <v>0.18699299991099999</v>
      </c>
      <c r="AH262" s="86">
        <v>3.9589999999999998E-3</v>
      </c>
      <c r="AI262" s="88">
        <v>0</v>
      </c>
      <c r="AJ262" s="150">
        <v>1</v>
      </c>
      <c r="AK262" s="151">
        <v>0</v>
      </c>
    </row>
    <row r="263" spans="1:37" x14ac:dyDescent="0.2">
      <c r="A263" s="149" t="s">
        <v>865</v>
      </c>
      <c r="B263" s="66" t="s">
        <v>866</v>
      </c>
      <c r="C263" s="67">
        <v>27</v>
      </c>
      <c r="D263" s="84" t="s">
        <v>360</v>
      </c>
      <c r="E263" s="85">
        <v>30.369581066681601</v>
      </c>
      <c r="F263" s="91">
        <v>30.369581066681601</v>
      </c>
      <c r="G263" s="86">
        <v>12.574729403847201</v>
      </c>
      <c r="H263" s="86">
        <v>12.574729403847201</v>
      </c>
      <c r="I263" s="86">
        <v>0.73</v>
      </c>
      <c r="J263" s="86">
        <v>2.2999999999999998</v>
      </c>
      <c r="K263" s="87">
        <v>0</v>
      </c>
      <c r="L263" s="85">
        <v>0</v>
      </c>
      <c r="M263" s="86">
        <v>0</v>
      </c>
      <c r="N263" s="86">
        <v>6.2909732728189596</v>
      </c>
      <c r="O263" s="86">
        <v>25.798785318193801</v>
      </c>
      <c r="P263" s="86">
        <v>0.192</v>
      </c>
      <c r="Q263" s="88">
        <v>1.1341000000000001</v>
      </c>
      <c r="R263" s="85">
        <v>0</v>
      </c>
      <c r="S263" s="86">
        <v>0</v>
      </c>
      <c r="T263" s="86">
        <v>1.47</v>
      </c>
      <c r="U263" s="88">
        <v>7.6361393079468396</v>
      </c>
      <c r="V263" s="89"/>
      <c r="W263" s="85">
        <v>36.411786437697899</v>
      </c>
      <c r="X263" s="88">
        <v>36</v>
      </c>
      <c r="Y263" s="85"/>
      <c r="Z263" s="88"/>
      <c r="AA263" s="85">
        <v>0</v>
      </c>
      <c r="AB263" s="91">
        <v>0</v>
      </c>
      <c r="AC263" s="86">
        <v>0</v>
      </c>
      <c r="AD263" s="86">
        <v>0</v>
      </c>
      <c r="AE263" s="86">
        <v>0</v>
      </c>
      <c r="AF263" s="88">
        <v>0.80479997249599999</v>
      </c>
      <c r="AG263" s="85">
        <v>0.25379000015199998</v>
      </c>
      <c r="AH263" s="86">
        <v>1.4911000000000001E-2</v>
      </c>
      <c r="AI263" s="88">
        <v>0</v>
      </c>
      <c r="AJ263" s="150">
        <v>1</v>
      </c>
      <c r="AK263" s="151">
        <v>0</v>
      </c>
    </row>
    <row r="264" spans="1:37" x14ac:dyDescent="0.2">
      <c r="A264" s="149" t="s">
        <v>867</v>
      </c>
      <c r="B264" s="66" t="s">
        <v>868</v>
      </c>
      <c r="C264" s="67">
        <v>27</v>
      </c>
      <c r="D264" s="84" t="s">
        <v>360</v>
      </c>
      <c r="E264" s="85">
        <v>19.277495317099302</v>
      </c>
      <c r="F264" s="91">
        <v>19.277495317099302</v>
      </c>
      <c r="G264" s="86">
        <v>9.1383462670591395</v>
      </c>
      <c r="H264" s="86">
        <v>9.1383462670591395</v>
      </c>
      <c r="I264" s="86">
        <v>0.32</v>
      </c>
      <c r="J264" s="86">
        <v>3.82</v>
      </c>
      <c r="K264" s="87">
        <v>0</v>
      </c>
      <c r="L264" s="85">
        <v>1.00000000055E-2</v>
      </c>
      <c r="M264" s="86">
        <v>0</v>
      </c>
      <c r="N264" s="86">
        <v>4.0257396217531198</v>
      </c>
      <c r="O264" s="86">
        <v>10.166492399259999</v>
      </c>
      <c r="P264" s="86">
        <v>0.80400000000000005</v>
      </c>
      <c r="Q264" s="88">
        <v>0.86219999999999997</v>
      </c>
      <c r="R264" s="85">
        <v>0</v>
      </c>
      <c r="S264" s="86">
        <v>0</v>
      </c>
      <c r="T264" s="86">
        <v>1.55</v>
      </c>
      <c r="U264" s="88">
        <v>9.9464811345999493</v>
      </c>
      <c r="V264" s="89"/>
      <c r="W264" s="85">
        <v>37.549319076776101</v>
      </c>
      <c r="X264" s="88">
        <v>36.1</v>
      </c>
      <c r="Y264" s="85"/>
      <c r="Z264" s="88"/>
      <c r="AA264" s="85">
        <v>0.38</v>
      </c>
      <c r="AB264" s="91">
        <v>0.38</v>
      </c>
      <c r="AC264" s="86">
        <v>0.12</v>
      </c>
      <c r="AD264" s="86">
        <v>0.12</v>
      </c>
      <c r="AE264" s="86">
        <v>0</v>
      </c>
      <c r="AF264" s="88">
        <v>1.9124000082999999</v>
      </c>
      <c r="AG264" s="85">
        <v>6.8072000064700003E-2</v>
      </c>
      <c r="AH264" s="86">
        <v>2.0995E-2</v>
      </c>
      <c r="AI264" s="88">
        <v>5.3700000051000001E-3</v>
      </c>
      <c r="AJ264" s="150">
        <v>1</v>
      </c>
      <c r="AK264" s="151">
        <v>0</v>
      </c>
    </row>
    <row r="265" spans="1:37" x14ac:dyDescent="0.2">
      <c r="A265" s="149" t="s">
        <v>869</v>
      </c>
      <c r="B265" s="66" t="s">
        <v>870</v>
      </c>
      <c r="C265" s="67">
        <v>27</v>
      </c>
      <c r="D265" s="84" t="s">
        <v>360</v>
      </c>
      <c r="E265" s="85">
        <v>25.737158105403601</v>
      </c>
      <c r="F265" s="91">
        <v>25.737158105403601</v>
      </c>
      <c r="G265" s="86">
        <v>11.3275517011341</v>
      </c>
      <c r="H265" s="86">
        <v>11.3275517011341</v>
      </c>
      <c r="I265" s="86">
        <v>1.31</v>
      </c>
      <c r="J265" s="86">
        <v>4.7300000000000004</v>
      </c>
      <c r="K265" s="87">
        <v>0</v>
      </c>
      <c r="L265" s="85">
        <v>0</v>
      </c>
      <c r="M265" s="86">
        <v>0</v>
      </c>
      <c r="N265" s="86">
        <v>2.7907884465261499</v>
      </c>
      <c r="O265" s="86">
        <v>6.21581302834411</v>
      </c>
      <c r="P265" s="86">
        <v>0.73899999999999999</v>
      </c>
      <c r="Q265" s="88">
        <v>0.68559999999999999</v>
      </c>
      <c r="R265" s="85">
        <v>0</v>
      </c>
      <c r="S265" s="86">
        <v>0</v>
      </c>
      <c r="T265" s="86">
        <v>1.08</v>
      </c>
      <c r="U265" s="88">
        <v>7.7901934623082099</v>
      </c>
      <c r="V265" s="89"/>
      <c r="W265" s="85">
        <v>43.064425914075798</v>
      </c>
      <c r="X265" s="88">
        <v>42.333333333299997</v>
      </c>
      <c r="Y265" s="85"/>
      <c r="Z265" s="88"/>
      <c r="AA265" s="85">
        <v>0</v>
      </c>
      <c r="AB265" s="91">
        <v>0</v>
      </c>
      <c r="AC265" s="86">
        <v>0</v>
      </c>
      <c r="AD265" s="86">
        <v>0</v>
      </c>
      <c r="AE265" s="86">
        <v>0</v>
      </c>
      <c r="AF265" s="88">
        <v>0</v>
      </c>
      <c r="AG265" s="85">
        <v>1.5642000000999998E-2</v>
      </c>
      <c r="AH265" s="86">
        <v>2.0861000000000001E-2</v>
      </c>
      <c r="AI265" s="88">
        <v>0</v>
      </c>
      <c r="AJ265" s="150">
        <v>1</v>
      </c>
      <c r="AK265" s="151">
        <v>0</v>
      </c>
    </row>
    <row r="266" spans="1:37" x14ac:dyDescent="0.2">
      <c r="A266" s="149" t="s">
        <v>484</v>
      </c>
      <c r="B266" s="66" t="s">
        <v>871</v>
      </c>
      <c r="C266" s="67">
        <v>27</v>
      </c>
      <c r="D266" s="84" t="s">
        <v>360</v>
      </c>
      <c r="E266" s="85">
        <v>29.858167068023</v>
      </c>
      <c r="F266" s="91">
        <v>29.850841932736898</v>
      </c>
      <c r="G266" s="86">
        <v>10.1819380476683</v>
      </c>
      <c r="H266" s="86">
        <v>10.1810224057576</v>
      </c>
      <c r="I266" s="86">
        <v>1.51</v>
      </c>
      <c r="J266" s="86">
        <v>2.86</v>
      </c>
      <c r="K266" s="87">
        <v>0</v>
      </c>
      <c r="L266" s="85">
        <v>0</v>
      </c>
      <c r="M266" s="86">
        <v>0</v>
      </c>
      <c r="N266" s="86">
        <v>11.1099670510708</v>
      </c>
      <c r="O266" s="86">
        <v>10.1608712477196</v>
      </c>
      <c r="P266" s="86">
        <v>0.45</v>
      </c>
      <c r="Q266" s="88">
        <v>0.52900000000000003</v>
      </c>
      <c r="R266" s="85">
        <v>0</v>
      </c>
      <c r="S266" s="86">
        <v>0</v>
      </c>
      <c r="T266" s="86">
        <v>1.23</v>
      </c>
      <c r="U266" s="88">
        <v>6.8270260866380399</v>
      </c>
      <c r="V266" s="89"/>
      <c r="W266" s="85">
        <v>42.4157825439205</v>
      </c>
      <c r="X266" s="88"/>
      <c r="Y266" s="85"/>
      <c r="Z266" s="88"/>
      <c r="AA266" s="85">
        <v>0</v>
      </c>
      <c r="AB266" s="91">
        <v>0</v>
      </c>
      <c r="AC266" s="86">
        <v>0</v>
      </c>
      <c r="AD266" s="86">
        <v>0</v>
      </c>
      <c r="AE266" s="86">
        <v>0</v>
      </c>
      <c r="AF266" s="88">
        <v>0.73170000275900005</v>
      </c>
      <c r="AG266" s="85">
        <v>0</v>
      </c>
      <c r="AH266" s="86">
        <v>2.3465E-2</v>
      </c>
      <c r="AI266" s="88">
        <v>0</v>
      </c>
      <c r="AJ266" s="150">
        <v>1</v>
      </c>
      <c r="AK266" s="151">
        <v>0</v>
      </c>
    </row>
    <row r="267" spans="1:37" x14ac:dyDescent="0.2">
      <c r="A267" s="149" t="s">
        <v>872</v>
      </c>
      <c r="B267" s="66" t="s">
        <v>873</v>
      </c>
      <c r="C267" s="67">
        <v>27</v>
      </c>
      <c r="D267" s="84" t="s">
        <v>360</v>
      </c>
      <c r="E267" s="85">
        <v>25.314559075728901</v>
      </c>
      <c r="F267" s="91">
        <v>25.314559075728901</v>
      </c>
      <c r="G267" s="86">
        <v>10.8818485422872</v>
      </c>
      <c r="H267" s="86">
        <v>10.8818485422872</v>
      </c>
      <c r="I267" s="86">
        <v>0.9</v>
      </c>
      <c r="J267" s="86">
        <v>0.84</v>
      </c>
      <c r="K267" s="87">
        <v>0</v>
      </c>
      <c r="L267" s="85">
        <v>0</v>
      </c>
      <c r="M267" s="86">
        <v>8.0580059533837296E-3</v>
      </c>
      <c r="N267" s="86">
        <v>6.8288393903868698</v>
      </c>
      <c r="O267" s="86">
        <v>8.4908503767491901</v>
      </c>
      <c r="P267" s="86">
        <v>0.33700000000000002</v>
      </c>
      <c r="Q267" s="88">
        <v>0.93269999999999997</v>
      </c>
      <c r="R267" s="85">
        <v>1.1312217194570101E-2</v>
      </c>
      <c r="S267" s="86">
        <v>0</v>
      </c>
      <c r="T267" s="86">
        <v>1.18</v>
      </c>
      <c r="U267" s="88">
        <v>11.176098925895801</v>
      </c>
      <c r="V267" s="89"/>
      <c r="W267" s="85">
        <v>40.075450799273703</v>
      </c>
      <c r="X267" s="88">
        <v>40.066666666700002</v>
      </c>
      <c r="Y267" s="85"/>
      <c r="Z267" s="88"/>
      <c r="AA267" s="85">
        <v>0</v>
      </c>
      <c r="AB267" s="91">
        <v>0</v>
      </c>
      <c r="AC267" s="86">
        <v>0</v>
      </c>
      <c r="AD267" s="86">
        <v>0</v>
      </c>
      <c r="AE267" s="86">
        <v>0</v>
      </c>
      <c r="AF267" s="88">
        <v>0</v>
      </c>
      <c r="AG267" s="85">
        <v>0.199079999649</v>
      </c>
      <c r="AH267" s="86">
        <v>7.0270000000000003E-3</v>
      </c>
      <c r="AI267" s="88">
        <v>0</v>
      </c>
      <c r="AJ267" s="150">
        <v>1</v>
      </c>
      <c r="AK267" s="151">
        <v>0</v>
      </c>
    </row>
    <row r="268" spans="1:37" x14ac:dyDescent="0.2">
      <c r="A268" s="149" t="s">
        <v>874</v>
      </c>
      <c r="B268" s="66" t="s">
        <v>875</v>
      </c>
      <c r="C268" s="67">
        <v>27</v>
      </c>
      <c r="D268" s="84" t="s">
        <v>360</v>
      </c>
      <c r="E268" s="85">
        <v>72.506169113600393</v>
      </c>
      <c r="F268" s="91">
        <v>72.491079195441102</v>
      </c>
      <c r="G268" s="86">
        <v>48.416446235509198</v>
      </c>
      <c r="H268" s="86">
        <v>48.401356317349901</v>
      </c>
      <c r="I268" s="86">
        <v>1.19</v>
      </c>
      <c r="J268" s="86">
        <v>0.54</v>
      </c>
      <c r="K268" s="87">
        <v>0</v>
      </c>
      <c r="L268" s="85">
        <v>0</v>
      </c>
      <c r="M268" s="86">
        <v>0.106117723672478</v>
      </c>
      <c r="N268" s="86">
        <v>100</v>
      </c>
      <c r="O268" s="86">
        <v>39.150227617602397</v>
      </c>
      <c r="P268" s="86">
        <v>0.53500000000000003</v>
      </c>
      <c r="Q268" s="88">
        <v>0.20710000000000001</v>
      </c>
      <c r="R268" s="85">
        <v>2.9824038174768901E-2</v>
      </c>
      <c r="S268" s="86">
        <v>0</v>
      </c>
      <c r="T268" s="86">
        <v>1.83</v>
      </c>
      <c r="U268" s="88">
        <v>2.72151112215733</v>
      </c>
      <c r="V268" s="89"/>
      <c r="W268" s="85">
        <v>55.786847563496202</v>
      </c>
      <c r="X268" s="88">
        <v>52.1</v>
      </c>
      <c r="Y268" s="85">
        <v>7.6200000000000045</v>
      </c>
      <c r="Z268" s="88"/>
      <c r="AA268" s="85">
        <v>0</v>
      </c>
      <c r="AB268" s="91">
        <v>0</v>
      </c>
      <c r="AC268" s="86">
        <v>0</v>
      </c>
      <c r="AD268" s="86">
        <v>0</v>
      </c>
      <c r="AE268" s="86">
        <v>0</v>
      </c>
      <c r="AF268" s="88">
        <v>0.475700019827</v>
      </c>
      <c r="AG268" s="85">
        <v>5.5457999938799997E-2</v>
      </c>
      <c r="AH268" s="86">
        <v>4.0200000000000001E-3</v>
      </c>
      <c r="AI268" s="88">
        <v>2.30799999745E-3</v>
      </c>
      <c r="AJ268" s="150">
        <v>1.02</v>
      </c>
      <c r="AK268" s="151">
        <v>0</v>
      </c>
    </row>
    <row r="269" spans="1:37" x14ac:dyDescent="0.2">
      <c r="A269" s="149" t="s">
        <v>876</v>
      </c>
      <c r="B269" s="66" t="s">
        <v>877</v>
      </c>
      <c r="C269" s="67">
        <v>27</v>
      </c>
      <c r="D269" s="84" t="s">
        <v>360</v>
      </c>
      <c r="E269" s="85">
        <v>39.632728774979498</v>
      </c>
      <c r="F269" s="91">
        <v>39.576026115624799</v>
      </c>
      <c r="G269" s="86">
        <v>25.089306688483699</v>
      </c>
      <c r="H269" s="86">
        <v>25.032604029129001</v>
      </c>
      <c r="I269" s="86">
        <v>0.59</v>
      </c>
      <c r="J269" s="86">
        <v>0.51</v>
      </c>
      <c r="K269" s="87">
        <v>0</v>
      </c>
      <c r="L269" s="85">
        <v>0</v>
      </c>
      <c r="M269" s="86">
        <v>0</v>
      </c>
      <c r="N269" s="86">
        <v>71.703093314449404</v>
      </c>
      <c r="O269" s="86">
        <v>10.622964052005001</v>
      </c>
      <c r="P269" s="86">
        <v>0.33200000000000002</v>
      </c>
      <c r="Q269" s="88">
        <v>0.47699999999999998</v>
      </c>
      <c r="R269" s="85">
        <v>0</v>
      </c>
      <c r="S269" s="86">
        <v>0</v>
      </c>
      <c r="T269" s="86">
        <v>1.03</v>
      </c>
      <c r="U269" s="88">
        <v>6.3749989874525097</v>
      </c>
      <c r="V269" s="89"/>
      <c r="W269" s="85">
        <v>44.866531736784502</v>
      </c>
      <c r="X269" s="88">
        <v>50.666666666700003</v>
      </c>
      <c r="Y269" s="85">
        <v>0.87999999999999545</v>
      </c>
      <c r="Z269" s="88"/>
      <c r="AA269" s="85">
        <v>0.03</v>
      </c>
      <c r="AB269" s="91">
        <v>0.03</v>
      </c>
      <c r="AC269" s="86">
        <v>0</v>
      </c>
      <c r="AD269" s="86">
        <v>0</v>
      </c>
      <c r="AE269" s="86">
        <v>0</v>
      </c>
      <c r="AF269" s="88">
        <v>0</v>
      </c>
      <c r="AG269" s="85">
        <v>0.18675600020800001</v>
      </c>
      <c r="AH269" s="86">
        <v>4.3759999999999997E-3</v>
      </c>
      <c r="AI269" s="88">
        <v>0</v>
      </c>
      <c r="AJ269" s="150">
        <v>1</v>
      </c>
      <c r="AK269" s="151">
        <v>0</v>
      </c>
    </row>
    <row r="270" spans="1:37" x14ac:dyDescent="0.2">
      <c r="A270" s="149" t="s">
        <v>878</v>
      </c>
      <c r="B270" s="66" t="s">
        <v>879</v>
      </c>
      <c r="C270" s="67">
        <v>27</v>
      </c>
      <c r="D270" s="84" t="s">
        <v>360</v>
      </c>
      <c r="E270" s="85">
        <v>30.359481880366801</v>
      </c>
      <c r="F270" s="91">
        <v>30.359481880366801</v>
      </c>
      <c r="G270" s="86">
        <v>20.602809600044399</v>
      </c>
      <c r="H270" s="86">
        <v>20.602809600044399</v>
      </c>
      <c r="I270" s="86">
        <v>0.12</v>
      </c>
      <c r="J270" s="86">
        <v>0.16</v>
      </c>
      <c r="K270" s="87">
        <v>0</v>
      </c>
      <c r="L270" s="85">
        <v>0</v>
      </c>
      <c r="M270" s="86">
        <v>0</v>
      </c>
      <c r="N270" s="86">
        <v>100</v>
      </c>
      <c r="O270" s="86">
        <v>16.7039407727308</v>
      </c>
      <c r="P270" s="86">
        <v>0.29199999999999998</v>
      </c>
      <c r="Q270" s="88">
        <v>0.57750000000000001</v>
      </c>
      <c r="R270" s="85">
        <v>0</v>
      </c>
      <c r="S270" s="86">
        <v>0.1</v>
      </c>
      <c r="T270" s="86">
        <v>0.96</v>
      </c>
      <c r="U270" s="88">
        <v>7.8431780221912701</v>
      </c>
      <c r="V270" s="89"/>
      <c r="W270" s="85">
        <v>39.080532357325197</v>
      </c>
      <c r="X270" s="88">
        <v>41.833333333299997</v>
      </c>
      <c r="Y270" s="85">
        <v>-100</v>
      </c>
      <c r="Z270" s="88"/>
      <c r="AA270" s="85">
        <v>0.1</v>
      </c>
      <c r="AB270" s="91">
        <v>0.1</v>
      </c>
      <c r="AC270" s="86">
        <v>0.01</v>
      </c>
      <c r="AD270" s="86">
        <v>0.01</v>
      </c>
      <c r="AE270" s="86">
        <v>0</v>
      </c>
      <c r="AF270" s="88">
        <v>0.99080002366999997</v>
      </c>
      <c r="AG270" s="85">
        <v>2.3540000012599999E-2</v>
      </c>
      <c r="AH270" s="86">
        <v>1.779E-3</v>
      </c>
      <c r="AI270" s="88">
        <v>0</v>
      </c>
      <c r="AJ270" s="150">
        <v>1</v>
      </c>
      <c r="AK270" s="151">
        <v>0</v>
      </c>
    </row>
    <row r="271" spans="1:37" x14ac:dyDescent="0.2">
      <c r="A271" s="149" t="s">
        <v>880</v>
      </c>
      <c r="B271" s="66" t="s">
        <v>881</v>
      </c>
      <c r="C271" s="67">
        <v>27</v>
      </c>
      <c r="D271" s="84" t="s">
        <v>360</v>
      </c>
      <c r="E271" s="85">
        <v>36.284505641901099</v>
      </c>
      <c r="F271" s="91">
        <v>36.284505641901099</v>
      </c>
      <c r="G271" s="86">
        <v>23.166030409049601</v>
      </c>
      <c r="H271" s="86">
        <v>23.166030409049601</v>
      </c>
      <c r="I271" s="86">
        <v>1.29</v>
      </c>
      <c r="J271" s="86">
        <v>1.96</v>
      </c>
      <c r="K271" s="87">
        <v>0</v>
      </c>
      <c r="L271" s="85">
        <v>0</v>
      </c>
      <c r="M271" s="86">
        <v>0</v>
      </c>
      <c r="N271" s="86">
        <v>100</v>
      </c>
      <c r="O271" s="86">
        <v>12.939416604338099</v>
      </c>
      <c r="P271" s="86">
        <v>0.56899999999999995</v>
      </c>
      <c r="Q271" s="88">
        <v>1.0629999999999999</v>
      </c>
      <c r="R271" s="85">
        <v>0</v>
      </c>
      <c r="S271" s="86">
        <v>0</v>
      </c>
      <c r="T271" s="86">
        <v>1.62</v>
      </c>
      <c r="U271" s="88">
        <v>10.6666166414978</v>
      </c>
      <c r="V271" s="89"/>
      <c r="W271" s="85">
        <v>44.077229326483099</v>
      </c>
      <c r="X271" s="88">
        <v>45.066666666700002</v>
      </c>
      <c r="Y271" s="85">
        <v>-100</v>
      </c>
      <c r="Z271" s="88"/>
      <c r="AA271" s="85">
        <v>0</v>
      </c>
      <c r="AB271" s="91">
        <v>0</v>
      </c>
      <c r="AC271" s="86">
        <v>0</v>
      </c>
      <c r="AD271" s="86">
        <v>0</v>
      </c>
      <c r="AE271" s="86">
        <v>0</v>
      </c>
      <c r="AF271" s="88">
        <v>0.67720001966200005</v>
      </c>
      <c r="AG271" s="85">
        <v>0.17561699953400001</v>
      </c>
      <c r="AH271" s="86">
        <v>1.4879E-2</v>
      </c>
      <c r="AI271" s="88">
        <v>0</v>
      </c>
      <c r="AJ271" s="150">
        <v>1</v>
      </c>
      <c r="AK271" s="151">
        <v>0</v>
      </c>
    </row>
    <row r="272" spans="1:37" x14ac:dyDescent="0.2">
      <c r="A272" s="149" t="s">
        <v>882</v>
      </c>
      <c r="B272" s="66" t="s">
        <v>883</v>
      </c>
      <c r="C272" s="67">
        <v>27</v>
      </c>
      <c r="D272" s="84" t="s">
        <v>360</v>
      </c>
      <c r="E272" s="85">
        <v>25.8618650815549</v>
      </c>
      <c r="F272" s="91">
        <v>25.8618650815549</v>
      </c>
      <c r="G272" s="86">
        <v>17.796242717604699</v>
      </c>
      <c r="H272" s="86">
        <v>17.796242717604699</v>
      </c>
      <c r="I272" s="86">
        <v>0.27</v>
      </c>
      <c r="J272" s="86">
        <v>0.21</v>
      </c>
      <c r="K272" s="87">
        <v>0</v>
      </c>
      <c r="L272" s="85">
        <v>0</v>
      </c>
      <c r="M272" s="86">
        <v>0</v>
      </c>
      <c r="N272" s="86">
        <v>100</v>
      </c>
      <c r="O272" s="86">
        <v>14.940688450622201</v>
      </c>
      <c r="P272" s="86">
        <v>0.26800000000000002</v>
      </c>
      <c r="Q272" s="88">
        <v>0.70079999999999998</v>
      </c>
      <c r="R272" s="85">
        <v>0</v>
      </c>
      <c r="S272" s="86">
        <v>0</v>
      </c>
      <c r="T272" s="86">
        <v>1.01</v>
      </c>
      <c r="U272" s="88">
        <v>5.6643042405417496</v>
      </c>
      <c r="V272" s="89"/>
      <c r="W272" s="85"/>
      <c r="X272" s="88"/>
      <c r="Y272" s="85"/>
      <c r="Z272" s="88"/>
      <c r="AA272" s="85">
        <v>0</v>
      </c>
      <c r="AB272" s="91">
        <v>0</v>
      </c>
      <c r="AC272" s="86">
        <v>0</v>
      </c>
      <c r="AD272" s="86">
        <v>0</v>
      </c>
      <c r="AE272" s="86">
        <v>0</v>
      </c>
      <c r="AF272" s="88">
        <v>0.56369999954899996</v>
      </c>
      <c r="AG272" s="85">
        <v>5.45099988565E-2</v>
      </c>
      <c r="AH272" s="86">
        <v>1.848E-3</v>
      </c>
      <c r="AI272" s="88">
        <v>0</v>
      </c>
      <c r="AJ272" s="150">
        <v>1</v>
      </c>
      <c r="AK272" s="151">
        <v>0</v>
      </c>
    </row>
    <row r="273" spans="1:37" x14ac:dyDescent="0.2">
      <c r="A273" s="149" t="s">
        <v>884</v>
      </c>
      <c r="B273" s="66" t="s">
        <v>885</v>
      </c>
      <c r="C273" s="67">
        <v>27</v>
      </c>
      <c r="D273" s="84" t="s">
        <v>360</v>
      </c>
      <c r="E273" s="85">
        <v>18.804135943723999</v>
      </c>
      <c r="F273" s="91">
        <v>18.804135943723999</v>
      </c>
      <c r="G273" s="86">
        <v>15.7225188575303</v>
      </c>
      <c r="H273" s="86">
        <v>15.7225188575303</v>
      </c>
      <c r="I273" s="86">
        <v>1.33</v>
      </c>
      <c r="J273" s="86">
        <v>0.68</v>
      </c>
      <c r="K273" s="87">
        <v>0</v>
      </c>
      <c r="L273" s="85">
        <v>0</v>
      </c>
      <c r="M273" s="86">
        <v>0</v>
      </c>
      <c r="N273" s="86">
        <v>60.004985873358798</v>
      </c>
      <c r="O273" s="86">
        <v>13.2359672117505</v>
      </c>
      <c r="P273" s="86">
        <v>0.312</v>
      </c>
      <c r="Q273" s="88">
        <v>0.59330000000000005</v>
      </c>
      <c r="R273" s="85">
        <v>0</v>
      </c>
      <c r="S273" s="86">
        <v>0</v>
      </c>
      <c r="T273" s="86">
        <v>1.27</v>
      </c>
      <c r="U273" s="88">
        <v>8.7880328841427193</v>
      </c>
      <c r="V273" s="89"/>
      <c r="W273" s="85"/>
      <c r="X273" s="88"/>
      <c r="Y273" s="85"/>
      <c r="Z273" s="88"/>
      <c r="AA273" s="85">
        <v>0</v>
      </c>
      <c r="AB273" s="91">
        <v>0</v>
      </c>
      <c r="AC273" s="86">
        <v>0</v>
      </c>
      <c r="AD273" s="86">
        <v>0</v>
      </c>
      <c r="AE273" s="86">
        <v>0</v>
      </c>
      <c r="AF273" s="88">
        <v>1.28328593422E-8</v>
      </c>
      <c r="AG273" s="85">
        <v>1.15441893618E-9</v>
      </c>
      <c r="AH273" s="86">
        <v>5.6959999999999997E-3</v>
      </c>
      <c r="AI273" s="88">
        <v>0</v>
      </c>
      <c r="AJ273" s="150">
        <v>1</v>
      </c>
      <c r="AK273" s="151">
        <v>0</v>
      </c>
    </row>
    <row r="274" spans="1:37" x14ac:dyDescent="0.2">
      <c r="A274" s="149" t="s">
        <v>886</v>
      </c>
      <c r="B274" s="66" t="s">
        <v>887</v>
      </c>
      <c r="C274" s="67">
        <v>27</v>
      </c>
      <c r="D274" s="84" t="s">
        <v>360</v>
      </c>
      <c r="E274" s="85">
        <v>19.4110100471365</v>
      </c>
      <c r="F274" s="91">
        <v>19.4110100471365</v>
      </c>
      <c r="G274" s="86">
        <v>16.980669713000701</v>
      </c>
      <c r="H274" s="86">
        <v>16.980669713000701</v>
      </c>
      <c r="I274" s="86">
        <v>4.22</v>
      </c>
      <c r="J274" s="86">
        <v>18.579999999999998</v>
      </c>
      <c r="K274" s="87">
        <v>0</v>
      </c>
      <c r="L274" s="85">
        <v>0</v>
      </c>
      <c r="M274" s="86">
        <v>0</v>
      </c>
      <c r="N274" s="86">
        <v>91.898278384156598</v>
      </c>
      <c r="O274" s="86">
        <v>21.413300326319298</v>
      </c>
      <c r="P274" s="86">
        <v>1.401</v>
      </c>
      <c r="Q274" s="88">
        <v>0.40039999999999998</v>
      </c>
      <c r="R274" s="85">
        <v>0</v>
      </c>
      <c r="S274" s="86">
        <v>0</v>
      </c>
      <c r="T274" s="86">
        <v>1.43</v>
      </c>
      <c r="U274" s="88">
        <v>7.0892133827281496</v>
      </c>
      <c r="V274" s="89"/>
      <c r="W274" s="85">
        <v>35.799999999999997</v>
      </c>
      <c r="X274" s="88"/>
      <c r="Y274" s="85">
        <v>100</v>
      </c>
      <c r="Z274" s="88"/>
      <c r="AA274" s="85">
        <v>0</v>
      </c>
      <c r="AB274" s="91">
        <v>0</v>
      </c>
      <c r="AC274" s="86">
        <v>0</v>
      </c>
      <c r="AD274" s="86">
        <v>0</v>
      </c>
      <c r="AE274" s="86">
        <v>0</v>
      </c>
      <c r="AF274" s="88">
        <v>3.4186999722999998</v>
      </c>
      <c r="AG274" s="85">
        <v>1.4930999984399999E-2</v>
      </c>
      <c r="AH274" s="86">
        <v>9.1555999999999998E-2</v>
      </c>
      <c r="AI274" s="88">
        <v>3.97699999584E-3</v>
      </c>
      <c r="AJ274" s="150">
        <v>1</v>
      </c>
      <c r="AK274" s="151">
        <v>0</v>
      </c>
    </row>
    <row r="275" spans="1:37" x14ac:dyDescent="0.2">
      <c r="A275" s="149" t="s">
        <v>888</v>
      </c>
      <c r="B275" s="66" t="s">
        <v>889</v>
      </c>
      <c r="C275" s="67">
        <v>27</v>
      </c>
      <c r="D275" s="84" t="s">
        <v>360</v>
      </c>
      <c r="E275" s="85">
        <v>8.8976553080407808</v>
      </c>
      <c r="F275" s="91">
        <v>8.8882905872850504</v>
      </c>
      <c r="G275" s="86">
        <v>7.3126763201329803</v>
      </c>
      <c r="H275" s="86">
        <v>7.3079939597551098</v>
      </c>
      <c r="I275" s="86">
        <v>1.55</v>
      </c>
      <c r="J275" s="86">
        <v>0.98</v>
      </c>
      <c r="K275" s="87">
        <v>0</v>
      </c>
      <c r="L275" s="85">
        <v>0</v>
      </c>
      <c r="M275" s="86">
        <v>0</v>
      </c>
      <c r="N275" s="86">
        <v>64.367669556348801</v>
      </c>
      <c r="O275" s="86">
        <v>14.1421117249847</v>
      </c>
      <c r="P275" s="86">
        <v>0.53300000000000003</v>
      </c>
      <c r="Q275" s="88">
        <v>0.49419999999999997</v>
      </c>
      <c r="R275" s="85">
        <v>0</v>
      </c>
      <c r="S275" s="86">
        <v>0</v>
      </c>
      <c r="T275" s="86">
        <v>1.49</v>
      </c>
      <c r="U275" s="88">
        <v>13.6830276142203</v>
      </c>
      <c r="V275" s="89"/>
      <c r="W275" s="85">
        <v>41.340645186601797</v>
      </c>
      <c r="X275" s="88">
        <v>41.666666666700003</v>
      </c>
      <c r="Y275" s="85">
        <v>-99.92</v>
      </c>
      <c r="Z275" s="88"/>
      <c r="AA275" s="85">
        <v>0</v>
      </c>
      <c r="AB275" s="91">
        <v>0</v>
      </c>
      <c r="AC275" s="86">
        <v>0</v>
      </c>
      <c r="AD275" s="86">
        <v>0</v>
      </c>
      <c r="AE275" s="86">
        <v>0</v>
      </c>
      <c r="AF275" s="88">
        <v>0</v>
      </c>
      <c r="AG275" s="85">
        <v>0</v>
      </c>
      <c r="AH275" s="86">
        <v>5.986E-3</v>
      </c>
      <c r="AI275" s="88">
        <v>0</v>
      </c>
      <c r="AJ275" s="150">
        <v>1</v>
      </c>
      <c r="AK275" s="151">
        <v>0</v>
      </c>
    </row>
    <row r="276" spans="1:37" x14ac:dyDescent="0.2">
      <c r="A276" s="149" t="s">
        <v>890</v>
      </c>
      <c r="B276" s="66" t="s">
        <v>891</v>
      </c>
      <c r="C276" s="67">
        <v>27</v>
      </c>
      <c r="D276" s="84" t="s">
        <v>360</v>
      </c>
      <c r="E276" s="85">
        <v>25.284160351992199</v>
      </c>
      <c r="F276" s="91">
        <v>25.284160351992199</v>
      </c>
      <c r="G276" s="86">
        <v>15.762242320541</v>
      </c>
      <c r="H276" s="86">
        <v>15.762242320541</v>
      </c>
      <c r="I276" s="86">
        <v>1.1499999999999999</v>
      </c>
      <c r="J276" s="86">
        <v>0.71</v>
      </c>
      <c r="K276" s="87">
        <v>0</v>
      </c>
      <c r="L276" s="85">
        <v>0</v>
      </c>
      <c r="M276" s="86">
        <v>0</v>
      </c>
      <c r="N276" s="86"/>
      <c r="O276" s="86">
        <v>100</v>
      </c>
      <c r="P276" s="86">
        <v>0.32100000000000001</v>
      </c>
      <c r="Q276" s="88">
        <v>0.81479999999999997</v>
      </c>
      <c r="R276" s="85">
        <v>0</v>
      </c>
      <c r="S276" s="86">
        <v>0</v>
      </c>
      <c r="T276" s="86">
        <v>1.35</v>
      </c>
      <c r="U276" s="88">
        <v>6.2454167685162503</v>
      </c>
      <c r="V276" s="89"/>
      <c r="W276" s="85"/>
      <c r="X276" s="88"/>
      <c r="Y276" s="85"/>
      <c r="Z276" s="88"/>
      <c r="AA276" s="85">
        <v>0.27</v>
      </c>
      <c r="AB276" s="91">
        <v>0.27</v>
      </c>
      <c r="AC276" s="86">
        <v>0</v>
      </c>
      <c r="AD276" s="86">
        <v>0</v>
      </c>
      <c r="AE276" s="86">
        <v>0</v>
      </c>
      <c r="AF276" s="88">
        <v>2.2602999241599999</v>
      </c>
      <c r="AG276" s="85">
        <v>0.25098300071500002</v>
      </c>
      <c r="AH276" s="86">
        <v>5.0260000000000001E-3</v>
      </c>
      <c r="AI276" s="88">
        <v>0</v>
      </c>
      <c r="AJ276" s="150">
        <v>1</v>
      </c>
      <c r="AK276" s="151">
        <v>0</v>
      </c>
    </row>
    <row r="277" spans="1:37" x14ac:dyDescent="0.2">
      <c r="A277" s="149" t="s">
        <v>892</v>
      </c>
      <c r="B277" s="66" t="s">
        <v>893</v>
      </c>
      <c r="C277" s="67">
        <v>27</v>
      </c>
      <c r="D277" s="84" t="s">
        <v>360</v>
      </c>
      <c r="E277" s="85">
        <v>24.673562644495298</v>
      </c>
      <c r="F277" s="91">
        <v>24.673562644495298</v>
      </c>
      <c r="G277" s="86">
        <v>17.447981678262501</v>
      </c>
      <c r="H277" s="86">
        <v>17.447981678262501</v>
      </c>
      <c r="I277" s="86">
        <v>0.6</v>
      </c>
      <c r="J277" s="86">
        <v>0.45</v>
      </c>
      <c r="K277" s="87">
        <v>0</v>
      </c>
      <c r="L277" s="85">
        <v>0</v>
      </c>
      <c r="M277" s="86">
        <v>0</v>
      </c>
      <c r="N277" s="86">
        <v>50.454340400850697</v>
      </c>
      <c r="O277" s="86">
        <v>19.166075916736499</v>
      </c>
      <c r="P277" s="86">
        <v>0.24</v>
      </c>
      <c r="Q277" s="88">
        <v>0.9889</v>
      </c>
      <c r="R277" s="85">
        <v>0</v>
      </c>
      <c r="S277" s="86">
        <v>0</v>
      </c>
      <c r="T277" s="86">
        <v>1.37</v>
      </c>
      <c r="U277" s="88">
        <v>12.6591483865366</v>
      </c>
      <c r="V277" s="89"/>
      <c r="W277" s="85"/>
      <c r="X277" s="88"/>
      <c r="Y277" s="85"/>
      <c r="Z277" s="88"/>
      <c r="AA277" s="85">
        <v>0</v>
      </c>
      <c r="AB277" s="91">
        <v>0</v>
      </c>
      <c r="AC277" s="86">
        <v>0</v>
      </c>
      <c r="AD277" s="86">
        <v>0</v>
      </c>
      <c r="AE277" s="86">
        <v>0</v>
      </c>
      <c r="AF277" s="88">
        <v>1.2973999995400001</v>
      </c>
      <c r="AG277" s="85">
        <v>4.4793000019699998E-2</v>
      </c>
      <c r="AH277" s="86">
        <v>3.0469999999999998E-3</v>
      </c>
      <c r="AI277" s="88">
        <v>0</v>
      </c>
      <c r="AJ277" s="150">
        <v>1</v>
      </c>
      <c r="AK277" s="151">
        <v>0</v>
      </c>
    </row>
    <row r="278" spans="1:37" x14ac:dyDescent="0.2">
      <c r="A278" s="149" t="s">
        <v>894</v>
      </c>
      <c r="B278" s="66" t="s">
        <v>895</v>
      </c>
      <c r="C278" s="67">
        <v>27</v>
      </c>
      <c r="D278" s="84" t="s">
        <v>360</v>
      </c>
      <c r="E278" s="85">
        <v>11.0668853189829</v>
      </c>
      <c r="F278" s="91">
        <v>11.0668853189829</v>
      </c>
      <c r="G278" s="86">
        <v>9.2852935088920407</v>
      </c>
      <c r="H278" s="86">
        <v>9.2852935088920407</v>
      </c>
      <c r="I278" s="86">
        <v>1.94</v>
      </c>
      <c r="J278" s="86">
        <v>4.16</v>
      </c>
      <c r="K278" s="87">
        <v>0</v>
      </c>
      <c r="L278" s="85">
        <v>0</v>
      </c>
      <c r="M278" s="86">
        <v>0</v>
      </c>
      <c r="N278" s="86">
        <v>15.987228038909899</v>
      </c>
      <c r="O278" s="86">
        <v>15.5032944092896</v>
      </c>
      <c r="P278" s="86">
        <v>0.36899999999999999</v>
      </c>
      <c r="Q278" s="88">
        <v>0.75180000000000002</v>
      </c>
      <c r="R278" s="85">
        <v>0</v>
      </c>
      <c r="S278" s="86">
        <v>0</v>
      </c>
      <c r="T278" s="86">
        <v>1.3</v>
      </c>
      <c r="U278" s="88">
        <v>13.619863395373301</v>
      </c>
      <c r="V278" s="89"/>
      <c r="W278" s="85">
        <v>43.309695169465002</v>
      </c>
      <c r="X278" s="88">
        <v>42.9666666667</v>
      </c>
      <c r="Y278" s="85">
        <v>-100</v>
      </c>
      <c r="Z278" s="88"/>
      <c r="AA278" s="85">
        <v>0</v>
      </c>
      <c r="AB278" s="91">
        <v>0</v>
      </c>
      <c r="AC278" s="86">
        <v>0</v>
      </c>
      <c r="AD278" s="86">
        <v>0</v>
      </c>
      <c r="AE278" s="86">
        <v>0</v>
      </c>
      <c r="AF278" s="88">
        <v>2.1999999895499999E-3</v>
      </c>
      <c r="AG278" s="85">
        <v>0.39010200047900001</v>
      </c>
      <c r="AH278" s="86">
        <v>3.6774000000000001E-2</v>
      </c>
      <c r="AI278" s="88">
        <v>0</v>
      </c>
      <c r="AJ278" s="150">
        <v>1</v>
      </c>
      <c r="AK278" s="151">
        <v>0</v>
      </c>
    </row>
    <row r="279" spans="1:37" x14ac:dyDescent="0.2">
      <c r="A279" s="149" t="s">
        <v>896</v>
      </c>
      <c r="B279" s="66" t="s">
        <v>897</v>
      </c>
      <c r="C279" s="67">
        <v>27</v>
      </c>
      <c r="D279" s="84" t="s">
        <v>360</v>
      </c>
      <c r="E279" s="85">
        <v>6.6338227403541303</v>
      </c>
      <c r="F279" s="91">
        <v>6.6338227403541303</v>
      </c>
      <c r="G279" s="86">
        <v>5.7850836544558799</v>
      </c>
      <c r="H279" s="86">
        <v>5.7850836544558799</v>
      </c>
      <c r="I279" s="86">
        <v>0.34</v>
      </c>
      <c r="J279" s="86">
        <v>0.51</v>
      </c>
      <c r="K279" s="87">
        <v>0</v>
      </c>
      <c r="L279" s="85">
        <v>8.0000000017199993E-2</v>
      </c>
      <c r="M279" s="86">
        <v>0</v>
      </c>
      <c r="N279" s="86">
        <v>1.7503738235552799</v>
      </c>
      <c r="O279" s="86">
        <v>1.9532643596146999</v>
      </c>
      <c r="P279" s="86">
        <v>0.49399999999999999</v>
      </c>
      <c r="Q279" s="88">
        <v>0.67749999999999999</v>
      </c>
      <c r="R279" s="85">
        <v>0</v>
      </c>
      <c r="S279" s="86">
        <v>0</v>
      </c>
      <c r="T279" s="86">
        <v>1.32</v>
      </c>
      <c r="U279" s="88">
        <v>9.8178137651821906</v>
      </c>
      <c r="V279" s="89"/>
      <c r="W279" s="85"/>
      <c r="X279" s="88"/>
      <c r="Y279" s="85"/>
      <c r="Z279" s="88"/>
      <c r="AA279" s="85">
        <v>0</v>
      </c>
      <c r="AB279" s="91">
        <v>0</v>
      </c>
      <c r="AC279" s="86">
        <v>0</v>
      </c>
      <c r="AD279" s="86">
        <v>0</v>
      </c>
      <c r="AE279" s="86">
        <v>0</v>
      </c>
      <c r="AF279" s="88">
        <v>0</v>
      </c>
      <c r="AG279" s="85">
        <v>2.6633999996399999E-2</v>
      </c>
      <c r="AH279" s="86">
        <v>3.0990000000000002E-3</v>
      </c>
      <c r="AI279" s="88">
        <v>0</v>
      </c>
      <c r="AJ279" s="150">
        <v>1</v>
      </c>
      <c r="AK279" s="151">
        <v>0</v>
      </c>
    </row>
    <row r="280" spans="1:37" x14ac:dyDescent="0.2">
      <c r="A280" s="149" t="s">
        <v>898</v>
      </c>
      <c r="B280" s="66" t="s">
        <v>899</v>
      </c>
      <c r="C280" s="67">
        <v>27</v>
      </c>
      <c r="D280" s="84" t="s">
        <v>360</v>
      </c>
      <c r="E280" s="85">
        <v>35.657681499873597</v>
      </c>
      <c r="F280" s="91">
        <v>35.645787180897699</v>
      </c>
      <c r="G280" s="86">
        <v>16.481065730980198</v>
      </c>
      <c r="H280" s="86">
        <v>16.4780921512363</v>
      </c>
      <c r="I280" s="86">
        <v>1.44</v>
      </c>
      <c r="J280" s="86">
        <v>1.62</v>
      </c>
      <c r="K280" s="87">
        <v>0</v>
      </c>
      <c r="L280" s="85">
        <v>0.56999999943799995</v>
      </c>
      <c r="M280" s="86">
        <v>4.8902612570328699E-2</v>
      </c>
      <c r="N280" s="86">
        <v>17.007206443408201</v>
      </c>
      <c r="O280" s="86">
        <v>7.8478107344632804</v>
      </c>
      <c r="P280" s="86">
        <v>0.47499999999999998</v>
      </c>
      <c r="Q280" s="88">
        <v>0.82599999999999996</v>
      </c>
      <c r="R280" s="85">
        <v>2.2138587558113799E-2</v>
      </c>
      <c r="S280" s="86">
        <v>0</v>
      </c>
      <c r="T280" s="86">
        <v>1.22</v>
      </c>
      <c r="U280" s="88">
        <v>8.9162788623083902</v>
      </c>
      <c r="V280" s="89"/>
      <c r="W280" s="85">
        <v>41.283612271202898</v>
      </c>
      <c r="X280" s="88"/>
      <c r="Y280" s="85">
        <v>-100</v>
      </c>
      <c r="Z280" s="88"/>
      <c r="AA280" s="85">
        <v>0</v>
      </c>
      <c r="AB280" s="91">
        <v>0</v>
      </c>
      <c r="AC280" s="86">
        <v>0</v>
      </c>
      <c r="AD280" s="86">
        <v>0</v>
      </c>
      <c r="AE280" s="86">
        <v>0</v>
      </c>
      <c r="AF280" s="88">
        <v>2.1544001081199999</v>
      </c>
      <c r="AG280" s="85">
        <v>0</v>
      </c>
      <c r="AH280" s="86">
        <v>8.6940000000000003E-3</v>
      </c>
      <c r="AI280" s="88">
        <v>0</v>
      </c>
      <c r="AJ280" s="150">
        <v>1.01</v>
      </c>
      <c r="AK280" s="151">
        <v>0</v>
      </c>
    </row>
    <row r="281" spans="1:37" x14ac:dyDescent="0.2">
      <c r="A281" s="149" t="s">
        <v>484</v>
      </c>
      <c r="B281" s="66" t="s">
        <v>900</v>
      </c>
      <c r="C281" s="67">
        <v>27</v>
      </c>
      <c r="D281" s="84" t="s">
        <v>360</v>
      </c>
      <c r="E281" s="85">
        <v>29.241449373518499</v>
      </c>
      <c r="F281" s="91">
        <v>29.2403911276668</v>
      </c>
      <c r="G281" s="86">
        <v>18.829368438875701</v>
      </c>
      <c r="H281" s="86">
        <v>18.828310193023999</v>
      </c>
      <c r="I281" s="86">
        <v>9.15</v>
      </c>
      <c r="J281" s="86">
        <v>10.43</v>
      </c>
      <c r="K281" s="87">
        <v>0</v>
      </c>
      <c r="L281" s="85">
        <v>0.27000000032499999</v>
      </c>
      <c r="M281" s="86">
        <v>0</v>
      </c>
      <c r="N281" s="86">
        <v>16.372779081461601</v>
      </c>
      <c r="O281" s="86">
        <v>19.112909268000301</v>
      </c>
      <c r="P281" s="86">
        <v>1.292</v>
      </c>
      <c r="Q281" s="88">
        <v>1.0934999999999999</v>
      </c>
      <c r="R281" s="85">
        <v>0</v>
      </c>
      <c r="S281" s="86">
        <v>0</v>
      </c>
      <c r="T281" s="86">
        <v>2.31</v>
      </c>
      <c r="U281" s="88">
        <v>6.9293938367761596</v>
      </c>
      <c r="V281" s="89"/>
      <c r="W281" s="85">
        <v>49.166666666700003</v>
      </c>
      <c r="X281" s="88"/>
      <c r="Y281" s="85"/>
      <c r="Z281" s="88"/>
      <c r="AA281" s="85">
        <v>0</v>
      </c>
      <c r="AB281" s="91">
        <v>0</v>
      </c>
      <c r="AC281" s="86">
        <v>0</v>
      </c>
      <c r="AD281" s="86">
        <v>0</v>
      </c>
      <c r="AE281" s="86">
        <v>0</v>
      </c>
      <c r="AF281" s="88">
        <v>0</v>
      </c>
      <c r="AG281" s="85">
        <v>0</v>
      </c>
      <c r="AH281" s="86">
        <v>7.2513999999999995E-2</v>
      </c>
      <c r="AI281" s="88">
        <v>6.2780000017800004E-3</v>
      </c>
      <c r="AJ281" s="150">
        <v>1</v>
      </c>
      <c r="AK281" s="151">
        <v>0</v>
      </c>
    </row>
    <row r="282" spans="1:37" x14ac:dyDescent="0.2">
      <c r="A282" s="149" t="s">
        <v>901</v>
      </c>
      <c r="B282" s="66" t="s">
        <v>902</v>
      </c>
      <c r="C282" s="67">
        <v>27</v>
      </c>
      <c r="D282" s="84" t="s">
        <v>360</v>
      </c>
      <c r="E282" s="85">
        <v>16.638665345004299</v>
      </c>
      <c r="F282" s="91">
        <v>16.638665345004299</v>
      </c>
      <c r="G282" s="86">
        <v>11.607667881924</v>
      </c>
      <c r="H282" s="86">
        <v>11.607667881924</v>
      </c>
      <c r="I282" s="86">
        <v>0.45</v>
      </c>
      <c r="J282" s="86">
        <v>0.54</v>
      </c>
      <c r="K282" s="87">
        <v>0</v>
      </c>
      <c r="L282" s="85">
        <v>0</v>
      </c>
      <c r="M282" s="86">
        <v>0</v>
      </c>
      <c r="N282" s="86">
        <v>4.1816009557945</v>
      </c>
      <c r="O282" s="86">
        <v>2.8616521991942498</v>
      </c>
      <c r="P282" s="86">
        <v>0.318</v>
      </c>
      <c r="Q282" s="88">
        <v>0.60670000000000002</v>
      </c>
      <c r="R282" s="85">
        <v>0</v>
      </c>
      <c r="S282" s="86">
        <v>0</v>
      </c>
      <c r="T282" s="86">
        <v>1.24</v>
      </c>
      <c r="U282" s="88">
        <v>9.1606323818484192</v>
      </c>
      <c r="V282" s="89"/>
      <c r="W282" s="85">
        <v>40.732410494704403</v>
      </c>
      <c r="X282" s="88">
        <v>40.633333333300001</v>
      </c>
      <c r="Y282" s="85">
        <v>-100</v>
      </c>
      <c r="Z282" s="88"/>
      <c r="AA282" s="85">
        <v>0</v>
      </c>
      <c r="AB282" s="91">
        <v>0</v>
      </c>
      <c r="AC282" s="86">
        <v>0</v>
      </c>
      <c r="AD282" s="86">
        <v>0</v>
      </c>
      <c r="AE282" s="86">
        <v>0</v>
      </c>
      <c r="AF282" s="88">
        <v>0</v>
      </c>
      <c r="AG282" s="85">
        <v>0</v>
      </c>
      <c r="AH282" s="86">
        <v>4.9309999999999996E-3</v>
      </c>
      <c r="AI282" s="88">
        <v>0</v>
      </c>
      <c r="AJ282" s="150">
        <v>1</v>
      </c>
      <c r="AK282" s="151">
        <v>0</v>
      </c>
    </row>
    <row r="283" spans="1:37" x14ac:dyDescent="0.2">
      <c r="A283" s="149" t="s">
        <v>903</v>
      </c>
      <c r="B283" s="66" t="s">
        <v>904</v>
      </c>
      <c r="C283" s="67">
        <v>27</v>
      </c>
      <c r="D283" s="84" t="s">
        <v>360</v>
      </c>
      <c r="E283" s="85">
        <v>19.788837380276501</v>
      </c>
      <c r="F283" s="91">
        <v>19.755141217554701</v>
      </c>
      <c r="G283" s="86">
        <v>15.5186145771642</v>
      </c>
      <c r="H283" s="86">
        <v>15.484918414442401</v>
      </c>
      <c r="I283" s="86">
        <v>5.78</v>
      </c>
      <c r="J283" s="86">
        <v>11.32</v>
      </c>
      <c r="K283" s="87">
        <v>0</v>
      </c>
      <c r="L283" s="85">
        <v>0</v>
      </c>
      <c r="M283" s="86">
        <v>0</v>
      </c>
      <c r="N283" s="86">
        <v>42.304835961731698</v>
      </c>
      <c r="O283" s="86">
        <v>9.0812138448114297</v>
      </c>
      <c r="P283" s="86">
        <v>0.995</v>
      </c>
      <c r="Q283" s="88">
        <v>0.624</v>
      </c>
      <c r="R283" s="85">
        <v>0</v>
      </c>
      <c r="S283" s="86">
        <v>0</v>
      </c>
      <c r="T283" s="86">
        <v>1.32</v>
      </c>
      <c r="U283" s="88">
        <v>10.3712704474442</v>
      </c>
      <c r="V283" s="89"/>
      <c r="W283" s="85">
        <v>53.7086661081551</v>
      </c>
      <c r="X283" s="88">
        <v>54.9666666667</v>
      </c>
      <c r="Y283" s="85">
        <v>100</v>
      </c>
      <c r="Z283" s="88"/>
      <c r="AA283" s="85">
        <v>0</v>
      </c>
      <c r="AB283" s="91">
        <v>0</v>
      </c>
      <c r="AC283" s="86">
        <v>0</v>
      </c>
      <c r="AD283" s="86">
        <v>0</v>
      </c>
      <c r="AE283" s="86">
        <v>0</v>
      </c>
      <c r="AF283" s="88">
        <v>0.73360002123900003</v>
      </c>
      <c r="AG283" s="85">
        <v>4.6214999994700003E-2</v>
      </c>
      <c r="AH283" s="86">
        <v>7.7920000000000003E-2</v>
      </c>
      <c r="AI283" s="88">
        <v>4.2079999995200002E-3</v>
      </c>
      <c r="AJ283" s="150">
        <v>1</v>
      </c>
      <c r="AK283" s="151">
        <v>0</v>
      </c>
    </row>
    <row r="284" spans="1:37" x14ac:dyDescent="0.2">
      <c r="A284" s="149" t="s">
        <v>905</v>
      </c>
      <c r="B284" s="66" t="s">
        <v>906</v>
      </c>
      <c r="C284" s="67">
        <v>27</v>
      </c>
      <c r="D284" s="84" t="s">
        <v>360</v>
      </c>
      <c r="E284" s="85">
        <v>14.2537643932684</v>
      </c>
      <c r="F284" s="91">
        <v>14.238263950398601</v>
      </c>
      <c r="G284" s="86">
        <v>11.1592116917626</v>
      </c>
      <c r="H284" s="86">
        <v>11.143711248892799</v>
      </c>
      <c r="I284" s="86">
        <v>0.71</v>
      </c>
      <c r="J284" s="86">
        <v>0.57999999999999996</v>
      </c>
      <c r="K284" s="87">
        <v>0</v>
      </c>
      <c r="L284" s="85">
        <v>0</v>
      </c>
      <c r="M284" s="86">
        <v>0</v>
      </c>
      <c r="N284" s="86">
        <v>12.882990526585299</v>
      </c>
      <c r="O284" s="86">
        <v>6.9344003524099698</v>
      </c>
      <c r="P284" s="86">
        <v>0.22500000000000001</v>
      </c>
      <c r="Q284" s="88">
        <v>0.56589999999999996</v>
      </c>
      <c r="R284" s="85">
        <v>0</v>
      </c>
      <c r="S284" s="86">
        <v>0</v>
      </c>
      <c r="T284" s="86">
        <v>1.39</v>
      </c>
      <c r="U284" s="88">
        <v>9.5460584588131105</v>
      </c>
      <c r="V284" s="89"/>
      <c r="W284" s="85">
        <v>50.6973260669279</v>
      </c>
      <c r="X284" s="88">
        <v>54.766666666699997</v>
      </c>
      <c r="Y284" s="85">
        <v>99.4</v>
      </c>
      <c r="Z284" s="88"/>
      <c r="AA284" s="85">
        <v>0</v>
      </c>
      <c r="AB284" s="91">
        <v>0</v>
      </c>
      <c r="AC284" s="86">
        <v>0</v>
      </c>
      <c r="AD284" s="86">
        <v>0</v>
      </c>
      <c r="AE284" s="86">
        <v>0</v>
      </c>
      <c r="AF284" s="88">
        <v>7.25999996767E-2</v>
      </c>
      <c r="AG284" s="85">
        <v>0.30099000046800001</v>
      </c>
      <c r="AH284" s="86">
        <v>3.7339999999999999E-3</v>
      </c>
      <c r="AI284" s="88">
        <v>0</v>
      </c>
      <c r="AJ284" s="150">
        <v>1</v>
      </c>
      <c r="AK284" s="151">
        <v>0</v>
      </c>
    </row>
    <row r="285" spans="1:37" x14ac:dyDescent="0.2">
      <c r="A285" s="149" t="s">
        <v>907</v>
      </c>
      <c r="B285" s="66" t="s">
        <v>908</v>
      </c>
      <c r="C285" s="67">
        <v>27</v>
      </c>
      <c r="D285" s="84" t="s">
        <v>360</v>
      </c>
      <c r="E285" s="85">
        <v>14.643920931492</v>
      </c>
      <c r="F285" s="91">
        <v>14.643920931492</v>
      </c>
      <c r="G285" s="86">
        <v>10.0045130426934</v>
      </c>
      <c r="H285" s="86">
        <v>10.0045130426934</v>
      </c>
      <c r="I285" s="86">
        <v>0.59</v>
      </c>
      <c r="J285" s="86">
        <v>0.54</v>
      </c>
      <c r="K285" s="87">
        <v>0</v>
      </c>
      <c r="L285" s="85">
        <v>0</v>
      </c>
      <c r="M285" s="86">
        <v>0</v>
      </c>
      <c r="N285" s="86">
        <v>17.138679015354601</v>
      </c>
      <c r="O285" s="86">
        <v>13.9832110716176</v>
      </c>
      <c r="P285" s="86">
        <v>0.26900000000000002</v>
      </c>
      <c r="Q285" s="88">
        <v>0.38109999999999999</v>
      </c>
      <c r="R285" s="85">
        <v>0</v>
      </c>
      <c r="S285" s="86">
        <v>0</v>
      </c>
      <c r="T285" s="86">
        <v>1.24</v>
      </c>
      <c r="U285" s="88">
        <v>9.1362036284863208</v>
      </c>
      <c r="V285" s="89"/>
      <c r="W285" s="85">
        <v>48.421189163491</v>
      </c>
      <c r="X285" s="88">
        <v>59.5333333333</v>
      </c>
      <c r="Y285" s="85">
        <v>100</v>
      </c>
      <c r="Z285" s="88"/>
      <c r="AA285" s="85">
        <v>0</v>
      </c>
      <c r="AB285" s="91">
        <v>0</v>
      </c>
      <c r="AC285" s="86">
        <v>0</v>
      </c>
      <c r="AD285" s="86">
        <v>0</v>
      </c>
      <c r="AE285" s="86">
        <v>0</v>
      </c>
      <c r="AF285" s="88">
        <v>0.85729998191000001</v>
      </c>
      <c r="AG285" s="85">
        <v>0.10522799976199999</v>
      </c>
      <c r="AH285" s="86">
        <v>4.2659999999999998E-3</v>
      </c>
      <c r="AI285" s="88">
        <v>0</v>
      </c>
      <c r="AJ285" s="150">
        <v>1</v>
      </c>
      <c r="AK285" s="151">
        <v>0</v>
      </c>
    </row>
    <row r="286" spans="1:37" x14ac:dyDescent="0.2">
      <c r="A286" s="149" t="s">
        <v>909</v>
      </c>
      <c r="B286" s="66" t="s">
        <v>910</v>
      </c>
      <c r="C286" s="67">
        <v>27</v>
      </c>
      <c r="D286" s="84" t="s">
        <v>360</v>
      </c>
      <c r="E286" s="85">
        <v>14.7981732469063</v>
      </c>
      <c r="F286" s="91">
        <v>14.7878609310548</v>
      </c>
      <c r="G286" s="86">
        <v>9.4460813199764306</v>
      </c>
      <c r="H286" s="86">
        <v>9.4416617560400695</v>
      </c>
      <c r="I286" s="86">
        <v>0.76</v>
      </c>
      <c r="J286" s="86">
        <v>0.42</v>
      </c>
      <c r="K286" s="87">
        <v>0</v>
      </c>
      <c r="L286" s="85">
        <v>0</v>
      </c>
      <c r="M286" s="86">
        <v>0</v>
      </c>
      <c r="N286" s="86">
        <v>7.6543615884239102</v>
      </c>
      <c r="O286" s="86">
        <v>17.696652896045901</v>
      </c>
      <c r="P286" s="86">
        <v>0.23699999999999999</v>
      </c>
      <c r="Q286" s="88">
        <v>0.60560000000000003</v>
      </c>
      <c r="R286" s="85">
        <v>0</v>
      </c>
      <c r="S286" s="86">
        <v>0</v>
      </c>
      <c r="T286" s="86">
        <v>1.3</v>
      </c>
      <c r="U286" s="88">
        <v>6.4820271066588102</v>
      </c>
      <c r="V286" s="89"/>
      <c r="W286" s="85">
        <v>43.266666666699997</v>
      </c>
      <c r="X286" s="88">
        <v>43.266666666699997</v>
      </c>
      <c r="Y286" s="85"/>
      <c r="Z286" s="88"/>
      <c r="AA286" s="85">
        <v>0</v>
      </c>
      <c r="AB286" s="91">
        <v>0</v>
      </c>
      <c r="AC286" s="86">
        <v>0</v>
      </c>
      <c r="AD286" s="86">
        <v>0</v>
      </c>
      <c r="AE286" s="86">
        <v>0</v>
      </c>
      <c r="AF286" s="88">
        <v>3.7316000422000002</v>
      </c>
      <c r="AG286" s="85">
        <v>0</v>
      </c>
      <c r="AH286" s="86">
        <v>1.9859999999999999E-3</v>
      </c>
      <c r="AI286" s="88">
        <v>0</v>
      </c>
      <c r="AJ286" s="150">
        <v>1</v>
      </c>
      <c r="AK286" s="151">
        <v>0</v>
      </c>
    </row>
    <row r="287" spans="1:37" x14ac:dyDescent="0.2">
      <c r="A287" s="149" t="s">
        <v>911</v>
      </c>
      <c r="B287" s="66" t="s">
        <v>912</v>
      </c>
      <c r="C287" s="67">
        <v>27</v>
      </c>
      <c r="D287" s="84" t="s">
        <v>360</v>
      </c>
      <c r="E287" s="85">
        <v>12.589186618043399</v>
      </c>
      <c r="F287" s="91">
        <v>12.5640822366683</v>
      </c>
      <c r="G287" s="86">
        <v>10.2723164737593</v>
      </c>
      <c r="H287" s="86">
        <v>10.2472120923841</v>
      </c>
      <c r="I287" s="86">
        <v>0.96</v>
      </c>
      <c r="J287" s="86">
        <v>1.21</v>
      </c>
      <c r="K287" s="87">
        <v>0</v>
      </c>
      <c r="L287" s="85">
        <v>0</v>
      </c>
      <c r="M287" s="86">
        <v>0</v>
      </c>
      <c r="N287" s="86">
        <v>14.4078200643951</v>
      </c>
      <c r="O287" s="86">
        <v>13.596022029398901</v>
      </c>
      <c r="P287" s="86">
        <v>0.29199999999999998</v>
      </c>
      <c r="Q287" s="88">
        <v>0.41110000000000002</v>
      </c>
      <c r="R287" s="85">
        <v>0</v>
      </c>
      <c r="S287" s="86">
        <v>0</v>
      </c>
      <c r="T287" s="86">
        <v>1.29</v>
      </c>
      <c r="U287" s="88">
        <v>11.19457216849</v>
      </c>
      <c r="V287" s="89"/>
      <c r="W287" s="85">
        <v>53.035352311337597</v>
      </c>
      <c r="X287" s="88">
        <v>52.8</v>
      </c>
      <c r="Y287" s="85">
        <v>-86.68</v>
      </c>
      <c r="Z287" s="88"/>
      <c r="AA287" s="85">
        <v>0</v>
      </c>
      <c r="AB287" s="91">
        <v>0</v>
      </c>
      <c r="AC287" s="86">
        <v>0</v>
      </c>
      <c r="AD287" s="86">
        <v>0</v>
      </c>
      <c r="AE287" s="86">
        <v>0</v>
      </c>
      <c r="AF287" s="88">
        <v>0.85809999680399995</v>
      </c>
      <c r="AG287" s="85">
        <v>0.163292999897</v>
      </c>
      <c r="AH287" s="86">
        <v>1.2681E-2</v>
      </c>
      <c r="AI287" s="88">
        <v>0</v>
      </c>
      <c r="AJ287" s="150">
        <v>1</v>
      </c>
      <c r="AK287" s="151">
        <v>0</v>
      </c>
    </row>
    <row r="288" spans="1:37" x14ac:dyDescent="0.2">
      <c r="A288" s="149" t="s">
        <v>913</v>
      </c>
      <c r="B288" s="66" t="s">
        <v>914</v>
      </c>
      <c r="C288" s="67">
        <v>27</v>
      </c>
      <c r="D288" s="84" t="s">
        <v>360</v>
      </c>
      <c r="E288" s="85">
        <v>8.6641947138239193</v>
      </c>
      <c r="F288" s="91">
        <v>8.6641947138239193</v>
      </c>
      <c r="G288" s="86">
        <v>6.3291500285225304</v>
      </c>
      <c r="H288" s="86">
        <v>6.3291500285225304</v>
      </c>
      <c r="I288" s="86">
        <v>1.24</v>
      </c>
      <c r="J288" s="86">
        <v>0.44</v>
      </c>
      <c r="K288" s="87">
        <v>0</v>
      </c>
      <c r="L288" s="85">
        <v>0</v>
      </c>
      <c r="M288" s="86">
        <v>0</v>
      </c>
      <c r="N288" s="86"/>
      <c r="O288" s="86">
        <v>63.299956464954299</v>
      </c>
      <c r="P288" s="86">
        <v>0.23599999999999999</v>
      </c>
      <c r="Q288" s="88">
        <v>0.5282</v>
      </c>
      <c r="R288" s="85">
        <v>0</v>
      </c>
      <c r="S288" s="86">
        <v>0</v>
      </c>
      <c r="T288" s="86">
        <v>1.02</v>
      </c>
      <c r="U288" s="88">
        <v>7.93972238068074</v>
      </c>
      <c r="V288" s="89"/>
      <c r="W288" s="85">
        <v>44.890329155358998</v>
      </c>
      <c r="X288" s="88">
        <v>44.733333333300003</v>
      </c>
      <c r="Y288" s="85">
        <v>-100</v>
      </c>
      <c r="Z288" s="88"/>
      <c r="AA288" s="85">
        <v>0</v>
      </c>
      <c r="AB288" s="91">
        <v>0</v>
      </c>
      <c r="AC288" s="86">
        <v>0</v>
      </c>
      <c r="AD288" s="86">
        <v>0</v>
      </c>
      <c r="AE288" s="86">
        <v>0</v>
      </c>
      <c r="AF288" s="88">
        <v>0.56180000287700005</v>
      </c>
      <c r="AG288" s="85">
        <v>0</v>
      </c>
      <c r="AH288" s="86">
        <v>3.3370000000000001E-3</v>
      </c>
      <c r="AI288" s="88">
        <v>0</v>
      </c>
      <c r="AJ288" s="150">
        <v>1</v>
      </c>
      <c r="AK288" s="151">
        <v>0</v>
      </c>
    </row>
    <row r="289" spans="1:37" x14ac:dyDescent="0.2">
      <c r="A289" s="149" t="s">
        <v>653</v>
      </c>
      <c r="B289" s="66" t="s">
        <v>915</v>
      </c>
      <c r="C289" s="67">
        <v>27</v>
      </c>
      <c r="D289" s="84" t="s">
        <v>360</v>
      </c>
      <c r="E289" s="85">
        <v>15.7072566175246</v>
      </c>
      <c r="F289" s="91">
        <v>15.7072566175246</v>
      </c>
      <c r="G289" s="86">
        <v>11.8736242392853</v>
      </c>
      <c r="H289" s="86">
        <v>11.8736242392853</v>
      </c>
      <c r="I289" s="86">
        <v>2.2400000000000002</v>
      </c>
      <c r="J289" s="86">
        <v>2.36</v>
      </c>
      <c r="K289" s="87">
        <v>0</v>
      </c>
      <c r="L289" s="85">
        <v>0</v>
      </c>
      <c r="M289" s="86">
        <v>0</v>
      </c>
      <c r="N289" s="86"/>
      <c r="O289" s="86">
        <v>65.377176015473907</v>
      </c>
      <c r="P289" s="86">
        <v>0.32600000000000001</v>
      </c>
      <c r="Q289" s="88">
        <v>0.80159999999999998</v>
      </c>
      <c r="R289" s="85">
        <v>0</v>
      </c>
      <c r="S289" s="86">
        <v>0</v>
      </c>
      <c r="T289" s="86">
        <v>1.49</v>
      </c>
      <c r="U289" s="88">
        <v>9.7278999648545206</v>
      </c>
      <c r="V289" s="89"/>
      <c r="W289" s="85">
        <v>45.154025551872898</v>
      </c>
      <c r="X289" s="88">
        <v>47.233333333300003</v>
      </c>
      <c r="Y289" s="85">
        <v>13.900000000000006</v>
      </c>
      <c r="Z289" s="88"/>
      <c r="AA289" s="85">
        <v>0</v>
      </c>
      <c r="AB289" s="91">
        <v>0</v>
      </c>
      <c r="AC289" s="86">
        <v>0</v>
      </c>
      <c r="AD289" s="86">
        <v>0</v>
      </c>
      <c r="AE289" s="86">
        <v>0</v>
      </c>
      <c r="AF289" s="88">
        <v>0.97070002632300001</v>
      </c>
      <c r="AG289" s="85">
        <v>0</v>
      </c>
      <c r="AH289" s="86">
        <v>1.8312999999999999E-2</v>
      </c>
      <c r="AI289" s="88">
        <v>0</v>
      </c>
      <c r="AJ289" s="150">
        <v>1</v>
      </c>
      <c r="AK289" s="151">
        <v>0</v>
      </c>
    </row>
    <row r="290" spans="1:37" x14ac:dyDescent="0.2">
      <c r="A290" s="149" t="s">
        <v>655</v>
      </c>
      <c r="B290" s="66" t="s">
        <v>916</v>
      </c>
      <c r="C290" s="67">
        <v>27</v>
      </c>
      <c r="D290" s="84" t="s">
        <v>360</v>
      </c>
      <c r="E290" s="85">
        <v>14.4677494697022</v>
      </c>
      <c r="F290" s="91">
        <v>14.4677494697022</v>
      </c>
      <c r="G290" s="86">
        <v>10.3501879972738</v>
      </c>
      <c r="H290" s="86">
        <v>10.3501879972738</v>
      </c>
      <c r="I290" s="86">
        <v>1.97</v>
      </c>
      <c r="J290" s="86">
        <v>1.72</v>
      </c>
      <c r="K290" s="87">
        <v>0</v>
      </c>
      <c r="L290" s="85">
        <v>2.9999999989599999E-2</v>
      </c>
      <c r="M290" s="86">
        <v>0</v>
      </c>
      <c r="N290" s="86"/>
      <c r="O290" s="86">
        <v>56.054863743006699</v>
      </c>
      <c r="P290" s="86">
        <v>0.27900000000000003</v>
      </c>
      <c r="Q290" s="88">
        <v>0.502</v>
      </c>
      <c r="R290" s="85">
        <v>0</v>
      </c>
      <c r="S290" s="86">
        <v>0</v>
      </c>
      <c r="T290" s="86">
        <v>1.2</v>
      </c>
      <c r="U290" s="88">
        <v>9.2183754891375091</v>
      </c>
      <c r="V290" s="89"/>
      <c r="W290" s="85">
        <v>42.147502412069798</v>
      </c>
      <c r="X290" s="88">
        <v>43.133333333300001</v>
      </c>
      <c r="Y290" s="85">
        <v>-100</v>
      </c>
      <c r="Z290" s="88"/>
      <c r="AA290" s="85">
        <v>0</v>
      </c>
      <c r="AB290" s="91">
        <v>0</v>
      </c>
      <c r="AC290" s="86">
        <v>0</v>
      </c>
      <c r="AD290" s="86">
        <v>0</v>
      </c>
      <c r="AE290" s="86">
        <v>0</v>
      </c>
      <c r="AF290" s="88">
        <v>3.9068999277000001</v>
      </c>
      <c r="AG290" s="85">
        <v>9.5747999862100003E-2</v>
      </c>
      <c r="AH290" s="86">
        <v>1.6566999999999998E-2</v>
      </c>
      <c r="AI290" s="88">
        <v>0</v>
      </c>
      <c r="AJ290" s="150">
        <v>1.01</v>
      </c>
      <c r="AK290" s="151">
        <v>0</v>
      </c>
    </row>
    <row r="291" spans="1:37" x14ac:dyDescent="0.2">
      <c r="A291" s="149" t="s">
        <v>657</v>
      </c>
      <c r="B291" s="66" t="s">
        <v>917</v>
      </c>
      <c r="C291" s="67">
        <v>27</v>
      </c>
      <c r="D291" s="84" t="s">
        <v>360</v>
      </c>
      <c r="E291" s="85">
        <v>13.3760913489165</v>
      </c>
      <c r="F291" s="91">
        <v>13.3760913489165</v>
      </c>
      <c r="G291" s="86">
        <v>8.8364505903942803</v>
      </c>
      <c r="H291" s="86">
        <v>8.8364505903942803</v>
      </c>
      <c r="I291" s="86">
        <v>1.81</v>
      </c>
      <c r="J291" s="86">
        <v>1.39</v>
      </c>
      <c r="K291" s="87">
        <v>0</v>
      </c>
      <c r="L291" s="85">
        <v>0.219999999728</v>
      </c>
      <c r="M291" s="86">
        <v>0</v>
      </c>
      <c r="N291" s="86">
        <v>32.153085134079703</v>
      </c>
      <c r="O291" s="86">
        <v>28.454370179948601</v>
      </c>
      <c r="P291" s="86">
        <v>0.28100000000000003</v>
      </c>
      <c r="Q291" s="88">
        <v>0.37069999999999997</v>
      </c>
      <c r="R291" s="85">
        <v>0</v>
      </c>
      <c r="S291" s="86">
        <v>0</v>
      </c>
      <c r="T291" s="86">
        <v>1.21</v>
      </c>
      <c r="U291" s="88">
        <v>10.291582479099899</v>
      </c>
      <c r="V291" s="89"/>
      <c r="W291" s="85">
        <v>45.750813215052197</v>
      </c>
      <c r="X291" s="88">
        <v>45.4666666667</v>
      </c>
      <c r="Y291" s="85">
        <v>-100</v>
      </c>
      <c r="Z291" s="88"/>
      <c r="AA291" s="85">
        <v>0</v>
      </c>
      <c r="AB291" s="91">
        <v>0</v>
      </c>
      <c r="AC291" s="86">
        <v>0</v>
      </c>
      <c r="AD291" s="86">
        <v>0</v>
      </c>
      <c r="AE291" s="86">
        <v>0</v>
      </c>
      <c r="AF291" s="88">
        <v>6.9716000470899999</v>
      </c>
      <c r="AG291" s="85">
        <v>0</v>
      </c>
      <c r="AH291" s="86">
        <v>1.0669E-2</v>
      </c>
      <c r="AI291" s="88">
        <v>0</v>
      </c>
      <c r="AJ291" s="150">
        <v>1.01</v>
      </c>
      <c r="AK291" s="151">
        <v>0</v>
      </c>
    </row>
    <row r="292" spans="1:37" x14ac:dyDescent="0.2">
      <c r="A292" s="149" t="s">
        <v>918</v>
      </c>
      <c r="B292" s="66" t="s">
        <v>919</v>
      </c>
      <c r="C292" s="67">
        <v>27</v>
      </c>
      <c r="D292" s="84" t="s">
        <v>360</v>
      </c>
      <c r="E292" s="85">
        <v>10.556024324245699</v>
      </c>
      <c r="F292" s="91">
        <v>10.523048871560601</v>
      </c>
      <c r="G292" s="86">
        <v>8.0605584489898803</v>
      </c>
      <c r="H292" s="86">
        <v>8.02758299630481</v>
      </c>
      <c r="I292" s="86">
        <v>1.69</v>
      </c>
      <c r="J292" s="86">
        <v>1.23</v>
      </c>
      <c r="K292" s="87">
        <v>0</v>
      </c>
      <c r="L292" s="85">
        <v>1.93000000377</v>
      </c>
      <c r="M292" s="86">
        <v>0</v>
      </c>
      <c r="N292" s="86">
        <v>18.226046399421001</v>
      </c>
      <c r="O292" s="86">
        <v>11.1984136819928</v>
      </c>
      <c r="P292" s="86">
        <v>0.34599999999999997</v>
      </c>
      <c r="Q292" s="88">
        <v>0.40949999999999998</v>
      </c>
      <c r="R292" s="85">
        <v>0</v>
      </c>
      <c r="S292" s="86">
        <v>0</v>
      </c>
      <c r="T292" s="86">
        <v>1.19</v>
      </c>
      <c r="U292" s="88">
        <v>14.3152259303442</v>
      </c>
      <c r="V292" s="89"/>
      <c r="W292" s="85">
        <v>52.972386614003398</v>
      </c>
      <c r="X292" s="88">
        <v>51.333333333299997</v>
      </c>
      <c r="Y292" s="85">
        <v>-100</v>
      </c>
      <c r="Z292" s="88"/>
      <c r="AA292" s="85">
        <v>0</v>
      </c>
      <c r="AB292" s="91">
        <v>0</v>
      </c>
      <c r="AC292" s="86">
        <v>0</v>
      </c>
      <c r="AD292" s="86">
        <v>0</v>
      </c>
      <c r="AE292" s="86">
        <v>0</v>
      </c>
      <c r="AF292" s="88">
        <v>6.4327998286900003</v>
      </c>
      <c r="AG292" s="85">
        <v>7.6421000234800002E-2</v>
      </c>
      <c r="AH292" s="86">
        <v>9.1520000000000004E-3</v>
      </c>
      <c r="AI292" s="88">
        <v>3.2823000100900002E-2</v>
      </c>
      <c r="AJ292" s="150">
        <v>1</v>
      </c>
      <c r="AK292" s="151">
        <v>0</v>
      </c>
    </row>
    <row r="293" spans="1:37" x14ac:dyDescent="0.2">
      <c r="A293" s="149" t="s">
        <v>920</v>
      </c>
      <c r="B293" s="66" t="s">
        <v>921</v>
      </c>
      <c r="C293" s="67">
        <v>27</v>
      </c>
      <c r="D293" s="84" t="s">
        <v>360</v>
      </c>
      <c r="E293" s="85">
        <v>8.3680081069876699</v>
      </c>
      <c r="F293" s="91">
        <v>8.3403706490196399</v>
      </c>
      <c r="G293" s="86">
        <v>8.1899000445270094</v>
      </c>
      <c r="H293" s="86">
        <v>8.1622625865589793</v>
      </c>
      <c r="I293" s="86">
        <v>15.5</v>
      </c>
      <c r="J293" s="86">
        <v>64.959999999999994</v>
      </c>
      <c r="K293" s="87">
        <v>0</v>
      </c>
      <c r="L293" s="85">
        <v>2.6800000018199999</v>
      </c>
      <c r="M293" s="86">
        <v>0</v>
      </c>
      <c r="N293" s="86">
        <v>19.379115710253998</v>
      </c>
      <c r="O293" s="86">
        <v>16.016378597582602</v>
      </c>
      <c r="P293" s="86">
        <v>3.1930000000000001</v>
      </c>
      <c r="Q293" s="88">
        <v>0.61419999999999997</v>
      </c>
      <c r="R293" s="85">
        <v>0</v>
      </c>
      <c r="S293" s="86">
        <v>0</v>
      </c>
      <c r="T293" s="86">
        <v>1.6</v>
      </c>
      <c r="U293" s="88">
        <v>12.307881281763899</v>
      </c>
      <c r="V293" s="89"/>
      <c r="W293" s="85">
        <v>54.5361165216854</v>
      </c>
      <c r="X293" s="88">
        <v>53.333333333299997</v>
      </c>
      <c r="Y293" s="85">
        <v>-100</v>
      </c>
      <c r="Z293" s="88"/>
      <c r="AA293" s="85">
        <v>0</v>
      </c>
      <c r="AB293" s="91">
        <v>0</v>
      </c>
      <c r="AC293" s="86">
        <v>0</v>
      </c>
      <c r="AD293" s="86">
        <v>0</v>
      </c>
      <c r="AE293" s="86">
        <v>0</v>
      </c>
      <c r="AF293" s="88">
        <v>4.2053999929300003</v>
      </c>
      <c r="AG293" s="85">
        <v>5.1519999882799997E-2</v>
      </c>
      <c r="AH293" s="86">
        <v>0.29003400000000001</v>
      </c>
      <c r="AI293" s="88">
        <v>0.26258399940299998</v>
      </c>
      <c r="AJ293" s="150">
        <v>1.02</v>
      </c>
      <c r="AK293" s="151">
        <v>0</v>
      </c>
    </row>
    <row r="294" spans="1:37" x14ac:dyDescent="0.2">
      <c r="A294" s="149" t="s">
        <v>922</v>
      </c>
      <c r="B294" s="66" t="s">
        <v>923</v>
      </c>
      <c r="C294" s="67">
        <v>27</v>
      </c>
      <c r="D294" s="84" t="s">
        <v>360</v>
      </c>
      <c r="E294" s="85">
        <v>25.638000770415999</v>
      </c>
      <c r="F294" s="91">
        <v>25.590652285567501</v>
      </c>
      <c r="G294" s="86">
        <v>12.3595595788392</v>
      </c>
      <c r="H294" s="86">
        <v>12.3394966615306</v>
      </c>
      <c r="I294" s="86">
        <v>0.6</v>
      </c>
      <c r="J294" s="86">
        <v>0.7</v>
      </c>
      <c r="K294" s="87">
        <v>0</v>
      </c>
      <c r="L294" s="85">
        <v>9.9999999783299993E-3</v>
      </c>
      <c r="M294" s="86">
        <v>0</v>
      </c>
      <c r="N294" s="86">
        <v>8.0713999911083505</v>
      </c>
      <c r="O294" s="86">
        <v>9.6719225700913292</v>
      </c>
      <c r="P294" s="86">
        <v>0.79600000000000004</v>
      </c>
      <c r="Q294" s="88">
        <v>0.62419999999999998</v>
      </c>
      <c r="R294" s="85">
        <v>0</v>
      </c>
      <c r="S294" s="86">
        <v>0</v>
      </c>
      <c r="T294" s="86">
        <v>1.47</v>
      </c>
      <c r="U294" s="88">
        <v>7.4216743708269099</v>
      </c>
      <c r="V294" s="89"/>
      <c r="W294" s="85">
        <v>40.926514696524002</v>
      </c>
      <c r="X294" s="88">
        <v>46.566666666700002</v>
      </c>
      <c r="Y294" s="85"/>
      <c r="Z294" s="88"/>
      <c r="AA294" s="85">
        <v>0</v>
      </c>
      <c r="AB294" s="91">
        <v>0</v>
      </c>
      <c r="AC294" s="86">
        <v>0</v>
      </c>
      <c r="AD294" s="86">
        <v>0</v>
      </c>
      <c r="AE294" s="86">
        <v>0</v>
      </c>
      <c r="AF294" s="88">
        <v>7.8565001317499998</v>
      </c>
      <c r="AG294" s="85">
        <v>0.35268500010100001</v>
      </c>
      <c r="AH294" s="86">
        <v>5.9659999999999999E-3</v>
      </c>
      <c r="AI294" s="88">
        <v>7.6390000021800001E-3</v>
      </c>
      <c r="AJ294" s="150">
        <v>1.02</v>
      </c>
      <c r="AK294" s="151">
        <v>0</v>
      </c>
    </row>
    <row r="295" spans="1:37" x14ac:dyDescent="0.2">
      <c r="A295" s="149" t="s">
        <v>924</v>
      </c>
      <c r="B295" s="66" t="s">
        <v>925</v>
      </c>
      <c r="C295" s="67">
        <v>27</v>
      </c>
      <c r="D295" s="84" t="s">
        <v>360</v>
      </c>
      <c r="E295" s="85">
        <v>22.001583029919299</v>
      </c>
      <c r="F295" s="91">
        <v>22.001583029919299</v>
      </c>
      <c r="G295" s="86">
        <v>13.766028177932601</v>
      </c>
      <c r="H295" s="86">
        <v>13.766028177932601</v>
      </c>
      <c r="I295" s="86">
        <v>12.16</v>
      </c>
      <c r="J295" s="86">
        <v>21.3</v>
      </c>
      <c r="K295" s="87">
        <v>0</v>
      </c>
      <c r="L295" s="85">
        <v>0</v>
      </c>
      <c r="M295" s="86">
        <v>0</v>
      </c>
      <c r="N295" s="86"/>
      <c r="O295" s="86">
        <v>56.390743904333</v>
      </c>
      <c r="P295" s="86">
        <v>1.1259999999999999</v>
      </c>
      <c r="Q295" s="88">
        <v>0.87239999999999995</v>
      </c>
      <c r="R295" s="85">
        <v>0</v>
      </c>
      <c r="S295" s="86">
        <v>0.1</v>
      </c>
      <c r="T295" s="86">
        <v>1.46</v>
      </c>
      <c r="U295" s="88">
        <v>7.8904543295868299</v>
      </c>
      <c r="V295" s="89"/>
      <c r="W295" s="85">
        <v>42.248039371803799</v>
      </c>
      <c r="X295" s="88">
        <v>41.766666666699997</v>
      </c>
      <c r="Y295" s="85">
        <v>-22.799999999999997</v>
      </c>
      <c r="Z295" s="88"/>
      <c r="AA295" s="85">
        <v>0</v>
      </c>
      <c r="AB295" s="91">
        <v>0</v>
      </c>
      <c r="AC295" s="86">
        <v>0</v>
      </c>
      <c r="AD295" s="86">
        <v>0</v>
      </c>
      <c r="AE295" s="86">
        <v>0</v>
      </c>
      <c r="AF295" s="88">
        <v>5.4120998335300001</v>
      </c>
      <c r="AG295" s="85">
        <v>3.1072999983300001E-2</v>
      </c>
      <c r="AH295" s="86">
        <v>0.245836</v>
      </c>
      <c r="AI295" s="88">
        <v>0.49234499973599999</v>
      </c>
      <c r="AJ295" s="150">
        <v>1.05</v>
      </c>
      <c r="AK295" s="151">
        <v>0</v>
      </c>
    </row>
    <row r="296" spans="1:37" x14ac:dyDescent="0.2">
      <c r="A296" s="149" t="s">
        <v>926</v>
      </c>
      <c r="B296" s="66" t="s">
        <v>927</v>
      </c>
      <c r="C296" s="67">
        <v>27</v>
      </c>
      <c r="D296" s="84" t="s">
        <v>360</v>
      </c>
      <c r="E296" s="85">
        <v>16.214207200866699</v>
      </c>
      <c r="F296" s="91">
        <v>16.1754588516255</v>
      </c>
      <c r="G296" s="86">
        <v>11.7707995603249</v>
      </c>
      <c r="H296" s="86">
        <v>11.754983907573299</v>
      </c>
      <c r="I296" s="86">
        <v>84.57</v>
      </c>
      <c r="J296" s="86">
        <v>79.28</v>
      </c>
      <c r="K296" s="87">
        <v>0</v>
      </c>
      <c r="L296" s="85">
        <v>5.00000000739E-2</v>
      </c>
      <c r="M296" s="86">
        <v>0</v>
      </c>
      <c r="N296" s="86">
        <v>45.246228294904597</v>
      </c>
      <c r="O296" s="86">
        <v>42.688012915377399</v>
      </c>
      <c r="P296" s="86">
        <v>4.51</v>
      </c>
      <c r="Q296" s="88">
        <v>0.80840000000000001</v>
      </c>
      <c r="R296" s="85">
        <v>0</v>
      </c>
      <c r="S296" s="86">
        <v>0.1</v>
      </c>
      <c r="T296" s="86">
        <v>2.1</v>
      </c>
      <c r="U296" s="88">
        <v>11.193528234894099</v>
      </c>
      <c r="V296" s="89"/>
      <c r="W296" s="85">
        <v>45.4996825742395</v>
      </c>
      <c r="X296" s="88">
        <v>43.4</v>
      </c>
      <c r="Y296" s="85">
        <v>-44.42</v>
      </c>
      <c r="Z296" s="88"/>
      <c r="AA296" s="85">
        <v>0.48</v>
      </c>
      <c r="AB296" s="91">
        <v>0.53</v>
      </c>
      <c r="AC296" s="86">
        <v>0.19</v>
      </c>
      <c r="AD296" s="86">
        <v>0.19</v>
      </c>
      <c r="AE296" s="86">
        <v>0</v>
      </c>
      <c r="AF296" s="88">
        <v>6.29099989868</v>
      </c>
      <c r="AG296" s="85">
        <v>7.64750001097E-2</v>
      </c>
      <c r="AH296" s="86">
        <v>0.71274700000000002</v>
      </c>
      <c r="AI296" s="88">
        <v>1.01751300146</v>
      </c>
      <c r="AJ296" s="150">
        <v>1.06</v>
      </c>
      <c r="AK296" s="151">
        <v>0</v>
      </c>
    </row>
    <row r="297" spans="1:37" x14ac:dyDescent="0.2">
      <c r="A297" s="149" t="s">
        <v>928</v>
      </c>
      <c r="B297" s="66" t="s">
        <v>929</v>
      </c>
      <c r="C297" s="67">
        <v>27</v>
      </c>
      <c r="D297" s="84" t="s">
        <v>360</v>
      </c>
      <c r="E297" s="85">
        <v>13.459082685963599</v>
      </c>
      <c r="F297" s="91">
        <v>13.265758575431899</v>
      </c>
      <c r="G297" s="86">
        <v>10.1335532616793</v>
      </c>
      <c r="H297" s="86">
        <v>9.9402291511475305</v>
      </c>
      <c r="I297" s="86">
        <v>5.66</v>
      </c>
      <c r="J297" s="86">
        <v>3.8</v>
      </c>
      <c r="K297" s="87">
        <v>0</v>
      </c>
      <c r="L297" s="85">
        <v>2.3999999977400002</v>
      </c>
      <c r="M297" s="86">
        <v>0</v>
      </c>
      <c r="N297" s="86">
        <v>26.0172842097897</v>
      </c>
      <c r="O297" s="86">
        <v>21.5274151436031</v>
      </c>
      <c r="P297" s="86">
        <v>0.26500000000000001</v>
      </c>
      <c r="Q297" s="88">
        <v>0.18720000000000001</v>
      </c>
      <c r="R297" s="85">
        <v>0</v>
      </c>
      <c r="S297" s="86">
        <v>0</v>
      </c>
      <c r="T297" s="86">
        <v>0.94</v>
      </c>
      <c r="U297" s="88">
        <v>10.560994643680599</v>
      </c>
      <c r="V297" s="89"/>
      <c r="W297" s="85">
        <v>50.798254951247898</v>
      </c>
      <c r="X297" s="88">
        <v>56.633333333300001</v>
      </c>
      <c r="Y297" s="85"/>
      <c r="Z297" s="88"/>
      <c r="AA297" s="85">
        <v>0</v>
      </c>
      <c r="AB297" s="91">
        <v>0.01</v>
      </c>
      <c r="AC297" s="86">
        <v>0</v>
      </c>
      <c r="AD297" s="86">
        <v>0.01</v>
      </c>
      <c r="AE297" s="86">
        <v>0</v>
      </c>
      <c r="AF297" s="88">
        <v>1.1036000241399999</v>
      </c>
      <c r="AG297" s="85">
        <v>0.23022999973</v>
      </c>
      <c r="AH297" s="86">
        <v>2.9401E-2</v>
      </c>
      <c r="AI297" s="88">
        <v>3.28229999614E-2</v>
      </c>
      <c r="AJ297" s="150">
        <v>1.07</v>
      </c>
      <c r="AK297" s="151">
        <v>0</v>
      </c>
    </row>
    <row r="298" spans="1:37" x14ac:dyDescent="0.2">
      <c r="A298" s="149" t="s">
        <v>930</v>
      </c>
      <c r="B298" s="66" t="s">
        <v>931</v>
      </c>
      <c r="C298" s="67">
        <v>27</v>
      </c>
      <c r="D298" s="84" t="s">
        <v>360</v>
      </c>
      <c r="E298" s="85">
        <v>28.736272019854098</v>
      </c>
      <c r="F298" s="91">
        <v>28.365167171137301</v>
      </c>
      <c r="G298" s="86">
        <v>15.7336858829396</v>
      </c>
      <c r="H298" s="86">
        <v>15.376497466049701</v>
      </c>
      <c r="I298" s="86">
        <v>16.53</v>
      </c>
      <c r="J298" s="86">
        <v>49.63</v>
      </c>
      <c r="K298" s="87">
        <v>0</v>
      </c>
      <c r="L298" s="85">
        <v>0.97000000188900004</v>
      </c>
      <c r="M298" s="86">
        <v>0</v>
      </c>
      <c r="N298" s="86">
        <v>39.320801862683901</v>
      </c>
      <c r="O298" s="86">
        <v>31.834479515664501</v>
      </c>
      <c r="P298" s="86">
        <v>3.2829999999999999</v>
      </c>
      <c r="Q298" s="88">
        <v>0.60560000000000003</v>
      </c>
      <c r="R298" s="85">
        <v>0</v>
      </c>
      <c r="S298" s="86">
        <v>0</v>
      </c>
      <c r="T298" s="86">
        <v>1.84</v>
      </c>
      <c r="U298" s="88">
        <v>10.6541882661286</v>
      </c>
      <c r="V298" s="89"/>
      <c r="W298" s="85">
        <v>54.912568951163799</v>
      </c>
      <c r="X298" s="88">
        <v>57.9666666667</v>
      </c>
      <c r="Y298" s="85">
        <v>-100</v>
      </c>
      <c r="Z298" s="88"/>
      <c r="AA298" s="85">
        <v>0</v>
      </c>
      <c r="AB298" s="91">
        <v>0.18</v>
      </c>
      <c r="AC298" s="86">
        <v>0</v>
      </c>
      <c r="AD298" s="86">
        <v>0.1</v>
      </c>
      <c r="AE298" s="86">
        <v>0</v>
      </c>
      <c r="AF298" s="88">
        <v>0</v>
      </c>
      <c r="AG298" s="85">
        <v>8.7467999992500003E-2</v>
      </c>
      <c r="AH298" s="86">
        <v>0.297288</v>
      </c>
      <c r="AI298" s="88">
        <v>0.16411499998599999</v>
      </c>
      <c r="AJ298" s="150">
        <v>1.1599999999999999</v>
      </c>
      <c r="AK298" s="151">
        <v>0</v>
      </c>
    </row>
    <row r="299" spans="1:37" x14ac:dyDescent="0.2">
      <c r="A299" s="149" t="s">
        <v>932</v>
      </c>
      <c r="B299" s="66" t="s">
        <v>933</v>
      </c>
      <c r="C299" s="67">
        <v>27</v>
      </c>
      <c r="D299" s="84" t="s">
        <v>360</v>
      </c>
      <c r="E299" s="85">
        <v>19.971254627055899</v>
      </c>
      <c r="F299" s="91">
        <v>19.971254627055899</v>
      </c>
      <c r="G299" s="86">
        <v>12.1950888801508</v>
      </c>
      <c r="H299" s="86">
        <v>12.1950888801508</v>
      </c>
      <c r="I299" s="86">
        <v>0.92</v>
      </c>
      <c r="J299" s="86">
        <v>0.43</v>
      </c>
      <c r="K299" s="87">
        <v>0</v>
      </c>
      <c r="L299" s="85">
        <v>0</v>
      </c>
      <c r="M299" s="86">
        <v>0</v>
      </c>
      <c r="N299" s="86">
        <v>43.490130197396098</v>
      </c>
      <c r="O299" s="86">
        <v>40.277194456110898</v>
      </c>
      <c r="P299" s="86">
        <v>0.26500000000000001</v>
      </c>
      <c r="Q299" s="88">
        <v>0.52729999999999999</v>
      </c>
      <c r="R299" s="85">
        <v>0</v>
      </c>
      <c r="S299" s="86">
        <v>0</v>
      </c>
      <c r="T299" s="86">
        <v>1.39</v>
      </c>
      <c r="U299" s="88">
        <v>11.062900842022501</v>
      </c>
      <c r="V299" s="89"/>
      <c r="W299" s="85">
        <v>43.290939085802201</v>
      </c>
      <c r="X299" s="88">
        <v>44.4666666667</v>
      </c>
      <c r="Y299" s="85"/>
      <c r="Z299" s="88"/>
      <c r="AA299" s="85">
        <v>0</v>
      </c>
      <c r="AB299" s="91">
        <v>0</v>
      </c>
      <c r="AC299" s="86">
        <v>0</v>
      </c>
      <c r="AD299" s="86">
        <v>0</v>
      </c>
      <c r="AE299" s="86">
        <v>0</v>
      </c>
      <c r="AF299" s="88">
        <v>0.155200004468</v>
      </c>
      <c r="AG299" s="85">
        <v>0.36768399917599998</v>
      </c>
      <c r="AH299" s="86">
        <v>2.3119999999999998E-3</v>
      </c>
      <c r="AI299" s="88">
        <v>0</v>
      </c>
      <c r="AJ299" s="150">
        <v>1</v>
      </c>
      <c r="AK299" s="151">
        <v>0</v>
      </c>
    </row>
    <row r="300" spans="1:37" x14ac:dyDescent="0.2">
      <c r="A300" s="149" t="s">
        <v>934</v>
      </c>
      <c r="B300" s="66" t="s">
        <v>935</v>
      </c>
      <c r="C300" s="67">
        <v>27</v>
      </c>
      <c r="D300" s="84" t="s">
        <v>360</v>
      </c>
      <c r="E300" s="85">
        <v>15.473893931248201</v>
      </c>
      <c r="F300" s="91">
        <v>15.473893931248201</v>
      </c>
      <c r="G300" s="86">
        <v>9.3577053224123201</v>
      </c>
      <c r="H300" s="86">
        <v>9.3577053224123201</v>
      </c>
      <c r="I300" s="86">
        <v>4.91</v>
      </c>
      <c r="J300" s="86">
        <v>2.41</v>
      </c>
      <c r="K300" s="87">
        <v>0</v>
      </c>
      <c r="L300" s="85">
        <v>9.9999999613800006E-3</v>
      </c>
      <c r="M300" s="86">
        <v>2.8328502192080402E-4</v>
      </c>
      <c r="N300" s="86">
        <v>19.368223798688302</v>
      </c>
      <c r="O300" s="86">
        <v>18.1769508767233</v>
      </c>
      <c r="P300" s="86">
        <v>0.40400000000000003</v>
      </c>
      <c r="Q300" s="88">
        <v>0.40410000000000001</v>
      </c>
      <c r="R300" s="85">
        <v>3.5149384885764502E-2</v>
      </c>
      <c r="S300" s="86">
        <v>0</v>
      </c>
      <c r="T300" s="86">
        <v>1.48</v>
      </c>
      <c r="U300" s="88">
        <v>10.4250339963948</v>
      </c>
      <c r="V300" s="89"/>
      <c r="W300" s="85">
        <v>40.970497121604801</v>
      </c>
      <c r="X300" s="88">
        <v>38.833333333299997</v>
      </c>
      <c r="Y300" s="85"/>
      <c r="Z300" s="88"/>
      <c r="AA300" s="85">
        <v>0</v>
      </c>
      <c r="AB300" s="91">
        <v>0</v>
      </c>
      <c r="AC300" s="86">
        <v>0</v>
      </c>
      <c r="AD300" s="86">
        <v>0</v>
      </c>
      <c r="AE300" s="86">
        <v>0</v>
      </c>
      <c r="AF300" s="88">
        <v>3.0297999265</v>
      </c>
      <c r="AG300" s="85">
        <v>5.7959998394100001E-2</v>
      </c>
      <c r="AH300" s="86">
        <v>9.4940000000000007E-3</v>
      </c>
      <c r="AI300" s="88">
        <v>0</v>
      </c>
      <c r="AJ300" s="150">
        <v>1</v>
      </c>
      <c r="AK300" s="151">
        <v>0</v>
      </c>
    </row>
    <row r="301" spans="1:37" x14ac:dyDescent="0.2">
      <c r="A301" s="149" t="s">
        <v>936</v>
      </c>
      <c r="B301" s="66" t="s">
        <v>937</v>
      </c>
      <c r="C301" s="67">
        <v>27</v>
      </c>
      <c r="D301" s="84" t="s">
        <v>360</v>
      </c>
      <c r="E301" s="85">
        <v>11.5733131032157</v>
      </c>
      <c r="F301" s="91">
        <v>11.5733131032157</v>
      </c>
      <c r="G301" s="86">
        <v>7.1325213188912802</v>
      </c>
      <c r="H301" s="86">
        <v>7.1325213188912802</v>
      </c>
      <c r="I301" s="86">
        <v>1.43</v>
      </c>
      <c r="J301" s="86">
        <v>0.79</v>
      </c>
      <c r="K301" s="87">
        <v>0</v>
      </c>
      <c r="L301" s="85">
        <v>0</v>
      </c>
      <c r="M301" s="86">
        <v>0</v>
      </c>
      <c r="N301" s="86">
        <v>25.6750241080039</v>
      </c>
      <c r="O301" s="86">
        <v>24.831243972999001</v>
      </c>
      <c r="P301" s="86">
        <v>0.29399999999999998</v>
      </c>
      <c r="Q301" s="88">
        <v>0.31219999999999998</v>
      </c>
      <c r="R301" s="85">
        <v>0</v>
      </c>
      <c r="S301" s="86">
        <v>0.1</v>
      </c>
      <c r="T301" s="86">
        <v>1.05</v>
      </c>
      <c r="U301" s="88">
        <v>8.4390497464210998</v>
      </c>
      <c r="V301" s="89"/>
      <c r="W301" s="85"/>
      <c r="X301" s="88"/>
      <c r="Y301" s="85"/>
      <c r="Z301" s="88"/>
      <c r="AA301" s="85">
        <v>0</v>
      </c>
      <c r="AB301" s="91">
        <v>0</v>
      </c>
      <c r="AC301" s="86">
        <v>0</v>
      </c>
      <c r="AD301" s="86">
        <v>0</v>
      </c>
      <c r="AE301" s="86">
        <v>0</v>
      </c>
      <c r="AF301" s="88">
        <v>8.15740011868</v>
      </c>
      <c r="AG301" s="85">
        <v>0</v>
      </c>
      <c r="AH301" s="86">
        <v>4.248E-3</v>
      </c>
      <c r="AI301" s="88">
        <v>0</v>
      </c>
      <c r="AJ301" s="150">
        <v>1</v>
      </c>
      <c r="AK301" s="151">
        <v>0</v>
      </c>
    </row>
    <row r="302" spans="1:37" x14ac:dyDescent="0.2">
      <c r="A302" s="149" t="s">
        <v>938</v>
      </c>
      <c r="B302" s="66" t="s">
        <v>939</v>
      </c>
      <c r="C302" s="67">
        <v>27</v>
      </c>
      <c r="D302" s="84" t="s">
        <v>360</v>
      </c>
      <c r="E302" s="85">
        <v>8.2535941550789502</v>
      </c>
      <c r="F302" s="91">
        <v>8.2535941550789502</v>
      </c>
      <c r="G302" s="86">
        <v>5.5605310707832496</v>
      </c>
      <c r="H302" s="86">
        <v>5.5605310707832496</v>
      </c>
      <c r="I302" s="86">
        <v>6.87</v>
      </c>
      <c r="J302" s="86">
        <v>8.84</v>
      </c>
      <c r="K302" s="87">
        <v>0</v>
      </c>
      <c r="L302" s="85">
        <v>0</v>
      </c>
      <c r="M302" s="86">
        <v>0</v>
      </c>
      <c r="N302" s="86">
        <v>11.5388932540128</v>
      </c>
      <c r="O302" s="86">
        <v>11.8312985571587</v>
      </c>
      <c r="P302" s="86">
        <v>0.95199999999999996</v>
      </c>
      <c r="Q302" s="88">
        <v>0.3841</v>
      </c>
      <c r="R302" s="85">
        <v>0</v>
      </c>
      <c r="S302" s="86">
        <v>0.1</v>
      </c>
      <c r="T302" s="86">
        <v>1.52</v>
      </c>
      <c r="U302" s="88">
        <v>9.9819310236467906</v>
      </c>
      <c r="V302" s="89"/>
      <c r="W302" s="85">
        <v>45.001033531886698</v>
      </c>
      <c r="X302" s="88">
        <v>46.3</v>
      </c>
      <c r="Y302" s="85">
        <v>-100</v>
      </c>
      <c r="Z302" s="88"/>
      <c r="AA302" s="85">
        <v>0</v>
      </c>
      <c r="AB302" s="91">
        <v>0</v>
      </c>
      <c r="AC302" s="86">
        <v>0</v>
      </c>
      <c r="AD302" s="86">
        <v>0</v>
      </c>
      <c r="AE302" s="86">
        <v>0</v>
      </c>
      <c r="AF302" s="88">
        <v>7.6757002058000001</v>
      </c>
      <c r="AG302" s="85">
        <v>1.6099999968299999E-2</v>
      </c>
      <c r="AH302" s="86">
        <v>4.0444000000000001E-2</v>
      </c>
      <c r="AI302" s="88">
        <v>0</v>
      </c>
      <c r="AJ302" s="150">
        <v>1</v>
      </c>
      <c r="AK302" s="151">
        <v>0</v>
      </c>
    </row>
    <row r="303" spans="1:37" x14ac:dyDescent="0.2">
      <c r="A303" s="149" t="s">
        <v>940</v>
      </c>
      <c r="B303" s="66" t="s">
        <v>941</v>
      </c>
      <c r="C303" s="67">
        <v>27</v>
      </c>
      <c r="D303" s="84" t="s">
        <v>360</v>
      </c>
      <c r="E303" s="85">
        <v>36.260804690384902</v>
      </c>
      <c r="F303" s="91">
        <v>36.260804690384902</v>
      </c>
      <c r="G303" s="86">
        <v>16.910706346036498</v>
      </c>
      <c r="H303" s="86">
        <v>16.910706346036498</v>
      </c>
      <c r="I303" s="86">
        <v>1.51</v>
      </c>
      <c r="J303" s="86">
        <v>1.2</v>
      </c>
      <c r="K303" s="87">
        <v>0</v>
      </c>
      <c r="L303" s="85">
        <v>0</v>
      </c>
      <c r="M303" s="86">
        <v>0</v>
      </c>
      <c r="N303" s="86">
        <v>50.524691358024697</v>
      </c>
      <c r="O303" s="86">
        <v>47.746913580246897</v>
      </c>
      <c r="P303" s="86">
        <v>0.316</v>
      </c>
      <c r="Q303" s="88">
        <v>0.77869999999999995</v>
      </c>
      <c r="R303" s="85">
        <v>0</v>
      </c>
      <c r="S303" s="86">
        <v>0.1</v>
      </c>
      <c r="T303" s="86">
        <v>1.39</v>
      </c>
      <c r="U303" s="88">
        <v>9.5654008756791793</v>
      </c>
      <c r="V303" s="89"/>
      <c r="W303" s="85"/>
      <c r="X303" s="88"/>
      <c r="Y303" s="85"/>
      <c r="Z303" s="88"/>
      <c r="AA303" s="85">
        <v>0.2</v>
      </c>
      <c r="AB303" s="91">
        <v>0.2</v>
      </c>
      <c r="AC303" s="86">
        <v>0.06</v>
      </c>
      <c r="AD303" s="86">
        <v>0.06</v>
      </c>
      <c r="AE303" s="86">
        <v>0</v>
      </c>
      <c r="AF303" s="88">
        <v>3.1238000437500002</v>
      </c>
      <c r="AG303" s="85">
        <v>1.07869998898E-2</v>
      </c>
      <c r="AH303" s="86">
        <v>9.9190000000000007E-3</v>
      </c>
      <c r="AI303" s="88">
        <v>8.2749997452099995E-3</v>
      </c>
      <c r="AJ303" s="150">
        <v>1.04</v>
      </c>
      <c r="AK303" s="151">
        <v>0</v>
      </c>
    </row>
    <row r="304" spans="1:37" x14ac:dyDescent="0.2">
      <c r="A304" s="149" t="s">
        <v>586</v>
      </c>
      <c r="B304" s="66" t="s">
        <v>942</v>
      </c>
      <c r="C304" s="67">
        <v>27</v>
      </c>
      <c r="D304" s="84" t="s">
        <v>360</v>
      </c>
      <c r="E304" s="85">
        <v>9.0411697167092306</v>
      </c>
      <c r="F304" s="91">
        <v>9.0411697167092306</v>
      </c>
      <c r="G304" s="86">
        <v>6.9932282025447003</v>
      </c>
      <c r="H304" s="86">
        <v>6.9932282025447003</v>
      </c>
      <c r="I304" s="86">
        <v>2.96</v>
      </c>
      <c r="J304" s="86">
        <v>5.0999999999999996</v>
      </c>
      <c r="K304" s="87">
        <v>0</v>
      </c>
      <c r="L304" s="85">
        <v>0</v>
      </c>
      <c r="M304" s="86">
        <v>0</v>
      </c>
      <c r="N304" s="86">
        <v>12.810283687943301</v>
      </c>
      <c r="O304" s="86">
        <v>10.501595179014499</v>
      </c>
      <c r="P304" s="86">
        <v>0.90200000000000002</v>
      </c>
      <c r="Q304" s="88">
        <v>1.3929</v>
      </c>
      <c r="R304" s="85">
        <v>0</v>
      </c>
      <c r="S304" s="86">
        <v>0.1</v>
      </c>
      <c r="T304" s="86">
        <v>1.88</v>
      </c>
      <c r="U304" s="88">
        <v>13.770883614124701</v>
      </c>
      <c r="V304" s="89"/>
      <c r="W304" s="85">
        <v>43.7</v>
      </c>
      <c r="X304" s="88">
        <v>43.7</v>
      </c>
      <c r="Y304" s="85"/>
      <c r="Z304" s="88"/>
      <c r="AA304" s="85">
        <v>0</v>
      </c>
      <c r="AB304" s="91">
        <v>0</v>
      </c>
      <c r="AC304" s="86">
        <v>0</v>
      </c>
      <c r="AD304" s="86">
        <v>0</v>
      </c>
      <c r="AE304" s="86">
        <v>0</v>
      </c>
      <c r="AF304" s="88">
        <v>11.190600376500001</v>
      </c>
      <c r="AG304" s="85">
        <v>6.9552000131999997E-2</v>
      </c>
      <c r="AH304" s="86">
        <v>3.1856000000000002E-2</v>
      </c>
      <c r="AI304" s="88">
        <v>0</v>
      </c>
      <c r="AJ304" s="150">
        <v>1</v>
      </c>
      <c r="AK304" s="151">
        <v>0</v>
      </c>
    </row>
    <row r="305" spans="1:37" x14ac:dyDescent="0.2">
      <c r="A305" s="149" t="s">
        <v>943</v>
      </c>
      <c r="B305" s="66" t="s">
        <v>944</v>
      </c>
      <c r="C305" s="67">
        <v>27</v>
      </c>
      <c r="D305" s="84" t="s">
        <v>360</v>
      </c>
      <c r="E305" s="85">
        <v>16.849560821043301</v>
      </c>
      <c r="F305" s="91">
        <v>16.846066028284501</v>
      </c>
      <c r="G305" s="86">
        <v>8.4329349269588292</v>
      </c>
      <c r="H305" s="86">
        <v>8.4329349269588292</v>
      </c>
      <c r="I305" s="86">
        <v>1.36</v>
      </c>
      <c r="J305" s="86">
        <v>0.79</v>
      </c>
      <c r="K305" s="87">
        <v>0</v>
      </c>
      <c r="L305" s="85">
        <v>0</v>
      </c>
      <c r="M305" s="86">
        <v>0</v>
      </c>
      <c r="N305" s="86">
        <v>12.2901912674957</v>
      </c>
      <c r="O305" s="86">
        <v>12.4825779115794</v>
      </c>
      <c r="P305" s="86">
        <v>0.317</v>
      </c>
      <c r="Q305" s="88">
        <v>1.1002000000000001</v>
      </c>
      <c r="R305" s="85">
        <v>0</v>
      </c>
      <c r="S305" s="86">
        <v>0.1</v>
      </c>
      <c r="T305" s="86">
        <v>1.65</v>
      </c>
      <c r="U305" s="88">
        <v>11.804245008271</v>
      </c>
      <c r="V305" s="89"/>
      <c r="W305" s="85">
        <v>46.269965418744697</v>
      </c>
      <c r="X305" s="88">
        <v>46.133333333300001</v>
      </c>
      <c r="Y305" s="85">
        <v>-100</v>
      </c>
      <c r="Z305" s="88"/>
      <c r="AA305" s="85">
        <v>0</v>
      </c>
      <c r="AB305" s="91">
        <v>0</v>
      </c>
      <c r="AC305" s="86">
        <v>0</v>
      </c>
      <c r="AD305" s="86">
        <v>0</v>
      </c>
      <c r="AE305" s="86">
        <v>0</v>
      </c>
      <c r="AF305" s="88">
        <v>8.9572000378500007</v>
      </c>
      <c r="AG305" s="85">
        <v>4.8138999968699997E-2</v>
      </c>
      <c r="AH305" s="86">
        <v>4.6600000000000001E-3</v>
      </c>
      <c r="AI305" s="88">
        <v>6.56459999573E-2</v>
      </c>
      <c r="AJ305" s="150">
        <v>1.01</v>
      </c>
      <c r="AK305" s="151">
        <v>0</v>
      </c>
    </row>
    <row r="306" spans="1:37" x14ac:dyDescent="0.2">
      <c r="A306" s="149" t="s">
        <v>945</v>
      </c>
      <c r="B306" s="66" t="s">
        <v>946</v>
      </c>
      <c r="C306" s="67">
        <v>27</v>
      </c>
      <c r="D306" s="84" t="s">
        <v>360</v>
      </c>
      <c r="E306" s="85">
        <v>16.303705387588099</v>
      </c>
      <c r="F306" s="91">
        <v>16.303705387588099</v>
      </c>
      <c r="G306" s="86">
        <v>9.2854436614382099</v>
      </c>
      <c r="H306" s="86">
        <v>9.2854436614382099</v>
      </c>
      <c r="I306" s="86">
        <v>2.16</v>
      </c>
      <c r="J306" s="86">
        <v>2.31</v>
      </c>
      <c r="K306" s="87">
        <v>0</v>
      </c>
      <c r="L306" s="85">
        <v>0</v>
      </c>
      <c r="M306" s="86">
        <v>5.6213434824564298E-2</v>
      </c>
      <c r="N306" s="86">
        <v>16.2111622554661</v>
      </c>
      <c r="O306" s="86">
        <v>13.4430923407301</v>
      </c>
      <c r="P306" s="86">
        <v>0.34899999999999998</v>
      </c>
      <c r="Q306" s="88">
        <v>0.75770000000000004</v>
      </c>
      <c r="R306" s="85">
        <v>2.58464719565779E-2</v>
      </c>
      <c r="S306" s="86">
        <v>0.1</v>
      </c>
      <c r="T306" s="86">
        <v>1.56</v>
      </c>
      <c r="U306" s="88">
        <v>10.447829052057299</v>
      </c>
      <c r="V306" s="89"/>
      <c r="W306" s="85"/>
      <c r="X306" s="88"/>
      <c r="Y306" s="85">
        <v>-100</v>
      </c>
      <c r="Z306" s="88"/>
      <c r="AA306" s="85">
        <v>0</v>
      </c>
      <c r="AB306" s="91">
        <v>0</v>
      </c>
      <c r="AC306" s="86">
        <v>0</v>
      </c>
      <c r="AD306" s="86">
        <v>0</v>
      </c>
      <c r="AE306" s="86">
        <v>0</v>
      </c>
      <c r="AF306" s="88">
        <v>11.077099756499999</v>
      </c>
      <c r="AG306" s="85">
        <v>0.293502999584</v>
      </c>
      <c r="AH306" s="86">
        <v>1.1594999999999999E-2</v>
      </c>
      <c r="AI306" s="88">
        <v>3.28229999535E-2</v>
      </c>
      <c r="AJ306" s="150">
        <v>1</v>
      </c>
      <c r="AK306" s="151">
        <v>0</v>
      </c>
    </row>
    <row r="307" spans="1:37" x14ac:dyDescent="0.2">
      <c r="A307" s="149" t="s">
        <v>833</v>
      </c>
      <c r="B307" s="66" t="s">
        <v>947</v>
      </c>
      <c r="C307" s="67">
        <v>27</v>
      </c>
      <c r="D307" s="84" t="s">
        <v>360</v>
      </c>
      <c r="E307" s="85">
        <v>3.3944937244653799</v>
      </c>
      <c r="F307" s="91">
        <v>3.3917332253671502</v>
      </c>
      <c r="G307" s="86">
        <v>2.95189370238139</v>
      </c>
      <c r="H307" s="86">
        <v>2.9491332032831501</v>
      </c>
      <c r="I307" s="86">
        <v>4.99</v>
      </c>
      <c r="J307" s="86">
        <v>2.62</v>
      </c>
      <c r="K307" s="87">
        <v>0</v>
      </c>
      <c r="L307" s="85">
        <v>0</v>
      </c>
      <c r="M307" s="86">
        <v>0</v>
      </c>
      <c r="N307" s="86"/>
      <c r="O307" s="86">
        <v>33.280721533258202</v>
      </c>
      <c r="P307" s="86">
        <v>0.94299999999999995</v>
      </c>
      <c r="Q307" s="88">
        <v>0.53169999999999995</v>
      </c>
      <c r="R307" s="85">
        <v>0</v>
      </c>
      <c r="S307" s="86">
        <v>0</v>
      </c>
      <c r="T307" s="86">
        <v>1.83</v>
      </c>
      <c r="U307" s="88">
        <v>11.2793993153962</v>
      </c>
      <c r="V307" s="89"/>
      <c r="W307" s="85">
        <v>37.973116308941798</v>
      </c>
      <c r="X307" s="88">
        <v>38.0333333333</v>
      </c>
      <c r="Y307" s="85"/>
      <c r="Z307" s="88"/>
      <c r="AA307" s="85">
        <v>7.0000000000000007E-2</v>
      </c>
      <c r="AB307" s="91">
        <v>0.08</v>
      </c>
      <c r="AC307" s="86">
        <v>0</v>
      </c>
      <c r="AD307" s="86">
        <v>0</v>
      </c>
      <c r="AE307" s="86">
        <v>0</v>
      </c>
      <c r="AF307" s="88">
        <v>10.5044002488</v>
      </c>
      <c r="AG307" s="85">
        <v>0</v>
      </c>
      <c r="AH307" s="86">
        <v>2.1526E-2</v>
      </c>
      <c r="AI307" s="88">
        <v>6.5645999972599997E-2</v>
      </c>
      <c r="AJ307" s="150">
        <v>1</v>
      </c>
      <c r="AK307" s="151">
        <v>0</v>
      </c>
    </row>
    <row r="308" spans="1:37" x14ac:dyDescent="0.2">
      <c r="A308" s="149" t="s">
        <v>948</v>
      </c>
      <c r="B308" s="66" t="s">
        <v>949</v>
      </c>
      <c r="C308" s="67">
        <v>27</v>
      </c>
      <c r="D308" s="84" t="s">
        <v>360</v>
      </c>
      <c r="E308" s="85">
        <v>13.1847092419522</v>
      </c>
      <c r="F308" s="91">
        <v>13.1847092419522</v>
      </c>
      <c r="G308" s="86">
        <v>7.7336448598130803</v>
      </c>
      <c r="H308" s="86">
        <v>7.7336448598130803</v>
      </c>
      <c r="I308" s="86">
        <v>4.29</v>
      </c>
      <c r="J308" s="86">
        <v>2.73</v>
      </c>
      <c r="K308" s="87">
        <v>0</v>
      </c>
      <c r="L308" s="85">
        <v>0</v>
      </c>
      <c r="M308" s="86">
        <v>4.2551980721946402E-2</v>
      </c>
      <c r="N308" s="86">
        <v>11.568183592225401</v>
      </c>
      <c r="O308" s="86">
        <v>11.3156870377579</v>
      </c>
      <c r="P308" s="86">
        <v>0.38100000000000001</v>
      </c>
      <c r="Q308" s="88">
        <v>0.59850000000000003</v>
      </c>
      <c r="R308" s="85">
        <v>3.4358357670503298E-2</v>
      </c>
      <c r="S308" s="86">
        <v>0.1</v>
      </c>
      <c r="T308" s="86">
        <v>1.75</v>
      </c>
      <c r="U308" s="88">
        <v>8.4228971962616797</v>
      </c>
      <c r="V308" s="89"/>
      <c r="W308" s="85">
        <v>42.409368623145099</v>
      </c>
      <c r="X308" s="88">
        <v>40.333333333299997</v>
      </c>
      <c r="Y308" s="85">
        <v>-100</v>
      </c>
      <c r="Z308" s="88"/>
      <c r="AA308" s="85">
        <v>0</v>
      </c>
      <c r="AB308" s="91">
        <v>0</v>
      </c>
      <c r="AC308" s="86">
        <v>0</v>
      </c>
      <c r="AD308" s="86">
        <v>0</v>
      </c>
      <c r="AE308" s="86">
        <v>0</v>
      </c>
      <c r="AF308" s="88">
        <v>8.1637000997100007</v>
      </c>
      <c r="AG308" s="85">
        <v>0</v>
      </c>
      <c r="AH308" s="86">
        <v>3.1071999999999999E-2</v>
      </c>
      <c r="AI308" s="88">
        <v>9.8469000021700004E-2</v>
      </c>
      <c r="AJ308" s="150">
        <v>1.01</v>
      </c>
      <c r="AK308" s="151">
        <v>0</v>
      </c>
    </row>
    <row r="309" spans="1:37" x14ac:dyDescent="0.2">
      <c r="A309" s="149" t="s">
        <v>950</v>
      </c>
      <c r="B309" s="66" t="s">
        <v>951</v>
      </c>
      <c r="C309" s="67">
        <v>27</v>
      </c>
      <c r="D309" s="84" t="s">
        <v>360</v>
      </c>
      <c r="E309" s="85">
        <v>11.206965894465901</v>
      </c>
      <c r="F309" s="91">
        <v>11.1747908622909</v>
      </c>
      <c r="G309" s="86">
        <v>9.9008606821106806</v>
      </c>
      <c r="H309" s="86">
        <v>9.8706965894465899</v>
      </c>
      <c r="I309" s="86">
        <v>44.32</v>
      </c>
      <c r="J309" s="86">
        <v>89.08</v>
      </c>
      <c r="K309" s="87">
        <v>0</v>
      </c>
      <c r="L309" s="85">
        <v>7.0000000199999995E-2</v>
      </c>
      <c r="M309" s="86">
        <v>0</v>
      </c>
      <c r="N309" s="86">
        <v>36.719483568075098</v>
      </c>
      <c r="O309" s="86">
        <v>34.055940056054503</v>
      </c>
      <c r="P309" s="86">
        <v>3.653</v>
      </c>
      <c r="Q309" s="88">
        <v>0.35749999999999998</v>
      </c>
      <c r="R309" s="85">
        <v>0</v>
      </c>
      <c r="S309" s="86">
        <v>0</v>
      </c>
      <c r="T309" s="86">
        <v>1.92</v>
      </c>
      <c r="U309" s="88">
        <v>14.2485119047619</v>
      </c>
      <c r="V309" s="89"/>
      <c r="W309" s="85">
        <v>45.667643902015499</v>
      </c>
      <c r="X309" s="88">
        <v>37.233333333300003</v>
      </c>
      <c r="Y309" s="85">
        <v>-100</v>
      </c>
      <c r="Z309" s="88"/>
      <c r="AA309" s="85">
        <v>0.11</v>
      </c>
      <c r="AB309" s="91">
        <v>0.14000000000000001</v>
      </c>
      <c r="AC309" s="86">
        <v>0</v>
      </c>
      <c r="AD309" s="86">
        <v>0</v>
      </c>
      <c r="AE309" s="86">
        <v>0</v>
      </c>
      <c r="AF309" s="88">
        <v>4.74240018292</v>
      </c>
      <c r="AG309" s="85">
        <v>3.8962000028800001E-2</v>
      </c>
      <c r="AH309" s="86">
        <v>0.60833499999999996</v>
      </c>
      <c r="AI309" s="88">
        <v>0.42669900031500002</v>
      </c>
      <c r="AJ309" s="150">
        <v>1</v>
      </c>
      <c r="AK309" s="151">
        <v>0</v>
      </c>
    </row>
    <row r="310" spans="1:37" x14ac:dyDescent="0.2">
      <c r="A310" s="149" t="s">
        <v>952</v>
      </c>
      <c r="B310" s="66" t="s">
        <v>953</v>
      </c>
      <c r="C310" s="67">
        <v>27</v>
      </c>
      <c r="D310" s="84" t="s">
        <v>360</v>
      </c>
      <c r="E310" s="85">
        <v>24.780317963266601</v>
      </c>
      <c r="F310" s="91">
        <v>24.780317963266601</v>
      </c>
      <c r="G310" s="86">
        <v>16.089751856013901</v>
      </c>
      <c r="H310" s="86">
        <v>16.089751856013901</v>
      </c>
      <c r="I310" s="86">
        <v>2.09</v>
      </c>
      <c r="J310" s="86">
        <v>1.47</v>
      </c>
      <c r="K310" s="87">
        <v>0</v>
      </c>
      <c r="L310" s="85">
        <v>0</v>
      </c>
      <c r="M310" s="86">
        <v>0.105940319888174</v>
      </c>
      <c r="N310" s="86">
        <v>20.221465076661001</v>
      </c>
      <c r="O310" s="86">
        <v>48.368487470704899</v>
      </c>
      <c r="P310" s="86">
        <v>0.29899999999999999</v>
      </c>
      <c r="Q310" s="88">
        <v>1.4431</v>
      </c>
      <c r="R310" s="85">
        <v>3.5993881040223198E-2</v>
      </c>
      <c r="S310" s="86">
        <v>0</v>
      </c>
      <c r="T310" s="86">
        <v>1.42</v>
      </c>
      <c r="U310" s="88">
        <v>12.3353536097858</v>
      </c>
      <c r="V310" s="89"/>
      <c r="W310" s="85">
        <v>42.233333333300003</v>
      </c>
      <c r="X310" s="88"/>
      <c r="Y310" s="85">
        <v>-100</v>
      </c>
      <c r="Z310" s="88"/>
      <c r="AA310" s="85">
        <v>0</v>
      </c>
      <c r="AB310" s="91">
        <v>0</v>
      </c>
      <c r="AC310" s="86">
        <v>0</v>
      </c>
      <c r="AD310" s="86">
        <v>0</v>
      </c>
      <c r="AE310" s="86">
        <v>0</v>
      </c>
      <c r="AF310" s="88">
        <v>1.7440999744600001</v>
      </c>
      <c r="AG310" s="85">
        <v>2.3000000005900001E-4</v>
      </c>
      <c r="AH310" s="86">
        <v>1.1309E-2</v>
      </c>
      <c r="AI310" s="88">
        <v>0</v>
      </c>
      <c r="AJ310" s="150">
        <v>1</v>
      </c>
      <c r="AK310" s="151">
        <v>0</v>
      </c>
    </row>
    <row r="311" spans="1:37" x14ac:dyDescent="0.2">
      <c r="A311" s="149" t="s">
        <v>954</v>
      </c>
      <c r="B311" s="66" t="s">
        <v>955</v>
      </c>
      <c r="C311" s="67">
        <v>27</v>
      </c>
      <c r="D311" s="84" t="s">
        <v>360</v>
      </c>
      <c r="E311" s="85">
        <v>19.241404183697998</v>
      </c>
      <c r="F311" s="91">
        <v>19.241404183697998</v>
      </c>
      <c r="G311" s="86">
        <v>10.7185793288222</v>
      </c>
      <c r="H311" s="86">
        <v>10.7185793288222</v>
      </c>
      <c r="I311" s="86">
        <v>1.89</v>
      </c>
      <c r="J311" s="86">
        <v>2.76</v>
      </c>
      <c r="K311" s="87">
        <v>0</v>
      </c>
      <c r="L311" s="85">
        <v>0</v>
      </c>
      <c r="M311" s="86">
        <v>5.5199712250832103E-2</v>
      </c>
      <c r="N311" s="86">
        <v>35.344471947194698</v>
      </c>
      <c r="O311" s="86">
        <v>24.869332685061401</v>
      </c>
      <c r="P311" s="86">
        <v>0.372</v>
      </c>
      <c r="Q311" s="88">
        <v>0.5534</v>
      </c>
      <c r="R311" s="85">
        <v>3.6109773712084701E-2</v>
      </c>
      <c r="S311" s="86">
        <v>0</v>
      </c>
      <c r="T311" s="86">
        <v>1.36</v>
      </c>
      <c r="U311" s="88">
        <v>6.3313639954659404</v>
      </c>
      <c r="V311" s="89"/>
      <c r="W311" s="85">
        <v>46.8749985624085</v>
      </c>
      <c r="X311" s="88">
        <v>42.766666666699997</v>
      </c>
      <c r="Y311" s="85">
        <v>-100</v>
      </c>
      <c r="Z311" s="88"/>
      <c r="AA311" s="85">
        <v>0</v>
      </c>
      <c r="AB311" s="91">
        <v>0</v>
      </c>
      <c r="AC311" s="86">
        <v>0</v>
      </c>
      <c r="AD311" s="86">
        <v>0</v>
      </c>
      <c r="AE311" s="86">
        <v>0</v>
      </c>
      <c r="AF311" s="88">
        <v>3.2760000232199999</v>
      </c>
      <c r="AG311" s="85">
        <v>0</v>
      </c>
      <c r="AH311" s="86">
        <v>2.3954E-2</v>
      </c>
      <c r="AI311" s="88">
        <v>2.3610000025099998E-3</v>
      </c>
      <c r="AJ311" s="150">
        <v>1</v>
      </c>
      <c r="AK311" s="151">
        <v>0</v>
      </c>
    </row>
    <row r="312" spans="1:37" x14ac:dyDescent="0.2">
      <c r="A312" s="149" t="s">
        <v>956</v>
      </c>
      <c r="B312" s="66" t="s">
        <v>957</v>
      </c>
      <c r="C312" s="67">
        <v>27</v>
      </c>
      <c r="D312" s="84" t="s">
        <v>360</v>
      </c>
      <c r="E312" s="85">
        <v>25.036639386105001</v>
      </c>
      <c r="F312" s="91">
        <v>25.036639386105001</v>
      </c>
      <c r="G312" s="86">
        <v>14.589062525729901</v>
      </c>
      <c r="H312" s="86">
        <v>14.589062525729901</v>
      </c>
      <c r="I312" s="86">
        <v>1.65</v>
      </c>
      <c r="J312" s="86">
        <v>2.0499999999999998</v>
      </c>
      <c r="K312" s="87">
        <v>0</v>
      </c>
      <c r="L312" s="85">
        <v>0</v>
      </c>
      <c r="M312" s="86">
        <v>4.24988286961119E-2</v>
      </c>
      <c r="N312" s="86">
        <v>26.289426312905999</v>
      </c>
      <c r="O312" s="86">
        <v>34.032753326509699</v>
      </c>
      <c r="P312" s="86">
        <v>0.33500000000000002</v>
      </c>
      <c r="Q312" s="88">
        <v>0.75929999999999997</v>
      </c>
      <c r="R312" s="85">
        <v>6.0997926070513603E-2</v>
      </c>
      <c r="S312" s="86">
        <v>0</v>
      </c>
      <c r="T312" s="86">
        <v>1.47</v>
      </c>
      <c r="U312" s="88">
        <v>6.1340095838753799</v>
      </c>
      <c r="V312" s="89"/>
      <c r="W312" s="85">
        <v>43.0131357012677</v>
      </c>
      <c r="X312" s="88">
        <v>41.2</v>
      </c>
      <c r="Y312" s="85"/>
      <c r="Z312" s="88"/>
      <c r="AA312" s="85">
        <v>0</v>
      </c>
      <c r="AB312" s="91">
        <v>0</v>
      </c>
      <c r="AC312" s="86">
        <v>0</v>
      </c>
      <c r="AD312" s="86">
        <v>0</v>
      </c>
      <c r="AE312" s="86">
        <v>0</v>
      </c>
      <c r="AF312" s="88">
        <v>0.66850000706699997</v>
      </c>
      <c r="AG312" s="85">
        <v>0</v>
      </c>
      <c r="AH312" s="86">
        <v>1.8571000000000001E-2</v>
      </c>
      <c r="AI312" s="88">
        <v>0</v>
      </c>
      <c r="AJ312" s="150">
        <v>1</v>
      </c>
      <c r="AK312" s="151">
        <v>0</v>
      </c>
    </row>
    <row r="313" spans="1:37" x14ac:dyDescent="0.2">
      <c r="A313" s="149" t="s">
        <v>958</v>
      </c>
      <c r="B313" s="66" t="s">
        <v>959</v>
      </c>
      <c r="C313" s="67">
        <v>27</v>
      </c>
      <c r="D313" s="84" t="s">
        <v>360</v>
      </c>
      <c r="E313" s="85">
        <v>22.2513679462011</v>
      </c>
      <c r="F313" s="91">
        <v>22.2513679462011</v>
      </c>
      <c r="G313" s="86">
        <v>13.255920805313099</v>
      </c>
      <c r="H313" s="86">
        <v>13.255920805313099</v>
      </c>
      <c r="I313" s="86">
        <v>0.44</v>
      </c>
      <c r="J313" s="86">
        <v>0.49</v>
      </c>
      <c r="K313" s="87">
        <v>0</v>
      </c>
      <c r="L313" s="85">
        <v>0</v>
      </c>
      <c r="M313" s="86">
        <v>3.9967073076183697E-2</v>
      </c>
      <c r="N313" s="86">
        <v>28.2848101265823</v>
      </c>
      <c r="O313" s="86">
        <v>20.912943792121201</v>
      </c>
      <c r="P313" s="86">
        <v>0.217</v>
      </c>
      <c r="Q313" s="88">
        <v>0.64049999999999996</v>
      </c>
      <c r="R313" s="85">
        <v>5.9973611610891202E-2</v>
      </c>
      <c r="S313" s="86">
        <v>0</v>
      </c>
      <c r="T313" s="86">
        <v>1.27</v>
      </c>
      <c r="U313" s="88">
        <v>7.7966668058978303</v>
      </c>
      <c r="V313" s="89"/>
      <c r="W313" s="85">
        <v>44.566967585910703</v>
      </c>
      <c r="X313" s="88">
        <v>45.7</v>
      </c>
      <c r="Y313" s="85">
        <v>-100</v>
      </c>
      <c r="Z313" s="88"/>
      <c r="AA313" s="85">
        <v>0</v>
      </c>
      <c r="AB313" s="91">
        <v>0</v>
      </c>
      <c r="AC313" s="86">
        <v>0</v>
      </c>
      <c r="AD313" s="86">
        <v>0</v>
      </c>
      <c r="AE313" s="86">
        <v>0</v>
      </c>
      <c r="AF313" s="88">
        <v>1.78999996177</v>
      </c>
      <c r="AG313" s="85">
        <v>0</v>
      </c>
      <c r="AH313" s="86">
        <v>4.4270000000000004E-3</v>
      </c>
      <c r="AI313" s="88">
        <v>0</v>
      </c>
      <c r="AJ313" s="150">
        <v>1</v>
      </c>
      <c r="AK313" s="151">
        <v>0</v>
      </c>
    </row>
    <row r="314" spans="1:37" x14ac:dyDescent="0.2">
      <c r="A314" s="149" t="s">
        <v>960</v>
      </c>
      <c r="B314" s="66" t="s">
        <v>961</v>
      </c>
      <c r="C314" s="67">
        <v>27</v>
      </c>
      <c r="D314" s="84" t="s">
        <v>360</v>
      </c>
      <c r="E314" s="85">
        <v>16.208494795228301</v>
      </c>
      <c r="F314" s="91">
        <v>16.208494795228301</v>
      </c>
      <c r="G314" s="86">
        <v>9.6041334245118204</v>
      </c>
      <c r="H314" s="86">
        <v>9.6041334245118204</v>
      </c>
      <c r="I314" s="86">
        <v>1.36</v>
      </c>
      <c r="J314" s="86">
        <v>1.05</v>
      </c>
      <c r="K314" s="87">
        <v>0</v>
      </c>
      <c r="L314" s="85">
        <v>0</v>
      </c>
      <c r="M314" s="86">
        <v>7.51882066566949E-2</v>
      </c>
      <c r="N314" s="86">
        <v>27.1589486858573</v>
      </c>
      <c r="O314" s="86">
        <v>19.4159568920563</v>
      </c>
      <c r="P314" s="86">
        <v>0.48599999999999999</v>
      </c>
      <c r="Q314" s="88">
        <v>0.42209999999999998</v>
      </c>
      <c r="R314" s="85">
        <v>3.5612535612535599E-2</v>
      </c>
      <c r="S314" s="86">
        <v>0</v>
      </c>
      <c r="T314" s="86">
        <v>1.43</v>
      </c>
      <c r="U314" s="88">
        <v>6.4037687105843002</v>
      </c>
      <c r="V314" s="89"/>
      <c r="W314" s="85"/>
      <c r="X314" s="88"/>
      <c r="Y314" s="85"/>
      <c r="Z314" s="88"/>
      <c r="AA314" s="85">
        <v>0</v>
      </c>
      <c r="AB314" s="91">
        <v>0</v>
      </c>
      <c r="AC314" s="86">
        <v>0</v>
      </c>
      <c r="AD314" s="86">
        <v>0</v>
      </c>
      <c r="AE314" s="86">
        <v>0</v>
      </c>
      <c r="AF314" s="88">
        <v>0.51999998048600005</v>
      </c>
      <c r="AG314" s="85">
        <v>6.3936000018799996E-2</v>
      </c>
      <c r="AH314" s="86">
        <v>5.0819999999999997E-3</v>
      </c>
      <c r="AI314" s="88">
        <v>4.4340000012999996E-3</v>
      </c>
      <c r="AJ314" s="150">
        <v>1</v>
      </c>
      <c r="AK314" s="151">
        <v>0</v>
      </c>
    </row>
    <row r="315" spans="1:37" x14ac:dyDescent="0.2">
      <c r="A315" s="149" t="s">
        <v>962</v>
      </c>
      <c r="B315" s="66" t="s">
        <v>963</v>
      </c>
      <c r="C315" s="67">
        <v>27</v>
      </c>
      <c r="D315" s="84" t="s">
        <v>360</v>
      </c>
      <c r="E315" s="85">
        <v>32.349544462979601</v>
      </c>
      <c r="F315" s="91">
        <v>32.3431284486077</v>
      </c>
      <c r="G315" s="86">
        <v>16.7040934171693</v>
      </c>
      <c r="H315" s="86">
        <v>16.7040934171693</v>
      </c>
      <c r="I315" s="86">
        <v>0.97</v>
      </c>
      <c r="J315" s="86">
        <v>5.5</v>
      </c>
      <c r="K315" s="87">
        <v>0</v>
      </c>
      <c r="L315" s="85">
        <v>0</v>
      </c>
      <c r="M315" s="86">
        <v>3.6011441101728499E-2</v>
      </c>
      <c r="N315" s="86">
        <v>19.587934924593299</v>
      </c>
      <c r="O315" s="86">
        <v>33.343611248149998</v>
      </c>
      <c r="P315" s="86">
        <v>0.57399999999999995</v>
      </c>
      <c r="Q315" s="88">
        <v>0.97130000000000005</v>
      </c>
      <c r="R315" s="85">
        <v>4.7623583198399801E-2</v>
      </c>
      <c r="S315" s="86">
        <v>0</v>
      </c>
      <c r="T315" s="86">
        <v>1.38</v>
      </c>
      <c r="U315" s="88">
        <v>8.8781598870781497</v>
      </c>
      <c r="V315" s="89"/>
      <c r="W315" s="85">
        <v>46.937890504683601</v>
      </c>
      <c r="X315" s="88">
        <v>44.7</v>
      </c>
      <c r="Y315" s="85">
        <v>32.5</v>
      </c>
      <c r="Z315" s="88"/>
      <c r="AA315" s="85">
        <v>0</v>
      </c>
      <c r="AB315" s="91">
        <v>0</v>
      </c>
      <c r="AC315" s="86">
        <v>0</v>
      </c>
      <c r="AD315" s="86">
        <v>0</v>
      </c>
      <c r="AE315" s="86">
        <v>0</v>
      </c>
      <c r="AF315" s="88">
        <v>1.1553000231699999</v>
      </c>
      <c r="AG315" s="85">
        <v>8.2139999902700003E-2</v>
      </c>
      <c r="AH315" s="86">
        <v>5.0126999999999998E-2</v>
      </c>
      <c r="AI315" s="88">
        <v>0</v>
      </c>
      <c r="AJ315" s="150">
        <v>1</v>
      </c>
      <c r="AK315" s="151">
        <v>0</v>
      </c>
    </row>
    <row r="316" spans="1:37" x14ac:dyDescent="0.2">
      <c r="A316" s="149" t="s">
        <v>964</v>
      </c>
      <c r="B316" s="66" t="s">
        <v>965</v>
      </c>
      <c r="C316" s="67">
        <v>27</v>
      </c>
      <c r="D316" s="84" t="s">
        <v>360</v>
      </c>
      <c r="E316" s="85">
        <v>33.871211405910699</v>
      </c>
      <c r="F316" s="91">
        <v>33.8032291568313</v>
      </c>
      <c r="G316" s="86">
        <v>16.3185723727693</v>
      </c>
      <c r="H316" s="86">
        <v>16.305353602115002</v>
      </c>
      <c r="I316" s="86">
        <v>0.51</v>
      </c>
      <c r="J316" s="86">
        <v>0.64</v>
      </c>
      <c r="K316" s="87">
        <v>0</v>
      </c>
      <c r="L316" s="85">
        <v>0</v>
      </c>
      <c r="M316" s="86">
        <v>1.11627253481381E-2</v>
      </c>
      <c r="N316" s="86">
        <v>19.197798708858102</v>
      </c>
      <c r="O316" s="86">
        <v>21.371548952211999</v>
      </c>
      <c r="P316" s="86">
        <v>1.03</v>
      </c>
      <c r="Q316" s="88">
        <v>0.87080000000000002</v>
      </c>
      <c r="R316" s="85">
        <v>6.5582371458551905E-2</v>
      </c>
      <c r="S316" s="86">
        <v>0</v>
      </c>
      <c r="T316" s="86">
        <v>1.7</v>
      </c>
      <c r="U316" s="88">
        <v>7.7650835615144898</v>
      </c>
      <c r="V316" s="89"/>
      <c r="W316" s="85">
        <v>47.490732615850703</v>
      </c>
      <c r="X316" s="88">
        <v>46.266666666699997</v>
      </c>
      <c r="Y316" s="85"/>
      <c r="Z316" s="88"/>
      <c r="AA316" s="85">
        <v>0</v>
      </c>
      <c r="AB316" s="91">
        <v>0</v>
      </c>
      <c r="AC316" s="86">
        <v>0</v>
      </c>
      <c r="AD316" s="86">
        <v>0</v>
      </c>
      <c r="AE316" s="86">
        <v>0</v>
      </c>
      <c r="AF316" s="88">
        <v>8.6545000122500007</v>
      </c>
      <c r="AG316" s="85">
        <v>8.48039998515E-2</v>
      </c>
      <c r="AH316" s="86">
        <v>5.1380000000000002E-3</v>
      </c>
      <c r="AI316" s="88">
        <v>0</v>
      </c>
      <c r="AJ316" s="150">
        <v>1.02</v>
      </c>
      <c r="AK316" s="151">
        <v>0</v>
      </c>
    </row>
    <row r="317" spans="1:37" x14ac:dyDescent="0.2">
      <c r="A317" s="149" t="s">
        <v>675</v>
      </c>
      <c r="B317" s="66" t="s">
        <v>966</v>
      </c>
      <c r="C317" s="67">
        <v>27</v>
      </c>
      <c r="D317" s="84" t="s">
        <v>360</v>
      </c>
      <c r="E317" s="85">
        <v>39.308812125766501</v>
      </c>
      <c r="F317" s="91">
        <v>39.308812125766501</v>
      </c>
      <c r="G317" s="86">
        <v>18.548393543796799</v>
      </c>
      <c r="H317" s="86">
        <v>18.548393543796799</v>
      </c>
      <c r="I317" s="86">
        <v>0.85</v>
      </c>
      <c r="J317" s="86">
        <v>0.71</v>
      </c>
      <c r="K317" s="87">
        <v>0</v>
      </c>
      <c r="L317" s="85">
        <v>0</v>
      </c>
      <c r="M317" s="86">
        <v>0.15244710561281699</v>
      </c>
      <c r="N317" s="86">
        <v>19.796287169377401</v>
      </c>
      <c r="O317" s="86">
        <v>40.686358939028601</v>
      </c>
      <c r="P317" s="86">
        <v>1.1479999999999999</v>
      </c>
      <c r="Q317" s="88">
        <v>1.3501000000000001</v>
      </c>
      <c r="R317" s="85">
        <v>3.2629088832694303E-2</v>
      </c>
      <c r="S317" s="86">
        <v>0</v>
      </c>
      <c r="T317" s="86">
        <v>1.68</v>
      </c>
      <c r="U317" s="88">
        <v>9.8529846749114594</v>
      </c>
      <c r="V317" s="89"/>
      <c r="W317" s="85">
        <v>49.286569541228999</v>
      </c>
      <c r="X317" s="88"/>
      <c r="Y317" s="85"/>
      <c r="Z317" s="88"/>
      <c r="AA317" s="85">
        <v>0</v>
      </c>
      <c r="AB317" s="91">
        <v>0</v>
      </c>
      <c r="AC317" s="86">
        <v>0</v>
      </c>
      <c r="AD317" s="86">
        <v>0</v>
      </c>
      <c r="AE317" s="86">
        <v>0</v>
      </c>
      <c r="AF317" s="88">
        <v>0.40349999064800002</v>
      </c>
      <c r="AG317" s="85">
        <v>7.1706000002699999E-2</v>
      </c>
      <c r="AH317" s="86">
        <v>6.6350000000000003E-3</v>
      </c>
      <c r="AI317" s="88">
        <v>0</v>
      </c>
      <c r="AJ317" s="150">
        <v>1.01</v>
      </c>
      <c r="AK317" s="151">
        <v>0</v>
      </c>
    </row>
    <row r="318" spans="1:37" x14ac:dyDescent="0.2">
      <c r="A318" s="149" t="s">
        <v>967</v>
      </c>
      <c r="B318" s="66" t="s">
        <v>968</v>
      </c>
      <c r="C318" s="67">
        <v>27</v>
      </c>
      <c r="D318" s="84" t="s">
        <v>360</v>
      </c>
      <c r="E318" s="85">
        <v>40.965044298046301</v>
      </c>
      <c r="F318" s="91">
        <v>40.945166969559303</v>
      </c>
      <c r="G318" s="86">
        <v>19.192980463425702</v>
      </c>
      <c r="H318" s="86">
        <v>19.188011131303998</v>
      </c>
      <c r="I318" s="86">
        <v>1.1499999999999999</v>
      </c>
      <c r="J318" s="86">
        <v>0.76</v>
      </c>
      <c r="K318" s="87">
        <v>0</v>
      </c>
      <c r="L318" s="85">
        <v>0</v>
      </c>
      <c r="M318" s="86">
        <v>7.10637633659E-3</v>
      </c>
      <c r="N318" s="86">
        <v>31.3913180493185</v>
      </c>
      <c r="O318" s="86">
        <v>26.064251994819699</v>
      </c>
      <c r="P318" s="86">
        <v>0.81100000000000005</v>
      </c>
      <c r="Q318" s="88">
        <v>1.5697000000000001</v>
      </c>
      <c r="R318" s="85">
        <v>2.7746947835738101E-2</v>
      </c>
      <c r="S318" s="86">
        <v>0</v>
      </c>
      <c r="T318" s="86">
        <v>1.67</v>
      </c>
      <c r="U318" s="88">
        <v>9.8868412085415702</v>
      </c>
      <c r="V318" s="89"/>
      <c r="W318" s="85">
        <v>47.988657866627001</v>
      </c>
      <c r="X318" s="88">
        <v>56.7</v>
      </c>
      <c r="Y318" s="85">
        <v>-100</v>
      </c>
      <c r="Z318" s="88"/>
      <c r="AA318" s="85">
        <v>0</v>
      </c>
      <c r="AB318" s="91">
        <v>0</v>
      </c>
      <c r="AC318" s="86">
        <v>0</v>
      </c>
      <c r="AD318" s="86">
        <v>0</v>
      </c>
      <c r="AE318" s="86">
        <v>0</v>
      </c>
      <c r="AF318" s="88">
        <v>0</v>
      </c>
      <c r="AG318" s="85">
        <v>0.32900400017999998</v>
      </c>
      <c r="AH318" s="86">
        <v>7.8829999999999994E-3</v>
      </c>
      <c r="AI318" s="88">
        <v>0</v>
      </c>
      <c r="AJ318" s="150">
        <v>1.39</v>
      </c>
      <c r="AK318" s="151">
        <v>0</v>
      </c>
    </row>
    <row r="319" spans="1:37" x14ac:dyDescent="0.2">
      <c r="A319" s="149" t="s">
        <v>969</v>
      </c>
      <c r="B319" s="66" t="s">
        <v>970</v>
      </c>
      <c r="C319" s="67">
        <v>27</v>
      </c>
      <c r="D319" s="84" t="s">
        <v>360</v>
      </c>
      <c r="E319" s="85">
        <v>38.758293961221703</v>
      </c>
      <c r="F319" s="91">
        <v>38.758293961221703</v>
      </c>
      <c r="G319" s="86">
        <v>17.0945963390391</v>
      </c>
      <c r="H319" s="86">
        <v>17.0945963390391</v>
      </c>
      <c r="I319" s="86">
        <v>0.82</v>
      </c>
      <c r="J319" s="86">
        <v>3.02</v>
      </c>
      <c r="K319" s="87">
        <v>0</v>
      </c>
      <c r="L319" s="85">
        <v>0</v>
      </c>
      <c r="M319" s="86">
        <v>0</v>
      </c>
      <c r="N319" s="86">
        <v>42.455546756893</v>
      </c>
      <c r="O319" s="86">
        <v>21.275537690108202</v>
      </c>
      <c r="P319" s="86">
        <v>0.52600000000000002</v>
      </c>
      <c r="Q319" s="88">
        <v>0.54500000000000004</v>
      </c>
      <c r="R319" s="85">
        <v>0</v>
      </c>
      <c r="S319" s="86">
        <v>0</v>
      </c>
      <c r="T319" s="86">
        <v>1.1100000000000001</v>
      </c>
      <c r="U319" s="88">
        <v>4.0249916092221101</v>
      </c>
      <c r="V319" s="89"/>
      <c r="W319" s="85">
        <v>47.241766433098697</v>
      </c>
      <c r="X319" s="88">
        <v>45.166666666700003</v>
      </c>
      <c r="Y319" s="85">
        <v>-100</v>
      </c>
      <c r="Z319" s="88"/>
      <c r="AA319" s="85">
        <v>0</v>
      </c>
      <c r="AB319" s="91">
        <v>0</v>
      </c>
      <c r="AC319" s="86">
        <v>0</v>
      </c>
      <c r="AD319" s="86">
        <v>0</v>
      </c>
      <c r="AE319" s="86">
        <v>0</v>
      </c>
      <c r="AF319" s="88">
        <v>2.2788000141999998</v>
      </c>
      <c r="AG319" s="85">
        <v>4.2180000008199998E-3</v>
      </c>
      <c r="AH319" s="86">
        <v>3.4804000000000002E-2</v>
      </c>
      <c r="AI319" s="88">
        <v>0</v>
      </c>
      <c r="AJ319" s="150">
        <v>1.43</v>
      </c>
      <c r="AK319" s="151">
        <v>0</v>
      </c>
    </row>
    <row r="320" spans="1:37" x14ac:dyDescent="0.2">
      <c r="A320" s="149" t="s">
        <v>971</v>
      </c>
      <c r="B320" s="66" t="s">
        <v>972</v>
      </c>
      <c r="C320" s="67">
        <v>27</v>
      </c>
      <c r="D320" s="84" t="s">
        <v>360</v>
      </c>
      <c r="E320" s="85">
        <v>54.143978476927799</v>
      </c>
      <c r="F320" s="91">
        <v>54.143978476927799</v>
      </c>
      <c r="G320" s="86">
        <v>23.445695027798202</v>
      </c>
      <c r="H320" s="86">
        <v>23.445695027798202</v>
      </c>
      <c r="I320" s="86">
        <v>1.27</v>
      </c>
      <c r="J320" s="86">
        <v>1.63</v>
      </c>
      <c r="K320" s="87">
        <v>0</v>
      </c>
      <c r="L320" s="85">
        <v>0</v>
      </c>
      <c r="M320" s="86">
        <v>1.7324528528150499E-3</v>
      </c>
      <c r="N320" s="86">
        <v>33.8400129021853</v>
      </c>
      <c r="O320" s="86">
        <v>18.2743324345481</v>
      </c>
      <c r="P320" s="86">
        <v>0.33300000000000002</v>
      </c>
      <c r="Q320" s="88">
        <v>0.64400000000000002</v>
      </c>
      <c r="R320" s="85">
        <v>1.8928639030853699E-2</v>
      </c>
      <c r="S320" s="86">
        <v>0</v>
      </c>
      <c r="T320" s="86">
        <v>0.99</v>
      </c>
      <c r="U320" s="88">
        <v>5.2863183955007598</v>
      </c>
      <c r="V320" s="89"/>
      <c r="W320" s="85">
        <v>49.299127160609601</v>
      </c>
      <c r="X320" s="88">
        <v>51.4666666667</v>
      </c>
      <c r="Y320" s="85"/>
      <c r="Z320" s="88"/>
      <c r="AA320" s="85">
        <v>0</v>
      </c>
      <c r="AB320" s="91">
        <v>0</v>
      </c>
      <c r="AC320" s="86">
        <v>0</v>
      </c>
      <c r="AD320" s="86">
        <v>0</v>
      </c>
      <c r="AE320" s="86">
        <v>0</v>
      </c>
      <c r="AF320" s="88">
        <v>0</v>
      </c>
      <c r="AG320" s="85">
        <v>0</v>
      </c>
      <c r="AH320" s="86">
        <v>1.7134E-2</v>
      </c>
      <c r="AI320" s="88">
        <v>0</v>
      </c>
      <c r="AJ320" s="150">
        <v>1.53</v>
      </c>
      <c r="AK320" s="151">
        <v>1</v>
      </c>
    </row>
    <row r="321" spans="1:37" x14ac:dyDescent="0.2">
      <c r="A321" s="149" t="s">
        <v>973</v>
      </c>
      <c r="B321" s="66" t="s">
        <v>974</v>
      </c>
      <c r="C321" s="67">
        <v>27</v>
      </c>
      <c r="D321" s="84" t="s">
        <v>360</v>
      </c>
      <c r="E321" s="85">
        <v>48.489539966694402</v>
      </c>
      <c r="F321" s="91">
        <v>48.4492089925062</v>
      </c>
      <c r="G321" s="86">
        <v>21.480797252289801</v>
      </c>
      <c r="H321" s="86">
        <v>21.4547772689425</v>
      </c>
      <c r="I321" s="86">
        <v>3.14</v>
      </c>
      <c r="J321" s="86">
        <v>3.69</v>
      </c>
      <c r="K321" s="87">
        <v>0</v>
      </c>
      <c r="L321" s="85">
        <v>0</v>
      </c>
      <c r="M321" s="86">
        <v>0</v>
      </c>
      <c r="N321" s="86">
        <v>54.118079147920298</v>
      </c>
      <c r="O321" s="86">
        <v>37.330818726425598</v>
      </c>
      <c r="P321" s="86">
        <v>0.70199999999999996</v>
      </c>
      <c r="Q321" s="88">
        <v>0.83840000000000003</v>
      </c>
      <c r="R321" s="85">
        <v>0</v>
      </c>
      <c r="S321" s="86">
        <v>0</v>
      </c>
      <c r="T321" s="86">
        <v>1.54</v>
      </c>
      <c r="U321" s="88">
        <v>6.2747189841798496</v>
      </c>
      <c r="V321" s="89"/>
      <c r="W321" s="85">
        <v>50.4266915184905</v>
      </c>
      <c r="X321" s="88">
        <v>50.8</v>
      </c>
      <c r="Y321" s="85">
        <v>-100</v>
      </c>
      <c r="Z321" s="88"/>
      <c r="AA321" s="85">
        <v>0</v>
      </c>
      <c r="AB321" s="91">
        <v>0.04</v>
      </c>
      <c r="AC321" s="86">
        <v>0</v>
      </c>
      <c r="AD321" s="86">
        <v>0</v>
      </c>
      <c r="AE321" s="86">
        <v>0</v>
      </c>
      <c r="AF321" s="88">
        <v>0</v>
      </c>
      <c r="AG321" s="85">
        <v>0</v>
      </c>
      <c r="AH321" s="86">
        <v>2.0657999999999999E-2</v>
      </c>
      <c r="AI321" s="88">
        <v>0</v>
      </c>
      <c r="AJ321" s="150">
        <v>1.28</v>
      </c>
      <c r="AK321" s="151">
        <v>0</v>
      </c>
    </row>
    <row r="322" spans="1:37" x14ac:dyDescent="0.2">
      <c r="A322" s="149" t="s">
        <v>975</v>
      </c>
      <c r="B322" s="66" t="s">
        <v>976</v>
      </c>
      <c r="C322" s="67">
        <v>28</v>
      </c>
      <c r="D322" s="84" t="s">
        <v>360</v>
      </c>
      <c r="E322" s="85">
        <v>80.524341175191196</v>
      </c>
      <c r="F322" s="91">
        <v>80.524341175191196</v>
      </c>
      <c r="G322" s="86">
        <v>29.5900242868018</v>
      </c>
      <c r="H322" s="86">
        <v>29.5900242868018</v>
      </c>
      <c r="I322" s="86">
        <v>0.2</v>
      </c>
      <c r="J322" s="86">
        <v>0.39</v>
      </c>
      <c r="K322" s="87">
        <v>0</v>
      </c>
      <c r="L322" s="85">
        <v>0.27000000001300001</v>
      </c>
      <c r="M322" s="86">
        <v>8.6846519321789294E-3</v>
      </c>
      <c r="N322" s="86"/>
      <c r="O322" s="86">
        <v>17.6508344030809</v>
      </c>
      <c r="P322" s="86">
        <v>0.20599999999999999</v>
      </c>
      <c r="Q322" s="88">
        <v>0.151</v>
      </c>
      <c r="R322" s="85">
        <v>2.4691358024691398E-2</v>
      </c>
      <c r="S322" s="86">
        <v>0.3</v>
      </c>
      <c r="T322" s="86">
        <v>0.38</v>
      </c>
      <c r="U322" s="88">
        <v>0.66244970457099395</v>
      </c>
      <c r="V322" s="89">
        <v>4.51</v>
      </c>
      <c r="W322" s="85">
        <v>49.527682423005203</v>
      </c>
      <c r="X322" s="88">
        <v>63.566666666700002</v>
      </c>
      <c r="Y322" s="85"/>
      <c r="Z322" s="88"/>
      <c r="AA322" s="85">
        <v>0</v>
      </c>
      <c r="AB322" s="91">
        <v>0</v>
      </c>
      <c r="AC322" s="86">
        <v>0</v>
      </c>
      <c r="AD322" s="86">
        <v>0</v>
      </c>
      <c r="AE322" s="86">
        <v>0</v>
      </c>
      <c r="AF322" s="88">
        <v>1.94389998922</v>
      </c>
      <c r="AG322" s="85">
        <v>0</v>
      </c>
      <c r="AH322" s="86">
        <v>3.1749999999999999E-3</v>
      </c>
      <c r="AI322" s="88">
        <v>0</v>
      </c>
      <c r="AJ322" s="150">
        <v>3.06</v>
      </c>
      <c r="AK322" s="151">
        <v>11</v>
      </c>
    </row>
    <row r="323" spans="1:37" x14ac:dyDescent="0.2">
      <c r="A323" s="149" t="s">
        <v>977</v>
      </c>
      <c r="B323" s="66" t="s">
        <v>978</v>
      </c>
      <c r="C323" s="67">
        <v>28</v>
      </c>
      <c r="D323" s="84" t="s">
        <v>360</v>
      </c>
      <c r="E323" s="85">
        <v>76.7303899739169</v>
      </c>
      <c r="F323" s="91">
        <v>76.7303899739169</v>
      </c>
      <c r="G323" s="86">
        <v>34.023315732553002</v>
      </c>
      <c r="H323" s="86">
        <v>34.023315732553002</v>
      </c>
      <c r="I323" s="86">
        <v>1.02</v>
      </c>
      <c r="J323" s="86">
        <v>0.59</v>
      </c>
      <c r="K323" s="87">
        <v>0</v>
      </c>
      <c r="L323" s="85">
        <v>0.69000000104299997</v>
      </c>
      <c r="M323" s="86">
        <v>7.0908707440277496E-2</v>
      </c>
      <c r="N323" s="86"/>
      <c r="O323" s="86">
        <v>30.3145611364789</v>
      </c>
      <c r="P323" s="86">
        <v>0.245</v>
      </c>
      <c r="Q323" s="88">
        <v>0.23860000000000001</v>
      </c>
      <c r="R323" s="85">
        <v>3.1426775612822103E-2</v>
      </c>
      <c r="S323" s="86">
        <v>0.5</v>
      </c>
      <c r="T323" s="86">
        <v>0.61</v>
      </c>
      <c r="U323" s="88">
        <v>0.53358992302309305</v>
      </c>
      <c r="V323" s="89">
        <v>4.45</v>
      </c>
      <c r="W323" s="85">
        <v>57.9306062701774</v>
      </c>
      <c r="X323" s="88">
        <v>61.7</v>
      </c>
      <c r="Y323" s="85">
        <v>-100</v>
      </c>
      <c r="Z323" s="88"/>
      <c r="AA323" s="85">
        <v>0.17</v>
      </c>
      <c r="AB323" s="91">
        <v>0.17</v>
      </c>
      <c r="AC323" s="86">
        <v>0</v>
      </c>
      <c r="AD323" s="86">
        <v>0</v>
      </c>
      <c r="AE323" s="86">
        <v>0</v>
      </c>
      <c r="AF323" s="88">
        <v>0</v>
      </c>
      <c r="AG323" s="85">
        <v>0</v>
      </c>
      <c r="AH323" s="86">
        <v>5.0470000000000003E-3</v>
      </c>
      <c r="AI323" s="88">
        <v>0</v>
      </c>
      <c r="AJ323" s="150">
        <v>2.93</v>
      </c>
      <c r="AK323" s="151">
        <v>14</v>
      </c>
    </row>
    <row r="324" spans="1:37" x14ac:dyDescent="0.2">
      <c r="A324" s="149" t="s">
        <v>979</v>
      </c>
      <c r="B324" s="66" t="s">
        <v>980</v>
      </c>
      <c r="C324" s="67">
        <v>28</v>
      </c>
      <c r="D324" s="84" t="s">
        <v>360</v>
      </c>
      <c r="E324" s="85">
        <v>88.820141295054697</v>
      </c>
      <c r="F324" s="91">
        <v>88.820141295054697</v>
      </c>
      <c r="G324" s="86">
        <v>34.241551545695899</v>
      </c>
      <c r="H324" s="86">
        <v>34.241551545695899</v>
      </c>
      <c r="I324" s="86">
        <v>8.3000000000000007</v>
      </c>
      <c r="J324" s="86">
        <v>2.3199999999999998</v>
      </c>
      <c r="K324" s="87">
        <v>0</v>
      </c>
      <c r="L324" s="85">
        <v>1.0500000003400001</v>
      </c>
      <c r="M324" s="86">
        <v>2.18522126970064E-2</v>
      </c>
      <c r="N324" s="86"/>
      <c r="O324" s="86">
        <v>72.073965118722398</v>
      </c>
      <c r="P324" s="86">
        <v>0.30499999999999999</v>
      </c>
      <c r="Q324" s="88">
        <v>0.23330000000000001</v>
      </c>
      <c r="R324" s="85">
        <v>2.1630975556997601E-2</v>
      </c>
      <c r="S324" s="86">
        <v>0.1</v>
      </c>
      <c r="T324" s="86">
        <v>1.32</v>
      </c>
      <c r="U324" s="88">
        <v>7.27474538391156E-2</v>
      </c>
      <c r="V324" s="89">
        <v>4.4400000000000004</v>
      </c>
      <c r="W324" s="85">
        <v>59.012516403593501</v>
      </c>
      <c r="X324" s="88">
        <v>61.2</v>
      </c>
      <c r="Y324" s="85">
        <v>-100</v>
      </c>
      <c r="Z324" s="88"/>
      <c r="AA324" s="85">
        <v>0</v>
      </c>
      <c r="AB324" s="91">
        <v>0</v>
      </c>
      <c r="AC324" s="86">
        <v>0</v>
      </c>
      <c r="AD324" s="86">
        <v>0</v>
      </c>
      <c r="AE324" s="86">
        <v>0</v>
      </c>
      <c r="AF324" s="88">
        <v>0</v>
      </c>
      <c r="AG324" s="85">
        <v>0</v>
      </c>
      <c r="AH324" s="86">
        <v>2.2648000000000001E-2</v>
      </c>
      <c r="AI324" s="88">
        <v>1.4794000003300001E-2</v>
      </c>
      <c r="AJ324" s="150">
        <v>3.08</v>
      </c>
      <c r="AK324" s="151">
        <v>13</v>
      </c>
    </row>
    <row r="325" spans="1:37" x14ac:dyDescent="0.2">
      <c r="A325" s="149" t="s">
        <v>981</v>
      </c>
      <c r="B325" s="66" t="s">
        <v>982</v>
      </c>
      <c r="C325" s="67">
        <v>28</v>
      </c>
      <c r="D325" s="84" t="s">
        <v>360</v>
      </c>
      <c r="E325" s="85">
        <v>76.167935100777797</v>
      </c>
      <c r="F325" s="91">
        <v>76.162917119678895</v>
      </c>
      <c r="G325" s="86">
        <v>36.119427950154702</v>
      </c>
      <c r="H325" s="86">
        <v>36.119427950154702</v>
      </c>
      <c r="I325" s="86">
        <v>3.27</v>
      </c>
      <c r="J325" s="86">
        <v>4.66</v>
      </c>
      <c r="K325" s="87">
        <v>0</v>
      </c>
      <c r="L325" s="85">
        <v>0.849999999412</v>
      </c>
      <c r="M325" s="86">
        <v>0</v>
      </c>
      <c r="N325" s="86">
        <v>64.647835204144599</v>
      </c>
      <c r="O325" s="86">
        <v>65.882929218711695</v>
      </c>
      <c r="P325" s="86">
        <v>0.74</v>
      </c>
      <c r="Q325" s="88">
        <v>0.94779999999999998</v>
      </c>
      <c r="R325" s="85">
        <v>0</v>
      </c>
      <c r="S325" s="86">
        <v>0</v>
      </c>
      <c r="T325" s="86">
        <v>3.46</v>
      </c>
      <c r="U325" s="88">
        <v>0.667391486158735</v>
      </c>
      <c r="V325" s="89">
        <v>4.07</v>
      </c>
      <c r="W325" s="85">
        <v>58.1632060431089</v>
      </c>
      <c r="X325" s="88">
        <v>62.433333333299998</v>
      </c>
      <c r="Y325" s="85">
        <v>-100</v>
      </c>
      <c r="Z325" s="88"/>
      <c r="AA325" s="85">
        <v>0.04</v>
      </c>
      <c r="AB325" s="91">
        <v>0.04</v>
      </c>
      <c r="AC325" s="86">
        <v>0.04</v>
      </c>
      <c r="AD325" s="86">
        <v>0.04</v>
      </c>
      <c r="AE325" s="86">
        <v>0</v>
      </c>
      <c r="AF325" s="88">
        <v>0</v>
      </c>
      <c r="AG325" s="85">
        <v>0</v>
      </c>
      <c r="AH325" s="86">
        <v>3.9338999999999999E-2</v>
      </c>
      <c r="AI325" s="88">
        <v>0</v>
      </c>
      <c r="AJ325" s="150">
        <v>3.06</v>
      </c>
      <c r="AK325" s="151">
        <v>22</v>
      </c>
    </row>
    <row r="326" spans="1:37" x14ac:dyDescent="0.2">
      <c r="A326" s="149" t="s">
        <v>983</v>
      </c>
      <c r="B326" s="66" t="s">
        <v>984</v>
      </c>
      <c r="C326" s="67">
        <v>28</v>
      </c>
      <c r="D326" s="84" t="s">
        <v>360</v>
      </c>
      <c r="E326" s="85">
        <v>90.601538348299698</v>
      </c>
      <c r="F326" s="91">
        <v>90.601538348299698</v>
      </c>
      <c r="G326" s="86">
        <v>22.677756514058601</v>
      </c>
      <c r="H326" s="86">
        <v>22.677756514058601</v>
      </c>
      <c r="I326" s="86">
        <v>0.5</v>
      </c>
      <c r="J326" s="86">
        <v>0.28000000000000003</v>
      </c>
      <c r="K326" s="87">
        <v>0</v>
      </c>
      <c r="L326" s="85">
        <v>0.29000000004299997</v>
      </c>
      <c r="M326" s="86">
        <v>0</v>
      </c>
      <c r="N326" s="86">
        <v>30.948496853880201</v>
      </c>
      <c r="O326" s="86">
        <v>16.5969504790177</v>
      </c>
      <c r="P326" s="86">
        <v>0.504</v>
      </c>
      <c r="Q326" s="88">
        <v>0.44979999999999998</v>
      </c>
      <c r="R326" s="85">
        <v>0</v>
      </c>
      <c r="S326" s="86">
        <v>0</v>
      </c>
      <c r="T326" s="86">
        <v>1.44</v>
      </c>
      <c r="U326" s="88">
        <v>0.58240100103047299</v>
      </c>
      <c r="V326" s="89">
        <v>4.58</v>
      </c>
      <c r="W326" s="85">
        <v>47.247884657602803</v>
      </c>
      <c r="X326" s="88">
        <v>54.366666666699999</v>
      </c>
      <c r="Y326" s="85">
        <v>100</v>
      </c>
      <c r="Z326" s="88"/>
      <c r="AA326" s="85">
        <v>0</v>
      </c>
      <c r="AB326" s="91">
        <v>0</v>
      </c>
      <c r="AC326" s="86">
        <v>0</v>
      </c>
      <c r="AD326" s="86">
        <v>0</v>
      </c>
      <c r="AE326" s="86">
        <v>0</v>
      </c>
      <c r="AF326" s="88">
        <v>0</v>
      </c>
      <c r="AG326" s="85">
        <v>0</v>
      </c>
      <c r="AH326" s="86">
        <v>2.3140000000000001E-3</v>
      </c>
      <c r="AI326" s="88">
        <v>0</v>
      </c>
      <c r="AJ326" s="150">
        <v>2.98</v>
      </c>
      <c r="AK326" s="151">
        <v>3</v>
      </c>
    </row>
    <row r="327" spans="1:37" x14ac:dyDescent="0.2">
      <c r="A327" s="149" t="s">
        <v>985</v>
      </c>
      <c r="B327" s="66" t="s">
        <v>986</v>
      </c>
      <c r="C327" s="67">
        <v>28</v>
      </c>
      <c r="D327" s="84" t="s">
        <v>360</v>
      </c>
      <c r="E327" s="85">
        <v>77.368405127636194</v>
      </c>
      <c r="F327" s="91">
        <v>77.309907311218495</v>
      </c>
      <c r="G327" s="86">
        <v>33.156158912343997</v>
      </c>
      <c r="H327" s="86">
        <v>33.121867088926798</v>
      </c>
      <c r="I327" s="86">
        <v>6.87</v>
      </c>
      <c r="J327" s="86">
        <v>2.4500000000000002</v>
      </c>
      <c r="K327" s="87">
        <v>0</v>
      </c>
      <c r="L327" s="85">
        <v>0.199999999983</v>
      </c>
      <c r="M327" s="86">
        <v>0</v>
      </c>
      <c r="N327" s="86">
        <v>100</v>
      </c>
      <c r="O327" s="86">
        <v>100</v>
      </c>
      <c r="P327" s="86">
        <v>0.39900000000000002</v>
      </c>
      <c r="Q327" s="88">
        <v>0.17929999999999999</v>
      </c>
      <c r="R327" s="85">
        <v>0</v>
      </c>
      <c r="S327" s="86">
        <v>0</v>
      </c>
      <c r="T327" s="86">
        <v>1.46</v>
      </c>
      <c r="U327" s="88">
        <v>2.6888823891315101</v>
      </c>
      <c r="V327" s="89">
        <v>4.3499999999999996</v>
      </c>
      <c r="W327" s="85">
        <v>63.534246142668401</v>
      </c>
      <c r="X327" s="88">
        <v>66.8</v>
      </c>
      <c r="Y327" s="85">
        <v>-100</v>
      </c>
      <c r="Z327" s="88"/>
      <c r="AA327" s="85">
        <v>0</v>
      </c>
      <c r="AB327" s="91">
        <v>0.02</v>
      </c>
      <c r="AC327" s="86">
        <v>0</v>
      </c>
      <c r="AD327" s="86">
        <v>0</v>
      </c>
      <c r="AE327" s="86">
        <v>0</v>
      </c>
      <c r="AF327" s="88">
        <v>0</v>
      </c>
      <c r="AG327" s="85">
        <v>0</v>
      </c>
      <c r="AH327" s="86">
        <v>1.6976999999999999E-2</v>
      </c>
      <c r="AI327" s="88">
        <v>0</v>
      </c>
      <c r="AJ327" s="150">
        <v>3.15</v>
      </c>
      <c r="AK327" s="151">
        <v>27</v>
      </c>
    </row>
    <row r="328" spans="1:37" x14ac:dyDescent="0.2">
      <c r="A328" s="149" t="s">
        <v>987</v>
      </c>
      <c r="B328" s="66" t="s">
        <v>988</v>
      </c>
      <c r="C328" s="67">
        <v>28</v>
      </c>
      <c r="D328" s="84" t="s">
        <v>360</v>
      </c>
      <c r="E328" s="85">
        <v>77.492786594162695</v>
      </c>
      <c r="F328" s="91">
        <v>77.492786594162695</v>
      </c>
      <c r="G328" s="86">
        <v>24.954222616801701</v>
      </c>
      <c r="H328" s="86">
        <v>24.954222616801701</v>
      </c>
      <c r="I328" s="86">
        <v>5.83</v>
      </c>
      <c r="J328" s="86">
        <v>13.39</v>
      </c>
      <c r="K328" s="87">
        <v>0</v>
      </c>
      <c r="L328" s="85">
        <v>2.26999999953</v>
      </c>
      <c r="M328" s="86">
        <v>1.6601436606543101E-2</v>
      </c>
      <c r="N328" s="86">
        <v>68.711581017949399</v>
      </c>
      <c r="O328" s="86">
        <v>44.717694173388203</v>
      </c>
      <c r="P328" s="86">
        <v>0.64300000000000002</v>
      </c>
      <c r="Q328" s="88">
        <v>0.29289999999999999</v>
      </c>
      <c r="R328" s="85">
        <v>1.44071459443884E-2</v>
      </c>
      <c r="S328" s="86">
        <v>0.1</v>
      </c>
      <c r="T328" s="86">
        <v>1.29</v>
      </c>
      <c r="U328" s="88">
        <v>3.79189324159361</v>
      </c>
      <c r="V328" s="89">
        <v>4.47</v>
      </c>
      <c r="W328" s="85"/>
      <c r="X328" s="88">
        <v>61.5333333333</v>
      </c>
      <c r="Y328" s="85">
        <v>-99.38</v>
      </c>
      <c r="Z328" s="88">
        <v>100</v>
      </c>
      <c r="AA328" s="85">
        <v>0</v>
      </c>
      <c r="AB328" s="91">
        <v>0</v>
      </c>
      <c r="AC328" s="86">
        <v>0</v>
      </c>
      <c r="AD328" s="86">
        <v>0</v>
      </c>
      <c r="AE328" s="86">
        <v>0</v>
      </c>
      <c r="AF328" s="88">
        <v>0</v>
      </c>
      <c r="AG328" s="85">
        <v>0</v>
      </c>
      <c r="AH328" s="86">
        <v>0.137209</v>
      </c>
      <c r="AI328" s="88">
        <v>2.2191000019700001E-2</v>
      </c>
      <c r="AJ328" s="150">
        <v>2.74</v>
      </c>
      <c r="AK328" s="151">
        <v>6</v>
      </c>
    </row>
    <row r="329" spans="1:37" x14ac:dyDescent="0.2">
      <c r="A329" s="149" t="s">
        <v>989</v>
      </c>
      <c r="B329" s="66" t="s">
        <v>990</v>
      </c>
      <c r="C329" s="67">
        <v>27</v>
      </c>
      <c r="D329" s="84" t="s">
        <v>360</v>
      </c>
      <c r="E329" s="85">
        <v>16.821729874635299</v>
      </c>
      <c r="F329" s="91">
        <v>16.821729874635299</v>
      </c>
      <c r="G329" s="86">
        <v>12.0679912744093</v>
      </c>
      <c r="H329" s="86">
        <v>12.0679912744093</v>
      </c>
      <c r="I329" s="86">
        <v>3.83</v>
      </c>
      <c r="J329" s="86">
        <v>3.59</v>
      </c>
      <c r="K329" s="87">
        <v>0</v>
      </c>
      <c r="L329" s="85">
        <v>0</v>
      </c>
      <c r="M329" s="86">
        <v>0.35255562708546401</v>
      </c>
      <c r="N329" s="86">
        <v>45.774742199008998</v>
      </c>
      <c r="O329" s="86">
        <v>65.107398568019093</v>
      </c>
      <c r="P329" s="86">
        <v>0.70199999999999996</v>
      </c>
      <c r="Q329" s="88">
        <v>1.0002</v>
      </c>
      <c r="R329" s="85">
        <v>8.2872928176795604E-2</v>
      </c>
      <c r="S329" s="86">
        <v>0</v>
      </c>
      <c r="T329" s="86">
        <v>1.74</v>
      </c>
      <c r="U329" s="88">
        <v>7.36484533102053</v>
      </c>
      <c r="V329" s="89"/>
      <c r="W329" s="85">
        <v>49.141228454362498</v>
      </c>
      <c r="X329" s="88">
        <v>46.5333333333</v>
      </c>
      <c r="Y329" s="85">
        <v>96.240000000000009</v>
      </c>
      <c r="Z329" s="88"/>
      <c r="AA329" s="85">
        <v>0</v>
      </c>
      <c r="AB329" s="91">
        <v>0</v>
      </c>
      <c r="AC329" s="86">
        <v>0</v>
      </c>
      <c r="AD329" s="86">
        <v>0</v>
      </c>
      <c r="AE329" s="86">
        <v>0</v>
      </c>
      <c r="AF329" s="88">
        <v>1.3423999556199999</v>
      </c>
      <c r="AG329" s="85">
        <v>0</v>
      </c>
      <c r="AH329" s="86">
        <v>4.1098000000000003E-2</v>
      </c>
      <c r="AI329" s="88">
        <v>0</v>
      </c>
      <c r="AJ329" s="150">
        <v>1</v>
      </c>
      <c r="AK329" s="151">
        <v>0</v>
      </c>
    </row>
    <row r="330" spans="1:37" x14ac:dyDescent="0.2">
      <c r="A330" s="149" t="s">
        <v>991</v>
      </c>
      <c r="B330" s="66" t="s">
        <v>992</v>
      </c>
      <c r="C330" s="67">
        <v>27</v>
      </c>
      <c r="D330" s="84" t="s">
        <v>360</v>
      </c>
      <c r="E330" s="85">
        <v>32.2955695469118</v>
      </c>
      <c r="F330" s="91">
        <v>32.289775580362303</v>
      </c>
      <c r="G330" s="86">
        <v>17.462049519100798</v>
      </c>
      <c r="H330" s="86">
        <v>17.456255552551301</v>
      </c>
      <c r="I330" s="86">
        <v>1.43</v>
      </c>
      <c r="J330" s="86">
        <v>10.02</v>
      </c>
      <c r="K330" s="87">
        <v>0</v>
      </c>
      <c r="L330" s="85">
        <v>0</v>
      </c>
      <c r="M330" s="86">
        <v>7.5327014113401897E-2</v>
      </c>
      <c r="N330" s="86">
        <v>37.082418217547101</v>
      </c>
      <c r="O330" s="86">
        <v>85.481041694778</v>
      </c>
      <c r="P330" s="86">
        <v>1.083</v>
      </c>
      <c r="Q330" s="88">
        <v>0.9335</v>
      </c>
      <c r="R330" s="85">
        <v>6.2390816071874203E-2</v>
      </c>
      <c r="S330" s="86">
        <v>0</v>
      </c>
      <c r="T330" s="86">
        <v>1.45</v>
      </c>
      <c r="U330" s="88">
        <v>6.69299702576384</v>
      </c>
      <c r="V330" s="89"/>
      <c r="W330" s="85">
        <v>51.006443527264302</v>
      </c>
      <c r="X330" s="88">
        <v>49.6</v>
      </c>
      <c r="Y330" s="85">
        <v>-100</v>
      </c>
      <c r="Z330" s="88">
        <v>-100</v>
      </c>
      <c r="AA330" s="85">
        <v>0</v>
      </c>
      <c r="AB330" s="91">
        <v>0</v>
      </c>
      <c r="AC330" s="86">
        <v>0</v>
      </c>
      <c r="AD330" s="86">
        <v>0</v>
      </c>
      <c r="AE330" s="86">
        <v>0</v>
      </c>
      <c r="AF330" s="88">
        <v>1.3897000560899999</v>
      </c>
      <c r="AG330" s="85">
        <v>0</v>
      </c>
      <c r="AH330" s="86">
        <v>7.5901999999999997E-2</v>
      </c>
      <c r="AI330" s="88">
        <v>0</v>
      </c>
      <c r="AJ330" s="150">
        <v>1</v>
      </c>
      <c r="AK330" s="151">
        <v>0</v>
      </c>
    </row>
    <row r="331" spans="1:37" x14ac:dyDescent="0.2">
      <c r="A331" s="149" t="s">
        <v>993</v>
      </c>
      <c r="B331" s="66" t="s">
        <v>994</v>
      </c>
      <c r="C331" s="67">
        <v>27</v>
      </c>
      <c r="D331" s="84" t="s">
        <v>360</v>
      </c>
      <c r="E331" s="85">
        <v>47.790762827183201</v>
      </c>
      <c r="F331" s="91">
        <v>47.790762827183201</v>
      </c>
      <c r="G331" s="86">
        <v>21.197203767443099</v>
      </c>
      <c r="H331" s="86">
        <v>21.197203767443099</v>
      </c>
      <c r="I331" s="86">
        <v>0.26</v>
      </c>
      <c r="J331" s="86">
        <v>0.82</v>
      </c>
      <c r="K331" s="87">
        <v>0</v>
      </c>
      <c r="L331" s="85">
        <v>0</v>
      </c>
      <c r="M331" s="86">
        <v>0.22475972218378201</v>
      </c>
      <c r="N331" s="86">
        <v>80.153175755975198</v>
      </c>
      <c r="O331" s="86">
        <v>100</v>
      </c>
      <c r="P331" s="86">
        <v>0.16400000000000001</v>
      </c>
      <c r="Q331" s="88">
        <v>0.69669999999999999</v>
      </c>
      <c r="R331" s="85">
        <v>5.0933786078098502E-2</v>
      </c>
      <c r="S331" s="86">
        <v>0</v>
      </c>
      <c r="T331" s="86">
        <v>0.88</v>
      </c>
      <c r="U331" s="88">
        <v>3.15109794818432</v>
      </c>
      <c r="V331" s="89"/>
      <c r="W331" s="85"/>
      <c r="X331" s="88"/>
      <c r="Y331" s="85"/>
      <c r="Z331" s="88"/>
      <c r="AA331" s="85">
        <v>0</v>
      </c>
      <c r="AB331" s="91">
        <v>0</v>
      </c>
      <c r="AC331" s="86">
        <v>0</v>
      </c>
      <c r="AD331" s="86">
        <v>0</v>
      </c>
      <c r="AE331" s="86">
        <v>0</v>
      </c>
      <c r="AF331" s="88">
        <v>0.92170000064900004</v>
      </c>
      <c r="AG331" s="85">
        <v>1.0671999997299999E-2</v>
      </c>
      <c r="AH331" s="86">
        <v>4.3189999999999999E-3</v>
      </c>
      <c r="AI331" s="88">
        <v>0</v>
      </c>
      <c r="AJ331" s="150">
        <v>1.18</v>
      </c>
      <c r="AK331" s="151">
        <v>1</v>
      </c>
    </row>
    <row r="332" spans="1:37" x14ac:dyDescent="0.2">
      <c r="A332" s="149" t="s">
        <v>995</v>
      </c>
      <c r="B332" s="66" t="s">
        <v>996</v>
      </c>
      <c r="C332" s="67">
        <v>27</v>
      </c>
      <c r="D332" s="84" t="s">
        <v>360</v>
      </c>
      <c r="E332" s="85">
        <v>62.768242419551498</v>
      </c>
      <c r="F332" s="91">
        <v>62.768242419551498</v>
      </c>
      <c r="G332" s="86">
        <v>25.4261885872405</v>
      </c>
      <c r="H332" s="86">
        <v>25.4261885872405</v>
      </c>
      <c r="I332" s="86">
        <v>2.73</v>
      </c>
      <c r="J332" s="86">
        <v>2.4300000000000002</v>
      </c>
      <c r="K332" s="87">
        <v>0</v>
      </c>
      <c r="L332" s="85">
        <v>0</v>
      </c>
      <c r="M332" s="86">
        <v>0.15822327940507799</v>
      </c>
      <c r="N332" s="86">
        <v>60.616969772205302</v>
      </c>
      <c r="O332" s="86">
        <v>65.739795918367307</v>
      </c>
      <c r="P332" s="86">
        <v>0.29199999999999998</v>
      </c>
      <c r="Q332" s="88">
        <v>1.2578</v>
      </c>
      <c r="R332" s="85">
        <v>9.6174396238512497E-2</v>
      </c>
      <c r="S332" s="86">
        <v>0</v>
      </c>
      <c r="T332" s="86">
        <v>1.61</v>
      </c>
      <c r="U332" s="88">
        <v>3.6668666189361301</v>
      </c>
      <c r="V332" s="89"/>
      <c r="W332" s="85"/>
      <c r="X332" s="88"/>
      <c r="Y332" s="85">
        <v>16.86</v>
      </c>
      <c r="Z332" s="88">
        <v>-20</v>
      </c>
      <c r="AA332" s="85">
        <v>0</v>
      </c>
      <c r="AB332" s="91">
        <v>0</v>
      </c>
      <c r="AC332" s="86">
        <v>0</v>
      </c>
      <c r="AD332" s="86">
        <v>0</v>
      </c>
      <c r="AE332" s="86">
        <v>0</v>
      </c>
      <c r="AF332" s="88">
        <v>0.35299998538100003</v>
      </c>
      <c r="AG332" s="85">
        <v>0</v>
      </c>
      <c r="AH332" s="86">
        <v>1.8447999999999999E-2</v>
      </c>
      <c r="AI332" s="88">
        <v>2.4459999980300001E-3</v>
      </c>
      <c r="AJ332" s="150">
        <v>1.22</v>
      </c>
      <c r="AK332" s="151">
        <v>1</v>
      </c>
    </row>
    <row r="333" spans="1:37" x14ac:dyDescent="0.2">
      <c r="A333" s="149" t="s">
        <v>997</v>
      </c>
      <c r="B333" s="66" t="s">
        <v>998</v>
      </c>
      <c r="C333" s="67">
        <v>27</v>
      </c>
      <c r="D333" s="84" t="s">
        <v>360</v>
      </c>
      <c r="E333" s="85">
        <v>37.143049568965502</v>
      </c>
      <c r="F333" s="91">
        <v>37.143049568965502</v>
      </c>
      <c r="G333" s="86">
        <v>20.361889367816101</v>
      </c>
      <c r="H333" s="86">
        <v>20.361889367816101</v>
      </c>
      <c r="I333" s="86">
        <v>0.36</v>
      </c>
      <c r="J333" s="86">
        <v>0.68</v>
      </c>
      <c r="K333" s="87">
        <v>0</v>
      </c>
      <c r="L333" s="85">
        <v>0</v>
      </c>
      <c r="M333" s="86">
        <v>4.1100359327472101E-2</v>
      </c>
      <c r="N333" s="86">
        <v>37.0801825737448</v>
      </c>
      <c r="O333" s="86">
        <v>46.558612891066701</v>
      </c>
      <c r="P333" s="86">
        <v>0.46600000000000003</v>
      </c>
      <c r="Q333" s="88">
        <v>1.2346999999999999</v>
      </c>
      <c r="R333" s="85">
        <v>0.121241513094083</v>
      </c>
      <c r="S333" s="86">
        <v>0</v>
      </c>
      <c r="T333" s="86">
        <v>1.93</v>
      </c>
      <c r="U333" s="88">
        <v>6.8258351293103496</v>
      </c>
      <c r="V333" s="89"/>
      <c r="W333" s="85">
        <v>51.934864497188201</v>
      </c>
      <c r="X333" s="88">
        <v>52.633333333300001</v>
      </c>
      <c r="Y333" s="85">
        <v>-7.6400000000000006</v>
      </c>
      <c r="Z333" s="88"/>
      <c r="AA333" s="85">
        <v>0</v>
      </c>
      <c r="AB333" s="91">
        <v>0</v>
      </c>
      <c r="AC333" s="86">
        <v>0</v>
      </c>
      <c r="AD333" s="86">
        <v>0</v>
      </c>
      <c r="AE333" s="86">
        <v>0</v>
      </c>
      <c r="AF333" s="88">
        <v>1.2235000119499999</v>
      </c>
      <c r="AG333" s="85">
        <v>4.23200000203E-3</v>
      </c>
      <c r="AH333" s="86">
        <v>4.463E-3</v>
      </c>
      <c r="AI333" s="88">
        <v>0</v>
      </c>
      <c r="AJ333" s="150">
        <v>1.02</v>
      </c>
      <c r="AK333" s="151">
        <v>0</v>
      </c>
    </row>
    <row r="334" spans="1:37" x14ac:dyDescent="0.2">
      <c r="A334" s="149" t="s">
        <v>999</v>
      </c>
      <c r="B334" s="66" t="s">
        <v>1000</v>
      </c>
      <c r="C334" s="67">
        <v>27</v>
      </c>
      <c r="D334" s="84" t="s">
        <v>360</v>
      </c>
      <c r="E334" s="85">
        <v>55.928295536263697</v>
      </c>
      <c r="F334" s="91">
        <v>55.914951033087</v>
      </c>
      <c r="G334" s="86">
        <v>23.3536219205706</v>
      </c>
      <c r="H334" s="86">
        <v>23.350656475420202</v>
      </c>
      <c r="I334" s="86">
        <v>22.55</v>
      </c>
      <c r="J334" s="86">
        <v>50.31</v>
      </c>
      <c r="K334" s="87">
        <v>0</v>
      </c>
      <c r="L334" s="85">
        <v>0</v>
      </c>
      <c r="M334" s="86">
        <v>0.83257120227652004</v>
      </c>
      <c r="N334" s="86">
        <v>59.018166089965398</v>
      </c>
      <c r="O334" s="86">
        <v>56.342506304133302</v>
      </c>
      <c r="P334" s="86">
        <v>2.7869999999999999</v>
      </c>
      <c r="Q334" s="88">
        <v>1.8698999999999999</v>
      </c>
      <c r="R334" s="85">
        <v>6.4760847441946504E-2</v>
      </c>
      <c r="S334" s="86">
        <v>0</v>
      </c>
      <c r="T334" s="86">
        <v>3.16</v>
      </c>
      <c r="U334" s="88">
        <v>3.4191582583940598</v>
      </c>
      <c r="V334" s="89"/>
      <c r="W334" s="85">
        <v>62.8347513300236</v>
      </c>
      <c r="X334" s="88">
        <v>61.133333333300001</v>
      </c>
      <c r="Y334" s="85">
        <v>-100</v>
      </c>
      <c r="Z334" s="88">
        <v>-100</v>
      </c>
      <c r="AA334" s="85">
        <v>0.05</v>
      </c>
      <c r="AB334" s="91">
        <v>7.0000000000000007E-2</v>
      </c>
      <c r="AC334" s="86">
        <v>0.01</v>
      </c>
      <c r="AD334" s="86">
        <v>0.01</v>
      </c>
      <c r="AE334" s="86">
        <v>0</v>
      </c>
      <c r="AF334" s="88">
        <v>2.2901000983099999</v>
      </c>
      <c r="AG334" s="85">
        <v>4.21800000095E-3</v>
      </c>
      <c r="AH334" s="86">
        <v>0.48865700000000001</v>
      </c>
      <c r="AI334" s="88">
        <v>3.5673000008100003E-2</v>
      </c>
      <c r="AJ334" s="150">
        <v>1.36</v>
      </c>
      <c r="AK334" s="151">
        <v>2</v>
      </c>
    </row>
    <row r="335" spans="1:37" x14ac:dyDescent="0.2">
      <c r="A335" s="149" t="s">
        <v>1001</v>
      </c>
      <c r="B335" s="66" t="s">
        <v>1002</v>
      </c>
      <c r="C335" s="67">
        <v>27</v>
      </c>
      <c r="D335" s="84" t="s">
        <v>360</v>
      </c>
      <c r="E335" s="85">
        <v>52.691718909461997</v>
      </c>
      <c r="F335" s="91">
        <v>52.691718909461997</v>
      </c>
      <c r="G335" s="86">
        <v>23.921125528502699</v>
      </c>
      <c r="H335" s="86">
        <v>23.921125528502699</v>
      </c>
      <c r="I335" s="86">
        <v>2.74</v>
      </c>
      <c r="J335" s="86">
        <v>2.41</v>
      </c>
      <c r="K335" s="87">
        <v>0</v>
      </c>
      <c r="L335" s="85">
        <v>0</v>
      </c>
      <c r="M335" s="86">
        <v>1.8940761013604802E-2</v>
      </c>
      <c r="N335" s="86">
        <v>34.314546687407798</v>
      </c>
      <c r="O335" s="86">
        <v>41.625237277411202</v>
      </c>
      <c r="P335" s="86">
        <v>0.65700000000000003</v>
      </c>
      <c r="Q335" s="88">
        <v>1.7516</v>
      </c>
      <c r="R335" s="85">
        <v>5.63063063063063E-2</v>
      </c>
      <c r="S335" s="86">
        <v>0</v>
      </c>
      <c r="T335" s="86">
        <v>2.2999999999999998</v>
      </c>
      <c r="U335" s="88">
        <v>7.8528211109491197</v>
      </c>
      <c r="V335" s="89"/>
      <c r="W335" s="85">
        <v>56.376639413057497</v>
      </c>
      <c r="X335" s="88">
        <v>57.5</v>
      </c>
      <c r="Y335" s="85">
        <v>100</v>
      </c>
      <c r="Z335" s="88"/>
      <c r="AA335" s="85">
        <v>0</v>
      </c>
      <c r="AB335" s="91">
        <v>0</v>
      </c>
      <c r="AC335" s="86">
        <v>0</v>
      </c>
      <c r="AD335" s="86">
        <v>0</v>
      </c>
      <c r="AE335" s="86">
        <v>0</v>
      </c>
      <c r="AF335" s="88">
        <v>2.1073999424199998</v>
      </c>
      <c r="AG335" s="85">
        <v>0</v>
      </c>
      <c r="AH335" s="86">
        <v>1.9451E-2</v>
      </c>
      <c r="AI335" s="88">
        <v>2.3340000013000002E-3</v>
      </c>
      <c r="AJ335" s="150">
        <v>1.18</v>
      </c>
      <c r="AK335" s="151">
        <v>1</v>
      </c>
    </row>
    <row r="336" spans="1:37" x14ac:dyDescent="0.2">
      <c r="A336" s="149" t="s">
        <v>1003</v>
      </c>
      <c r="B336" s="66" t="s">
        <v>1004</v>
      </c>
      <c r="C336" s="67">
        <v>27</v>
      </c>
      <c r="D336" s="84" t="s">
        <v>360</v>
      </c>
      <c r="E336" s="85">
        <v>68.281428240601798</v>
      </c>
      <c r="F336" s="91">
        <v>68.281428240601798</v>
      </c>
      <c r="G336" s="86">
        <v>24.977914247240399</v>
      </c>
      <c r="H336" s="86">
        <v>24.977914247240399</v>
      </c>
      <c r="I336" s="86">
        <v>2.76</v>
      </c>
      <c r="J336" s="86">
        <v>2.59</v>
      </c>
      <c r="K336" s="87">
        <v>0</v>
      </c>
      <c r="L336" s="85">
        <v>0</v>
      </c>
      <c r="M336" s="86">
        <v>2.12002299487834E-2</v>
      </c>
      <c r="N336" s="86">
        <v>46.334695714124997</v>
      </c>
      <c r="O336" s="86">
        <v>12.258030486839999</v>
      </c>
      <c r="P336" s="86">
        <v>0.36199999999999999</v>
      </c>
      <c r="Q336" s="88">
        <v>1.2865</v>
      </c>
      <c r="R336" s="85">
        <v>0.109930377427629</v>
      </c>
      <c r="S336" s="86">
        <v>0</v>
      </c>
      <c r="T336" s="86">
        <v>1.96</v>
      </c>
      <c r="U336" s="88">
        <v>3.8605038124726598</v>
      </c>
      <c r="V336" s="89"/>
      <c r="W336" s="85">
        <v>55.936792616024597</v>
      </c>
      <c r="X336" s="88">
        <v>57.9</v>
      </c>
      <c r="Y336" s="85">
        <v>-77.84</v>
      </c>
      <c r="Z336" s="88"/>
      <c r="AA336" s="85">
        <v>0</v>
      </c>
      <c r="AB336" s="91">
        <v>0</v>
      </c>
      <c r="AC336" s="86">
        <v>0</v>
      </c>
      <c r="AD336" s="86">
        <v>0</v>
      </c>
      <c r="AE336" s="86">
        <v>0</v>
      </c>
      <c r="AF336" s="88">
        <v>1.5770000200500001</v>
      </c>
      <c r="AG336" s="85">
        <v>0</v>
      </c>
      <c r="AH336" s="86">
        <v>2.2581E-2</v>
      </c>
      <c r="AI336" s="88">
        <v>0</v>
      </c>
      <c r="AJ336" s="150">
        <v>1.83</v>
      </c>
      <c r="AK336" s="151">
        <v>3</v>
      </c>
    </row>
    <row r="337" spans="1:37" x14ac:dyDescent="0.2">
      <c r="A337" s="149" t="s">
        <v>1005</v>
      </c>
      <c r="B337" s="66" t="s">
        <v>1006</v>
      </c>
      <c r="C337" s="67">
        <v>27</v>
      </c>
      <c r="D337" s="84" t="s">
        <v>360</v>
      </c>
      <c r="E337" s="85">
        <v>71.1246621216454</v>
      </c>
      <c r="F337" s="91">
        <v>71.1246621216454</v>
      </c>
      <c r="G337" s="86">
        <v>24.520973827689001</v>
      </c>
      <c r="H337" s="86">
        <v>24.520973827689001</v>
      </c>
      <c r="I337" s="86">
        <v>4.16</v>
      </c>
      <c r="J337" s="86">
        <v>2.96</v>
      </c>
      <c r="K337" s="87">
        <v>0</v>
      </c>
      <c r="L337" s="85">
        <v>0</v>
      </c>
      <c r="M337" s="86">
        <v>1.1929603085209701E-2</v>
      </c>
      <c r="N337" s="86">
        <v>43.027376455469501</v>
      </c>
      <c r="O337" s="86">
        <v>24.1050119331742</v>
      </c>
      <c r="P337" s="86">
        <v>0.51800000000000002</v>
      </c>
      <c r="Q337" s="88">
        <v>1.3940999999999999</v>
      </c>
      <c r="R337" s="85">
        <v>9.7012029491657006E-2</v>
      </c>
      <c r="S337" s="86">
        <v>0</v>
      </c>
      <c r="T337" s="86">
        <v>1.86</v>
      </c>
      <c r="U337" s="88">
        <v>3.8146812181148899</v>
      </c>
      <c r="V337" s="89"/>
      <c r="W337" s="85">
        <v>51.959457275551998</v>
      </c>
      <c r="X337" s="88">
        <v>56.3</v>
      </c>
      <c r="Y337" s="85"/>
      <c r="Z337" s="88"/>
      <c r="AA337" s="85">
        <v>0</v>
      </c>
      <c r="AB337" s="91">
        <v>0</v>
      </c>
      <c r="AC337" s="86">
        <v>0</v>
      </c>
      <c r="AD337" s="86">
        <v>0</v>
      </c>
      <c r="AE337" s="86">
        <v>0</v>
      </c>
      <c r="AF337" s="88">
        <v>2.0394999991799998</v>
      </c>
      <c r="AG337" s="85">
        <v>0</v>
      </c>
      <c r="AH337" s="86">
        <v>2.3625E-2</v>
      </c>
      <c r="AI337" s="88">
        <v>0</v>
      </c>
      <c r="AJ337" s="150">
        <v>1.94</v>
      </c>
      <c r="AK337" s="151">
        <v>1</v>
      </c>
    </row>
    <row r="338" spans="1:37" x14ac:dyDescent="0.2">
      <c r="A338" s="149" t="s">
        <v>1007</v>
      </c>
      <c r="B338" s="66" t="s">
        <v>1008</v>
      </c>
      <c r="C338" s="67">
        <v>27</v>
      </c>
      <c r="D338" s="84" t="s">
        <v>360</v>
      </c>
      <c r="E338" s="85">
        <v>65.521872351522305</v>
      </c>
      <c r="F338" s="91">
        <v>65.521872351522305</v>
      </c>
      <c r="G338" s="86">
        <v>25.219375448203898</v>
      </c>
      <c r="H338" s="86">
        <v>25.219375448203898</v>
      </c>
      <c r="I338" s="86">
        <v>3.01</v>
      </c>
      <c r="J338" s="86">
        <v>8.27</v>
      </c>
      <c r="K338" s="87">
        <v>0</v>
      </c>
      <c r="L338" s="85">
        <v>0</v>
      </c>
      <c r="M338" s="86">
        <v>4.3130872307123704E-3</v>
      </c>
      <c r="N338" s="86">
        <v>24.230557425197301</v>
      </c>
      <c r="O338" s="86">
        <v>14.7194291274732</v>
      </c>
      <c r="P338" s="86">
        <v>0.79</v>
      </c>
      <c r="Q338" s="88">
        <v>1.4922</v>
      </c>
      <c r="R338" s="85">
        <v>4.3115837884449601E-2</v>
      </c>
      <c r="S338" s="86">
        <v>0</v>
      </c>
      <c r="T338" s="86">
        <v>1.5</v>
      </c>
      <c r="U338" s="88">
        <v>4.9051437512223703</v>
      </c>
      <c r="V338" s="89"/>
      <c r="W338" s="85">
        <v>55.264251299306501</v>
      </c>
      <c r="X338" s="88">
        <v>53.433333333299998</v>
      </c>
      <c r="Y338" s="85">
        <v>-100</v>
      </c>
      <c r="Z338" s="88"/>
      <c r="AA338" s="85">
        <v>0.79</v>
      </c>
      <c r="AB338" s="91">
        <v>0.79</v>
      </c>
      <c r="AC338" s="86">
        <v>0.09</v>
      </c>
      <c r="AD338" s="86">
        <v>0.09</v>
      </c>
      <c r="AE338" s="86">
        <v>0</v>
      </c>
      <c r="AF338" s="88">
        <v>4.9394001870500004</v>
      </c>
      <c r="AG338" s="85">
        <v>0.14918400017799999</v>
      </c>
      <c r="AH338" s="86">
        <v>4.6577E-2</v>
      </c>
      <c r="AI338" s="88">
        <v>0</v>
      </c>
      <c r="AJ338" s="150">
        <v>1.92</v>
      </c>
      <c r="AK338" s="151">
        <v>1</v>
      </c>
    </row>
    <row r="339" spans="1:37" x14ac:dyDescent="0.2">
      <c r="A339" s="149" t="s">
        <v>1009</v>
      </c>
      <c r="B339" s="66" t="s">
        <v>1010</v>
      </c>
      <c r="C339" s="67">
        <v>27</v>
      </c>
      <c r="D339" s="84" t="s">
        <v>360</v>
      </c>
      <c r="E339" s="85">
        <v>64.094678967477407</v>
      </c>
      <c r="F339" s="91">
        <v>64.094678967477407</v>
      </c>
      <c r="G339" s="86">
        <v>25.446525642220401</v>
      </c>
      <c r="H339" s="86">
        <v>25.446525642220401</v>
      </c>
      <c r="I339" s="86">
        <v>7.34</v>
      </c>
      <c r="J339" s="86">
        <v>12.99</v>
      </c>
      <c r="K339" s="87">
        <v>0</v>
      </c>
      <c r="L339" s="85">
        <v>0</v>
      </c>
      <c r="M339" s="86">
        <v>6.6424766917301606E-2</v>
      </c>
      <c r="N339" s="86">
        <v>53.536036932383503</v>
      </c>
      <c r="O339" s="86">
        <v>33.532077271643203</v>
      </c>
      <c r="P339" s="86">
        <v>0.75700000000000001</v>
      </c>
      <c r="Q339" s="88">
        <v>1.2598</v>
      </c>
      <c r="R339" s="85">
        <v>8.9554669054791203E-2</v>
      </c>
      <c r="S339" s="86">
        <v>0</v>
      </c>
      <c r="T339" s="86">
        <v>1.59</v>
      </c>
      <c r="U339" s="88">
        <v>4.2548069456092898</v>
      </c>
      <c r="V339" s="89"/>
      <c r="W339" s="85"/>
      <c r="X339" s="88"/>
      <c r="Y339" s="85"/>
      <c r="Z339" s="88"/>
      <c r="AA339" s="85">
        <v>0.8</v>
      </c>
      <c r="AB339" s="91">
        <v>0.8</v>
      </c>
      <c r="AC339" s="86">
        <v>0.03</v>
      </c>
      <c r="AD339" s="86">
        <v>0.03</v>
      </c>
      <c r="AE339" s="86">
        <v>0.01</v>
      </c>
      <c r="AF339" s="88">
        <v>6.3805999830199998</v>
      </c>
      <c r="AG339" s="85">
        <v>0</v>
      </c>
      <c r="AH339" s="86">
        <v>0.12125</v>
      </c>
      <c r="AI339" s="88">
        <v>6.3320000050600001E-3</v>
      </c>
      <c r="AJ339" s="150">
        <v>2.14</v>
      </c>
      <c r="AK339" s="151">
        <v>3</v>
      </c>
    </row>
    <row r="340" spans="1:37" x14ac:dyDescent="0.2">
      <c r="A340" s="149" t="s">
        <v>1011</v>
      </c>
      <c r="B340" s="66" t="s">
        <v>1012</v>
      </c>
      <c r="C340" s="67">
        <v>27</v>
      </c>
      <c r="D340" s="84" t="s">
        <v>360</v>
      </c>
      <c r="E340" s="85">
        <v>75.449773722086206</v>
      </c>
      <c r="F340" s="91">
        <v>75.449773722086206</v>
      </c>
      <c r="G340" s="86">
        <v>26.412382224200599</v>
      </c>
      <c r="H340" s="86">
        <v>26.412382224200599</v>
      </c>
      <c r="I340" s="86">
        <v>2.99</v>
      </c>
      <c r="J340" s="86">
        <v>7</v>
      </c>
      <c r="K340" s="87">
        <v>0</v>
      </c>
      <c r="L340" s="85">
        <v>0</v>
      </c>
      <c r="M340" s="86">
        <v>9.9467337063635099E-4</v>
      </c>
      <c r="N340" s="86">
        <v>62.416529734643198</v>
      </c>
      <c r="O340" s="86">
        <v>42.3126177024482</v>
      </c>
      <c r="P340" s="86">
        <v>0.95399999999999996</v>
      </c>
      <c r="Q340" s="88">
        <v>1.0922000000000001</v>
      </c>
      <c r="R340" s="85">
        <v>1.0589854918987601E-2</v>
      </c>
      <c r="S340" s="86">
        <v>0</v>
      </c>
      <c r="T340" s="86">
        <v>1.64</v>
      </c>
      <c r="U340" s="88">
        <v>2.77004970695155</v>
      </c>
      <c r="V340" s="89"/>
      <c r="W340" s="85">
        <v>69.071235323069899</v>
      </c>
      <c r="X340" s="88">
        <v>63.733333333300003</v>
      </c>
      <c r="Y340" s="85">
        <v>-100</v>
      </c>
      <c r="Z340" s="88"/>
      <c r="AA340" s="85">
        <v>0.16</v>
      </c>
      <c r="AB340" s="91">
        <v>0.16</v>
      </c>
      <c r="AC340" s="86">
        <v>0</v>
      </c>
      <c r="AD340" s="86">
        <v>0</v>
      </c>
      <c r="AE340" s="86">
        <v>0</v>
      </c>
      <c r="AF340" s="88">
        <v>7.1827998078300004</v>
      </c>
      <c r="AG340" s="85">
        <v>0</v>
      </c>
      <c r="AH340" s="86">
        <v>5.5753999999999998E-2</v>
      </c>
      <c r="AI340" s="88">
        <v>3.7159999981999999E-3</v>
      </c>
      <c r="AJ340" s="150">
        <v>2.61</v>
      </c>
      <c r="AK340" s="151">
        <v>11</v>
      </c>
    </row>
    <row r="341" spans="1:37" x14ac:dyDescent="0.2">
      <c r="A341" s="149" t="s">
        <v>1013</v>
      </c>
      <c r="B341" s="66" t="s">
        <v>1014</v>
      </c>
      <c r="C341" s="67">
        <v>27</v>
      </c>
      <c r="D341" s="84" t="s">
        <v>360</v>
      </c>
      <c r="E341" s="85">
        <v>73.566608900851705</v>
      </c>
      <c r="F341" s="91">
        <v>73.566608900851705</v>
      </c>
      <c r="G341" s="86">
        <v>24.832233324729899</v>
      </c>
      <c r="H341" s="86">
        <v>24.832233324729899</v>
      </c>
      <c r="I341" s="86">
        <v>2.5499999999999998</v>
      </c>
      <c r="J341" s="86">
        <v>2.4700000000000002</v>
      </c>
      <c r="K341" s="87">
        <v>0</v>
      </c>
      <c r="L341" s="85">
        <v>0</v>
      </c>
      <c r="M341" s="86">
        <v>1.57931555266385E-3</v>
      </c>
      <c r="N341" s="86">
        <v>86.657303370786494</v>
      </c>
      <c r="O341" s="86">
        <v>100</v>
      </c>
      <c r="P341" s="86">
        <v>0.27800000000000002</v>
      </c>
      <c r="Q341" s="88">
        <v>0.5736</v>
      </c>
      <c r="R341" s="85">
        <v>2.9967036260113902E-2</v>
      </c>
      <c r="S341" s="86">
        <v>0</v>
      </c>
      <c r="T341" s="86">
        <v>0.86</v>
      </c>
      <c r="U341" s="88">
        <v>3.9010360974890301</v>
      </c>
      <c r="V341" s="89"/>
      <c r="W341" s="85">
        <v>63.586430470368001</v>
      </c>
      <c r="X341" s="88">
        <v>56.266666666699997</v>
      </c>
      <c r="Y341" s="85">
        <v>-100</v>
      </c>
      <c r="Z341" s="88"/>
      <c r="AA341" s="85">
        <v>0</v>
      </c>
      <c r="AB341" s="91">
        <v>0</v>
      </c>
      <c r="AC341" s="86">
        <v>0</v>
      </c>
      <c r="AD341" s="86">
        <v>0</v>
      </c>
      <c r="AE341" s="86">
        <v>0</v>
      </c>
      <c r="AF341" s="88">
        <v>2.6928999420899999</v>
      </c>
      <c r="AG341" s="85">
        <v>0</v>
      </c>
      <c r="AH341" s="86">
        <v>1.9667E-2</v>
      </c>
      <c r="AI341" s="88">
        <v>0</v>
      </c>
      <c r="AJ341" s="150">
        <v>2.92</v>
      </c>
      <c r="AK341" s="151">
        <v>13</v>
      </c>
    </row>
    <row r="342" spans="1:37" x14ac:dyDescent="0.2">
      <c r="A342" s="149" t="s">
        <v>1015</v>
      </c>
      <c r="B342" s="66" t="s">
        <v>1016</v>
      </c>
      <c r="C342" s="67">
        <v>27</v>
      </c>
      <c r="D342" s="84" t="s">
        <v>360</v>
      </c>
      <c r="E342" s="85">
        <v>77.246686554759094</v>
      </c>
      <c r="F342" s="91">
        <v>77.246686554759094</v>
      </c>
      <c r="G342" s="86">
        <v>25.564361725811501</v>
      </c>
      <c r="H342" s="86">
        <v>25.564361725811501</v>
      </c>
      <c r="I342" s="86">
        <v>10</v>
      </c>
      <c r="J342" s="86">
        <v>15.9</v>
      </c>
      <c r="K342" s="87">
        <v>0</v>
      </c>
      <c r="L342" s="85">
        <v>0</v>
      </c>
      <c r="M342" s="86">
        <v>3.4997698239989501E-2</v>
      </c>
      <c r="N342" s="86">
        <v>91.383273612331806</v>
      </c>
      <c r="O342" s="86">
        <v>100</v>
      </c>
      <c r="P342" s="86">
        <v>0.78100000000000003</v>
      </c>
      <c r="Q342" s="88">
        <v>0.98119999999999996</v>
      </c>
      <c r="R342" s="85">
        <v>6.1484409310496299E-2</v>
      </c>
      <c r="S342" s="86">
        <v>0</v>
      </c>
      <c r="T342" s="86">
        <v>1.44</v>
      </c>
      <c r="U342" s="88">
        <v>1.4032978612879801</v>
      </c>
      <c r="V342" s="89"/>
      <c r="W342" s="85">
        <v>70.020412544508801</v>
      </c>
      <c r="X342" s="88">
        <v>61.4666666667</v>
      </c>
      <c r="Y342" s="85">
        <v>-100</v>
      </c>
      <c r="Z342" s="88">
        <v>-100</v>
      </c>
      <c r="AA342" s="85">
        <v>0</v>
      </c>
      <c r="AB342" s="91">
        <v>0</v>
      </c>
      <c r="AC342" s="86">
        <v>0</v>
      </c>
      <c r="AD342" s="86">
        <v>0</v>
      </c>
      <c r="AE342" s="86">
        <v>0</v>
      </c>
      <c r="AF342" s="88">
        <v>5.9264998422200001</v>
      </c>
      <c r="AG342" s="85">
        <v>7.1779999984200003E-3</v>
      </c>
      <c r="AH342" s="86">
        <v>0.15588099999999999</v>
      </c>
      <c r="AI342" s="88">
        <v>1.12989999975E-2</v>
      </c>
      <c r="AJ342" s="150">
        <v>3.08</v>
      </c>
      <c r="AK342" s="151">
        <v>20</v>
      </c>
    </row>
    <row r="343" spans="1:37" x14ac:dyDescent="0.2">
      <c r="A343" s="149" t="s">
        <v>1017</v>
      </c>
      <c r="B343" s="66" t="s">
        <v>1018</v>
      </c>
      <c r="C343" s="67">
        <v>27</v>
      </c>
      <c r="D343" s="84" t="s">
        <v>360</v>
      </c>
      <c r="E343" s="85">
        <v>76.429534077782094</v>
      </c>
      <c r="F343" s="91">
        <v>76.429534077782094</v>
      </c>
      <c r="G343" s="86">
        <v>28.2248748556026</v>
      </c>
      <c r="H343" s="86">
        <v>28.2248748556026</v>
      </c>
      <c r="I343" s="86">
        <v>4.9400000000000004</v>
      </c>
      <c r="J343" s="86">
        <v>10.01</v>
      </c>
      <c r="K343" s="87">
        <v>0</v>
      </c>
      <c r="L343" s="85">
        <v>0</v>
      </c>
      <c r="M343" s="86">
        <v>0.52740256834158405</v>
      </c>
      <c r="N343" s="86">
        <v>72.6503304852491</v>
      </c>
      <c r="O343" s="86">
        <v>100</v>
      </c>
      <c r="P343" s="86">
        <v>0.746</v>
      </c>
      <c r="Q343" s="88">
        <v>1.0161</v>
      </c>
      <c r="R343" s="85">
        <v>3.4956886506641797E-2</v>
      </c>
      <c r="S343" s="86">
        <v>0</v>
      </c>
      <c r="T343" s="86">
        <v>1.29</v>
      </c>
      <c r="U343" s="88">
        <v>1.3303812090874101</v>
      </c>
      <c r="V343" s="89"/>
      <c r="W343" s="85">
        <v>73.646525701198499</v>
      </c>
      <c r="X343" s="88">
        <v>72.966666666699993</v>
      </c>
      <c r="Y343" s="85">
        <v>-100</v>
      </c>
      <c r="Z343" s="88"/>
      <c r="AA343" s="85">
        <v>0</v>
      </c>
      <c r="AB343" s="91">
        <v>0</v>
      </c>
      <c r="AC343" s="86">
        <v>0</v>
      </c>
      <c r="AD343" s="86">
        <v>0</v>
      </c>
      <c r="AE343" s="86">
        <v>0</v>
      </c>
      <c r="AF343" s="88">
        <v>7.2947001542400001</v>
      </c>
      <c r="AG343" s="85">
        <v>0</v>
      </c>
      <c r="AH343" s="86">
        <v>7.3715000000000003E-2</v>
      </c>
      <c r="AI343" s="88">
        <v>0</v>
      </c>
      <c r="AJ343" s="150">
        <v>2.99</v>
      </c>
      <c r="AK343" s="151">
        <v>14</v>
      </c>
    </row>
    <row r="344" spans="1:37" x14ac:dyDescent="0.2">
      <c r="A344" s="149" t="s">
        <v>1019</v>
      </c>
      <c r="B344" s="66" t="s">
        <v>1020</v>
      </c>
      <c r="C344" s="67">
        <v>27</v>
      </c>
      <c r="D344" s="84" t="s">
        <v>360</v>
      </c>
      <c r="E344" s="85">
        <v>81.481554121638894</v>
      </c>
      <c r="F344" s="91">
        <v>81.461941279149599</v>
      </c>
      <c r="G344" s="86">
        <v>25.5025790887873</v>
      </c>
      <c r="H344" s="86">
        <v>25.5015984466629</v>
      </c>
      <c r="I344" s="86">
        <v>1.79</v>
      </c>
      <c r="J344" s="86">
        <v>2.61</v>
      </c>
      <c r="K344" s="87">
        <v>0</v>
      </c>
      <c r="L344" s="85">
        <v>0</v>
      </c>
      <c r="M344" s="86">
        <v>9.5868618605369407E-3</v>
      </c>
      <c r="N344" s="86">
        <v>87.944230838334093</v>
      </c>
      <c r="O344" s="86">
        <v>100</v>
      </c>
      <c r="P344" s="86">
        <v>0.317</v>
      </c>
      <c r="Q344" s="88">
        <v>0.54479999999999995</v>
      </c>
      <c r="R344" s="85">
        <v>3.5637918745545297E-2</v>
      </c>
      <c r="S344" s="86">
        <v>0</v>
      </c>
      <c r="T344" s="86">
        <v>0.82</v>
      </c>
      <c r="U344" s="88">
        <v>1.0796869790338699</v>
      </c>
      <c r="V344" s="89"/>
      <c r="W344" s="85">
        <v>77.558532160305106</v>
      </c>
      <c r="X344" s="88">
        <v>79.066666666700002</v>
      </c>
      <c r="Y344" s="85">
        <v>-100</v>
      </c>
      <c r="Z344" s="88"/>
      <c r="AA344" s="85">
        <v>0</v>
      </c>
      <c r="AB344" s="91">
        <v>0.02</v>
      </c>
      <c r="AC344" s="86">
        <v>0</v>
      </c>
      <c r="AD344" s="86">
        <v>0</v>
      </c>
      <c r="AE344" s="86">
        <v>0</v>
      </c>
      <c r="AF344" s="88">
        <v>5.62190008385</v>
      </c>
      <c r="AG344" s="85">
        <v>0</v>
      </c>
      <c r="AH344" s="86">
        <v>1.9945000000000001E-2</v>
      </c>
      <c r="AI344" s="88">
        <v>0</v>
      </c>
      <c r="AJ344" s="150">
        <v>3.21</v>
      </c>
      <c r="AK344" s="151">
        <v>26</v>
      </c>
    </row>
    <row r="345" spans="1:37" x14ac:dyDescent="0.2">
      <c r="A345" s="149" t="s">
        <v>1021</v>
      </c>
      <c r="B345" s="66" t="s">
        <v>1022</v>
      </c>
      <c r="C345" s="67">
        <v>27</v>
      </c>
      <c r="D345" s="84" t="s">
        <v>360</v>
      </c>
      <c r="E345" s="85">
        <v>75.034247102464306</v>
      </c>
      <c r="F345" s="91">
        <v>74.369314596191998</v>
      </c>
      <c r="G345" s="86">
        <v>25.176622696978601</v>
      </c>
      <c r="H345" s="86">
        <v>24.827225292062401</v>
      </c>
      <c r="I345" s="86">
        <v>11.56</v>
      </c>
      <c r="J345" s="86">
        <v>19.239999999999998</v>
      </c>
      <c r="K345" s="87">
        <v>1.7100000000000001E-2</v>
      </c>
      <c r="L345" s="85">
        <v>0</v>
      </c>
      <c r="M345" s="86">
        <v>8.0807769313524802E-4</v>
      </c>
      <c r="N345" s="86">
        <v>93.760751621013597</v>
      </c>
      <c r="O345" s="86">
        <v>100</v>
      </c>
      <c r="P345" s="86">
        <v>1.05</v>
      </c>
      <c r="Q345" s="88">
        <v>0.9577</v>
      </c>
      <c r="R345" s="85">
        <v>3.3613445378151301E-2</v>
      </c>
      <c r="S345" s="86">
        <v>0</v>
      </c>
      <c r="T345" s="86">
        <v>1.49</v>
      </c>
      <c r="U345" s="88">
        <v>2.1364035155227898</v>
      </c>
      <c r="V345" s="89"/>
      <c r="W345" s="85">
        <v>64.786618224139403</v>
      </c>
      <c r="X345" s="88">
        <v>62.366666666699999</v>
      </c>
      <c r="Y345" s="85">
        <v>-100</v>
      </c>
      <c r="Z345" s="88"/>
      <c r="AA345" s="85">
        <v>0</v>
      </c>
      <c r="AB345" s="91">
        <v>0.36</v>
      </c>
      <c r="AC345" s="86">
        <v>0</v>
      </c>
      <c r="AD345" s="86">
        <v>0.08</v>
      </c>
      <c r="AE345" s="86">
        <v>0</v>
      </c>
      <c r="AF345" s="88">
        <v>3.1517000234800001</v>
      </c>
      <c r="AG345" s="85">
        <v>0</v>
      </c>
      <c r="AH345" s="86">
        <v>9.1805999999999999E-2</v>
      </c>
      <c r="AI345" s="88">
        <v>3.50100000787E-3</v>
      </c>
      <c r="AJ345" s="150">
        <v>3.1</v>
      </c>
      <c r="AK345" s="151">
        <v>21</v>
      </c>
    </row>
    <row r="346" spans="1:37" x14ac:dyDescent="0.2">
      <c r="A346" s="149" t="s">
        <v>1023</v>
      </c>
      <c r="B346" s="66" t="s">
        <v>1024</v>
      </c>
      <c r="C346" s="67">
        <v>27</v>
      </c>
      <c r="D346" s="84" t="s">
        <v>360</v>
      </c>
      <c r="E346" s="85">
        <v>68.798109310980806</v>
      </c>
      <c r="F346" s="91">
        <v>68.767186827021803</v>
      </c>
      <c r="G346" s="86">
        <v>23.565141525582799</v>
      </c>
      <c r="H346" s="86">
        <v>23.562932776728601</v>
      </c>
      <c r="I346" s="86">
        <v>2.16</v>
      </c>
      <c r="J346" s="86">
        <v>2.59</v>
      </c>
      <c r="K346" s="87">
        <v>0</v>
      </c>
      <c r="L346" s="85">
        <v>0</v>
      </c>
      <c r="M346" s="86">
        <v>3.1468307641188399E-4</v>
      </c>
      <c r="N346" s="86">
        <v>88.412357662871003</v>
      </c>
      <c r="O346" s="86">
        <v>100</v>
      </c>
      <c r="P346" s="86">
        <v>0.249</v>
      </c>
      <c r="Q346" s="88">
        <v>0.72399999999999998</v>
      </c>
      <c r="R346" s="85">
        <v>1.2212994626282401E-2</v>
      </c>
      <c r="S346" s="86">
        <v>0</v>
      </c>
      <c r="T346" s="86">
        <v>0.87</v>
      </c>
      <c r="U346" s="88">
        <v>2.6262023876575098</v>
      </c>
      <c r="V346" s="89"/>
      <c r="W346" s="85">
        <v>68.866901280651007</v>
      </c>
      <c r="X346" s="88">
        <v>60.333333333299997</v>
      </c>
      <c r="Y346" s="85">
        <v>-100</v>
      </c>
      <c r="Z346" s="88"/>
      <c r="AA346" s="85">
        <v>0</v>
      </c>
      <c r="AB346" s="91">
        <v>0.02</v>
      </c>
      <c r="AC346" s="86">
        <v>0</v>
      </c>
      <c r="AD346" s="86">
        <v>0</v>
      </c>
      <c r="AE346" s="86">
        <v>0</v>
      </c>
      <c r="AF346" s="88">
        <v>6.3109998676599997</v>
      </c>
      <c r="AG346" s="85">
        <v>1.6131999991100002E-2</v>
      </c>
      <c r="AH346" s="86">
        <v>1.7566999999999999E-2</v>
      </c>
      <c r="AI346" s="88">
        <v>0</v>
      </c>
      <c r="AJ346" s="150">
        <v>3.11</v>
      </c>
      <c r="AK346" s="151">
        <v>22</v>
      </c>
    </row>
    <row r="347" spans="1:37" x14ac:dyDescent="0.2">
      <c r="A347" s="149" t="s">
        <v>1025</v>
      </c>
      <c r="B347" s="66" t="s">
        <v>1026</v>
      </c>
      <c r="C347" s="67">
        <v>27</v>
      </c>
      <c r="D347" s="84" t="s">
        <v>360</v>
      </c>
      <c r="E347" s="85">
        <v>59.9199061526637</v>
      </c>
      <c r="F347" s="91">
        <v>59.292099834149099</v>
      </c>
      <c r="G347" s="86">
        <v>31.183204562922199</v>
      </c>
      <c r="H347" s="86">
        <v>30.565106589539301</v>
      </c>
      <c r="I347" s="86">
        <v>2.76</v>
      </c>
      <c r="J347" s="86">
        <v>3.45</v>
      </c>
      <c r="K347" s="87">
        <v>0</v>
      </c>
      <c r="L347" s="85">
        <v>1.5499999976100001</v>
      </c>
      <c r="M347" s="86">
        <v>0</v>
      </c>
      <c r="N347" s="86">
        <v>100</v>
      </c>
      <c r="O347" s="86">
        <v>100</v>
      </c>
      <c r="P347" s="86">
        <v>0.14699999999999999</v>
      </c>
      <c r="Q347" s="88">
        <v>0.39550000000000002</v>
      </c>
      <c r="R347" s="85">
        <v>0</v>
      </c>
      <c r="S347" s="86">
        <v>0.1</v>
      </c>
      <c r="T347" s="86">
        <v>1.08</v>
      </c>
      <c r="U347" s="88">
        <v>5.7991181586505398</v>
      </c>
      <c r="V347" s="89">
        <v>4.72</v>
      </c>
      <c r="W347" s="85">
        <v>59.813927808786097</v>
      </c>
      <c r="X347" s="88">
        <v>64.266666666700004</v>
      </c>
      <c r="Y347" s="85"/>
      <c r="Z347" s="88"/>
      <c r="AA347" s="85">
        <v>0</v>
      </c>
      <c r="AB347" s="91">
        <v>0</v>
      </c>
      <c r="AC347" s="86">
        <v>0</v>
      </c>
      <c r="AD347" s="86">
        <v>0</v>
      </c>
      <c r="AE347" s="86">
        <v>0</v>
      </c>
      <c r="AF347" s="88">
        <v>0</v>
      </c>
      <c r="AG347" s="85">
        <v>2.23659999979E-2</v>
      </c>
      <c r="AH347" s="86">
        <v>2.8635000000000001E-2</v>
      </c>
      <c r="AI347" s="88">
        <v>0</v>
      </c>
      <c r="AJ347" s="150">
        <v>1.88</v>
      </c>
      <c r="AK347" s="151">
        <v>2</v>
      </c>
    </row>
    <row r="348" spans="1:37" x14ac:dyDescent="0.2">
      <c r="A348" s="149" t="s">
        <v>1027</v>
      </c>
      <c r="B348" s="66" t="s">
        <v>1028</v>
      </c>
      <c r="C348" s="67">
        <v>27</v>
      </c>
      <c r="D348" s="84" t="s">
        <v>360</v>
      </c>
      <c r="E348" s="85">
        <v>58.982647819904102</v>
      </c>
      <c r="F348" s="91">
        <v>57.283952535998203</v>
      </c>
      <c r="G348" s="86">
        <v>26.077226137838299</v>
      </c>
      <c r="H348" s="86">
        <v>24.380085012472101</v>
      </c>
      <c r="I348" s="86">
        <v>1.35</v>
      </c>
      <c r="J348" s="86">
        <v>1.49</v>
      </c>
      <c r="K348" s="87">
        <v>0</v>
      </c>
      <c r="L348" s="85">
        <v>2.0800000013400002</v>
      </c>
      <c r="M348" s="86">
        <v>0</v>
      </c>
      <c r="N348" s="86">
        <v>83.755611352050494</v>
      </c>
      <c r="O348" s="86">
        <v>53.324500120452903</v>
      </c>
      <c r="P348" s="86">
        <v>0.184</v>
      </c>
      <c r="Q348" s="88">
        <v>0.94110000000000005</v>
      </c>
      <c r="R348" s="85">
        <v>0</v>
      </c>
      <c r="S348" s="86">
        <v>0.1</v>
      </c>
      <c r="T348" s="86">
        <v>1.1399999999999999</v>
      </c>
      <c r="U348" s="88">
        <v>7.4685088625890703</v>
      </c>
      <c r="V348" s="89">
        <v>4.4000000000000004</v>
      </c>
      <c r="W348" s="85">
        <v>63.3459560936139</v>
      </c>
      <c r="X348" s="88">
        <v>58.633333333300001</v>
      </c>
      <c r="Y348" s="85"/>
      <c r="Z348" s="88"/>
      <c r="AA348" s="85">
        <v>0</v>
      </c>
      <c r="AB348" s="91">
        <v>7.0000000000000007E-2</v>
      </c>
      <c r="AC348" s="86">
        <v>0</v>
      </c>
      <c r="AD348" s="86">
        <v>7.0000000000000007E-2</v>
      </c>
      <c r="AE348" s="86">
        <v>0</v>
      </c>
      <c r="AF348" s="88">
        <v>0</v>
      </c>
      <c r="AG348" s="85">
        <v>0</v>
      </c>
      <c r="AH348" s="86">
        <v>1.3058E-2</v>
      </c>
      <c r="AI348" s="88">
        <v>0</v>
      </c>
      <c r="AJ348" s="150">
        <v>1.73</v>
      </c>
      <c r="AK348" s="151">
        <v>2</v>
      </c>
    </row>
    <row r="349" spans="1:37" x14ac:dyDescent="0.2">
      <c r="A349" s="149" t="s">
        <v>1029</v>
      </c>
      <c r="B349" s="66" t="s">
        <v>1030</v>
      </c>
      <c r="C349" s="67">
        <v>27</v>
      </c>
      <c r="D349" s="84" t="s">
        <v>360</v>
      </c>
      <c r="E349" s="85">
        <v>66.694321620831701</v>
      </c>
      <c r="F349" s="91">
        <v>66.694321620831701</v>
      </c>
      <c r="G349" s="86">
        <v>26.095277602315502</v>
      </c>
      <c r="H349" s="86">
        <v>26.095277602315502</v>
      </c>
      <c r="I349" s="86">
        <v>1.04</v>
      </c>
      <c r="J349" s="86">
        <v>1.05</v>
      </c>
      <c r="K349" s="87">
        <v>0</v>
      </c>
      <c r="L349" s="85">
        <v>0</v>
      </c>
      <c r="M349" s="86">
        <v>14.49061476842</v>
      </c>
      <c r="N349" s="86">
        <v>94.136711844431304</v>
      </c>
      <c r="O349" s="86">
        <v>100</v>
      </c>
      <c r="P349" s="86">
        <v>0.77100000000000002</v>
      </c>
      <c r="Q349" s="88">
        <v>0.68089999999999995</v>
      </c>
      <c r="R349" s="85">
        <v>1.0592098294672199E-2</v>
      </c>
      <c r="S349" s="86">
        <v>0</v>
      </c>
      <c r="T349" s="86">
        <v>0.75</v>
      </c>
      <c r="U349" s="88">
        <v>0.89941453204989197</v>
      </c>
      <c r="V349" s="89"/>
      <c r="W349" s="85">
        <v>69.564239262766606</v>
      </c>
      <c r="X349" s="88"/>
      <c r="Y349" s="85">
        <v>100</v>
      </c>
      <c r="Z349" s="88">
        <v>100</v>
      </c>
      <c r="AA349" s="85">
        <v>0</v>
      </c>
      <c r="AB349" s="91">
        <v>0</v>
      </c>
      <c r="AC349" s="86">
        <v>0</v>
      </c>
      <c r="AD349" s="86">
        <v>0</v>
      </c>
      <c r="AE349" s="86">
        <v>0</v>
      </c>
      <c r="AF349" s="88">
        <v>9.7858396109499995E-8</v>
      </c>
      <c r="AG349" s="85">
        <v>0</v>
      </c>
      <c r="AH349" s="86">
        <v>6.4859999999999996E-3</v>
      </c>
      <c r="AI349" s="88">
        <v>0</v>
      </c>
      <c r="AJ349" s="150">
        <v>2.34</v>
      </c>
      <c r="AK349" s="151">
        <v>3</v>
      </c>
    </row>
    <row r="350" spans="1:37" x14ac:dyDescent="0.2">
      <c r="A350" s="149" t="s">
        <v>1031</v>
      </c>
      <c r="B350" s="66" t="s">
        <v>1032</v>
      </c>
      <c r="C350" s="67">
        <v>27</v>
      </c>
      <c r="D350" s="84" t="s">
        <v>360</v>
      </c>
      <c r="E350" s="85">
        <v>54.893827649358997</v>
      </c>
      <c r="F350" s="91">
        <v>53.636588625451701</v>
      </c>
      <c r="G350" s="86">
        <v>24.0657328119586</v>
      </c>
      <c r="H350" s="86">
        <v>22.808493788051301</v>
      </c>
      <c r="I350" s="86">
        <v>1.29</v>
      </c>
      <c r="J350" s="86">
        <v>0.97</v>
      </c>
      <c r="K350" s="87">
        <v>0</v>
      </c>
      <c r="L350" s="85">
        <v>1.0099999990899999</v>
      </c>
      <c r="M350" s="86">
        <v>0</v>
      </c>
      <c r="N350" s="86">
        <v>46.801221092394499</v>
      </c>
      <c r="O350" s="86">
        <v>82.048947068867406</v>
      </c>
      <c r="P350" s="86">
        <v>0.158</v>
      </c>
      <c r="Q350" s="88">
        <v>0.26400000000000001</v>
      </c>
      <c r="R350" s="85">
        <v>0</v>
      </c>
      <c r="S350" s="86">
        <v>0.3</v>
      </c>
      <c r="T350" s="86">
        <v>0.78</v>
      </c>
      <c r="U350" s="88">
        <v>6.8801663119338698</v>
      </c>
      <c r="V350" s="89"/>
      <c r="W350" s="85">
        <v>56.560000392141497</v>
      </c>
      <c r="X350" s="88">
        <v>54.7</v>
      </c>
      <c r="Y350" s="85"/>
      <c r="Z350" s="88"/>
      <c r="AA350" s="85">
        <v>0.02</v>
      </c>
      <c r="AB350" s="91">
        <v>0.1</v>
      </c>
      <c r="AC350" s="86">
        <v>0</v>
      </c>
      <c r="AD350" s="86">
        <v>0.06</v>
      </c>
      <c r="AE350" s="86">
        <v>0</v>
      </c>
      <c r="AF350" s="88">
        <v>0</v>
      </c>
      <c r="AG350" s="85">
        <v>0</v>
      </c>
      <c r="AH350" s="86">
        <v>6.3330000000000001E-3</v>
      </c>
      <c r="AI350" s="88">
        <v>0</v>
      </c>
      <c r="AJ350" s="150">
        <v>2.37</v>
      </c>
      <c r="AK350" s="151">
        <v>10</v>
      </c>
    </row>
    <row r="351" spans="1:37" x14ac:dyDescent="0.2">
      <c r="A351" s="149" t="s">
        <v>1033</v>
      </c>
      <c r="B351" s="66" t="s">
        <v>1034</v>
      </c>
      <c r="C351" s="67">
        <v>27</v>
      </c>
      <c r="D351" s="84" t="s">
        <v>360</v>
      </c>
      <c r="E351" s="85">
        <v>72.504034949848304</v>
      </c>
      <c r="F351" s="91">
        <v>71.779856516338398</v>
      </c>
      <c r="G351" s="86">
        <v>25.800018590344902</v>
      </c>
      <c r="H351" s="86">
        <v>25.0758401568349</v>
      </c>
      <c r="I351" s="86">
        <v>1.1200000000000001</v>
      </c>
      <c r="J351" s="86">
        <v>1.44</v>
      </c>
      <c r="K351" s="87">
        <v>0</v>
      </c>
      <c r="L351" s="85">
        <v>0.16999999998599999</v>
      </c>
      <c r="M351" s="86">
        <v>0</v>
      </c>
      <c r="N351" s="86">
        <v>100</v>
      </c>
      <c r="O351" s="86">
        <v>100</v>
      </c>
      <c r="P351" s="86">
        <v>0.21299999999999999</v>
      </c>
      <c r="Q351" s="88">
        <v>0.2535</v>
      </c>
      <c r="R351" s="85">
        <v>0</v>
      </c>
      <c r="S351" s="86">
        <v>0</v>
      </c>
      <c r="T351" s="86">
        <v>0.69</v>
      </c>
      <c r="U351" s="88">
        <v>3.3766826374629302</v>
      </c>
      <c r="V351" s="89"/>
      <c r="W351" s="85">
        <v>62.575278396560499</v>
      </c>
      <c r="X351" s="88">
        <v>61.4666666667</v>
      </c>
      <c r="Y351" s="85"/>
      <c r="Z351" s="88"/>
      <c r="AA351" s="85">
        <v>0</v>
      </c>
      <c r="AB351" s="91">
        <v>0</v>
      </c>
      <c r="AC351" s="86">
        <v>0</v>
      </c>
      <c r="AD351" s="86">
        <v>0</v>
      </c>
      <c r="AE351" s="86">
        <v>0</v>
      </c>
      <c r="AF351" s="88">
        <v>4.0781002041400001</v>
      </c>
      <c r="AG351" s="85">
        <v>0</v>
      </c>
      <c r="AH351" s="86">
        <v>1.1873999999999999E-2</v>
      </c>
      <c r="AI351" s="88">
        <v>0</v>
      </c>
      <c r="AJ351" s="150">
        <v>2.67</v>
      </c>
      <c r="AK351" s="151">
        <v>14</v>
      </c>
    </row>
    <row r="352" spans="1:37" x14ac:dyDescent="0.2">
      <c r="A352" s="149" t="s">
        <v>1035</v>
      </c>
      <c r="B352" s="66" t="s">
        <v>1036</v>
      </c>
      <c r="C352" s="67">
        <v>28</v>
      </c>
      <c r="D352" s="84" t="s">
        <v>360</v>
      </c>
      <c r="E352" s="85">
        <v>78.806862539749005</v>
      </c>
      <c r="F352" s="91">
        <v>78.806862539749005</v>
      </c>
      <c r="G352" s="86">
        <v>34.7896871489232</v>
      </c>
      <c r="H352" s="86">
        <v>34.7896871489232</v>
      </c>
      <c r="I352" s="86">
        <v>0.67</v>
      </c>
      <c r="J352" s="86">
        <v>0.55000000000000004</v>
      </c>
      <c r="K352" s="87">
        <v>0</v>
      </c>
      <c r="L352" s="85">
        <v>6.9999999936599999E-2</v>
      </c>
      <c r="M352" s="86">
        <v>0</v>
      </c>
      <c r="N352" s="86">
        <v>100</v>
      </c>
      <c r="O352" s="86">
        <v>100</v>
      </c>
      <c r="P352" s="86">
        <v>0.14199999999999999</v>
      </c>
      <c r="Q352" s="88">
        <v>0.41260000000000002</v>
      </c>
      <c r="R352" s="85">
        <v>0</v>
      </c>
      <c r="S352" s="86">
        <v>0.1</v>
      </c>
      <c r="T352" s="86">
        <v>1.17</v>
      </c>
      <c r="U352" s="88">
        <v>2.1326427632956899</v>
      </c>
      <c r="V352" s="89">
        <v>4.5</v>
      </c>
      <c r="W352" s="85"/>
      <c r="X352" s="88">
        <v>57.833333333299997</v>
      </c>
      <c r="Y352" s="85">
        <v>-100</v>
      </c>
      <c r="Z352" s="88"/>
      <c r="AA352" s="85">
        <v>0</v>
      </c>
      <c r="AB352" s="91">
        <v>0</v>
      </c>
      <c r="AC352" s="86">
        <v>0</v>
      </c>
      <c r="AD352" s="86">
        <v>0</v>
      </c>
      <c r="AE352" s="86">
        <v>0</v>
      </c>
      <c r="AF352" s="88">
        <v>0</v>
      </c>
      <c r="AG352" s="85">
        <v>0</v>
      </c>
      <c r="AH352" s="86">
        <v>3.8089999999999999E-3</v>
      </c>
      <c r="AI352" s="88">
        <v>0</v>
      </c>
      <c r="AJ352" s="150">
        <v>2.62</v>
      </c>
      <c r="AK352" s="151">
        <v>7</v>
      </c>
    </row>
    <row r="353" spans="1:37" x14ac:dyDescent="0.2">
      <c r="A353" s="149" t="s">
        <v>1037</v>
      </c>
      <c r="B353" s="66" t="s">
        <v>1038</v>
      </c>
      <c r="C353" s="67">
        <v>27</v>
      </c>
      <c r="D353" s="84" t="s">
        <v>360</v>
      </c>
      <c r="E353" s="85">
        <v>65.227879208189506</v>
      </c>
      <c r="F353" s="91">
        <v>63.491082332011601</v>
      </c>
      <c r="G353" s="86">
        <v>24.874489288245002</v>
      </c>
      <c r="H353" s="86">
        <v>23.1376924120671</v>
      </c>
      <c r="I353" s="86">
        <v>1.2</v>
      </c>
      <c r="J353" s="86">
        <v>1.08</v>
      </c>
      <c r="K353" s="87">
        <v>0</v>
      </c>
      <c r="L353" s="85">
        <v>1.03</v>
      </c>
      <c r="M353" s="86">
        <v>0</v>
      </c>
      <c r="N353" s="86">
        <v>100</v>
      </c>
      <c r="O353" s="86">
        <v>100</v>
      </c>
      <c r="P353" s="86">
        <v>0.11700000000000001</v>
      </c>
      <c r="Q353" s="88">
        <v>1.6799999999999999E-2</v>
      </c>
      <c r="R353" s="85">
        <v>0</v>
      </c>
      <c r="S353" s="86">
        <v>0.1</v>
      </c>
      <c r="T353" s="86">
        <v>0.7</v>
      </c>
      <c r="U353" s="88">
        <v>2.6217793122163799</v>
      </c>
      <c r="V353" s="89"/>
      <c r="W353" s="85">
        <v>61.053391389055498</v>
      </c>
      <c r="X353" s="88">
        <v>60.666666666700003</v>
      </c>
      <c r="Y353" s="85"/>
      <c r="Z353" s="88"/>
      <c r="AA353" s="85">
        <v>0</v>
      </c>
      <c r="AB353" s="91">
        <v>0.01</v>
      </c>
      <c r="AC353" s="86">
        <v>0</v>
      </c>
      <c r="AD353" s="86">
        <v>0.05</v>
      </c>
      <c r="AE353" s="86">
        <v>0</v>
      </c>
      <c r="AF353" s="88">
        <v>4.7523999213900003</v>
      </c>
      <c r="AG353" s="85">
        <v>0</v>
      </c>
      <c r="AH353" s="86">
        <v>5.0460000000000001E-3</v>
      </c>
      <c r="AI353" s="88">
        <v>0</v>
      </c>
      <c r="AJ353" s="150">
        <v>2.23</v>
      </c>
      <c r="AK353" s="151">
        <v>8</v>
      </c>
    </row>
    <row r="354" spans="1:37" x14ac:dyDescent="0.2">
      <c r="A354" s="149" t="s">
        <v>1039</v>
      </c>
      <c r="B354" s="66" t="s">
        <v>1040</v>
      </c>
      <c r="C354" s="67">
        <v>28</v>
      </c>
      <c r="D354" s="84" t="s">
        <v>360</v>
      </c>
      <c r="E354" s="85">
        <v>92.434234002769102</v>
      </c>
      <c r="F354" s="91">
        <v>92.434234002769102</v>
      </c>
      <c r="G354" s="86">
        <v>26.1172725845359</v>
      </c>
      <c r="H354" s="86">
        <v>26.1172725845359</v>
      </c>
      <c r="I354" s="86">
        <v>0.86</v>
      </c>
      <c r="J354" s="86">
        <v>0.9</v>
      </c>
      <c r="K354" s="87">
        <v>0</v>
      </c>
      <c r="L354" s="85">
        <v>0.32000000052799998</v>
      </c>
      <c r="M354" s="86">
        <v>0</v>
      </c>
      <c r="N354" s="86">
        <v>52.721626705682098</v>
      </c>
      <c r="O354" s="86">
        <v>21.910864575363401</v>
      </c>
      <c r="P354" s="86">
        <v>0.17899999999999999</v>
      </c>
      <c r="Q354" s="88">
        <v>0.3886</v>
      </c>
      <c r="R354" s="85">
        <v>0</v>
      </c>
      <c r="S354" s="86">
        <v>0</v>
      </c>
      <c r="T354" s="86">
        <v>0.87</v>
      </c>
      <c r="U354" s="88">
        <v>0.62304628955594599</v>
      </c>
      <c r="V354" s="89">
        <v>4.53</v>
      </c>
      <c r="W354" s="85">
        <v>67.614442559805497</v>
      </c>
      <c r="X354" s="88">
        <v>65.333333333300004</v>
      </c>
      <c r="Y354" s="85">
        <v>-100</v>
      </c>
      <c r="Z354" s="88"/>
      <c r="AA354" s="85">
        <v>0</v>
      </c>
      <c r="AB354" s="91">
        <v>0</v>
      </c>
      <c r="AC354" s="86">
        <v>0</v>
      </c>
      <c r="AD354" s="86">
        <v>0</v>
      </c>
      <c r="AE354" s="86">
        <v>0</v>
      </c>
      <c r="AF354" s="88">
        <v>0</v>
      </c>
      <c r="AG354" s="85">
        <v>0</v>
      </c>
      <c r="AH354" s="86">
        <v>9.4289999999999999E-3</v>
      </c>
      <c r="AI354" s="88">
        <v>0</v>
      </c>
      <c r="AJ354" s="150">
        <v>2.9</v>
      </c>
      <c r="AK354" s="151">
        <v>7</v>
      </c>
    </row>
    <row r="355" spans="1:37" x14ac:dyDescent="0.2">
      <c r="A355" s="149" t="s">
        <v>1041</v>
      </c>
      <c r="B355" s="66" t="s">
        <v>1042</v>
      </c>
      <c r="C355" s="67">
        <v>27</v>
      </c>
      <c r="D355" s="84" t="s">
        <v>360</v>
      </c>
      <c r="E355" s="85">
        <v>80.804910757489907</v>
      </c>
      <c r="F355" s="91">
        <v>80.804910757489907</v>
      </c>
      <c r="G355" s="86">
        <v>28.348840746014801</v>
      </c>
      <c r="H355" s="86">
        <v>28.348840746014801</v>
      </c>
      <c r="I355" s="86">
        <v>1.4</v>
      </c>
      <c r="J355" s="86">
        <v>1.36</v>
      </c>
      <c r="K355" s="87">
        <v>0</v>
      </c>
      <c r="L355" s="85">
        <v>0</v>
      </c>
      <c r="M355" s="86">
        <v>0</v>
      </c>
      <c r="N355" s="86">
        <v>84.703980602141897</v>
      </c>
      <c r="O355" s="86">
        <v>100</v>
      </c>
      <c r="P355" s="86">
        <v>0.22500000000000001</v>
      </c>
      <c r="Q355" s="88">
        <v>0.86019999999999996</v>
      </c>
      <c r="R355" s="85">
        <v>0</v>
      </c>
      <c r="S355" s="86">
        <v>0</v>
      </c>
      <c r="T355" s="86">
        <v>0.8</v>
      </c>
      <c r="U355" s="88">
        <v>2.1055978764291901</v>
      </c>
      <c r="V355" s="89"/>
      <c r="W355" s="85">
        <v>75.842349387221404</v>
      </c>
      <c r="X355" s="88">
        <v>69.466666666699993</v>
      </c>
      <c r="Y355" s="85"/>
      <c r="Z355" s="88"/>
      <c r="AA355" s="85">
        <v>0</v>
      </c>
      <c r="AB355" s="91">
        <v>0</v>
      </c>
      <c r="AC355" s="86">
        <v>0</v>
      </c>
      <c r="AD355" s="86">
        <v>0</v>
      </c>
      <c r="AE355" s="86">
        <v>0</v>
      </c>
      <c r="AF355" s="88">
        <v>9.0316000038999995</v>
      </c>
      <c r="AG355" s="85">
        <v>0</v>
      </c>
      <c r="AH355" s="86">
        <v>7.1019999999999998E-3</v>
      </c>
      <c r="AI355" s="88">
        <v>2.7580000061600001E-3</v>
      </c>
      <c r="AJ355" s="150">
        <v>3.12</v>
      </c>
      <c r="AK355" s="151">
        <v>18</v>
      </c>
    </row>
    <row r="356" spans="1:37" x14ac:dyDescent="0.2">
      <c r="A356" s="149" t="s">
        <v>1043</v>
      </c>
      <c r="B356" s="66" t="s">
        <v>1044</v>
      </c>
      <c r="C356" s="67">
        <v>28</v>
      </c>
      <c r="D356" s="84" t="s">
        <v>360</v>
      </c>
      <c r="E356" s="85">
        <v>91.118319089580694</v>
      </c>
      <c r="F356" s="91">
        <v>91.118319089580694</v>
      </c>
      <c r="G356" s="86">
        <v>29.6827259442944</v>
      </c>
      <c r="H356" s="86">
        <v>29.6827259442944</v>
      </c>
      <c r="I356" s="86">
        <v>0.72</v>
      </c>
      <c r="J356" s="86">
        <v>0.5</v>
      </c>
      <c r="K356" s="87">
        <v>0</v>
      </c>
      <c r="L356" s="85">
        <v>2.9999999947400002E-2</v>
      </c>
      <c r="M356" s="86">
        <v>1.32536277829968E-2</v>
      </c>
      <c r="N356" s="86">
        <v>57.037874505370297</v>
      </c>
      <c r="O356" s="86">
        <v>17.627840909090899</v>
      </c>
      <c r="P356" s="86">
        <v>0.17399999999999999</v>
      </c>
      <c r="Q356" s="88">
        <v>0.54120000000000001</v>
      </c>
      <c r="R356" s="85">
        <v>1.2853470437018E-2</v>
      </c>
      <c r="S356" s="86">
        <v>0.1</v>
      </c>
      <c r="T356" s="86">
        <v>0.84</v>
      </c>
      <c r="U356" s="88">
        <v>0.76716999512907902</v>
      </c>
      <c r="V356" s="89">
        <v>4.74</v>
      </c>
      <c r="W356" s="85">
        <v>68.5830905993312</v>
      </c>
      <c r="X356" s="88">
        <v>67.2</v>
      </c>
      <c r="Y356" s="85"/>
      <c r="Z356" s="88"/>
      <c r="AA356" s="85">
        <v>0</v>
      </c>
      <c r="AB356" s="91">
        <v>0</v>
      </c>
      <c r="AC356" s="86">
        <v>0</v>
      </c>
      <c r="AD356" s="86">
        <v>0</v>
      </c>
      <c r="AE356" s="86">
        <v>0</v>
      </c>
      <c r="AF356" s="88">
        <v>0</v>
      </c>
      <c r="AG356" s="85">
        <v>0</v>
      </c>
      <c r="AH356" s="86">
        <v>3.4819999999999999E-3</v>
      </c>
      <c r="AI356" s="88">
        <v>0</v>
      </c>
      <c r="AJ356" s="150">
        <v>2.79</v>
      </c>
      <c r="AK356" s="151">
        <v>7</v>
      </c>
    </row>
    <row r="357" spans="1:37" x14ac:dyDescent="0.2">
      <c r="A357" s="149" t="s">
        <v>1045</v>
      </c>
      <c r="B357" s="66" t="s">
        <v>1046</v>
      </c>
      <c r="C357" s="67">
        <v>27</v>
      </c>
      <c r="D357" s="84" t="s">
        <v>360</v>
      </c>
      <c r="E357" s="85">
        <v>67.4400887852225</v>
      </c>
      <c r="F357" s="91">
        <v>65.233625521989396</v>
      </c>
      <c r="G357" s="86">
        <v>22.5113803092434</v>
      </c>
      <c r="H357" s="86">
        <v>20.315262781686201</v>
      </c>
      <c r="I357" s="86">
        <v>3.39</v>
      </c>
      <c r="J357" s="86">
        <v>5.14</v>
      </c>
      <c r="K357" s="87">
        <v>0</v>
      </c>
      <c r="L357" s="85">
        <v>0.25999999997399997</v>
      </c>
      <c r="M357" s="86">
        <v>0</v>
      </c>
      <c r="N357" s="86">
        <v>51.694355535233399</v>
      </c>
      <c r="O357" s="86">
        <v>53.2349726775956</v>
      </c>
      <c r="P357" s="86">
        <v>0.33400000000000002</v>
      </c>
      <c r="Q357" s="88">
        <v>0.48070000000000002</v>
      </c>
      <c r="R357" s="85">
        <v>0</v>
      </c>
      <c r="S357" s="86">
        <v>0.1</v>
      </c>
      <c r="T357" s="86">
        <v>0.56999999999999995</v>
      </c>
      <c r="U357" s="88">
        <v>1.51518001580076</v>
      </c>
      <c r="V357" s="89"/>
      <c r="W357" s="85">
        <v>59.593521573188198</v>
      </c>
      <c r="X357" s="88">
        <v>57.4</v>
      </c>
      <c r="Y357" s="85">
        <v>-100</v>
      </c>
      <c r="Z357" s="88"/>
      <c r="AA357" s="85">
        <v>0</v>
      </c>
      <c r="AB357" s="91">
        <v>0.24</v>
      </c>
      <c r="AC357" s="86">
        <v>0</v>
      </c>
      <c r="AD357" s="86">
        <v>0.21</v>
      </c>
      <c r="AE357" s="86">
        <v>0</v>
      </c>
      <c r="AF357" s="88">
        <v>2.6089999673199999</v>
      </c>
      <c r="AG357" s="85">
        <v>1.9313999976200001E-2</v>
      </c>
      <c r="AH357" s="86">
        <v>3.7997999999999997E-2</v>
      </c>
      <c r="AI357" s="88">
        <v>4.0959999949500003E-3</v>
      </c>
      <c r="AJ357" s="150">
        <v>2.59</v>
      </c>
      <c r="AK357" s="151">
        <v>10</v>
      </c>
    </row>
    <row r="358" spans="1:37" x14ac:dyDescent="0.2">
      <c r="A358" s="149" t="s">
        <v>1047</v>
      </c>
      <c r="B358" s="66" t="s">
        <v>1048</v>
      </c>
      <c r="C358" s="67">
        <v>29</v>
      </c>
      <c r="D358" s="84" t="s">
        <v>360</v>
      </c>
      <c r="E358" s="85">
        <v>93.495153200447007</v>
      </c>
      <c r="F358" s="91">
        <v>93.495153200447007</v>
      </c>
      <c r="G358" s="86">
        <v>27.320096676108999</v>
      </c>
      <c r="H358" s="86">
        <v>27.320096676108999</v>
      </c>
      <c r="I358" s="86">
        <v>0.32</v>
      </c>
      <c r="J358" s="86">
        <v>0.54</v>
      </c>
      <c r="K358" s="87">
        <v>0</v>
      </c>
      <c r="L358" s="85">
        <v>0</v>
      </c>
      <c r="M358" s="86">
        <v>4.0228565190615203E-3</v>
      </c>
      <c r="N358" s="86">
        <v>58.2918834666606</v>
      </c>
      <c r="O358" s="86">
        <v>21.7936354869817</v>
      </c>
      <c r="P358" s="86">
        <v>0.192</v>
      </c>
      <c r="Q358" s="88">
        <v>0.30320000000000003</v>
      </c>
      <c r="R358" s="85">
        <v>1.4547570555717201E-2</v>
      </c>
      <c r="S358" s="86">
        <v>0</v>
      </c>
      <c r="T358" s="86">
        <v>0.48</v>
      </c>
      <c r="U358" s="88">
        <v>3.8982302034876203E-2</v>
      </c>
      <c r="V358" s="89">
        <v>4.99</v>
      </c>
      <c r="W358" s="85">
        <v>76.804345664297301</v>
      </c>
      <c r="X358" s="88">
        <v>80.233333333299996</v>
      </c>
      <c r="Y358" s="85"/>
      <c r="Z358" s="88"/>
      <c r="AA358" s="85">
        <v>0</v>
      </c>
      <c r="AB358" s="91">
        <v>0</v>
      </c>
      <c r="AC358" s="86">
        <v>0</v>
      </c>
      <c r="AD358" s="86">
        <v>0</v>
      </c>
      <c r="AE358" s="86">
        <v>0</v>
      </c>
      <c r="AF358" s="88">
        <v>2.3000000510500001E-3</v>
      </c>
      <c r="AG358" s="85">
        <v>0</v>
      </c>
      <c r="AH358" s="86">
        <v>3.3370000000000001E-3</v>
      </c>
      <c r="AI358" s="88">
        <v>0</v>
      </c>
      <c r="AJ358" s="150">
        <v>2.69</v>
      </c>
      <c r="AK358" s="151">
        <v>11</v>
      </c>
    </row>
    <row r="359" spans="1:37" x14ac:dyDescent="0.2">
      <c r="A359" s="149" t="s">
        <v>1049</v>
      </c>
      <c r="B359" s="66" t="s">
        <v>1050</v>
      </c>
      <c r="C359" s="67">
        <v>27</v>
      </c>
      <c r="D359" s="84" t="s">
        <v>360</v>
      </c>
      <c r="E359" s="85">
        <v>90.691303647204194</v>
      </c>
      <c r="F359" s="91">
        <v>90.691303647204194</v>
      </c>
      <c r="G359" s="86">
        <v>27.918927145440499</v>
      </c>
      <c r="H359" s="86">
        <v>27.918927145440499</v>
      </c>
      <c r="I359" s="86">
        <v>3.78</v>
      </c>
      <c r="J359" s="86">
        <v>3.51</v>
      </c>
      <c r="K359" s="87">
        <v>0</v>
      </c>
      <c r="L359" s="85">
        <v>0</v>
      </c>
      <c r="M359" s="86">
        <v>0</v>
      </c>
      <c r="N359" s="86">
        <v>82.139300875216193</v>
      </c>
      <c r="O359" s="86">
        <v>100</v>
      </c>
      <c r="P359" s="86">
        <v>0.26</v>
      </c>
      <c r="Q359" s="88">
        <v>0.87529999999999997</v>
      </c>
      <c r="R359" s="85">
        <v>0</v>
      </c>
      <c r="S359" s="86">
        <v>0</v>
      </c>
      <c r="T359" s="86">
        <v>1.08</v>
      </c>
      <c r="U359" s="88">
        <v>0.48701008039247301</v>
      </c>
      <c r="V359" s="89"/>
      <c r="W359" s="85">
        <v>82.578819646983902</v>
      </c>
      <c r="X359" s="88">
        <v>79.966666666699993</v>
      </c>
      <c r="Y359" s="85"/>
      <c r="Z359" s="88"/>
      <c r="AA359" s="85">
        <v>0</v>
      </c>
      <c r="AB359" s="91">
        <v>0</v>
      </c>
      <c r="AC359" s="86">
        <v>0</v>
      </c>
      <c r="AD359" s="86">
        <v>0</v>
      </c>
      <c r="AE359" s="86">
        <v>0</v>
      </c>
      <c r="AF359" s="88">
        <v>17.575300230100002</v>
      </c>
      <c r="AG359" s="85">
        <v>0</v>
      </c>
      <c r="AH359" s="86">
        <v>1.3516E-2</v>
      </c>
      <c r="AI359" s="88">
        <v>0</v>
      </c>
      <c r="AJ359" s="150">
        <v>3.02</v>
      </c>
      <c r="AK359" s="151">
        <v>18</v>
      </c>
    </row>
    <row r="360" spans="1:37" x14ac:dyDescent="0.2">
      <c r="A360" s="149" t="s">
        <v>1051</v>
      </c>
      <c r="B360" s="66" t="s">
        <v>1052</v>
      </c>
      <c r="C360" s="67">
        <v>27</v>
      </c>
      <c r="D360" s="84" t="s">
        <v>360</v>
      </c>
      <c r="E360" s="85">
        <v>87.1591133979814</v>
      </c>
      <c r="F360" s="91">
        <v>87.142291707896305</v>
      </c>
      <c r="G360" s="86">
        <v>26.162675638234699</v>
      </c>
      <c r="H360" s="86">
        <v>26.1458539481496</v>
      </c>
      <c r="I360" s="86">
        <v>6.25</v>
      </c>
      <c r="J360" s="86">
        <v>7.74</v>
      </c>
      <c r="K360" s="87">
        <v>0</v>
      </c>
      <c r="L360" s="85">
        <v>0</v>
      </c>
      <c r="M360" s="86">
        <v>0.15296528466325501</v>
      </c>
      <c r="N360" s="86">
        <v>85.284895664396203</v>
      </c>
      <c r="O360" s="86">
        <v>100</v>
      </c>
      <c r="P360" s="86">
        <v>0.75600000000000001</v>
      </c>
      <c r="Q360" s="88">
        <v>0.92349999999999999</v>
      </c>
      <c r="R360" s="85">
        <v>1.3612850530901201E-2</v>
      </c>
      <c r="S360" s="86">
        <v>0</v>
      </c>
      <c r="T360" s="86">
        <v>1.1499999999999999</v>
      </c>
      <c r="U360" s="88">
        <v>0.49178705719374599</v>
      </c>
      <c r="V360" s="89"/>
      <c r="W360" s="85">
        <v>83.164404254212798</v>
      </c>
      <c r="X360" s="88">
        <v>81.133333333300001</v>
      </c>
      <c r="Y360" s="85"/>
      <c r="Z360" s="88">
        <v>-100</v>
      </c>
      <c r="AA360" s="85">
        <v>0</v>
      </c>
      <c r="AB360" s="91">
        <v>0</v>
      </c>
      <c r="AC360" s="86">
        <v>0</v>
      </c>
      <c r="AD360" s="86">
        <v>0</v>
      </c>
      <c r="AE360" s="86">
        <v>0</v>
      </c>
      <c r="AF360" s="88">
        <v>9.8102998699500006</v>
      </c>
      <c r="AG360" s="85">
        <v>0</v>
      </c>
      <c r="AH360" s="86">
        <v>5.8984000000000002E-2</v>
      </c>
      <c r="AI360" s="88">
        <v>0</v>
      </c>
      <c r="AJ360" s="150">
        <v>2.65</v>
      </c>
      <c r="AK360" s="151">
        <v>18</v>
      </c>
    </row>
    <row r="361" spans="1:37" x14ac:dyDescent="0.2">
      <c r="A361" s="149" t="s">
        <v>1053</v>
      </c>
      <c r="B361" s="66" t="s">
        <v>1054</v>
      </c>
      <c r="C361" s="67">
        <v>27</v>
      </c>
      <c r="D361" s="84" t="s">
        <v>360</v>
      </c>
      <c r="E361" s="85">
        <v>77.140796416505296</v>
      </c>
      <c r="F361" s="91">
        <v>75.081046198230993</v>
      </c>
      <c r="G361" s="86">
        <v>25.9476900884485</v>
      </c>
      <c r="H361" s="86">
        <v>23.914512394184399</v>
      </c>
      <c r="I361" s="86">
        <v>2.23</v>
      </c>
      <c r="J361" s="86">
        <v>2.23</v>
      </c>
      <c r="K361" s="87">
        <v>0</v>
      </c>
      <c r="L361" s="85">
        <v>0</v>
      </c>
      <c r="M361" s="86">
        <v>0</v>
      </c>
      <c r="N361" s="86">
        <v>64.6458686727143</v>
      </c>
      <c r="O361" s="86">
        <v>72.887967816652406</v>
      </c>
      <c r="P361" s="86">
        <v>0.20100000000000001</v>
      </c>
      <c r="Q361" s="88">
        <v>0.43869999999999998</v>
      </c>
      <c r="R361" s="85">
        <v>0</v>
      </c>
      <c r="S361" s="86">
        <v>0.1</v>
      </c>
      <c r="T361" s="86">
        <v>0.53</v>
      </c>
      <c r="U361" s="88">
        <v>1.4128990623695099</v>
      </c>
      <c r="V361" s="89"/>
      <c r="W361" s="85">
        <v>58.896214815869797</v>
      </c>
      <c r="X361" s="88">
        <v>58.0333333333</v>
      </c>
      <c r="Y361" s="85">
        <v>-100</v>
      </c>
      <c r="Z361" s="88"/>
      <c r="AA361" s="85">
        <v>0.21</v>
      </c>
      <c r="AB361" s="91">
        <v>0.49</v>
      </c>
      <c r="AC361" s="86">
        <v>0.02</v>
      </c>
      <c r="AD361" s="86">
        <v>0.27</v>
      </c>
      <c r="AE361" s="86">
        <v>0</v>
      </c>
      <c r="AF361" s="88">
        <v>11.7941999376</v>
      </c>
      <c r="AG361" s="85">
        <v>7.4000000083200004E-5</v>
      </c>
      <c r="AH361" s="86">
        <v>2.0975000000000001E-2</v>
      </c>
      <c r="AI361" s="88">
        <v>0</v>
      </c>
      <c r="AJ361" s="150">
        <v>2.16</v>
      </c>
      <c r="AK361" s="151">
        <v>7</v>
      </c>
    </row>
    <row r="362" spans="1:37" x14ac:dyDescent="0.2">
      <c r="A362" s="149" t="s">
        <v>1055</v>
      </c>
      <c r="B362" s="66" t="s">
        <v>1056</v>
      </c>
      <c r="C362" s="67">
        <v>29</v>
      </c>
      <c r="D362" s="84" t="s">
        <v>360</v>
      </c>
      <c r="E362" s="85">
        <v>84.932712866306105</v>
      </c>
      <c r="F362" s="91">
        <v>84.8306991433642</v>
      </c>
      <c r="G362" s="86">
        <v>28.0761329811764</v>
      </c>
      <c r="H362" s="86">
        <v>27.974119258234499</v>
      </c>
      <c r="I362" s="86">
        <v>3.45</v>
      </c>
      <c r="J362" s="86">
        <v>5.42</v>
      </c>
      <c r="K362" s="87">
        <v>0</v>
      </c>
      <c r="L362" s="85">
        <v>3.0000000024700001E-2</v>
      </c>
      <c r="M362" s="86">
        <v>0</v>
      </c>
      <c r="N362" s="86">
        <v>78.760664571172001</v>
      </c>
      <c r="O362" s="86">
        <v>64.232589587559204</v>
      </c>
      <c r="P362" s="86">
        <v>0.40600000000000003</v>
      </c>
      <c r="Q362" s="88">
        <v>0.35709999999999997</v>
      </c>
      <c r="R362" s="85">
        <v>0</v>
      </c>
      <c r="S362" s="86">
        <v>0.1</v>
      </c>
      <c r="T362" s="86">
        <v>0.66</v>
      </c>
      <c r="U362" s="88">
        <v>0.19284785980799099</v>
      </c>
      <c r="V362" s="89"/>
      <c r="W362" s="85">
        <v>60.458001404156398</v>
      </c>
      <c r="X362" s="88"/>
      <c r="Y362" s="85">
        <v>-100</v>
      </c>
      <c r="Z362" s="88"/>
      <c r="AA362" s="85">
        <v>0.18</v>
      </c>
      <c r="AB362" s="91">
        <v>0.22</v>
      </c>
      <c r="AC362" s="86">
        <v>0</v>
      </c>
      <c r="AD362" s="86">
        <v>0.04</v>
      </c>
      <c r="AE362" s="86">
        <v>0</v>
      </c>
      <c r="AF362" s="88">
        <v>21.418800371700002</v>
      </c>
      <c r="AG362" s="85">
        <v>0</v>
      </c>
      <c r="AH362" s="86">
        <v>2.6440999999999999E-2</v>
      </c>
      <c r="AI362" s="88">
        <v>3.2120000032399999E-3</v>
      </c>
      <c r="AJ362" s="150">
        <v>1.62</v>
      </c>
      <c r="AK362" s="151">
        <v>1</v>
      </c>
    </row>
    <row r="363" spans="1:37" x14ac:dyDescent="0.2">
      <c r="A363" s="149" t="s">
        <v>1057</v>
      </c>
      <c r="B363" s="66" t="s">
        <v>1058</v>
      </c>
      <c r="C363" s="67">
        <v>29</v>
      </c>
      <c r="D363" s="84" t="s">
        <v>360</v>
      </c>
      <c r="E363" s="85">
        <v>76.499099742458</v>
      </c>
      <c r="F363" s="91">
        <v>76.436043728965501</v>
      </c>
      <c r="G363" s="86">
        <v>22.946311223210699</v>
      </c>
      <c r="H363" s="86">
        <v>22.8923717417894</v>
      </c>
      <c r="I363" s="86">
        <v>5.7</v>
      </c>
      <c r="J363" s="86">
        <v>40.69</v>
      </c>
      <c r="K363" s="87">
        <v>0</v>
      </c>
      <c r="L363" s="85">
        <v>6.0000000025399999E-2</v>
      </c>
      <c r="M363" s="86">
        <v>0</v>
      </c>
      <c r="N363" s="86">
        <v>72.835489246885203</v>
      </c>
      <c r="O363" s="86">
        <v>100</v>
      </c>
      <c r="P363" s="86">
        <v>1.5489999999999999</v>
      </c>
      <c r="Q363" s="88">
        <v>0.67530000000000001</v>
      </c>
      <c r="R363" s="85">
        <v>0</v>
      </c>
      <c r="S363" s="86">
        <v>0</v>
      </c>
      <c r="T363" s="86">
        <v>1.22</v>
      </c>
      <c r="U363" s="88">
        <v>6.68545685221342E-2</v>
      </c>
      <c r="V363" s="89"/>
      <c r="W363" s="85">
        <v>81.019461658060095</v>
      </c>
      <c r="X363" s="88"/>
      <c r="Y363" s="85"/>
      <c r="Z363" s="88"/>
      <c r="AA363" s="85">
        <v>0</v>
      </c>
      <c r="AB363" s="91">
        <v>0.02</v>
      </c>
      <c r="AC363" s="86">
        <v>0</v>
      </c>
      <c r="AD363" s="86">
        <v>0</v>
      </c>
      <c r="AE363" s="86">
        <v>0</v>
      </c>
      <c r="AF363" s="88">
        <v>13.555600172</v>
      </c>
      <c r="AG363" s="85">
        <v>0</v>
      </c>
      <c r="AH363" s="86">
        <v>0.36458099999999999</v>
      </c>
      <c r="AI363" s="88">
        <v>4.5778999991399998E-2</v>
      </c>
      <c r="AJ363" s="150">
        <v>2.2400000000000002</v>
      </c>
      <c r="AK363" s="151">
        <v>9</v>
      </c>
    </row>
    <row r="364" spans="1:37" x14ac:dyDescent="0.2">
      <c r="A364" s="149" t="s">
        <v>1059</v>
      </c>
      <c r="B364" s="66" t="s">
        <v>1060</v>
      </c>
      <c r="C364" s="67">
        <v>29</v>
      </c>
      <c r="D364" s="84" t="s">
        <v>360</v>
      </c>
      <c r="E364" s="85">
        <v>80.479621040165796</v>
      </c>
      <c r="F364" s="91">
        <v>80.479621040165796</v>
      </c>
      <c r="G364" s="86">
        <v>21.778347971972799</v>
      </c>
      <c r="H364" s="86">
        <v>21.778347971972799</v>
      </c>
      <c r="I364" s="86">
        <v>19.059999999999999</v>
      </c>
      <c r="J364" s="86">
        <v>19.940000000000001</v>
      </c>
      <c r="K364" s="87">
        <v>0</v>
      </c>
      <c r="L364" s="85">
        <v>0</v>
      </c>
      <c r="M364" s="86">
        <v>0</v>
      </c>
      <c r="N364" s="86">
        <v>72.422128983856197</v>
      </c>
      <c r="O364" s="86">
        <v>100</v>
      </c>
      <c r="P364" s="86">
        <v>1.2709999999999999</v>
      </c>
      <c r="Q364" s="88">
        <v>0.81140000000000001</v>
      </c>
      <c r="R364" s="85">
        <v>0</v>
      </c>
      <c r="S364" s="86">
        <v>0</v>
      </c>
      <c r="T364" s="86">
        <v>2.2200000000000002</v>
      </c>
      <c r="U364" s="88">
        <v>0.118424948189085</v>
      </c>
      <c r="V364" s="89"/>
      <c r="W364" s="85">
        <v>85.9</v>
      </c>
      <c r="X364" s="88"/>
      <c r="Y364" s="85"/>
      <c r="Z364" s="88"/>
      <c r="AA364" s="85">
        <v>0</v>
      </c>
      <c r="AB364" s="91">
        <v>0</v>
      </c>
      <c r="AC364" s="86">
        <v>0</v>
      </c>
      <c r="AD364" s="86">
        <v>0</v>
      </c>
      <c r="AE364" s="86">
        <v>0</v>
      </c>
      <c r="AF364" s="88">
        <v>13.2460002915</v>
      </c>
      <c r="AG364" s="85">
        <v>0</v>
      </c>
      <c r="AH364" s="86">
        <v>7.2054000000000007E-2</v>
      </c>
      <c r="AI364" s="88">
        <v>2.9280000013200001E-3</v>
      </c>
      <c r="AJ364" s="150">
        <v>1.93</v>
      </c>
      <c r="AK364" s="151">
        <v>5</v>
      </c>
    </row>
    <row r="365" spans="1:37" x14ac:dyDescent="0.2">
      <c r="A365" s="149" t="s">
        <v>1061</v>
      </c>
      <c r="B365" s="66" t="s">
        <v>1062</v>
      </c>
      <c r="C365" s="67">
        <v>29</v>
      </c>
      <c r="D365" s="84" t="s">
        <v>360</v>
      </c>
      <c r="E365" s="85">
        <v>69.348626290224601</v>
      </c>
      <c r="F365" s="91">
        <v>69.348626290224601</v>
      </c>
      <c r="G365" s="86">
        <v>19.471007893138999</v>
      </c>
      <c r="H365" s="86">
        <v>19.471007893138999</v>
      </c>
      <c r="I365" s="86">
        <v>8.7799999999999994</v>
      </c>
      <c r="J365" s="86">
        <v>19.03</v>
      </c>
      <c r="K365" s="87">
        <v>0</v>
      </c>
      <c r="L365" s="85">
        <v>0</v>
      </c>
      <c r="M365" s="86">
        <v>0</v>
      </c>
      <c r="N365" s="86">
        <v>66.165677872994905</v>
      </c>
      <c r="O365" s="86">
        <v>41.343825665859598</v>
      </c>
      <c r="P365" s="86">
        <v>0.57399999999999995</v>
      </c>
      <c r="Q365" s="88">
        <v>0.32679999999999998</v>
      </c>
      <c r="R365" s="85">
        <v>0</v>
      </c>
      <c r="S365" s="86">
        <v>0</v>
      </c>
      <c r="T365" s="86">
        <v>0.66</v>
      </c>
      <c r="U365" s="88">
        <v>9.2972070431086795E-2</v>
      </c>
      <c r="V365" s="89"/>
      <c r="W365" s="85">
        <v>77.066666666700002</v>
      </c>
      <c r="X365" s="88"/>
      <c r="Y365" s="85"/>
      <c r="Z365" s="88"/>
      <c r="AA365" s="85">
        <v>0</v>
      </c>
      <c r="AB365" s="91">
        <v>0</v>
      </c>
      <c r="AC365" s="86">
        <v>0</v>
      </c>
      <c r="AD365" s="86">
        <v>0</v>
      </c>
      <c r="AE365" s="86">
        <v>0</v>
      </c>
      <c r="AF365" s="88">
        <v>33.634700740200003</v>
      </c>
      <c r="AG365" s="85">
        <v>0</v>
      </c>
      <c r="AH365" s="86">
        <v>0.118588</v>
      </c>
      <c r="AI365" s="88">
        <v>3.2620000019500002E-3</v>
      </c>
      <c r="AJ365" s="150">
        <v>1.69</v>
      </c>
      <c r="AK365" s="151">
        <v>4</v>
      </c>
    </row>
    <row r="366" spans="1:37" x14ac:dyDescent="0.2">
      <c r="A366" s="149" t="s">
        <v>1063</v>
      </c>
      <c r="B366" s="66" t="s">
        <v>1064</v>
      </c>
      <c r="C366" s="67">
        <v>29</v>
      </c>
      <c r="D366" s="84" t="s">
        <v>360</v>
      </c>
      <c r="E366" s="85">
        <v>72.511831317294806</v>
      </c>
      <c r="F366" s="91">
        <v>72.511831317294806</v>
      </c>
      <c r="G366" s="86">
        <v>20.668660254856</v>
      </c>
      <c r="H366" s="86">
        <v>20.668660254856</v>
      </c>
      <c r="I366" s="86">
        <v>19.5</v>
      </c>
      <c r="J366" s="86">
        <v>23.27</v>
      </c>
      <c r="K366" s="87">
        <v>0</v>
      </c>
      <c r="L366" s="85">
        <v>0</v>
      </c>
      <c r="M366" s="86">
        <v>7.9262253427625801E-2</v>
      </c>
      <c r="N366" s="86">
        <v>67.705803506257396</v>
      </c>
      <c r="O366" s="86"/>
      <c r="P366" s="86">
        <v>1.016</v>
      </c>
      <c r="Q366" s="88">
        <v>0.34920000000000001</v>
      </c>
      <c r="R366" s="85">
        <v>2.0885547201336702E-2</v>
      </c>
      <c r="S366" s="86">
        <v>0</v>
      </c>
      <c r="T366" s="86">
        <v>0.7</v>
      </c>
      <c r="U366" s="88">
        <v>0.31789649505644002</v>
      </c>
      <c r="V366" s="89"/>
      <c r="W366" s="85">
        <v>81.416926177689305</v>
      </c>
      <c r="X366" s="88"/>
      <c r="Y366" s="85"/>
      <c r="Z366" s="88"/>
      <c r="AA366" s="85">
        <v>0.01</v>
      </c>
      <c r="AB366" s="91">
        <v>0.01</v>
      </c>
      <c r="AC366" s="86">
        <v>0</v>
      </c>
      <c r="AD366" s="86">
        <v>0</v>
      </c>
      <c r="AE366" s="86">
        <v>0</v>
      </c>
      <c r="AF366" s="88">
        <v>27.767400724000002</v>
      </c>
      <c r="AG366" s="85">
        <v>1.0600000024E-4</v>
      </c>
      <c r="AH366" s="86">
        <v>0.156083</v>
      </c>
      <c r="AI366" s="88">
        <v>2.71200000614E-3</v>
      </c>
      <c r="AJ366" s="150">
        <v>1.76</v>
      </c>
      <c r="AK366" s="151">
        <v>5</v>
      </c>
    </row>
    <row r="367" spans="1:37" x14ac:dyDescent="0.2">
      <c r="A367" s="149" t="s">
        <v>1065</v>
      </c>
      <c r="B367" s="66" t="s">
        <v>1066</v>
      </c>
      <c r="C367" s="67">
        <v>40</v>
      </c>
      <c r="D367" s="84" t="s">
        <v>360</v>
      </c>
      <c r="E367" s="85">
        <v>38.2953798992774</v>
      </c>
      <c r="F367" s="91">
        <v>38.268009634333303</v>
      </c>
      <c r="G367" s="86">
        <v>17.235603240639399</v>
      </c>
      <c r="H367" s="86">
        <v>17.213707028683999</v>
      </c>
      <c r="I367" s="86">
        <v>1.35</v>
      </c>
      <c r="J367" s="86">
        <v>1.43</v>
      </c>
      <c r="K367" s="87">
        <v>0</v>
      </c>
      <c r="L367" s="85">
        <v>0.82999999512300005</v>
      </c>
      <c r="M367" s="86">
        <v>0</v>
      </c>
      <c r="N367" s="86">
        <v>26.848477724227099</v>
      </c>
      <c r="O367" s="86">
        <v>17.341242149337099</v>
      </c>
      <c r="P367" s="86">
        <v>0.12</v>
      </c>
      <c r="Q367" s="88">
        <v>0.20680000000000001</v>
      </c>
      <c r="R367" s="85">
        <v>0</v>
      </c>
      <c r="S367" s="86">
        <v>0</v>
      </c>
      <c r="T367" s="86">
        <v>0.64</v>
      </c>
      <c r="U367" s="88">
        <v>0.155463104882855</v>
      </c>
      <c r="V367" s="89">
        <v>3.38</v>
      </c>
      <c r="W367" s="85">
        <v>56.023137227720497</v>
      </c>
      <c r="X367" s="88">
        <v>62.4666666667</v>
      </c>
      <c r="Y367" s="85">
        <v>100</v>
      </c>
      <c r="Z367" s="88">
        <v>100</v>
      </c>
      <c r="AA367" s="85">
        <v>0.15</v>
      </c>
      <c r="AB367" s="91">
        <v>0.15</v>
      </c>
      <c r="AC367" s="86">
        <v>0</v>
      </c>
      <c r="AD367" s="86">
        <v>0</v>
      </c>
      <c r="AE367" s="86">
        <v>0</v>
      </c>
      <c r="AF367" s="88">
        <v>0</v>
      </c>
      <c r="AG367" s="85">
        <v>0</v>
      </c>
      <c r="AH367" s="86">
        <v>8.9840000000000007E-3</v>
      </c>
      <c r="AI367" s="88">
        <v>0</v>
      </c>
      <c r="AJ367" s="150">
        <v>2.15</v>
      </c>
      <c r="AK367" s="151">
        <v>2</v>
      </c>
    </row>
    <row r="368" spans="1:37" x14ac:dyDescent="0.2">
      <c r="A368" s="149" t="s">
        <v>1067</v>
      </c>
      <c r="B368" s="66" t="s">
        <v>1068</v>
      </c>
      <c r="C368" s="67">
        <v>40</v>
      </c>
      <c r="D368" s="84" t="s">
        <v>360</v>
      </c>
      <c r="E368" s="85">
        <v>34.837420915146197</v>
      </c>
      <c r="F368" s="91">
        <v>34.812033591437803</v>
      </c>
      <c r="G368" s="86">
        <v>13.2548553256592</v>
      </c>
      <c r="H368" s="86">
        <v>13.236816964076899</v>
      </c>
      <c r="I368" s="86">
        <v>6.44</v>
      </c>
      <c r="J368" s="86">
        <v>7.93</v>
      </c>
      <c r="K368" s="87">
        <v>0</v>
      </c>
      <c r="L368" s="85">
        <v>3.1200000017499998</v>
      </c>
      <c r="M368" s="86">
        <v>0</v>
      </c>
      <c r="N368" s="86">
        <v>37.227113023568002</v>
      </c>
      <c r="O368" s="86">
        <v>23.403868858414299</v>
      </c>
      <c r="P368" s="86">
        <v>0.45200000000000001</v>
      </c>
      <c r="Q368" s="88">
        <v>0.34889999999999999</v>
      </c>
      <c r="R368" s="85">
        <v>0</v>
      </c>
      <c r="S368" s="86">
        <v>0.1</v>
      </c>
      <c r="T368" s="86">
        <v>1.1000000000000001</v>
      </c>
      <c r="U368" s="88">
        <v>1.6094227056206201</v>
      </c>
      <c r="V368" s="89">
        <v>3.39</v>
      </c>
      <c r="W368" s="85">
        <v>48.5069349205205</v>
      </c>
      <c r="X368" s="88">
        <v>65.3</v>
      </c>
      <c r="Y368" s="85">
        <v>-100</v>
      </c>
      <c r="Z368" s="88"/>
      <c r="AA368" s="85">
        <v>0</v>
      </c>
      <c r="AB368" s="91">
        <v>0.01</v>
      </c>
      <c r="AC368" s="86">
        <v>0</v>
      </c>
      <c r="AD368" s="86">
        <v>0</v>
      </c>
      <c r="AE368" s="86">
        <v>0</v>
      </c>
      <c r="AF368" s="88">
        <v>0</v>
      </c>
      <c r="AG368" s="85">
        <v>0</v>
      </c>
      <c r="AH368" s="86">
        <v>8.6595000000000005E-2</v>
      </c>
      <c r="AI368" s="88">
        <v>0</v>
      </c>
      <c r="AJ368" s="150">
        <v>2.2400000000000002</v>
      </c>
      <c r="AK368" s="151">
        <v>11</v>
      </c>
    </row>
    <row r="369" spans="1:37" x14ac:dyDescent="0.2">
      <c r="A369" s="149" t="s">
        <v>1069</v>
      </c>
      <c r="B369" s="66" t="s">
        <v>1070</v>
      </c>
      <c r="C369" s="67">
        <v>40</v>
      </c>
      <c r="D369" s="84" t="s">
        <v>360</v>
      </c>
      <c r="E369" s="85">
        <v>36.799919172868996</v>
      </c>
      <c r="F369" s="91">
        <v>36.6904657663422</v>
      </c>
      <c r="G369" s="86">
        <v>15.8151752938403</v>
      </c>
      <c r="H369" s="86">
        <v>15.751187148486199</v>
      </c>
      <c r="I369" s="86">
        <v>5.25</v>
      </c>
      <c r="J369" s="86">
        <v>3.76</v>
      </c>
      <c r="K369" s="87">
        <v>0</v>
      </c>
      <c r="L369" s="85">
        <v>0.160000000083</v>
      </c>
      <c r="M369" s="86">
        <v>0</v>
      </c>
      <c r="N369" s="86">
        <v>27.984282073067099</v>
      </c>
      <c r="O369" s="86">
        <v>71.742715777899903</v>
      </c>
      <c r="P369" s="86">
        <v>0.43</v>
      </c>
      <c r="Q369" s="88">
        <v>0.84189999999999998</v>
      </c>
      <c r="R369" s="85">
        <v>0</v>
      </c>
      <c r="S369" s="86">
        <v>0</v>
      </c>
      <c r="T369" s="86">
        <v>1.65</v>
      </c>
      <c r="U369" s="88">
        <v>0.37382548075303901</v>
      </c>
      <c r="V369" s="89">
        <v>3.36</v>
      </c>
      <c r="W369" s="85">
        <v>43.032298321001001</v>
      </c>
      <c r="X369" s="88">
        <v>49.566666666700002</v>
      </c>
      <c r="Y369" s="85"/>
      <c r="Z369" s="88"/>
      <c r="AA369" s="85">
        <v>0.35</v>
      </c>
      <c r="AB369" s="91">
        <v>0.39</v>
      </c>
      <c r="AC369" s="86">
        <v>7.0000000000000007E-2</v>
      </c>
      <c r="AD369" s="86">
        <v>0.11</v>
      </c>
      <c r="AE369" s="86">
        <v>0</v>
      </c>
      <c r="AF369" s="88">
        <v>0</v>
      </c>
      <c r="AG369" s="85">
        <v>0</v>
      </c>
      <c r="AH369" s="86">
        <v>1.6039000000000001E-2</v>
      </c>
      <c r="AI369" s="88">
        <v>0</v>
      </c>
      <c r="AJ369" s="150">
        <v>2.61</v>
      </c>
      <c r="AK369" s="151">
        <v>21</v>
      </c>
    </row>
    <row r="370" spans="1:37" x14ac:dyDescent="0.2">
      <c r="A370" s="149" t="s">
        <v>1071</v>
      </c>
      <c r="B370" s="66" t="s">
        <v>1072</v>
      </c>
      <c r="C370" s="67">
        <v>40</v>
      </c>
      <c r="D370" s="84" t="s">
        <v>360</v>
      </c>
      <c r="E370" s="85">
        <v>35.516954898347002</v>
      </c>
      <c r="F370" s="91">
        <v>35.437695165156299</v>
      </c>
      <c r="G370" s="86">
        <v>18.012013101729401</v>
      </c>
      <c r="H370" s="86">
        <v>17.9776353861286</v>
      </c>
      <c r="I370" s="86">
        <v>1.38</v>
      </c>
      <c r="J370" s="86">
        <v>5.6</v>
      </c>
      <c r="K370" s="87">
        <v>0</v>
      </c>
      <c r="L370" s="85">
        <v>10.2399999988</v>
      </c>
      <c r="M370" s="86">
        <v>0</v>
      </c>
      <c r="N370" s="86">
        <v>44.024439164378101</v>
      </c>
      <c r="O370" s="86">
        <v>4.4880858863576796</v>
      </c>
      <c r="P370" s="86">
        <v>0.51700000000000002</v>
      </c>
      <c r="Q370" s="88">
        <v>0.30769999999999997</v>
      </c>
      <c r="R370" s="85">
        <v>0</v>
      </c>
      <c r="S370" s="86">
        <v>0</v>
      </c>
      <c r="T370" s="86">
        <v>0.89</v>
      </c>
      <c r="U370" s="88">
        <v>1.24237244435107</v>
      </c>
      <c r="V370" s="89">
        <v>3.34</v>
      </c>
      <c r="W370" s="85">
        <v>60.719029738691098</v>
      </c>
      <c r="X370" s="88">
        <v>64.766666666700004</v>
      </c>
      <c r="Y370" s="85">
        <v>-99.8</v>
      </c>
      <c r="Z370" s="88"/>
      <c r="AA370" s="85">
        <v>0</v>
      </c>
      <c r="AB370" s="91">
        <v>0.02</v>
      </c>
      <c r="AC370" s="86">
        <v>0</v>
      </c>
      <c r="AD370" s="86">
        <v>0</v>
      </c>
      <c r="AE370" s="86">
        <v>0</v>
      </c>
      <c r="AF370" s="88">
        <v>0</v>
      </c>
      <c r="AG370" s="85">
        <v>2.7689999975999999E-3</v>
      </c>
      <c r="AH370" s="86">
        <v>4.3929999999999997E-2</v>
      </c>
      <c r="AI370" s="88">
        <v>0</v>
      </c>
      <c r="AJ370" s="150">
        <v>1.88</v>
      </c>
      <c r="AK370" s="151">
        <v>1</v>
      </c>
    </row>
    <row r="371" spans="1:37" x14ac:dyDescent="0.2">
      <c r="A371" s="149" t="s">
        <v>1073</v>
      </c>
      <c r="B371" s="66" t="s">
        <v>1074</v>
      </c>
      <c r="C371" s="67">
        <v>40</v>
      </c>
      <c r="D371" s="84" t="s">
        <v>360</v>
      </c>
      <c r="E371" s="85">
        <v>53.267492667744101</v>
      </c>
      <c r="F371" s="91">
        <v>53.267492667744101</v>
      </c>
      <c r="G371" s="86">
        <v>24.149159035135</v>
      </c>
      <c r="H371" s="86">
        <v>24.149159035135</v>
      </c>
      <c r="I371" s="86">
        <v>0.53</v>
      </c>
      <c r="J371" s="86">
        <v>1.26</v>
      </c>
      <c r="K371" s="87">
        <v>0</v>
      </c>
      <c r="L371" s="85">
        <v>0.96999999851200003</v>
      </c>
      <c r="M371" s="86">
        <v>0</v>
      </c>
      <c r="N371" s="86">
        <v>84.179743223965801</v>
      </c>
      <c r="O371" s="86">
        <v>1.6633064516128999</v>
      </c>
      <c r="P371" s="86">
        <v>0.155</v>
      </c>
      <c r="Q371" s="88">
        <v>0.33250000000000002</v>
      </c>
      <c r="R371" s="85">
        <v>0</v>
      </c>
      <c r="S371" s="86">
        <v>0</v>
      </c>
      <c r="T371" s="86">
        <v>0.7</v>
      </c>
      <c r="U371" s="88">
        <v>0.16041180343568601</v>
      </c>
      <c r="V371" s="89">
        <v>3.92</v>
      </c>
      <c r="W371" s="85">
        <v>47.529921515654202</v>
      </c>
      <c r="X371" s="88">
        <v>51.566666666700002</v>
      </c>
      <c r="Y371" s="85"/>
      <c r="Z371" s="88"/>
      <c r="AA371" s="85">
        <v>0.15</v>
      </c>
      <c r="AB371" s="91">
        <v>0.15</v>
      </c>
      <c r="AC371" s="86">
        <v>0</v>
      </c>
      <c r="AD371" s="86">
        <v>0</v>
      </c>
      <c r="AE371" s="86">
        <v>0</v>
      </c>
      <c r="AF371" s="88">
        <v>4.42320012368</v>
      </c>
      <c r="AG371" s="85">
        <v>1.5264999984000001E-2</v>
      </c>
      <c r="AH371" s="86">
        <v>7.8580000000000004E-3</v>
      </c>
      <c r="AI371" s="88">
        <v>0</v>
      </c>
      <c r="AJ371" s="150">
        <v>1.9</v>
      </c>
      <c r="AK371" s="151">
        <v>0</v>
      </c>
    </row>
    <row r="372" spans="1:37" x14ac:dyDescent="0.2">
      <c r="A372" s="149" t="s">
        <v>1075</v>
      </c>
      <c r="B372" s="66" t="s">
        <v>1076</v>
      </c>
      <c r="C372" s="67">
        <v>40</v>
      </c>
      <c r="D372" s="84" t="s">
        <v>360</v>
      </c>
      <c r="E372" s="85">
        <v>47.303412430936802</v>
      </c>
      <c r="F372" s="91">
        <v>47.272382495668701</v>
      </c>
      <c r="G372" s="86">
        <v>17.445719161846998</v>
      </c>
      <c r="H372" s="86">
        <v>17.427618366273901</v>
      </c>
      <c r="I372" s="86">
        <v>2.35</v>
      </c>
      <c r="J372" s="86">
        <v>2.2599999999999998</v>
      </c>
      <c r="K372" s="87">
        <v>0</v>
      </c>
      <c r="L372" s="85">
        <v>0.21999999992800001</v>
      </c>
      <c r="M372" s="86">
        <v>0</v>
      </c>
      <c r="N372" s="86">
        <v>53.889816360601003</v>
      </c>
      <c r="O372" s="86">
        <v>2.79958137100994</v>
      </c>
      <c r="P372" s="86">
        <v>0.13200000000000001</v>
      </c>
      <c r="Q372" s="88">
        <v>0.4214</v>
      </c>
      <c r="R372" s="85">
        <v>0</v>
      </c>
      <c r="S372" s="86">
        <v>0</v>
      </c>
      <c r="T372" s="86">
        <v>0.92</v>
      </c>
      <c r="U372" s="88">
        <v>0.29392244240068299</v>
      </c>
      <c r="V372" s="89">
        <v>3.64</v>
      </c>
      <c r="W372" s="85">
        <v>51.2771658762355</v>
      </c>
      <c r="X372" s="88">
        <v>46.5</v>
      </c>
      <c r="Y372" s="85">
        <v>-100</v>
      </c>
      <c r="Z372" s="88"/>
      <c r="AA372" s="85">
        <v>0</v>
      </c>
      <c r="AB372" s="91">
        <v>0</v>
      </c>
      <c r="AC372" s="86">
        <v>0</v>
      </c>
      <c r="AD372" s="86">
        <v>0.02</v>
      </c>
      <c r="AE372" s="86">
        <v>0</v>
      </c>
      <c r="AF372" s="88">
        <v>0</v>
      </c>
      <c r="AG372" s="85">
        <v>0</v>
      </c>
      <c r="AH372" s="86">
        <v>1.9622000000000001E-2</v>
      </c>
      <c r="AI372" s="88">
        <v>0</v>
      </c>
      <c r="AJ372" s="150">
        <v>2.57</v>
      </c>
      <c r="AK372" s="151">
        <v>9</v>
      </c>
    </row>
    <row r="373" spans="1:37" x14ac:dyDescent="0.2">
      <c r="A373" s="149" t="s">
        <v>1077</v>
      </c>
      <c r="B373" s="66" t="s">
        <v>1078</v>
      </c>
      <c r="C373" s="67">
        <v>40</v>
      </c>
      <c r="D373" s="84" t="s">
        <v>360</v>
      </c>
      <c r="E373" s="85">
        <v>38.017492711370302</v>
      </c>
      <c r="F373" s="91">
        <v>38.017492711370302</v>
      </c>
      <c r="G373" s="86">
        <v>16.5879159545592</v>
      </c>
      <c r="H373" s="86">
        <v>16.5879159545592</v>
      </c>
      <c r="I373" s="86">
        <v>8.06</v>
      </c>
      <c r="J373" s="86">
        <v>7.63</v>
      </c>
      <c r="K373" s="87">
        <v>0</v>
      </c>
      <c r="L373" s="85">
        <v>0.65999999963</v>
      </c>
      <c r="M373" s="86">
        <v>0</v>
      </c>
      <c r="N373" s="86">
        <v>67.865896358543395</v>
      </c>
      <c r="O373" s="86">
        <v>7.4078624078624102</v>
      </c>
      <c r="P373" s="86">
        <v>0.49</v>
      </c>
      <c r="Q373" s="88">
        <v>0.74470000000000003</v>
      </c>
      <c r="R373" s="85">
        <v>0</v>
      </c>
      <c r="S373" s="86">
        <v>0</v>
      </c>
      <c r="T373" s="86">
        <v>1.42</v>
      </c>
      <c r="U373" s="88">
        <v>0.50735565162025398</v>
      </c>
      <c r="V373" s="89">
        <v>3.34</v>
      </c>
      <c r="W373" s="85">
        <v>44.730069626287403</v>
      </c>
      <c r="X373" s="88">
        <v>47.933333333299998</v>
      </c>
      <c r="Y373" s="85">
        <v>-24.78</v>
      </c>
      <c r="Z373" s="88"/>
      <c r="AA373" s="85">
        <v>0.03</v>
      </c>
      <c r="AB373" s="91">
        <v>0.03</v>
      </c>
      <c r="AC373" s="86">
        <v>0.04</v>
      </c>
      <c r="AD373" s="86">
        <v>0.04</v>
      </c>
      <c r="AE373" s="86">
        <v>0</v>
      </c>
      <c r="AF373" s="88">
        <v>8.4523000669700004</v>
      </c>
      <c r="AG373" s="85">
        <v>0</v>
      </c>
      <c r="AH373" s="86">
        <v>8.3701999999999999E-2</v>
      </c>
      <c r="AI373" s="88">
        <v>0</v>
      </c>
      <c r="AJ373" s="150">
        <v>2.36</v>
      </c>
      <c r="AK373" s="151">
        <v>9</v>
      </c>
    </row>
    <row r="374" spans="1:37" x14ac:dyDescent="0.2">
      <c r="A374" s="149" t="s">
        <v>1079</v>
      </c>
      <c r="B374" s="66" t="s">
        <v>1080</v>
      </c>
      <c r="C374" s="67">
        <v>40</v>
      </c>
      <c r="D374" s="84" t="s">
        <v>360</v>
      </c>
      <c r="E374" s="85">
        <v>43.055372755476199</v>
      </c>
      <c r="F374" s="91">
        <v>43.055372755476199</v>
      </c>
      <c r="G374" s="86">
        <v>23.6185014571778</v>
      </c>
      <c r="H374" s="86">
        <v>23.6185014571778</v>
      </c>
      <c r="I374" s="86">
        <v>1.94</v>
      </c>
      <c r="J374" s="86">
        <v>2.0099999999999998</v>
      </c>
      <c r="K374" s="87">
        <v>0</v>
      </c>
      <c r="L374" s="85">
        <v>7.0500000012499999</v>
      </c>
      <c r="M374" s="86">
        <v>0</v>
      </c>
      <c r="N374" s="86">
        <v>66.081591086084003</v>
      </c>
      <c r="O374" s="86">
        <v>5.0340885613938404</v>
      </c>
      <c r="P374" s="86">
        <v>0.14699999999999999</v>
      </c>
      <c r="Q374" s="88">
        <v>0.25069999999999998</v>
      </c>
      <c r="R374" s="85">
        <v>0</v>
      </c>
      <c r="S374" s="86">
        <v>0</v>
      </c>
      <c r="T374" s="86">
        <v>0.72</v>
      </c>
      <c r="U374" s="88">
        <v>0.90062987684497497</v>
      </c>
      <c r="V374" s="89">
        <v>3.62</v>
      </c>
      <c r="W374" s="85">
        <v>60.487457121529403</v>
      </c>
      <c r="X374" s="88"/>
      <c r="Y374" s="85">
        <v>-100</v>
      </c>
      <c r="Z374" s="88">
        <v>-100</v>
      </c>
      <c r="AA374" s="85">
        <v>0.01</v>
      </c>
      <c r="AB374" s="91">
        <v>0.02</v>
      </c>
      <c r="AC374" s="86">
        <v>0</v>
      </c>
      <c r="AD374" s="86">
        <v>0</v>
      </c>
      <c r="AE374" s="86">
        <v>0</v>
      </c>
      <c r="AF374" s="88">
        <v>34.071998602199997</v>
      </c>
      <c r="AG374" s="85">
        <v>2.4281999996399999E-2</v>
      </c>
      <c r="AH374" s="86">
        <v>1.5727000000000001E-2</v>
      </c>
      <c r="AI374" s="88">
        <v>0</v>
      </c>
      <c r="AJ374" s="150">
        <v>1.58</v>
      </c>
      <c r="AK374" s="151">
        <v>0</v>
      </c>
    </row>
    <row r="375" spans="1:37" x14ac:dyDescent="0.2">
      <c r="A375" s="149" t="s">
        <v>734</v>
      </c>
      <c r="B375" s="66" t="s">
        <v>1081</v>
      </c>
      <c r="C375" s="67">
        <v>40</v>
      </c>
      <c r="D375" s="84" t="s">
        <v>360</v>
      </c>
      <c r="E375" s="85">
        <v>44.494644975703302</v>
      </c>
      <c r="F375" s="91">
        <v>44.494644975703302</v>
      </c>
      <c r="G375" s="86">
        <v>16.590011538899098</v>
      </c>
      <c r="H375" s="86">
        <v>16.590011538899098</v>
      </c>
      <c r="I375" s="86">
        <v>1.3</v>
      </c>
      <c r="J375" s="86">
        <v>1.43</v>
      </c>
      <c r="K375" s="87">
        <v>0</v>
      </c>
      <c r="L375" s="85">
        <v>2.0000000010100001E-2</v>
      </c>
      <c r="M375" s="86">
        <v>0</v>
      </c>
      <c r="N375" s="86">
        <v>66.413082118734494</v>
      </c>
      <c r="O375" s="86">
        <v>1.9147256217923401</v>
      </c>
      <c r="P375" s="86">
        <v>0.11700000000000001</v>
      </c>
      <c r="Q375" s="88">
        <v>0.34310000000000002</v>
      </c>
      <c r="R375" s="85">
        <v>0</v>
      </c>
      <c r="S375" s="86">
        <v>0</v>
      </c>
      <c r="T375" s="86">
        <v>0.89</v>
      </c>
      <c r="U375" s="88">
        <v>0.19339844956200899</v>
      </c>
      <c r="V375" s="89">
        <v>3.1</v>
      </c>
      <c r="W375" s="85">
        <v>50.333333333299997</v>
      </c>
      <c r="X375" s="88">
        <v>50.333333333299997</v>
      </c>
      <c r="Y375" s="85"/>
      <c r="Z375" s="88"/>
      <c r="AA375" s="85">
        <v>0.14000000000000001</v>
      </c>
      <c r="AB375" s="91">
        <v>0.14000000000000001</v>
      </c>
      <c r="AC375" s="86">
        <v>0</v>
      </c>
      <c r="AD375" s="86">
        <v>0</v>
      </c>
      <c r="AE375" s="86">
        <v>0</v>
      </c>
      <c r="AF375" s="88">
        <v>0</v>
      </c>
      <c r="AG375" s="85">
        <v>0</v>
      </c>
      <c r="AH375" s="86">
        <v>6.6959999999999997E-3</v>
      </c>
      <c r="AI375" s="88">
        <v>0</v>
      </c>
      <c r="AJ375" s="150">
        <v>2.02</v>
      </c>
      <c r="AK375" s="151">
        <v>2</v>
      </c>
    </row>
    <row r="376" spans="1:37" x14ac:dyDescent="0.2">
      <c r="A376" s="149" t="s">
        <v>1082</v>
      </c>
      <c r="B376" s="66" t="s">
        <v>1083</v>
      </c>
      <c r="C376" s="67">
        <v>40</v>
      </c>
      <c r="D376" s="84" t="s">
        <v>360</v>
      </c>
      <c r="E376" s="85">
        <v>38.244161196763898</v>
      </c>
      <c r="F376" s="91">
        <v>38.232076527756597</v>
      </c>
      <c r="G376" s="86">
        <v>16.237342899302899</v>
      </c>
      <c r="H376" s="86">
        <v>16.230982547193801</v>
      </c>
      <c r="I376" s="86">
        <v>0.73</v>
      </c>
      <c r="J376" s="86">
        <v>0.95</v>
      </c>
      <c r="K376" s="87">
        <v>0</v>
      </c>
      <c r="L376" s="85">
        <v>0.63999999979099997</v>
      </c>
      <c r="M376" s="86">
        <v>0</v>
      </c>
      <c r="N376" s="86">
        <v>69.226401380939393</v>
      </c>
      <c r="O376" s="86">
        <v>3.8362544429464398</v>
      </c>
      <c r="P376" s="86">
        <v>0.158</v>
      </c>
      <c r="Q376" s="88">
        <v>0.36749999999999999</v>
      </c>
      <c r="R376" s="85">
        <v>0</v>
      </c>
      <c r="S376" s="86">
        <v>0.1</v>
      </c>
      <c r="T376" s="86">
        <v>0.87</v>
      </c>
      <c r="U376" s="88">
        <v>0.42296341525466802</v>
      </c>
      <c r="V376" s="89">
        <v>3.61</v>
      </c>
      <c r="W376" s="85">
        <v>48.902182204774299</v>
      </c>
      <c r="X376" s="88">
        <v>49.833333333299997</v>
      </c>
      <c r="Y376" s="85">
        <v>-100</v>
      </c>
      <c r="Z376" s="88"/>
      <c r="AA376" s="85">
        <v>0.67</v>
      </c>
      <c r="AB376" s="91">
        <v>0.68</v>
      </c>
      <c r="AC376" s="86">
        <v>7.0000000000000007E-2</v>
      </c>
      <c r="AD376" s="86">
        <v>7.0000000000000007E-2</v>
      </c>
      <c r="AE376" s="86">
        <v>0</v>
      </c>
      <c r="AF376" s="88">
        <v>0</v>
      </c>
      <c r="AG376" s="85">
        <v>0</v>
      </c>
      <c r="AH376" s="86">
        <v>1.0484E-2</v>
      </c>
      <c r="AI376" s="88">
        <v>0</v>
      </c>
      <c r="AJ376" s="150">
        <v>1.76</v>
      </c>
      <c r="AK376" s="151">
        <v>1</v>
      </c>
    </row>
    <row r="377" spans="1:37" x14ac:dyDescent="0.2">
      <c r="A377" s="149" t="s">
        <v>1073</v>
      </c>
      <c r="B377" s="66" t="s">
        <v>1084</v>
      </c>
      <c r="C377" s="67">
        <v>40</v>
      </c>
      <c r="D377" s="84" t="s">
        <v>360</v>
      </c>
      <c r="E377" s="85">
        <v>29.413867047891401</v>
      </c>
      <c r="F377" s="91">
        <v>29.399571122230199</v>
      </c>
      <c r="G377" s="86">
        <v>17.605432451751302</v>
      </c>
      <c r="H377" s="86">
        <v>17.5911365260901</v>
      </c>
      <c r="I377" s="86">
        <v>0.45</v>
      </c>
      <c r="J377" s="86">
        <v>0.66</v>
      </c>
      <c r="K377" s="87">
        <v>0</v>
      </c>
      <c r="L377" s="85">
        <v>3.0000000062500001E-2</v>
      </c>
      <c r="M377" s="86">
        <v>0</v>
      </c>
      <c r="N377" s="86">
        <v>71.813972216629793</v>
      </c>
      <c r="O377" s="86">
        <v>1.4295925661186599</v>
      </c>
      <c r="P377" s="86">
        <v>0.15</v>
      </c>
      <c r="Q377" s="88">
        <v>0.1986</v>
      </c>
      <c r="R377" s="85">
        <v>0</v>
      </c>
      <c r="S377" s="86">
        <v>0</v>
      </c>
      <c r="T377" s="86">
        <v>0.72</v>
      </c>
      <c r="U377" s="88">
        <v>3.69311412913986E-2</v>
      </c>
      <c r="V377" s="89">
        <v>3.05</v>
      </c>
      <c r="W377" s="85">
        <v>51.566666666700002</v>
      </c>
      <c r="X377" s="88">
        <v>51.566666666700002</v>
      </c>
      <c r="Y377" s="85"/>
      <c r="Z377" s="88"/>
      <c r="AA377" s="85">
        <v>0.32</v>
      </c>
      <c r="AB377" s="91">
        <v>0.34</v>
      </c>
      <c r="AC377" s="86">
        <v>0</v>
      </c>
      <c r="AD377" s="86">
        <v>0</v>
      </c>
      <c r="AE377" s="86">
        <v>0</v>
      </c>
      <c r="AF377" s="88">
        <v>0</v>
      </c>
      <c r="AG377" s="85">
        <v>3.9672000011399998E-2</v>
      </c>
      <c r="AH377" s="86">
        <v>4.4790000000000003E-3</v>
      </c>
      <c r="AI377" s="88">
        <v>0</v>
      </c>
      <c r="AJ377" s="150">
        <v>2.0299999999999998</v>
      </c>
      <c r="AK377" s="151">
        <v>1</v>
      </c>
    </row>
    <row r="378" spans="1:37" x14ac:dyDescent="0.2">
      <c r="A378" s="149" t="s">
        <v>1085</v>
      </c>
      <c r="B378" s="66" t="s">
        <v>1086</v>
      </c>
      <c r="C378" s="67">
        <v>40</v>
      </c>
      <c r="D378" s="84" t="s">
        <v>360</v>
      </c>
      <c r="E378" s="85">
        <v>43.866462492159002</v>
      </c>
      <c r="F378" s="91">
        <v>43.866462492159002</v>
      </c>
      <c r="G378" s="86">
        <v>21.650492601749001</v>
      </c>
      <c r="H378" s="86">
        <v>21.650492601749001</v>
      </c>
      <c r="I378" s="86">
        <v>1.07</v>
      </c>
      <c r="J378" s="86">
        <v>0.8</v>
      </c>
      <c r="K378" s="87">
        <v>0</v>
      </c>
      <c r="L378" s="85">
        <v>0.84000000002800002</v>
      </c>
      <c r="M378" s="86">
        <v>0</v>
      </c>
      <c r="N378" s="86">
        <v>65.417755833091306</v>
      </c>
      <c r="O378" s="86">
        <v>1.5909972836631701</v>
      </c>
      <c r="P378" s="86">
        <v>0.113</v>
      </c>
      <c r="Q378" s="88">
        <v>0.32800000000000001</v>
      </c>
      <c r="R378" s="85">
        <v>0</v>
      </c>
      <c r="S378" s="86">
        <v>0</v>
      </c>
      <c r="T378" s="86">
        <v>0.71</v>
      </c>
      <c r="U378" s="88">
        <v>8.4867717058411105E-2</v>
      </c>
      <c r="V378" s="89">
        <v>3.57</v>
      </c>
      <c r="W378" s="85">
        <v>50.282546582842798</v>
      </c>
      <c r="X378" s="88">
        <v>53.866666666699999</v>
      </c>
      <c r="Y378" s="85">
        <v>-100</v>
      </c>
      <c r="Z378" s="88"/>
      <c r="AA378" s="85">
        <v>0</v>
      </c>
      <c r="AB378" s="91">
        <v>0</v>
      </c>
      <c r="AC378" s="86">
        <v>0</v>
      </c>
      <c r="AD378" s="86">
        <v>0</v>
      </c>
      <c r="AE378" s="86">
        <v>0</v>
      </c>
      <c r="AF378" s="88">
        <v>0</v>
      </c>
      <c r="AG378" s="85">
        <v>0</v>
      </c>
      <c r="AH378" s="86">
        <v>6.2529999999999999E-3</v>
      </c>
      <c r="AI378" s="88">
        <v>0</v>
      </c>
      <c r="AJ378" s="150">
        <v>2.17</v>
      </c>
      <c r="AK378" s="151">
        <v>3</v>
      </c>
    </row>
    <row r="379" spans="1:37" x14ac:dyDescent="0.2">
      <c r="A379" s="149" t="s">
        <v>1087</v>
      </c>
      <c r="B379" s="66" t="s">
        <v>1088</v>
      </c>
      <c r="C379" s="67">
        <v>40</v>
      </c>
      <c r="D379" s="84" t="s">
        <v>360</v>
      </c>
      <c r="E379" s="85">
        <v>58.9083484862985</v>
      </c>
      <c r="F379" s="91">
        <v>58.9083484862985</v>
      </c>
      <c r="G379" s="86">
        <v>23.481247540966201</v>
      </c>
      <c r="H379" s="86">
        <v>23.481247540966201</v>
      </c>
      <c r="I379" s="86">
        <v>2.0699999999999998</v>
      </c>
      <c r="J379" s="86">
        <v>2.44</v>
      </c>
      <c r="K379" s="87">
        <v>0</v>
      </c>
      <c r="L379" s="85">
        <v>1.02999999914</v>
      </c>
      <c r="M379" s="86">
        <v>0</v>
      </c>
      <c r="N379" s="86">
        <v>86.900690069006899</v>
      </c>
      <c r="O379" s="86">
        <v>4.1645633518425003</v>
      </c>
      <c r="P379" s="86">
        <v>0.156</v>
      </c>
      <c r="Q379" s="88">
        <v>0.31900000000000001</v>
      </c>
      <c r="R379" s="85">
        <v>0</v>
      </c>
      <c r="S379" s="86">
        <v>0</v>
      </c>
      <c r="T379" s="86">
        <v>0.95</v>
      </c>
      <c r="U379" s="88">
        <v>0.147807871034974</v>
      </c>
      <c r="V379" s="89">
        <v>3.83</v>
      </c>
      <c r="W379" s="85">
        <v>49.975079669059198</v>
      </c>
      <c r="X379" s="88">
        <v>49.0333333333</v>
      </c>
      <c r="Y379" s="85">
        <v>-100</v>
      </c>
      <c r="Z379" s="88"/>
      <c r="AA379" s="85">
        <v>0</v>
      </c>
      <c r="AB379" s="91">
        <v>0</v>
      </c>
      <c r="AC379" s="86">
        <v>0</v>
      </c>
      <c r="AD379" s="86">
        <v>0</v>
      </c>
      <c r="AE379" s="86">
        <v>0</v>
      </c>
      <c r="AF379" s="88">
        <v>20.496799451800001</v>
      </c>
      <c r="AG379" s="85">
        <v>0</v>
      </c>
      <c r="AH379" s="86">
        <v>1.7534999999999999E-2</v>
      </c>
      <c r="AI379" s="88">
        <v>0</v>
      </c>
      <c r="AJ379" s="150">
        <v>1.78</v>
      </c>
      <c r="AK379" s="151">
        <v>1</v>
      </c>
    </row>
    <row r="380" spans="1:37" x14ac:dyDescent="0.2">
      <c r="A380" s="149" t="s">
        <v>773</v>
      </c>
      <c r="B380" s="66" t="s">
        <v>1089</v>
      </c>
      <c r="C380" s="67">
        <v>40</v>
      </c>
      <c r="D380" s="84" t="s">
        <v>360</v>
      </c>
      <c r="E380" s="85">
        <v>41.130731457890697</v>
      </c>
      <c r="F380" s="91">
        <v>41.130731457890697</v>
      </c>
      <c r="G380" s="86">
        <v>26.118962188466998</v>
      </c>
      <c r="H380" s="86">
        <v>26.118962188466998</v>
      </c>
      <c r="I380" s="86">
        <v>1.24</v>
      </c>
      <c r="J380" s="86">
        <v>0.93</v>
      </c>
      <c r="K380" s="87">
        <v>0</v>
      </c>
      <c r="L380" s="85">
        <v>0.100000000071</v>
      </c>
      <c r="M380" s="86">
        <v>2.1355542988701201E-3</v>
      </c>
      <c r="N380" s="86">
        <v>91.969758888434797</v>
      </c>
      <c r="O380" s="86">
        <v>10.7391910739191</v>
      </c>
      <c r="P380" s="86">
        <v>0.224</v>
      </c>
      <c r="Q380" s="88">
        <v>0.28410000000000002</v>
      </c>
      <c r="R380" s="85">
        <v>2.23863890754421E-2</v>
      </c>
      <c r="S380" s="86">
        <v>0</v>
      </c>
      <c r="T380" s="86">
        <v>0.69</v>
      </c>
      <c r="U380" s="88">
        <v>6.4356304713878904E-2</v>
      </c>
      <c r="V380" s="89">
        <v>3.51</v>
      </c>
      <c r="W380" s="85">
        <v>49.289861672618997</v>
      </c>
      <c r="X380" s="88"/>
      <c r="Y380" s="85"/>
      <c r="Z380" s="88">
        <v>-100</v>
      </c>
      <c r="AA380" s="85">
        <v>0</v>
      </c>
      <c r="AB380" s="91">
        <v>0</v>
      </c>
      <c r="AC380" s="86">
        <v>0</v>
      </c>
      <c r="AD380" s="86">
        <v>0</v>
      </c>
      <c r="AE380" s="86">
        <v>0</v>
      </c>
      <c r="AF380" s="88">
        <v>6.49659967886</v>
      </c>
      <c r="AG380" s="85">
        <v>1.5390000006199999E-3</v>
      </c>
      <c r="AH380" s="86">
        <v>8.3029999999999996E-3</v>
      </c>
      <c r="AI380" s="88">
        <v>0</v>
      </c>
      <c r="AJ380" s="150">
        <v>2.16</v>
      </c>
      <c r="AK380" s="151">
        <v>3</v>
      </c>
    </row>
    <row r="381" spans="1:37" x14ac:dyDescent="0.2">
      <c r="A381" s="149" t="s">
        <v>1090</v>
      </c>
      <c r="B381" s="66" t="s">
        <v>1091</v>
      </c>
      <c r="C381" s="67">
        <v>40</v>
      </c>
      <c r="D381" s="84" t="s">
        <v>360</v>
      </c>
      <c r="E381" s="85">
        <v>34.707510035465098</v>
      </c>
      <c r="F381" s="91">
        <v>34.6521688296504</v>
      </c>
      <c r="G381" s="86">
        <v>16.339685880198001</v>
      </c>
      <c r="H381" s="86">
        <v>16.284344674383298</v>
      </c>
      <c r="I381" s="86">
        <v>4.1900000000000004</v>
      </c>
      <c r="J381" s="86">
        <v>11.65</v>
      </c>
      <c r="K381" s="87">
        <v>0</v>
      </c>
      <c r="L381" s="85">
        <v>0</v>
      </c>
      <c r="M381" s="86">
        <v>0</v>
      </c>
      <c r="N381" s="86">
        <v>87.529739929444602</v>
      </c>
      <c r="O381" s="86">
        <v>36.516357206012401</v>
      </c>
      <c r="P381" s="86">
        <v>0.69599999999999995</v>
      </c>
      <c r="Q381" s="88">
        <v>0.53700000000000003</v>
      </c>
      <c r="R381" s="85">
        <v>0</v>
      </c>
      <c r="S381" s="86">
        <v>0</v>
      </c>
      <c r="T381" s="86">
        <v>1.08</v>
      </c>
      <c r="U381" s="88">
        <v>0.132507112514128</v>
      </c>
      <c r="V381" s="89">
        <v>3.12</v>
      </c>
      <c r="W381" s="85">
        <v>33.7240478280494</v>
      </c>
      <c r="X381" s="88"/>
      <c r="Y381" s="85"/>
      <c r="Z381" s="88">
        <v>-100</v>
      </c>
      <c r="AA381" s="85">
        <v>0.03</v>
      </c>
      <c r="AB381" s="91">
        <v>0.1</v>
      </c>
      <c r="AC381" s="86">
        <v>0.05</v>
      </c>
      <c r="AD381" s="86">
        <v>0.05</v>
      </c>
      <c r="AE381" s="86">
        <v>0.02</v>
      </c>
      <c r="AF381" s="88">
        <v>15.487999915</v>
      </c>
      <c r="AG381" s="85">
        <v>0</v>
      </c>
      <c r="AH381" s="86">
        <v>0.10764700000000001</v>
      </c>
      <c r="AI381" s="88">
        <v>9.2939999930299992E-3</v>
      </c>
      <c r="AJ381" s="150">
        <v>2.4900000000000002</v>
      </c>
      <c r="AK381" s="151">
        <v>8</v>
      </c>
    </row>
    <row r="382" spans="1:37" x14ac:dyDescent="0.2">
      <c r="A382" s="149" t="s">
        <v>1092</v>
      </c>
      <c r="B382" s="66" t="s">
        <v>1093</v>
      </c>
      <c r="C382" s="67">
        <v>40</v>
      </c>
      <c r="D382" s="84" t="s">
        <v>360</v>
      </c>
      <c r="E382" s="85">
        <v>53.577041466340603</v>
      </c>
      <c r="F382" s="91">
        <v>53.503575646545698</v>
      </c>
      <c r="G382" s="86">
        <v>30.531092780820799</v>
      </c>
      <c r="H382" s="86">
        <v>30.485525373606201</v>
      </c>
      <c r="I382" s="86">
        <v>0.44</v>
      </c>
      <c r="J382" s="86">
        <v>45.95</v>
      </c>
      <c r="K382" s="87">
        <v>1.03E-2</v>
      </c>
      <c r="L382" s="85">
        <v>0.44000000054900001</v>
      </c>
      <c r="M382" s="86">
        <v>0</v>
      </c>
      <c r="N382" s="86">
        <v>90.457924894634701</v>
      </c>
      <c r="O382" s="86">
        <v>60.280866003510802</v>
      </c>
      <c r="P382" s="86">
        <v>1.8360000000000001</v>
      </c>
      <c r="Q382" s="88">
        <v>0.20669999999999999</v>
      </c>
      <c r="R382" s="85">
        <v>0</v>
      </c>
      <c r="S382" s="86">
        <v>0</v>
      </c>
      <c r="T382" s="86">
        <v>0.82</v>
      </c>
      <c r="U382" s="88">
        <v>0.11531343866534</v>
      </c>
      <c r="V382" s="89">
        <v>3.33</v>
      </c>
      <c r="W382" s="85">
        <v>33.469601614786299</v>
      </c>
      <c r="X382" s="88"/>
      <c r="Y382" s="85">
        <v>100</v>
      </c>
      <c r="Z382" s="88">
        <v>-100</v>
      </c>
      <c r="AA382" s="85">
        <v>0.04</v>
      </c>
      <c r="AB382" s="91">
        <v>7.0000000000000007E-2</v>
      </c>
      <c r="AC382" s="86">
        <v>0</v>
      </c>
      <c r="AD382" s="86">
        <v>0</v>
      </c>
      <c r="AE382" s="86">
        <v>0.35</v>
      </c>
      <c r="AF382" s="88">
        <v>49.781700196400003</v>
      </c>
      <c r="AG382" s="85">
        <v>1.4199999988500001E-4</v>
      </c>
      <c r="AH382" s="86">
        <v>0.32272800000000001</v>
      </c>
      <c r="AI382" s="88">
        <v>3.5300999971499998E-2</v>
      </c>
      <c r="AJ382" s="150">
        <v>1.23</v>
      </c>
      <c r="AK382" s="151">
        <v>0</v>
      </c>
    </row>
    <row r="383" spans="1:37" x14ac:dyDescent="0.2">
      <c r="A383" s="149" t="s">
        <v>1094</v>
      </c>
      <c r="B383" s="66" t="s">
        <v>1095</v>
      </c>
      <c r="C383" s="67">
        <v>40</v>
      </c>
      <c r="D383" s="84" t="s">
        <v>360</v>
      </c>
      <c r="E383" s="85">
        <v>46.094864479315298</v>
      </c>
      <c r="F383" s="91">
        <v>45.973919245797902</v>
      </c>
      <c r="G383" s="86">
        <v>20.1435837003039</v>
      </c>
      <c r="H383" s="86">
        <v>20.070706444210099</v>
      </c>
      <c r="I383" s="86">
        <v>0.92</v>
      </c>
      <c r="J383" s="86">
        <v>1.31</v>
      </c>
      <c r="K383" s="87">
        <v>0</v>
      </c>
      <c r="L383" s="85">
        <v>0.220000000118</v>
      </c>
      <c r="M383" s="86">
        <v>0</v>
      </c>
      <c r="N383" s="86">
        <v>88.148122197309405</v>
      </c>
      <c r="O383" s="86">
        <v>17.324149446879598</v>
      </c>
      <c r="P383" s="86">
        <v>0.379</v>
      </c>
      <c r="Q383" s="88">
        <v>0.2412</v>
      </c>
      <c r="R383" s="85">
        <v>0</v>
      </c>
      <c r="S383" s="86">
        <v>0</v>
      </c>
      <c r="T383" s="86">
        <v>0.94</v>
      </c>
      <c r="U383" s="88">
        <v>0.31476772312845003</v>
      </c>
      <c r="V383" s="89">
        <v>3.55</v>
      </c>
      <c r="W383" s="85">
        <v>45.2122415930342</v>
      </c>
      <c r="X383" s="88"/>
      <c r="Y383" s="85">
        <v>-100</v>
      </c>
      <c r="Z383" s="88">
        <v>-100</v>
      </c>
      <c r="AA383" s="85">
        <v>0.03</v>
      </c>
      <c r="AB383" s="91">
        <v>0.17</v>
      </c>
      <c r="AC383" s="86">
        <v>0</v>
      </c>
      <c r="AD383" s="86">
        <v>0.01</v>
      </c>
      <c r="AE383" s="86">
        <v>0</v>
      </c>
      <c r="AF383" s="88">
        <v>6.56689977999</v>
      </c>
      <c r="AG383" s="85">
        <v>1.36500000224E-3</v>
      </c>
      <c r="AH383" s="86">
        <v>1.2241999999999999E-2</v>
      </c>
      <c r="AI383" s="88">
        <v>0</v>
      </c>
      <c r="AJ383" s="150">
        <v>2.2400000000000002</v>
      </c>
      <c r="AK383" s="151">
        <v>8</v>
      </c>
    </row>
    <row r="384" spans="1:37" x14ac:dyDescent="0.2">
      <c r="A384" s="149" t="s">
        <v>1096</v>
      </c>
      <c r="B384" s="66" t="s">
        <v>1097</v>
      </c>
      <c r="C384" s="67">
        <v>40</v>
      </c>
      <c r="D384" s="84" t="s">
        <v>360</v>
      </c>
      <c r="E384" s="85">
        <v>43.540460771390897</v>
      </c>
      <c r="F384" s="91">
        <v>43.540460771390897</v>
      </c>
      <c r="G384" s="86">
        <v>17.358444610006298</v>
      </c>
      <c r="H384" s="86">
        <v>17.358444610006298</v>
      </c>
      <c r="I384" s="86">
        <v>3.63</v>
      </c>
      <c r="J384" s="86">
        <v>5.89</v>
      </c>
      <c r="K384" s="87">
        <v>0</v>
      </c>
      <c r="L384" s="85">
        <v>3.99999999981E-2</v>
      </c>
      <c r="M384" s="86">
        <v>0</v>
      </c>
      <c r="N384" s="86">
        <v>99.132589838909595</v>
      </c>
      <c r="O384" s="86">
        <v>78.932714617169395</v>
      </c>
      <c r="P384" s="86">
        <v>0.315</v>
      </c>
      <c r="Q384" s="88">
        <v>0.32629999999999998</v>
      </c>
      <c r="R384" s="85">
        <v>0</v>
      </c>
      <c r="S384" s="86">
        <v>0</v>
      </c>
      <c r="T384" s="86">
        <v>0.4</v>
      </c>
      <c r="U384" s="88">
        <v>0.25789443521118699</v>
      </c>
      <c r="V384" s="89">
        <v>3.76</v>
      </c>
      <c r="W384" s="85">
        <v>41.344956255415603</v>
      </c>
      <c r="X384" s="88"/>
      <c r="Y384" s="85">
        <v>-71.539999999999992</v>
      </c>
      <c r="Z384" s="88">
        <v>-100</v>
      </c>
      <c r="AA384" s="85">
        <v>0</v>
      </c>
      <c r="AB384" s="91">
        <v>0</v>
      </c>
      <c r="AC384" s="86">
        <v>0</v>
      </c>
      <c r="AD384" s="86">
        <v>0</v>
      </c>
      <c r="AE384" s="86">
        <v>0.03</v>
      </c>
      <c r="AF384" s="88">
        <v>44.247798917499999</v>
      </c>
      <c r="AG384" s="85">
        <v>5.1119999993900003E-3</v>
      </c>
      <c r="AH384" s="86">
        <v>4.4489000000000001E-2</v>
      </c>
      <c r="AI384" s="88">
        <v>2.92399999965E-3</v>
      </c>
      <c r="AJ384" s="150">
        <v>2.04</v>
      </c>
      <c r="AK384" s="151">
        <v>3</v>
      </c>
    </row>
    <row r="385" spans="1:37" x14ac:dyDescent="0.2">
      <c r="A385" s="149" t="s">
        <v>1098</v>
      </c>
      <c r="B385" s="66" t="s">
        <v>1099</v>
      </c>
      <c r="C385" s="67">
        <v>40</v>
      </c>
      <c r="D385" s="84" t="s">
        <v>360</v>
      </c>
      <c r="E385" s="85">
        <v>36.363923251704101</v>
      </c>
      <c r="F385" s="91">
        <v>36.332365564251504</v>
      </c>
      <c r="G385" s="86">
        <v>18.133836152486701</v>
      </c>
      <c r="H385" s="86">
        <v>18.114901540015101</v>
      </c>
      <c r="I385" s="86">
        <v>1.86</v>
      </c>
      <c r="J385" s="86">
        <v>5.01</v>
      </c>
      <c r="K385" s="87">
        <v>0</v>
      </c>
      <c r="L385" s="85">
        <v>0</v>
      </c>
      <c r="M385" s="86">
        <v>0</v>
      </c>
      <c r="N385" s="86">
        <v>94.056847545219597</v>
      </c>
      <c r="O385" s="86">
        <v>61.349693251533701</v>
      </c>
      <c r="P385" s="86">
        <v>0.47299999999999998</v>
      </c>
      <c r="Q385" s="88">
        <v>0.2016</v>
      </c>
      <c r="R385" s="85">
        <v>0</v>
      </c>
      <c r="S385" s="86">
        <v>0</v>
      </c>
      <c r="T385" s="86">
        <v>0.52</v>
      </c>
      <c r="U385" s="88">
        <v>0.47888790709416801</v>
      </c>
      <c r="V385" s="89">
        <v>3.41</v>
      </c>
      <c r="W385" s="85">
        <v>35.2555555555222</v>
      </c>
      <c r="X385" s="88"/>
      <c r="Y385" s="85"/>
      <c r="Z385" s="88">
        <v>-100</v>
      </c>
      <c r="AA385" s="85">
        <v>0</v>
      </c>
      <c r="AB385" s="91">
        <v>0.02</v>
      </c>
      <c r="AC385" s="86">
        <v>0</v>
      </c>
      <c r="AD385" s="86">
        <v>0</v>
      </c>
      <c r="AE385" s="86">
        <v>0</v>
      </c>
      <c r="AF385" s="88">
        <v>9.5818996581799993</v>
      </c>
      <c r="AG385" s="85">
        <v>3.6573999984299999E-2</v>
      </c>
      <c r="AH385" s="86">
        <v>4.7896000000000001E-2</v>
      </c>
      <c r="AI385" s="88">
        <v>2.5509999989099998E-3</v>
      </c>
      <c r="AJ385" s="150">
        <v>2.82</v>
      </c>
      <c r="AK385" s="151">
        <v>14</v>
      </c>
    </row>
    <row r="386" spans="1:37" x14ac:dyDescent="0.2">
      <c r="A386" s="149" t="s">
        <v>1100</v>
      </c>
      <c r="B386" s="66" t="s">
        <v>1101</v>
      </c>
      <c r="C386" s="67">
        <v>40</v>
      </c>
      <c r="D386" s="84" t="s">
        <v>360</v>
      </c>
      <c r="E386" s="85">
        <v>50.0540642188896</v>
      </c>
      <c r="F386" s="91">
        <v>50.027200010745702</v>
      </c>
      <c r="G386" s="86">
        <v>15.862643303760301</v>
      </c>
      <c r="H386" s="86">
        <v>15.8539124361136</v>
      </c>
      <c r="I386" s="86">
        <v>14.76</v>
      </c>
      <c r="J386" s="86">
        <v>12.41</v>
      </c>
      <c r="K386" s="87">
        <v>0</v>
      </c>
      <c r="L386" s="85">
        <v>0</v>
      </c>
      <c r="M386" s="86">
        <v>5.4790732719278401E-5</v>
      </c>
      <c r="N386" s="86">
        <v>100</v>
      </c>
      <c r="O386" s="86">
        <v>100</v>
      </c>
      <c r="P386" s="86">
        <v>0.25800000000000001</v>
      </c>
      <c r="Q386" s="88">
        <v>0.15670000000000001</v>
      </c>
      <c r="R386" s="85">
        <v>9.3109869646182494E-2</v>
      </c>
      <c r="S386" s="86">
        <v>0</v>
      </c>
      <c r="T386" s="86">
        <v>0.56999999999999995</v>
      </c>
      <c r="U386" s="88">
        <v>0.22230132239064601</v>
      </c>
      <c r="V386" s="89">
        <v>4.1100000000000003</v>
      </c>
      <c r="W386" s="85">
        <v>37.9</v>
      </c>
      <c r="X386" s="88"/>
      <c r="Y386" s="85">
        <v>-100</v>
      </c>
      <c r="Z386" s="88">
        <v>-100</v>
      </c>
      <c r="AA386" s="85">
        <v>0</v>
      </c>
      <c r="AB386" s="91">
        <v>0</v>
      </c>
      <c r="AC386" s="86">
        <v>0</v>
      </c>
      <c r="AD386" s="86">
        <v>0</v>
      </c>
      <c r="AE386" s="86">
        <v>0.15</v>
      </c>
      <c r="AF386" s="88">
        <v>48.815898839200003</v>
      </c>
      <c r="AG386" s="85">
        <v>5.4385999984899999E-2</v>
      </c>
      <c r="AH386" s="86">
        <v>9.7976999999999995E-2</v>
      </c>
      <c r="AI386" s="88">
        <v>2.7869999992199998E-3</v>
      </c>
      <c r="AJ386" s="150">
        <v>1.91</v>
      </c>
      <c r="AK386" s="151">
        <v>5</v>
      </c>
    </row>
    <row r="387" spans="1:37" x14ac:dyDescent="0.2">
      <c r="A387" s="149" t="s">
        <v>1102</v>
      </c>
      <c r="B387" s="66" t="s">
        <v>1103</v>
      </c>
      <c r="C387" s="67">
        <v>40</v>
      </c>
      <c r="D387" s="84" t="s">
        <v>360</v>
      </c>
      <c r="E387" s="85">
        <v>48.727036341131097</v>
      </c>
      <c r="F387" s="91">
        <v>48.676278084009397</v>
      </c>
      <c r="G387" s="86">
        <v>15.3120742317248</v>
      </c>
      <c r="H387" s="86">
        <v>15.2915928297283</v>
      </c>
      <c r="I387" s="86">
        <v>33.659999999999997</v>
      </c>
      <c r="J387" s="86">
        <v>26.06</v>
      </c>
      <c r="K387" s="87">
        <v>9.9000000000000008E-3</v>
      </c>
      <c r="L387" s="85">
        <v>0</v>
      </c>
      <c r="M387" s="86">
        <v>0.29405868545895297</v>
      </c>
      <c r="N387" s="86">
        <v>99.101658204026506</v>
      </c>
      <c r="O387" s="86">
        <v>100</v>
      </c>
      <c r="P387" s="86">
        <v>0.35599999999999998</v>
      </c>
      <c r="Q387" s="88">
        <v>5.9400000000000001E-2</v>
      </c>
      <c r="R387" s="85">
        <v>0.16077170418006401</v>
      </c>
      <c r="S387" s="86">
        <v>0</v>
      </c>
      <c r="T387" s="86">
        <v>0.38</v>
      </c>
      <c r="U387" s="88">
        <v>0.26625822595438903</v>
      </c>
      <c r="V387" s="89">
        <v>4.0599999999999996</v>
      </c>
      <c r="W387" s="85"/>
      <c r="X387" s="88"/>
      <c r="Y387" s="85"/>
      <c r="Z387" s="88">
        <v>-100</v>
      </c>
      <c r="AA387" s="85">
        <v>7.0000000000000007E-2</v>
      </c>
      <c r="AB387" s="91">
        <v>0.09</v>
      </c>
      <c r="AC387" s="86">
        <v>0</v>
      </c>
      <c r="AD387" s="86">
        <v>0</v>
      </c>
      <c r="AE387" s="86">
        <v>0.12</v>
      </c>
      <c r="AF387" s="88">
        <v>41.839298268500002</v>
      </c>
      <c r="AG387" s="85">
        <v>0.106857000141</v>
      </c>
      <c r="AH387" s="86">
        <v>0.16145200000000001</v>
      </c>
      <c r="AI387" s="88">
        <v>3.2070000042499999E-3</v>
      </c>
      <c r="AJ387" s="150">
        <v>2.11</v>
      </c>
      <c r="AK387" s="151">
        <v>5</v>
      </c>
    </row>
    <row r="388" spans="1:37" x14ac:dyDescent="0.2">
      <c r="A388" s="149" t="s">
        <v>1104</v>
      </c>
      <c r="B388" s="66" t="s">
        <v>1105</v>
      </c>
      <c r="C388" s="67">
        <v>40</v>
      </c>
      <c r="D388" s="84" t="s">
        <v>360</v>
      </c>
      <c r="E388" s="85">
        <v>67.919214378358305</v>
      </c>
      <c r="F388" s="91">
        <v>67.919214378358305</v>
      </c>
      <c r="G388" s="86">
        <v>14.8366376381941</v>
      </c>
      <c r="H388" s="86">
        <v>14.8366376381941</v>
      </c>
      <c r="I388" s="86">
        <v>30.55</v>
      </c>
      <c r="J388" s="86">
        <v>40.54</v>
      </c>
      <c r="K388" s="87">
        <v>0</v>
      </c>
      <c r="L388" s="85">
        <v>0</v>
      </c>
      <c r="M388" s="86">
        <v>0</v>
      </c>
      <c r="N388" s="86">
        <v>80.438594837176893</v>
      </c>
      <c r="O388" s="86">
        <v>26.913311570547702</v>
      </c>
      <c r="P388" s="86">
        <v>0.67300000000000004</v>
      </c>
      <c r="Q388" s="88">
        <v>0.38429999999999997</v>
      </c>
      <c r="R388" s="85">
        <v>0</v>
      </c>
      <c r="S388" s="86">
        <v>0</v>
      </c>
      <c r="T388" s="86">
        <v>1.68</v>
      </c>
      <c r="U388" s="88">
        <v>1.72935581495893E-2</v>
      </c>
      <c r="V388" s="89">
        <v>4</v>
      </c>
      <c r="W388" s="85">
        <v>35.5333333333</v>
      </c>
      <c r="X388" s="88">
        <v>35.5333333333</v>
      </c>
      <c r="Y388" s="85">
        <v>-100</v>
      </c>
      <c r="Z388" s="88"/>
      <c r="AA388" s="85">
        <v>0</v>
      </c>
      <c r="AB388" s="91">
        <v>0</v>
      </c>
      <c r="AC388" s="86">
        <v>0</v>
      </c>
      <c r="AD388" s="86">
        <v>0</v>
      </c>
      <c r="AE388" s="86">
        <v>0.3</v>
      </c>
      <c r="AF388" s="88">
        <v>0</v>
      </c>
      <c r="AG388" s="85">
        <v>1.5320000006200001E-3</v>
      </c>
      <c r="AH388" s="86">
        <v>0.24794099999999999</v>
      </c>
      <c r="AI388" s="88">
        <v>5.1040000020800003E-3</v>
      </c>
      <c r="AJ388" s="150">
        <v>1.66</v>
      </c>
      <c r="AK388" s="151">
        <v>5</v>
      </c>
    </row>
    <row r="389" spans="1:37" x14ac:dyDescent="0.2">
      <c r="A389" s="149" t="s">
        <v>1106</v>
      </c>
      <c r="B389" s="66" t="s">
        <v>1107</v>
      </c>
      <c r="C389" s="67">
        <v>40</v>
      </c>
      <c r="D389" s="84" t="s">
        <v>360</v>
      </c>
      <c r="E389" s="85">
        <v>53.997371007661997</v>
      </c>
      <c r="F389" s="91">
        <v>53.9784233151357</v>
      </c>
      <c r="G389" s="86">
        <v>12.2934997572327</v>
      </c>
      <c r="H389" s="86">
        <v>12.2934997572327</v>
      </c>
      <c r="I389" s="86">
        <v>54.56</v>
      </c>
      <c r="J389" s="86">
        <v>52.63</v>
      </c>
      <c r="K389" s="87">
        <v>0</v>
      </c>
      <c r="L389" s="85">
        <v>0</v>
      </c>
      <c r="M389" s="86">
        <v>0</v>
      </c>
      <c r="N389" s="86">
        <v>74.202706105909002</v>
      </c>
      <c r="O389" s="86">
        <v>29.4</v>
      </c>
      <c r="P389" s="86">
        <v>1.401</v>
      </c>
      <c r="Q389" s="88">
        <v>2.63E-2</v>
      </c>
      <c r="R389" s="85">
        <v>0</v>
      </c>
      <c r="S389" s="86">
        <v>0</v>
      </c>
      <c r="T389" s="86">
        <v>2.89</v>
      </c>
      <c r="U389" s="88">
        <v>3.4342692703954097E-2</v>
      </c>
      <c r="V389" s="89">
        <v>3.5</v>
      </c>
      <c r="W389" s="85">
        <v>37.666666666700003</v>
      </c>
      <c r="X389" s="88"/>
      <c r="Y389" s="85">
        <v>-100</v>
      </c>
      <c r="Z389" s="88">
        <v>-100</v>
      </c>
      <c r="AA389" s="85">
        <v>0.18</v>
      </c>
      <c r="AB389" s="91">
        <v>0.2</v>
      </c>
      <c r="AC389" s="86">
        <v>0.02</v>
      </c>
      <c r="AD389" s="86">
        <v>0.02</v>
      </c>
      <c r="AE389" s="86">
        <v>0.46</v>
      </c>
      <c r="AF389" s="88">
        <v>0</v>
      </c>
      <c r="AG389" s="85">
        <v>1.1490000014499999E-3</v>
      </c>
      <c r="AH389" s="86">
        <v>0.32422299999999998</v>
      </c>
      <c r="AI389" s="88">
        <v>2.10440000266E-2</v>
      </c>
      <c r="AJ389" s="150">
        <v>2.21</v>
      </c>
      <c r="AK389" s="151">
        <v>9</v>
      </c>
    </row>
    <row r="390" spans="1:37" x14ac:dyDescent="0.2">
      <c r="A390" s="149" t="s">
        <v>993</v>
      </c>
      <c r="B390" s="66" t="s">
        <v>1108</v>
      </c>
      <c r="C390" s="67">
        <v>40</v>
      </c>
      <c r="D390" s="84" t="s">
        <v>360</v>
      </c>
      <c r="E390" s="85">
        <v>45.848677377146501</v>
      </c>
      <c r="F390" s="91">
        <v>45.836537034788797</v>
      </c>
      <c r="G390" s="86">
        <v>15.631365248944499</v>
      </c>
      <c r="H390" s="86">
        <v>15.631365248944499</v>
      </c>
      <c r="I390" s="86">
        <v>16.329999999999998</v>
      </c>
      <c r="J390" s="86">
        <v>32.18</v>
      </c>
      <c r="K390" s="87">
        <v>0</v>
      </c>
      <c r="L390" s="85">
        <v>0</v>
      </c>
      <c r="M390" s="86">
        <v>0</v>
      </c>
      <c r="N390" s="86">
        <v>89.027733839502304</v>
      </c>
      <c r="O390" s="86">
        <v>31.973482916879099</v>
      </c>
      <c r="P390" s="86">
        <v>1.2729999999999999</v>
      </c>
      <c r="Q390" s="88">
        <v>0.32969999999999999</v>
      </c>
      <c r="R390" s="85">
        <v>0</v>
      </c>
      <c r="S390" s="86">
        <v>0</v>
      </c>
      <c r="T390" s="86">
        <v>1.84</v>
      </c>
      <c r="U390" s="88">
        <v>6.2050638716900697E-2</v>
      </c>
      <c r="V390" s="89">
        <v>3.22</v>
      </c>
      <c r="W390" s="85">
        <v>32.866666666699999</v>
      </c>
      <c r="X390" s="88">
        <v>32.866666666699999</v>
      </c>
      <c r="Y390" s="85"/>
      <c r="Z390" s="88"/>
      <c r="AA390" s="85">
        <v>0</v>
      </c>
      <c r="AB390" s="91">
        <v>0.01</v>
      </c>
      <c r="AC390" s="86">
        <v>0</v>
      </c>
      <c r="AD390" s="86">
        <v>0</v>
      </c>
      <c r="AE390" s="86">
        <v>0.33</v>
      </c>
      <c r="AF390" s="88">
        <v>0</v>
      </c>
      <c r="AG390" s="85">
        <v>0</v>
      </c>
      <c r="AH390" s="86">
        <v>0.18215400000000001</v>
      </c>
      <c r="AI390" s="88">
        <v>6.7920000026799997E-3</v>
      </c>
      <c r="AJ390" s="150">
        <v>2.92</v>
      </c>
      <c r="AK390" s="151">
        <v>17</v>
      </c>
    </row>
    <row r="391" spans="1:37" x14ac:dyDescent="0.2">
      <c r="A391" s="149" t="s">
        <v>1109</v>
      </c>
      <c r="B391" s="66" t="s">
        <v>1110</v>
      </c>
      <c r="C391" s="67">
        <v>40</v>
      </c>
      <c r="D391" s="84" t="s">
        <v>360</v>
      </c>
      <c r="E391" s="85">
        <v>40.099071427303201</v>
      </c>
      <c r="F391" s="91">
        <v>39.916197645722001</v>
      </c>
      <c r="G391" s="86">
        <v>15.373825968077</v>
      </c>
      <c r="H391" s="86">
        <v>15.3631731264315</v>
      </c>
      <c r="I391" s="86">
        <v>126.36</v>
      </c>
      <c r="J391" s="86">
        <v>358.49</v>
      </c>
      <c r="K391" s="87">
        <v>0</v>
      </c>
      <c r="L391" s="85">
        <v>0.139999999614</v>
      </c>
      <c r="M391" s="86">
        <v>0.15718708333245901</v>
      </c>
      <c r="N391" s="86">
        <v>78.622408519315698</v>
      </c>
      <c r="O391" s="86">
        <v>28.576137112722499</v>
      </c>
      <c r="P391" s="86">
        <v>13.081</v>
      </c>
      <c r="Q391" s="88">
        <v>0.6905</v>
      </c>
      <c r="R391" s="85">
        <v>4.09668168783286E-2</v>
      </c>
      <c r="S391" s="86">
        <v>0</v>
      </c>
      <c r="T391" s="86">
        <v>2.4900000000000002</v>
      </c>
      <c r="U391" s="88">
        <v>0.63739502512295199</v>
      </c>
      <c r="V391" s="89">
        <v>2.73</v>
      </c>
      <c r="W391" s="85">
        <v>31.897936626557701</v>
      </c>
      <c r="X391" s="88">
        <v>38.266666666699997</v>
      </c>
      <c r="Y391" s="85">
        <v>-100</v>
      </c>
      <c r="Z391" s="88"/>
      <c r="AA391" s="85">
        <v>0.94</v>
      </c>
      <c r="AB391" s="91">
        <v>1.1200000000000001</v>
      </c>
      <c r="AC391" s="86">
        <v>0</v>
      </c>
      <c r="AD391" s="86">
        <v>0</v>
      </c>
      <c r="AE391" s="86">
        <v>1.66</v>
      </c>
      <c r="AF391" s="88">
        <v>0</v>
      </c>
      <c r="AG391" s="85">
        <v>3.8299999905099999E-4</v>
      </c>
      <c r="AH391" s="86">
        <v>1.5101770000000001</v>
      </c>
      <c r="AI391" s="88">
        <v>8.7234999783999997E-2</v>
      </c>
      <c r="AJ391" s="150">
        <v>1.93</v>
      </c>
      <c r="AK391" s="151">
        <v>5</v>
      </c>
    </row>
    <row r="392" spans="1:37" x14ac:dyDescent="0.2">
      <c r="A392" s="149" t="s">
        <v>1111</v>
      </c>
      <c r="B392" s="66" t="s">
        <v>1112</v>
      </c>
      <c r="C392" s="67">
        <v>40</v>
      </c>
      <c r="D392" s="84" t="s">
        <v>360</v>
      </c>
      <c r="E392" s="85">
        <v>49.817818291832701</v>
      </c>
      <c r="F392" s="91">
        <v>49.817818291832701</v>
      </c>
      <c r="G392" s="86">
        <v>22.911487313049999</v>
      </c>
      <c r="H392" s="86">
        <v>22.911487313049999</v>
      </c>
      <c r="I392" s="86">
        <v>7.77</v>
      </c>
      <c r="J392" s="86">
        <v>21.15</v>
      </c>
      <c r="K392" s="87">
        <v>0</v>
      </c>
      <c r="L392" s="85">
        <v>2.11000000201</v>
      </c>
      <c r="M392" s="86">
        <v>0</v>
      </c>
      <c r="N392" s="86">
        <v>80.493143342118202</v>
      </c>
      <c r="O392" s="86">
        <v>35.586975149957198</v>
      </c>
      <c r="P392" s="86">
        <v>0.35599999999999998</v>
      </c>
      <c r="Q392" s="88">
        <v>0.1608</v>
      </c>
      <c r="R392" s="85">
        <v>0</v>
      </c>
      <c r="S392" s="86">
        <v>0</v>
      </c>
      <c r="T392" s="86">
        <v>0.92</v>
      </c>
      <c r="U392" s="88">
        <v>0.623495521092301</v>
      </c>
      <c r="V392" s="89">
        <v>3.72</v>
      </c>
      <c r="W392" s="85">
        <v>41.035583964520399</v>
      </c>
      <c r="X392" s="88">
        <v>42.1</v>
      </c>
      <c r="Y392" s="85">
        <v>-100</v>
      </c>
      <c r="Z392" s="88"/>
      <c r="AA392" s="85">
        <v>0.03</v>
      </c>
      <c r="AB392" s="91">
        <v>0.03</v>
      </c>
      <c r="AC392" s="86">
        <v>0</v>
      </c>
      <c r="AD392" s="86">
        <v>0</v>
      </c>
      <c r="AE392" s="86">
        <v>0.12</v>
      </c>
      <c r="AF392" s="88">
        <v>0</v>
      </c>
      <c r="AG392" s="85">
        <v>4.4811000098999999E-2</v>
      </c>
      <c r="AH392" s="86">
        <v>0.118813</v>
      </c>
      <c r="AI392" s="88">
        <v>6.2870000139000001E-3</v>
      </c>
      <c r="AJ392" s="150">
        <v>2.75</v>
      </c>
      <c r="AK392" s="151">
        <v>14</v>
      </c>
    </row>
    <row r="393" spans="1:37" x14ac:dyDescent="0.2">
      <c r="A393" s="149" t="s">
        <v>1113</v>
      </c>
      <c r="B393" s="66" t="s">
        <v>1114</v>
      </c>
      <c r="C393" s="67">
        <v>40</v>
      </c>
      <c r="D393" s="84" t="s">
        <v>360</v>
      </c>
      <c r="E393" s="85">
        <v>35.5158579251597</v>
      </c>
      <c r="F393" s="91">
        <v>35.502547916032903</v>
      </c>
      <c r="G393" s="86">
        <v>17.651924247033801</v>
      </c>
      <c r="H393" s="86">
        <v>17.6386142379069</v>
      </c>
      <c r="I393" s="86">
        <v>20.91</v>
      </c>
      <c r="J393" s="86">
        <v>35.130000000000003</v>
      </c>
      <c r="K393" s="87">
        <v>0</v>
      </c>
      <c r="L393" s="85">
        <v>0</v>
      </c>
      <c r="M393" s="86">
        <v>0</v>
      </c>
      <c r="N393" s="86">
        <v>72.676528049120805</v>
      </c>
      <c r="O393" s="86">
        <v>38.388059701492502</v>
      </c>
      <c r="P393" s="86">
        <v>2.17</v>
      </c>
      <c r="Q393" s="88">
        <v>0.36969999999999997</v>
      </c>
      <c r="R393" s="85">
        <v>0</v>
      </c>
      <c r="S393" s="86">
        <v>0</v>
      </c>
      <c r="T393" s="86">
        <v>1.45</v>
      </c>
      <c r="U393" s="88">
        <v>0.15686796470946199</v>
      </c>
      <c r="V393" s="89">
        <v>2.84</v>
      </c>
      <c r="W393" s="85">
        <v>32.9666666667</v>
      </c>
      <c r="X393" s="88">
        <v>32.9666666667</v>
      </c>
      <c r="Y393" s="85">
        <v>-100</v>
      </c>
      <c r="Z393" s="88"/>
      <c r="AA393" s="85">
        <v>0.12</v>
      </c>
      <c r="AB393" s="91">
        <v>0.12</v>
      </c>
      <c r="AC393" s="86">
        <v>0.04</v>
      </c>
      <c r="AD393" s="86">
        <v>0.04</v>
      </c>
      <c r="AE393" s="86">
        <v>0.11</v>
      </c>
      <c r="AF393" s="88">
        <v>0</v>
      </c>
      <c r="AG393" s="85">
        <v>0.24512000007699999</v>
      </c>
      <c r="AH393" s="86">
        <v>0.28074700000000002</v>
      </c>
      <c r="AI393" s="88">
        <v>2.7145000008499998E-2</v>
      </c>
      <c r="AJ393" s="150">
        <v>2.81</v>
      </c>
      <c r="AK393" s="151">
        <v>10</v>
      </c>
    </row>
    <row r="394" spans="1:37" x14ac:dyDescent="0.2">
      <c r="A394" s="149" t="s">
        <v>1115</v>
      </c>
      <c r="B394" s="66" t="s">
        <v>1116</v>
      </c>
      <c r="C394" s="67">
        <v>40</v>
      </c>
      <c r="D394" s="84" t="s">
        <v>360</v>
      </c>
      <c r="E394" s="85">
        <v>49.957039192166697</v>
      </c>
      <c r="F394" s="91">
        <v>49.923010829526397</v>
      </c>
      <c r="G394" s="86">
        <v>18.172847068031199</v>
      </c>
      <c r="H394" s="86">
        <v>18.162638559239099</v>
      </c>
      <c r="I394" s="86">
        <v>25.99</v>
      </c>
      <c r="J394" s="86">
        <v>35.1</v>
      </c>
      <c r="K394" s="87">
        <v>0</v>
      </c>
      <c r="L394" s="85">
        <v>2.82999999912</v>
      </c>
      <c r="M394" s="86">
        <v>0</v>
      </c>
      <c r="N394" s="86">
        <v>65.668306683066803</v>
      </c>
      <c r="O394" s="86">
        <v>16.9623846699787</v>
      </c>
      <c r="P394" s="86">
        <v>0.86499999999999999</v>
      </c>
      <c r="Q394" s="88">
        <v>0.21740000000000001</v>
      </c>
      <c r="R394" s="85">
        <v>0</v>
      </c>
      <c r="S394" s="86">
        <v>0</v>
      </c>
      <c r="T394" s="86">
        <v>1.49</v>
      </c>
      <c r="U394" s="88">
        <v>0.72225199703953202</v>
      </c>
      <c r="V394" s="89">
        <v>3.58</v>
      </c>
      <c r="W394" s="85">
        <v>54.576914580879901</v>
      </c>
      <c r="X394" s="88">
        <v>55.766666666699997</v>
      </c>
      <c r="Y394" s="85"/>
      <c r="Z394" s="88"/>
      <c r="AA394" s="85">
        <v>0.06</v>
      </c>
      <c r="AB394" s="91">
        <v>0.1</v>
      </c>
      <c r="AC394" s="86">
        <v>0</v>
      </c>
      <c r="AD394" s="86">
        <v>0.01</v>
      </c>
      <c r="AE394" s="86">
        <v>0.35</v>
      </c>
      <c r="AF394" s="88">
        <v>3.9099998759999997E-2</v>
      </c>
      <c r="AG394" s="85">
        <v>0.124091999974</v>
      </c>
      <c r="AH394" s="86">
        <v>0.31071599999999999</v>
      </c>
      <c r="AI394" s="88">
        <v>2.7229999994299999E-3</v>
      </c>
      <c r="AJ394" s="150">
        <v>2.1800000000000002</v>
      </c>
      <c r="AK394" s="151">
        <v>7</v>
      </c>
    </row>
    <row r="395" spans="1:37" x14ac:dyDescent="0.2">
      <c r="A395" s="149" t="s">
        <v>1117</v>
      </c>
      <c r="B395" s="66" t="s">
        <v>1118</v>
      </c>
      <c r="C395" s="67">
        <v>40</v>
      </c>
      <c r="D395" s="84" t="s">
        <v>360</v>
      </c>
      <c r="E395" s="85">
        <v>53.361551232910401</v>
      </c>
      <c r="F395" s="91">
        <v>53.332855063849003</v>
      </c>
      <c r="G395" s="86">
        <v>20.120113964785698</v>
      </c>
      <c r="H395" s="86">
        <v>20.1180642384242</v>
      </c>
      <c r="I395" s="86">
        <v>41.21</v>
      </c>
      <c r="J395" s="86">
        <v>92.12</v>
      </c>
      <c r="K395" s="87">
        <v>0</v>
      </c>
      <c r="L395" s="85">
        <v>3.7600000011499999</v>
      </c>
      <c r="M395" s="86">
        <v>1.93673509795526E-3</v>
      </c>
      <c r="N395" s="86">
        <v>71.527501216868004</v>
      </c>
      <c r="O395" s="86">
        <v>22.387918382805498</v>
      </c>
      <c r="P395" s="86">
        <v>1.5089999999999999</v>
      </c>
      <c r="Q395" s="88">
        <v>0.39860000000000001</v>
      </c>
      <c r="R395" s="85">
        <v>5.8173356602676002E-2</v>
      </c>
      <c r="S395" s="86">
        <v>0</v>
      </c>
      <c r="T395" s="86">
        <v>1.38</v>
      </c>
      <c r="U395" s="88">
        <v>0.81681595506999805</v>
      </c>
      <c r="V395" s="89">
        <v>3.92</v>
      </c>
      <c r="W395" s="85">
        <v>45.616895829337103</v>
      </c>
      <c r="X395" s="88">
        <v>49.266666666699997</v>
      </c>
      <c r="Y395" s="85">
        <v>-100</v>
      </c>
      <c r="Z395" s="88"/>
      <c r="AA395" s="85">
        <v>0.81</v>
      </c>
      <c r="AB395" s="91">
        <v>0.84</v>
      </c>
      <c r="AC395" s="86">
        <v>0</v>
      </c>
      <c r="AD395" s="86">
        <v>0</v>
      </c>
      <c r="AE395" s="86">
        <v>0.55000000000000004</v>
      </c>
      <c r="AF395" s="88">
        <v>0</v>
      </c>
      <c r="AG395" s="85">
        <v>1.5319999992500001E-3</v>
      </c>
      <c r="AH395" s="86">
        <v>0.66086500000000004</v>
      </c>
      <c r="AI395" s="88">
        <v>8.5239999958200002E-3</v>
      </c>
      <c r="AJ395" s="150">
        <v>1.86</v>
      </c>
      <c r="AK395" s="151">
        <v>3</v>
      </c>
    </row>
    <row r="396" spans="1:37" x14ac:dyDescent="0.2">
      <c r="A396" s="149" t="s">
        <v>1119</v>
      </c>
      <c r="B396" s="66" t="s">
        <v>1120</v>
      </c>
      <c r="C396" s="67">
        <v>40</v>
      </c>
      <c r="D396" s="84" t="s">
        <v>360</v>
      </c>
      <c r="E396" s="85">
        <v>40.306468956930203</v>
      </c>
      <c r="F396" s="91">
        <v>40.302224234535103</v>
      </c>
      <c r="G396" s="86">
        <v>16.111551304544701</v>
      </c>
      <c r="H396" s="86">
        <v>16.108721489614599</v>
      </c>
      <c r="I396" s="86">
        <v>45.54</v>
      </c>
      <c r="J396" s="86">
        <v>253.9</v>
      </c>
      <c r="K396" s="87">
        <v>0</v>
      </c>
      <c r="L396" s="85">
        <v>0.219999999971</v>
      </c>
      <c r="M396" s="86">
        <v>0</v>
      </c>
      <c r="N396" s="86">
        <v>84.611764705882393</v>
      </c>
      <c r="O396" s="86">
        <v>53.929246556845797</v>
      </c>
      <c r="P396" s="86">
        <v>9.8360000000000003</v>
      </c>
      <c r="Q396" s="88">
        <v>0.47160000000000002</v>
      </c>
      <c r="R396" s="85">
        <v>0</v>
      </c>
      <c r="S396" s="86">
        <v>0.5</v>
      </c>
      <c r="T396" s="86">
        <v>1.87</v>
      </c>
      <c r="U396" s="88">
        <v>0.41456788726017302</v>
      </c>
      <c r="V396" s="89">
        <v>3.14</v>
      </c>
      <c r="W396" s="85">
        <v>30.963924058470301</v>
      </c>
      <c r="X396" s="88">
        <v>31.0333333333</v>
      </c>
      <c r="Y396" s="85">
        <v>100</v>
      </c>
      <c r="Z396" s="88"/>
      <c r="AA396" s="85">
        <v>1.98</v>
      </c>
      <c r="AB396" s="91">
        <v>2.0099999999999998</v>
      </c>
      <c r="AC396" s="86">
        <v>0.17</v>
      </c>
      <c r="AD396" s="86">
        <v>0.17</v>
      </c>
      <c r="AE396" s="86">
        <v>1.2</v>
      </c>
      <c r="AF396" s="88">
        <v>0</v>
      </c>
      <c r="AG396" s="85">
        <v>2.5115999979399999E-2</v>
      </c>
      <c r="AH396" s="86">
        <v>1.331634</v>
      </c>
      <c r="AI396" s="88">
        <v>7.0223999942400001E-2</v>
      </c>
      <c r="AJ396" s="150">
        <v>1.81</v>
      </c>
      <c r="AK396" s="151">
        <v>3</v>
      </c>
    </row>
    <row r="397" spans="1:37" x14ac:dyDescent="0.2">
      <c r="A397" s="149" t="s">
        <v>1121</v>
      </c>
      <c r="B397" s="66" t="s">
        <v>1122</v>
      </c>
      <c r="C397" s="67">
        <v>40</v>
      </c>
      <c r="D397" s="84" t="s">
        <v>360</v>
      </c>
      <c r="E397" s="85">
        <v>49.4888368881387</v>
      </c>
      <c r="F397" s="91">
        <v>49.4888368881387</v>
      </c>
      <c r="G397" s="86">
        <v>28.277006291238301</v>
      </c>
      <c r="H397" s="86">
        <v>28.277006291238301</v>
      </c>
      <c r="I397" s="86">
        <v>39.479999999999997</v>
      </c>
      <c r="J397" s="86">
        <v>75.83</v>
      </c>
      <c r="K397" s="87">
        <v>0</v>
      </c>
      <c r="L397" s="85">
        <v>1.63999999836</v>
      </c>
      <c r="M397" s="86">
        <v>0</v>
      </c>
      <c r="N397" s="86">
        <v>74.707548597746893</v>
      </c>
      <c r="O397" s="86">
        <v>44.740404668691198</v>
      </c>
      <c r="P397" s="86">
        <v>5.3810000000000002</v>
      </c>
      <c r="Q397" s="88">
        <v>0.2238</v>
      </c>
      <c r="R397" s="85">
        <v>0</v>
      </c>
      <c r="S397" s="86">
        <v>0</v>
      </c>
      <c r="T397" s="86">
        <v>1.1000000000000001</v>
      </c>
      <c r="U397" s="88">
        <v>0.60994322541046497</v>
      </c>
      <c r="V397" s="89">
        <v>3.74</v>
      </c>
      <c r="W397" s="85">
        <v>42.4750181496049</v>
      </c>
      <c r="X397" s="88">
        <v>41.2</v>
      </c>
      <c r="Y397" s="85">
        <v>-62.22</v>
      </c>
      <c r="Z397" s="88"/>
      <c r="AA397" s="85">
        <v>1.23</v>
      </c>
      <c r="AB397" s="91">
        <v>1.19</v>
      </c>
      <c r="AC397" s="86">
        <v>0.09</v>
      </c>
      <c r="AD397" s="86">
        <v>0.09</v>
      </c>
      <c r="AE397" s="86">
        <v>0.43</v>
      </c>
      <c r="AF397" s="88">
        <v>0</v>
      </c>
      <c r="AG397" s="85">
        <v>1.8383999975499998E-2</v>
      </c>
      <c r="AH397" s="86">
        <v>0.57386099999999995</v>
      </c>
      <c r="AI397" s="88">
        <v>8.6442999884800004E-2</v>
      </c>
      <c r="AJ397" s="150">
        <v>1.64</v>
      </c>
      <c r="AK397" s="151">
        <v>2</v>
      </c>
    </row>
    <row r="398" spans="1:37" x14ac:dyDescent="0.2">
      <c r="A398" s="149" t="s">
        <v>773</v>
      </c>
      <c r="B398" s="66" t="s">
        <v>1123</v>
      </c>
      <c r="C398" s="67">
        <v>40</v>
      </c>
      <c r="D398" s="84" t="s">
        <v>360</v>
      </c>
      <c r="E398" s="85">
        <v>49.9072223808164</v>
      </c>
      <c r="F398" s="91">
        <v>49.835854981444498</v>
      </c>
      <c r="G398" s="86">
        <v>17.351198972309401</v>
      </c>
      <c r="H398" s="86">
        <v>17.2798315729375</v>
      </c>
      <c r="I398" s="86">
        <v>22.32</v>
      </c>
      <c r="J398" s="86">
        <v>52.71</v>
      </c>
      <c r="K398" s="87">
        <v>0</v>
      </c>
      <c r="L398" s="85">
        <v>14.400000015</v>
      </c>
      <c r="M398" s="86">
        <v>0</v>
      </c>
      <c r="N398" s="86">
        <v>57.735703494165698</v>
      </c>
      <c r="O398" s="86">
        <v>10.700030703101</v>
      </c>
      <c r="P398" s="86">
        <v>1.72</v>
      </c>
      <c r="Q398" s="88">
        <v>0.11890000000000001</v>
      </c>
      <c r="R398" s="85">
        <v>0</v>
      </c>
      <c r="S398" s="86">
        <v>0.6</v>
      </c>
      <c r="T398" s="86">
        <v>1.29</v>
      </c>
      <c r="U398" s="88">
        <v>0.89566086211818396</v>
      </c>
      <c r="V398" s="89">
        <v>4.01</v>
      </c>
      <c r="W398" s="85">
        <v>40.777542585758603</v>
      </c>
      <c r="X398" s="88">
        <v>41.066666666700002</v>
      </c>
      <c r="Y398" s="85"/>
      <c r="Z398" s="88"/>
      <c r="AA398" s="85">
        <v>0.02</v>
      </c>
      <c r="AB398" s="91">
        <v>0.09</v>
      </c>
      <c r="AC398" s="86">
        <v>0</v>
      </c>
      <c r="AD398" s="86">
        <v>0.05</v>
      </c>
      <c r="AE398" s="86">
        <v>0.38</v>
      </c>
      <c r="AF398" s="88">
        <v>0</v>
      </c>
      <c r="AG398" s="85">
        <v>0.32503800077</v>
      </c>
      <c r="AH398" s="86">
        <v>0.221943</v>
      </c>
      <c r="AI398" s="88">
        <v>2.4999000059199999E-2</v>
      </c>
      <c r="AJ398" s="150">
        <v>1.57</v>
      </c>
      <c r="AK398" s="151">
        <v>2</v>
      </c>
    </row>
    <row r="399" spans="1:37" x14ac:dyDescent="0.2">
      <c r="A399" s="149" t="s">
        <v>1124</v>
      </c>
      <c r="B399" s="66" t="s">
        <v>1125</v>
      </c>
      <c r="C399" s="67">
        <v>40</v>
      </c>
      <c r="D399" s="84" t="s">
        <v>360</v>
      </c>
      <c r="E399" s="85">
        <v>53.800746897964103</v>
      </c>
      <c r="F399" s="91">
        <v>53.793863045760403</v>
      </c>
      <c r="G399" s="86">
        <v>31.6657201369887</v>
      </c>
      <c r="H399" s="86">
        <v>31.658836284785</v>
      </c>
      <c r="I399" s="86">
        <v>17.899999999999999</v>
      </c>
      <c r="J399" s="86">
        <v>13.12</v>
      </c>
      <c r="K399" s="87">
        <v>0</v>
      </c>
      <c r="L399" s="85">
        <v>0.48999999939200001</v>
      </c>
      <c r="M399" s="86">
        <v>0</v>
      </c>
      <c r="N399" s="86">
        <v>95.337613831885506</v>
      </c>
      <c r="O399" s="86">
        <v>73.347150259067405</v>
      </c>
      <c r="P399" s="86">
        <v>0.73699999999999999</v>
      </c>
      <c r="Q399" s="88">
        <v>3.8199999999999998E-2</v>
      </c>
      <c r="R399" s="85">
        <v>0</v>
      </c>
      <c r="S399" s="86">
        <v>0</v>
      </c>
      <c r="T399" s="86">
        <v>0.35</v>
      </c>
      <c r="U399" s="88">
        <v>0.33042490577727301</v>
      </c>
      <c r="V399" s="89">
        <v>3.47</v>
      </c>
      <c r="W399" s="85">
        <v>37.238344147782399</v>
      </c>
      <c r="X399" s="88">
        <v>34.9666666667</v>
      </c>
      <c r="Y399" s="85">
        <v>-100</v>
      </c>
      <c r="Z399" s="88"/>
      <c r="AA399" s="85">
        <v>0</v>
      </c>
      <c r="AB399" s="91">
        <v>0.01</v>
      </c>
      <c r="AC399" s="86">
        <v>0</v>
      </c>
      <c r="AD399" s="86">
        <v>0.01</v>
      </c>
      <c r="AE399" s="86">
        <v>0.11</v>
      </c>
      <c r="AF399" s="88">
        <v>0</v>
      </c>
      <c r="AG399" s="85">
        <v>3.8299999932700003E-4</v>
      </c>
      <c r="AH399" s="86">
        <v>5.6561E-2</v>
      </c>
      <c r="AI399" s="88">
        <v>0</v>
      </c>
      <c r="AJ399" s="150">
        <v>2.16</v>
      </c>
      <c r="AK399" s="151">
        <v>7</v>
      </c>
    </row>
    <row r="400" spans="1:37" x14ac:dyDescent="0.2">
      <c r="A400" s="149" t="s">
        <v>1126</v>
      </c>
      <c r="B400" s="66" t="s">
        <v>1127</v>
      </c>
      <c r="C400" s="67">
        <v>40</v>
      </c>
      <c r="D400" s="84" t="s">
        <v>360</v>
      </c>
      <c r="E400" s="85">
        <v>40.786392210033299</v>
      </c>
      <c r="F400" s="91">
        <v>40.569008213529401</v>
      </c>
      <c r="G400" s="86">
        <v>16.036551886422501</v>
      </c>
      <c r="H400" s="86">
        <v>15.960915702071899</v>
      </c>
      <c r="I400" s="86">
        <v>48.28</v>
      </c>
      <c r="J400" s="86">
        <v>185.76</v>
      </c>
      <c r="K400" s="87">
        <v>0</v>
      </c>
      <c r="L400" s="85">
        <v>9.4599999825599994</v>
      </c>
      <c r="M400" s="86">
        <v>0</v>
      </c>
      <c r="N400" s="86">
        <v>56.936486159309197</v>
      </c>
      <c r="O400" s="86">
        <v>16.450770000555998</v>
      </c>
      <c r="P400" s="86">
        <v>6.2060000000000004</v>
      </c>
      <c r="Q400" s="88">
        <v>0.2054</v>
      </c>
      <c r="R400" s="85">
        <v>0</v>
      </c>
      <c r="S400" s="86">
        <v>0.7</v>
      </c>
      <c r="T400" s="86">
        <v>1.36</v>
      </c>
      <c r="U400" s="88">
        <v>1.2236253823829299</v>
      </c>
      <c r="V400" s="89">
        <v>2.97</v>
      </c>
      <c r="W400" s="85">
        <v>35.518651130391099</v>
      </c>
      <c r="X400" s="88">
        <v>37.133333333300001</v>
      </c>
      <c r="Y400" s="85">
        <v>-100</v>
      </c>
      <c r="Z400" s="88"/>
      <c r="AA400" s="85">
        <v>2.7</v>
      </c>
      <c r="AB400" s="91">
        <v>2.9</v>
      </c>
      <c r="AC400" s="86">
        <v>0.03</v>
      </c>
      <c r="AD400" s="86">
        <v>0.04</v>
      </c>
      <c r="AE400" s="86">
        <v>0.83</v>
      </c>
      <c r="AF400" s="88">
        <v>0</v>
      </c>
      <c r="AG400" s="85">
        <v>0.55069499981000003</v>
      </c>
      <c r="AH400" s="86">
        <v>2.501328</v>
      </c>
      <c r="AI400" s="88">
        <v>8.8294999969599997E-2</v>
      </c>
      <c r="AJ400" s="150">
        <v>1.64</v>
      </c>
      <c r="AK400" s="151">
        <v>2</v>
      </c>
    </row>
    <row r="401" spans="1:37" x14ac:dyDescent="0.2">
      <c r="A401" s="149" t="s">
        <v>1128</v>
      </c>
      <c r="B401" s="66" t="s">
        <v>1129</v>
      </c>
      <c r="C401" s="67">
        <v>40</v>
      </c>
      <c r="D401" s="84" t="s">
        <v>360</v>
      </c>
      <c r="E401" s="85">
        <v>35.069348447147703</v>
      </c>
      <c r="F401" s="91">
        <v>35.069348447147703</v>
      </c>
      <c r="G401" s="86">
        <v>18.7931987835223</v>
      </c>
      <c r="H401" s="86">
        <v>18.7931987835223</v>
      </c>
      <c r="I401" s="86">
        <v>28.23</v>
      </c>
      <c r="J401" s="86">
        <v>55.73</v>
      </c>
      <c r="K401" s="87">
        <v>0</v>
      </c>
      <c r="L401" s="85">
        <v>1.6300000004199999</v>
      </c>
      <c r="M401" s="86">
        <v>0</v>
      </c>
      <c r="N401" s="86">
        <v>74.132069640465602</v>
      </c>
      <c r="O401" s="86">
        <v>18.9567263694601</v>
      </c>
      <c r="P401" s="86">
        <v>1.7809999999999999</v>
      </c>
      <c r="Q401" s="88">
        <v>0.57599999999999996</v>
      </c>
      <c r="R401" s="85">
        <v>0</v>
      </c>
      <c r="S401" s="86">
        <v>0.2</v>
      </c>
      <c r="T401" s="86">
        <v>1.88</v>
      </c>
      <c r="U401" s="88">
        <v>1.06556999354898</v>
      </c>
      <c r="V401" s="89">
        <v>3.34</v>
      </c>
      <c r="W401" s="85">
        <v>31.484744362347399</v>
      </c>
      <c r="X401" s="88">
        <v>32.200000000000003</v>
      </c>
      <c r="Y401" s="85">
        <v>-100</v>
      </c>
      <c r="Z401" s="88"/>
      <c r="AA401" s="85">
        <v>0</v>
      </c>
      <c r="AB401" s="91">
        <v>0</v>
      </c>
      <c r="AC401" s="86">
        <v>0</v>
      </c>
      <c r="AD401" s="86">
        <v>0</v>
      </c>
      <c r="AE401" s="86">
        <v>0.53</v>
      </c>
      <c r="AF401" s="88">
        <v>0</v>
      </c>
      <c r="AG401" s="85">
        <v>6.4877000116199998E-2</v>
      </c>
      <c r="AH401" s="86">
        <v>0.354574</v>
      </c>
      <c r="AI401" s="88">
        <v>2.2977000041199999E-2</v>
      </c>
      <c r="AJ401" s="150">
        <v>2.63</v>
      </c>
      <c r="AK401" s="151">
        <v>8</v>
      </c>
    </row>
    <row r="402" spans="1:37" x14ac:dyDescent="0.2">
      <c r="A402" s="149" t="s">
        <v>1130</v>
      </c>
      <c r="B402" s="66" t="s">
        <v>1131</v>
      </c>
      <c r="C402" s="67">
        <v>40</v>
      </c>
      <c r="D402" s="84" t="s">
        <v>360</v>
      </c>
      <c r="E402" s="85">
        <v>21.650734769582002</v>
      </c>
      <c r="F402" s="91">
        <v>21.650734769582002</v>
      </c>
      <c r="G402" s="86">
        <v>11.7819945783992</v>
      </c>
      <c r="H402" s="86">
        <v>11.7819945783992</v>
      </c>
      <c r="I402" s="86">
        <v>12.24</v>
      </c>
      <c r="J402" s="86">
        <v>9.51</v>
      </c>
      <c r="K402" s="87">
        <v>0</v>
      </c>
      <c r="L402" s="85">
        <v>0.43999999968699999</v>
      </c>
      <c r="M402" s="86">
        <v>0</v>
      </c>
      <c r="N402" s="86">
        <v>87.424784163251104</v>
      </c>
      <c r="O402" s="86">
        <v>14.7545744989834</v>
      </c>
      <c r="P402" s="86">
        <v>0.50700000000000001</v>
      </c>
      <c r="Q402" s="88">
        <v>0.45179999999999998</v>
      </c>
      <c r="R402" s="85">
        <v>0</v>
      </c>
      <c r="S402" s="86">
        <v>0.8</v>
      </c>
      <c r="T402" s="86">
        <v>1.5</v>
      </c>
      <c r="U402" s="88">
        <v>0.60850335283207302</v>
      </c>
      <c r="V402" s="89">
        <v>3.02</v>
      </c>
      <c r="W402" s="85">
        <v>44.918544213079898</v>
      </c>
      <c r="X402" s="88">
        <v>45.566666666700002</v>
      </c>
      <c r="Y402" s="85">
        <v>-100</v>
      </c>
      <c r="Z402" s="88"/>
      <c r="AA402" s="85">
        <v>0.24</v>
      </c>
      <c r="AB402" s="91">
        <v>0.24</v>
      </c>
      <c r="AC402" s="86">
        <v>0</v>
      </c>
      <c r="AD402" s="86">
        <v>0</v>
      </c>
      <c r="AE402" s="86">
        <v>0.04</v>
      </c>
      <c r="AF402" s="88">
        <v>0</v>
      </c>
      <c r="AG402" s="85">
        <v>1.48781899751</v>
      </c>
      <c r="AH402" s="86">
        <v>0.10031900000000001</v>
      </c>
      <c r="AI402" s="88">
        <v>8.9879999849399993E-3</v>
      </c>
      <c r="AJ402" s="150">
        <v>2.84</v>
      </c>
      <c r="AK402" s="151">
        <v>7</v>
      </c>
    </row>
    <row r="403" spans="1:37" x14ac:dyDescent="0.2">
      <c r="A403" s="149" t="s">
        <v>1132</v>
      </c>
      <c r="B403" s="66" t="s">
        <v>1133</v>
      </c>
      <c r="C403" s="67">
        <v>40</v>
      </c>
      <c r="D403" s="84" t="s">
        <v>360</v>
      </c>
      <c r="E403" s="85">
        <v>38.524564183835203</v>
      </c>
      <c r="F403" s="91">
        <v>38.524564183835203</v>
      </c>
      <c r="G403" s="86">
        <v>22.885895404120401</v>
      </c>
      <c r="H403" s="86">
        <v>22.885895404120401</v>
      </c>
      <c r="I403" s="86">
        <v>8.2200000000000006</v>
      </c>
      <c r="J403" s="86">
        <v>14.74</v>
      </c>
      <c r="K403" s="87">
        <v>0</v>
      </c>
      <c r="L403" s="85">
        <v>12.2100000318</v>
      </c>
      <c r="M403" s="86">
        <v>6.8335960805484498E-3</v>
      </c>
      <c r="N403" s="86">
        <v>49.029778458269497</v>
      </c>
      <c r="O403" s="86">
        <v>14.210797799174699</v>
      </c>
      <c r="P403" s="86">
        <v>0.55000000000000004</v>
      </c>
      <c r="Q403" s="88">
        <v>0.42259999999999998</v>
      </c>
      <c r="R403" s="85">
        <v>2.8457598178713701E-2</v>
      </c>
      <c r="S403" s="86">
        <v>1.8</v>
      </c>
      <c r="T403" s="86">
        <v>1.32</v>
      </c>
      <c r="U403" s="88">
        <v>3.0887480190174301</v>
      </c>
      <c r="V403" s="89">
        <v>3.88</v>
      </c>
      <c r="W403" s="85">
        <v>35.1168065764913</v>
      </c>
      <c r="X403" s="88">
        <v>37.166666666700003</v>
      </c>
      <c r="Y403" s="85">
        <v>-57.32</v>
      </c>
      <c r="Z403" s="88"/>
      <c r="AA403" s="85">
        <v>0</v>
      </c>
      <c r="AB403" s="91">
        <v>0</v>
      </c>
      <c r="AC403" s="86">
        <v>0</v>
      </c>
      <c r="AD403" s="86">
        <v>0</v>
      </c>
      <c r="AE403" s="86">
        <v>0.18</v>
      </c>
      <c r="AF403" s="88">
        <v>0</v>
      </c>
      <c r="AG403" s="85">
        <v>0.67072699877300002</v>
      </c>
      <c r="AH403" s="86">
        <v>7.0755999999999999E-2</v>
      </c>
      <c r="AI403" s="88">
        <v>2.9079999946799999E-3</v>
      </c>
      <c r="AJ403" s="150">
        <v>2.2000000000000002</v>
      </c>
      <c r="AK403" s="151">
        <v>5</v>
      </c>
    </row>
    <row r="404" spans="1:37" x14ac:dyDescent="0.2">
      <c r="A404" s="149" t="s">
        <v>1041</v>
      </c>
      <c r="B404" s="66" t="s">
        <v>1134</v>
      </c>
      <c r="C404" s="67">
        <v>40</v>
      </c>
      <c r="D404" s="84" t="s">
        <v>360</v>
      </c>
      <c r="E404" s="85">
        <v>36.9234197429993</v>
      </c>
      <c r="F404" s="91">
        <v>36.8924707222263</v>
      </c>
      <c r="G404" s="86">
        <v>15.630493451187199</v>
      </c>
      <c r="H404" s="86">
        <v>15.6193518037089</v>
      </c>
      <c r="I404" s="86">
        <v>36.770000000000003</v>
      </c>
      <c r="J404" s="86">
        <v>21.74</v>
      </c>
      <c r="K404" s="87">
        <v>0</v>
      </c>
      <c r="L404" s="85">
        <v>16.2000000072</v>
      </c>
      <c r="M404" s="86">
        <v>0</v>
      </c>
      <c r="N404" s="86">
        <v>51.982786009300199</v>
      </c>
      <c r="O404" s="86">
        <v>6.3027398687363299</v>
      </c>
      <c r="P404" s="86">
        <v>0.68899999999999995</v>
      </c>
      <c r="Q404" s="88">
        <v>0.45390000000000003</v>
      </c>
      <c r="R404" s="85">
        <v>0</v>
      </c>
      <c r="S404" s="86">
        <v>1.4</v>
      </c>
      <c r="T404" s="86">
        <v>1.52</v>
      </c>
      <c r="U404" s="88">
        <v>5.3603703978806099</v>
      </c>
      <c r="V404" s="89">
        <v>3.68</v>
      </c>
      <c r="W404" s="85">
        <v>36.836853669729003</v>
      </c>
      <c r="X404" s="88">
        <v>38.433333333299998</v>
      </c>
      <c r="Y404" s="85"/>
      <c r="Z404" s="88"/>
      <c r="AA404" s="85">
        <v>0.22</v>
      </c>
      <c r="AB404" s="91">
        <v>0.25</v>
      </c>
      <c r="AC404" s="86">
        <v>0.1</v>
      </c>
      <c r="AD404" s="86">
        <v>0.1</v>
      </c>
      <c r="AE404" s="86">
        <v>0.11</v>
      </c>
      <c r="AF404" s="88">
        <v>0</v>
      </c>
      <c r="AG404" s="85">
        <v>0.34434999986699999</v>
      </c>
      <c r="AH404" s="86">
        <v>0.13026699999999999</v>
      </c>
      <c r="AI404" s="88">
        <v>3.0049999988399998E-3</v>
      </c>
      <c r="AJ404" s="150">
        <v>1.94</v>
      </c>
      <c r="AK404" s="151">
        <v>3</v>
      </c>
    </row>
    <row r="405" spans="1:37" x14ac:dyDescent="0.2">
      <c r="A405" s="149" t="s">
        <v>1135</v>
      </c>
      <c r="B405" s="66" t="s">
        <v>1136</v>
      </c>
      <c r="C405" s="67">
        <v>40</v>
      </c>
      <c r="D405" s="84" t="s">
        <v>360</v>
      </c>
      <c r="E405" s="85">
        <v>42.569707621610704</v>
      </c>
      <c r="F405" s="91">
        <v>42.489152523754598</v>
      </c>
      <c r="G405" s="86">
        <v>19.157466908332001</v>
      </c>
      <c r="H405" s="86">
        <v>19.106204573332601</v>
      </c>
      <c r="I405" s="86">
        <v>22.04</v>
      </c>
      <c r="J405" s="86">
        <v>26.92</v>
      </c>
      <c r="K405" s="87">
        <v>2.0299999999999999E-2</v>
      </c>
      <c r="L405" s="85">
        <v>0.109999999844</v>
      </c>
      <c r="M405" s="86">
        <v>0</v>
      </c>
      <c r="N405" s="86">
        <v>98.391544117647101</v>
      </c>
      <c r="O405" s="86">
        <v>100</v>
      </c>
      <c r="P405" s="86">
        <v>1.577</v>
      </c>
      <c r="Q405" s="88">
        <v>1.2408999999999999</v>
      </c>
      <c r="R405" s="85">
        <v>0</v>
      </c>
      <c r="S405" s="86">
        <v>0</v>
      </c>
      <c r="T405" s="86">
        <v>1.58</v>
      </c>
      <c r="U405" s="88">
        <v>0.43389904981600502</v>
      </c>
      <c r="V405" s="89">
        <v>3.47</v>
      </c>
      <c r="W405" s="85">
        <v>36.15164297362</v>
      </c>
      <c r="X405" s="88">
        <v>37.866666666699999</v>
      </c>
      <c r="Y405" s="85"/>
      <c r="Z405" s="88"/>
      <c r="AA405" s="85">
        <v>0.13</v>
      </c>
      <c r="AB405" s="91">
        <v>0.21</v>
      </c>
      <c r="AC405" s="86">
        <v>0.03</v>
      </c>
      <c r="AD405" s="86">
        <v>0.05</v>
      </c>
      <c r="AE405" s="86">
        <v>0.15</v>
      </c>
      <c r="AF405" s="88">
        <v>0</v>
      </c>
      <c r="AG405" s="85">
        <v>1.8459999957E-3</v>
      </c>
      <c r="AH405" s="86">
        <v>0.107833</v>
      </c>
      <c r="AI405" s="88">
        <v>1.7805999958500001E-2</v>
      </c>
      <c r="AJ405" s="150">
        <v>1.97</v>
      </c>
      <c r="AK405" s="151">
        <v>5</v>
      </c>
    </row>
    <row r="406" spans="1:37" x14ac:dyDescent="0.2">
      <c r="A406" s="149" t="s">
        <v>1137</v>
      </c>
      <c r="B406" s="66" t="s">
        <v>1138</v>
      </c>
      <c r="C406" s="67">
        <v>40</v>
      </c>
      <c r="D406" s="84" t="s">
        <v>360</v>
      </c>
      <c r="E406" s="85">
        <v>39.807180279996601</v>
      </c>
      <c r="F406" s="91">
        <v>39.790002576655503</v>
      </c>
      <c r="G406" s="86">
        <v>23.741733230267101</v>
      </c>
      <c r="H406" s="86">
        <v>23.726702739843699</v>
      </c>
      <c r="I406" s="86">
        <v>18.32</v>
      </c>
      <c r="J406" s="86">
        <v>12.17</v>
      </c>
      <c r="K406" s="87">
        <v>0</v>
      </c>
      <c r="L406" s="85">
        <v>1.2099999932900001</v>
      </c>
      <c r="M406" s="86">
        <v>0</v>
      </c>
      <c r="N406" s="86">
        <v>84.113123941092098</v>
      </c>
      <c r="O406" s="86">
        <v>29.021739130434799</v>
      </c>
      <c r="P406" s="86">
        <v>1.038</v>
      </c>
      <c r="Q406" s="88">
        <v>1.7892999999999999</v>
      </c>
      <c r="R406" s="85">
        <v>0</v>
      </c>
      <c r="S406" s="86">
        <v>0.1</v>
      </c>
      <c r="T406" s="86">
        <v>1.88</v>
      </c>
      <c r="U406" s="88">
        <v>1.3248303701795101</v>
      </c>
      <c r="V406" s="89">
        <v>3.56</v>
      </c>
      <c r="W406" s="85">
        <v>37.954645379196897</v>
      </c>
      <c r="X406" s="88">
        <v>35.566666666700002</v>
      </c>
      <c r="Y406" s="85"/>
      <c r="Z406" s="88"/>
      <c r="AA406" s="85">
        <v>0.15</v>
      </c>
      <c r="AB406" s="91">
        <v>0.12</v>
      </c>
      <c r="AC406" s="86">
        <v>0</v>
      </c>
      <c r="AD406" s="86">
        <v>0</v>
      </c>
      <c r="AE406" s="86">
        <v>0.03</v>
      </c>
      <c r="AF406" s="88">
        <v>0</v>
      </c>
      <c r="AG406" s="85">
        <v>8.9885999835399993E-2</v>
      </c>
      <c r="AH406" s="86">
        <v>4.0285000000000001E-2</v>
      </c>
      <c r="AI406" s="88">
        <v>0</v>
      </c>
      <c r="AJ406" s="150">
        <v>2.08</v>
      </c>
      <c r="AK406" s="151">
        <v>4</v>
      </c>
    </row>
    <row r="407" spans="1:37" x14ac:dyDescent="0.2">
      <c r="A407" s="149" t="s">
        <v>1139</v>
      </c>
      <c r="B407" s="66" t="s">
        <v>1140</v>
      </c>
      <c r="C407" s="67">
        <v>40</v>
      </c>
      <c r="D407" s="84" t="s">
        <v>360</v>
      </c>
      <c r="E407" s="85">
        <v>18.247366897784001</v>
      </c>
      <c r="F407" s="91">
        <v>18.247366897784001</v>
      </c>
      <c r="G407" s="86">
        <v>12.8955945085505</v>
      </c>
      <c r="H407" s="86">
        <v>12.8955945085505</v>
      </c>
      <c r="I407" s="86">
        <v>2.2400000000000002</v>
      </c>
      <c r="J407" s="86">
        <v>6.61</v>
      </c>
      <c r="K407" s="87">
        <v>0</v>
      </c>
      <c r="L407" s="85">
        <v>3.7800000070499999</v>
      </c>
      <c r="M407" s="86">
        <v>0</v>
      </c>
      <c r="N407" s="86">
        <v>55.155839279008603</v>
      </c>
      <c r="O407" s="86">
        <v>12.658994548758301</v>
      </c>
      <c r="P407" s="86">
        <v>0.33500000000000002</v>
      </c>
      <c r="Q407" s="88">
        <v>0.72699999999999998</v>
      </c>
      <c r="R407" s="85">
        <v>0</v>
      </c>
      <c r="S407" s="86">
        <v>1.3</v>
      </c>
      <c r="T407" s="86">
        <v>0.98</v>
      </c>
      <c r="U407" s="88">
        <v>2.5632636625602401</v>
      </c>
      <c r="V407" s="89">
        <v>3.29</v>
      </c>
      <c r="W407" s="85">
        <v>39.299999999999997</v>
      </c>
      <c r="X407" s="88">
        <v>39.299999999999997</v>
      </c>
      <c r="Y407" s="85"/>
      <c r="Z407" s="88"/>
      <c r="AA407" s="85">
        <v>0</v>
      </c>
      <c r="AB407" s="91">
        <v>0</v>
      </c>
      <c r="AC407" s="86">
        <v>0</v>
      </c>
      <c r="AD407" s="86">
        <v>0</v>
      </c>
      <c r="AE407" s="86">
        <v>0.04</v>
      </c>
      <c r="AF407" s="88">
        <v>2.2767999214699999</v>
      </c>
      <c r="AG407" s="85">
        <v>0.721502003487</v>
      </c>
      <c r="AH407" s="86">
        <v>4.0383000000000002E-2</v>
      </c>
      <c r="AI407" s="88">
        <v>0</v>
      </c>
      <c r="AJ407" s="150">
        <v>2.2000000000000002</v>
      </c>
      <c r="AK407" s="151">
        <v>2</v>
      </c>
    </row>
    <row r="408" spans="1:37" x14ac:dyDescent="0.2">
      <c r="A408" s="149" t="s">
        <v>1141</v>
      </c>
      <c r="B408" s="66" t="s">
        <v>1142</v>
      </c>
      <c r="C408" s="67">
        <v>40</v>
      </c>
      <c r="D408" s="84" t="s">
        <v>360</v>
      </c>
      <c r="E408" s="85">
        <v>30.139434724091501</v>
      </c>
      <c r="F408" s="91">
        <v>30.100672947510098</v>
      </c>
      <c r="G408" s="86">
        <v>21.893943472409202</v>
      </c>
      <c r="H408" s="86">
        <v>21.855181695827699</v>
      </c>
      <c r="I408" s="86">
        <v>6.47</v>
      </c>
      <c r="J408" s="86">
        <v>6.61</v>
      </c>
      <c r="K408" s="87">
        <v>0</v>
      </c>
      <c r="L408" s="85">
        <v>22.760000029299999</v>
      </c>
      <c r="M408" s="86">
        <v>0</v>
      </c>
      <c r="N408" s="86">
        <v>36.516580146201903</v>
      </c>
      <c r="O408" s="86">
        <v>5.7230185497470503</v>
      </c>
      <c r="P408" s="86">
        <v>0.39</v>
      </c>
      <c r="Q408" s="88">
        <v>0.47849999999999998</v>
      </c>
      <c r="R408" s="85">
        <v>0</v>
      </c>
      <c r="S408" s="86">
        <v>1.9</v>
      </c>
      <c r="T408" s="86">
        <v>0.91</v>
      </c>
      <c r="U408" s="88">
        <v>5.58169582772544</v>
      </c>
      <c r="V408" s="89">
        <v>3.94</v>
      </c>
      <c r="W408" s="85">
        <v>37.794836270895502</v>
      </c>
      <c r="X408" s="88">
        <v>36.366666666699999</v>
      </c>
      <c r="Y408" s="85">
        <v>-13.379999999999995</v>
      </c>
      <c r="Z408" s="88"/>
      <c r="AA408" s="85">
        <v>0.15</v>
      </c>
      <c r="AB408" s="91">
        <v>0.3</v>
      </c>
      <c r="AC408" s="86">
        <v>0</v>
      </c>
      <c r="AD408" s="86">
        <v>0.05</v>
      </c>
      <c r="AE408" s="86">
        <v>0.04</v>
      </c>
      <c r="AF408" s="88">
        <v>0</v>
      </c>
      <c r="AG408" s="85">
        <v>1.2699059991999999</v>
      </c>
      <c r="AH408" s="86">
        <v>4.4899000000000001E-2</v>
      </c>
      <c r="AI408" s="88">
        <v>0</v>
      </c>
      <c r="AJ408" s="150">
        <v>1.94</v>
      </c>
      <c r="AK408" s="151">
        <v>2</v>
      </c>
    </row>
    <row r="409" spans="1:37" x14ac:dyDescent="0.2">
      <c r="A409" s="149" t="s">
        <v>1041</v>
      </c>
      <c r="B409" s="66" t="s">
        <v>1143</v>
      </c>
      <c r="C409" s="67">
        <v>40</v>
      </c>
      <c r="D409" s="84" t="s">
        <v>360</v>
      </c>
      <c r="E409" s="85">
        <v>21.6962349344047</v>
      </c>
      <c r="F409" s="91">
        <v>21.6962349344047</v>
      </c>
      <c r="G409" s="86">
        <v>14.331425320866099</v>
      </c>
      <c r="H409" s="86">
        <v>14.331425320866099</v>
      </c>
      <c r="I409" s="86">
        <v>59.35</v>
      </c>
      <c r="J409" s="86">
        <v>141.72999999999999</v>
      </c>
      <c r="K409" s="87">
        <v>0</v>
      </c>
      <c r="L409" s="85">
        <v>0</v>
      </c>
      <c r="M409" s="86">
        <v>0</v>
      </c>
      <c r="N409" s="86">
        <v>96.239247849569907</v>
      </c>
      <c r="O409" s="86">
        <v>24.660633484162901</v>
      </c>
      <c r="P409" s="86">
        <v>5.3559999999999999</v>
      </c>
      <c r="Q409" s="88">
        <v>1.3431</v>
      </c>
      <c r="R409" s="85">
        <v>0</v>
      </c>
      <c r="S409" s="86">
        <v>0.3</v>
      </c>
      <c r="T409" s="86">
        <v>1.84</v>
      </c>
      <c r="U409" s="88">
        <v>0.45152344722153098</v>
      </c>
      <c r="V409" s="89">
        <v>2.58</v>
      </c>
      <c r="W409" s="85">
        <v>32.256566700791502</v>
      </c>
      <c r="X409" s="88"/>
      <c r="Y409" s="85"/>
      <c r="Z409" s="88"/>
      <c r="AA409" s="85">
        <v>0.34</v>
      </c>
      <c r="AB409" s="91">
        <v>0.34</v>
      </c>
      <c r="AC409" s="86">
        <v>0.1</v>
      </c>
      <c r="AD409" s="86">
        <v>0.1</v>
      </c>
      <c r="AE409" s="86">
        <v>0.95</v>
      </c>
      <c r="AF409" s="88">
        <v>0.180000007278</v>
      </c>
      <c r="AG409" s="85">
        <v>8.7188000104800004E-2</v>
      </c>
      <c r="AH409" s="86">
        <v>0.58231500000000003</v>
      </c>
      <c r="AI409" s="88">
        <v>8.8935000106900003E-2</v>
      </c>
      <c r="AJ409" s="150">
        <v>2.21</v>
      </c>
      <c r="AK409" s="151">
        <v>2</v>
      </c>
    </row>
    <row r="410" spans="1:37" x14ac:dyDescent="0.2">
      <c r="A410" s="149" t="s">
        <v>1144</v>
      </c>
      <c r="B410" s="66" t="s">
        <v>1145</v>
      </c>
      <c r="C410" s="67">
        <v>40</v>
      </c>
      <c r="D410" s="84" t="s">
        <v>360</v>
      </c>
      <c r="E410" s="85">
        <v>42.629319157636502</v>
      </c>
      <c r="F410" s="91">
        <v>42.591835343828798</v>
      </c>
      <c r="G410" s="86">
        <v>27.081487539471599</v>
      </c>
      <c r="H410" s="86">
        <v>27.044003725663899</v>
      </c>
      <c r="I410" s="86">
        <v>5.77</v>
      </c>
      <c r="J410" s="86">
        <v>12.31</v>
      </c>
      <c r="K410" s="87">
        <v>0</v>
      </c>
      <c r="L410" s="85">
        <v>4.3899999989299996</v>
      </c>
      <c r="M410" s="86">
        <v>0</v>
      </c>
      <c r="N410" s="86">
        <v>76.816315892356798</v>
      </c>
      <c r="O410" s="86">
        <v>20.423655292076301</v>
      </c>
      <c r="P410" s="86">
        <v>0.71099999999999997</v>
      </c>
      <c r="Q410" s="88">
        <v>1.5649999999999999</v>
      </c>
      <c r="R410" s="85">
        <v>0</v>
      </c>
      <c r="S410" s="86">
        <v>0.2</v>
      </c>
      <c r="T410" s="86">
        <v>1.29</v>
      </c>
      <c r="U410" s="88">
        <v>2.1831481860105901</v>
      </c>
      <c r="V410" s="89">
        <v>3.74</v>
      </c>
      <c r="W410" s="85">
        <v>39.671141085600702</v>
      </c>
      <c r="X410" s="88">
        <v>36.733333333300003</v>
      </c>
      <c r="Y410" s="85">
        <v>100</v>
      </c>
      <c r="Z410" s="88"/>
      <c r="AA410" s="85">
        <v>0.2</v>
      </c>
      <c r="AB410" s="91">
        <v>0.2</v>
      </c>
      <c r="AC410" s="86">
        <v>0</v>
      </c>
      <c r="AD410" s="86">
        <v>0</v>
      </c>
      <c r="AE410" s="86">
        <v>0.03</v>
      </c>
      <c r="AF410" s="88">
        <v>7.7733001689999996</v>
      </c>
      <c r="AG410" s="85">
        <v>0.177925999645</v>
      </c>
      <c r="AH410" s="86">
        <v>7.6355999999999993E-2</v>
      </c>
      <c r="AI410" s="88">
        <v>0</v>
      </c>
      <c r="AJ410" s="150">
        <v>2.1</v>
      </c>
      <c r="AK410" s="151">
        <v>5</v>
      </c>
    </row>
    <row r="411" spans="1:37" x14ac:dyDescent="0.2">
      <c r="A411" s="149" t="s">
        <v>1146</v>
      </c>
      <c r="B411" s="66" t="s">
        <v>1147</v>
      </c>
      <c r="C411" s="67">
        <v>40</v>
      </c>
      <c r="D411" s="84" t="s">
        <v>360</v>
      </c>
      <c r="E411" s="85">
        <v>41.8876981783066</v>
      </c>
      <c r="F411" s="91">
        <v>41.790191169990301</v>
      </c>
      <c r="G411" s="86">
        <v>24.083293486719398</v>
      </c>
      <c r="H411" s="86">
        <v>24.0176637695834</v>
      </c>
      <c r="I411" s="86">
        <v>13.75</v>
      </c>
      <c r="J411" s="86">
        <v>22.71</v>
      </c>
      <c r="K411" s="87">
        <v>1.04E-2</v>
      </c>
      <c r="L411" s="85">
        <v>4.6799999998699997</v>
      </c>
      <c r="M411" s="86">
        <v>6.3984882085092202E-3</v>
      </c>
      <c r="N411" s="86">
        <v>58.4727694090382</v>
      </c>
      <c r="O411" s="86">
        <v>7.0256600049346201</v>
      </c>
      <c r="P411" s="86">
        <v>1.1359999999999999</v>
      </c>
      <c r="Q411" s="88">
        <v>1.1251</v>
      </c>
      <c r="R411" s="85">
        <v>1.2422360248447201E-2</v>
      </c>
      <c r="S411" s="86">
        <v>0.6</v>
      </c>
      <c r="T411" s="86">
        <v>1.44</v>
      </c>
      <c r="U411" s="88">
        <v>1.87232207314901</v>
      </c>
      <c r="V411" s="89">
        <v>3.7</v>
      </c>
      <c r="W411" s="85"/>
      <c r="X411" s="88">
        <v>36.5333333333</v>
      </c>
      <c r="Y411" s="85">
        <v>100</v>
      </c>
      <c r="Z411" s="88"/>
      <c r="AA411" s="85">
        <v>0.12</v>
      </c>
      <c r="AB411" s="91">
        <v>0.18</v>
      </c>
      <c r="AC411" s="86">
        <v>0.02</v>
      </c>
      <c r="AD411" s="86">
        <v>0.05</v>
      </c>
      <c r="AE411" s="86">
        <v>0.13</v>
      </c>
      <c r="AF411" s="88">
        <v>2.1119000911099999</v>
      </c>
      <c r="AG411" s="85">
        <v>0.49681200057000002</v>
      </c>
      <c r="AH411" s="86">
        <v>0.171823</v>
      </c>
      <c r="AI411" s="88">
        <v>7.0846000081300001E-2</v>
      </c>
      <c r="AJ411" s="150">
        <v>2.42</v>
      </c>
      <c r="AK411" s="151">
        <v>6</v>
      </c>
    </row>
    <row r="412" spans="1:37" x14ac:dyDescent="0.2">
      <c r="A412" s="149" t="s">
        <v>1148</v>
      </c>
      <c r="B412" s="66" t="s">
        <v>1149</v>
      </c>
      <c r="C412" s="67">
        <v>28</v>
      </c>
      <c r="D412" s="84" t="s">
        <v>360</v>
      </c>
      <c r="E412" s="85">
        <v>89.250285631381402</v>
      </c>
      <c r="F412" s="91">
        <v>89.250285631381402</v>
      </c>
      <c r="G412" s="86">
        <v>20.122957508931599</v>
      </c>
      <c r="H412" s="86">
        <v>20.122957508931599</v>
      </c>
      <c r="I412" s="86">
        <v>0.12</v>
      </c>
      <c r="J412" s="86">
        <v>0.08</v>
      </c>
      <c r="K412" s="87">
        <v>0</v>
      </c>
      <c r="L412" s="85">
        <v>3.0000000023699999E-2</v>
      </c>
      <c r="M412" s="86">
        <v>0</v>
      </c>
      <c r="N412" s="86">
        <v>35.177400369934396</v>
      </c>
      <c r="O412" s="86">
        <v>0</v>
      </c>
      <c r="P412" s="86">
        <v>0.115</v>
      </c>
      <c r="Q412" s="88">
        <v>0.29220000000000002</v>
      </c>
      <c r="R412" s="85">
        <v>0</v>
      </c>
      <c r="S412" s="86">
        <v>0</v>
      </c>
      <c r="T412" s="86">
        <v>1.07</v>
      </c>
      <c r="U412" s="88">
        <v>9.0676629005640103E-4</v>
      </c>
      <c r="V412" s="89">
        <v>4.58</v>
      </c>
      <c r="W412" s="85">
        <v>52.196264984021802</v>
      </c>
      <c r="X412" s="88">
        <v>54.7</v>
      </c>
      <c r="Y412" s="85">
        <v>-100</v>
      </c>
      <c r="Z412" s="88"/>
      <c r="AA412" s="85">
        <v>0</v>
      </c>
      <c r="AB412" s="91">
        <v>0</v>
      </c>
      <c r="AC412" s="86">
        <v>0</v>
      </c>
      <c r="AD412" s="86">
        <v>0</v>
      </c>
      <c r="AE412" s="86">
        <v>0</v>
      </c>
      <c r="AF412" s="88">
        <v>0</v>
      </c>
      <c r="AG412" s="85">
        <v>0</v>
      </c>
      <c r="AH412" s="86">
        <v>6.9999999999999999E-4</v>
      </c>
      <c r="AI412" s="88">
        <v>0</v>
      </c>
      <c r="AJ412" s="150">
        <v>3.07</v>
      </c>
      <c r="AK412" s="151">
        <v>8</v>
      </c>
    </row>
    <row r="413" spans="1:37" x14ac:dyDescent="0.2">
      <c r="A413" s="149" t="s">
        <v>1150</v>
      </c>
      <c r="B413" s="66" t="s">
        <v>1151</v>
      </c>
      <c r="C413" s="67">
        <v>28</v>
      </c>
      <c r="D413" s="84" t="s">
        <v>360</v>
      </c>
      <c r="E413" s="85">
        <v>86.620780570660799</v>
      </c>
      <c r="F413" s="91">
        <v>86.620780570660799</v>
      </c>
      <c r="G413" s="86">
        <v>17.6433306714327</v>
      </c>
      <c r="H413" s="86">
        <v>17.6433306714327</v>
      </c>
      <c r="I413" s="86">
        <v>0.16</v>
      </c>
      <c r="J413" s="86">
        <v>0.1</v>
      </c>
      <c r="K413" s="87">
        <v>0</v>
      </c>
      <c r="L413" s="85">
        <v>0.17999999997999999</v>
      </c>
      <c r="M413" s="86">
        <v>0</v>
      </c>
      <c r="N413" s="86">
        <v>59.231288498860899</v>
      </c>
      <c r="O413" s="86">
        <v>5.0255419025265802</v>
      </c>
      <c r="P413" s="86">
        <v>9.0999999999999998E-2</v>
      </c>
      <c r="Q413" s="88">
        <v>0.2676</v>
      </c>
      <c r="R413" s="85">
        <v>0</v>
      </c>
      <c r="S413" s="86">
        <v>0.1</v>
      </c>
      <c r="T413" s="86">
        <v>0.83</v>
      </c>
      <c r="U413" s="88">
        <v>0.31182264136593502</v>
      </c>
      <c r="V413" s="89">
        <v>4.57</v>
      </c>
      <c r="W413" s="85">
        <v>77.333333333300004</v>
      </c>
      <c r="X413" s="88">
        <v>77.333333333300004</v>
      </c>
      <c r="Y413" s="85">
        <v>-100</v>
      </c>
      <c r="Z413" s="88"/>
      <c r="AA413" s="85">
        <v>0.16</v>
      </c>
      <c r="AB413" s="91">
        <v>0.16</v>
      </c>
      <c r="AC413" s="86">
        <v>0.01</v>
      </c>
      <c r="AD413" s="86">
        <v>0.01</v>
      </c>
      <c r="AE413" s="86">
        <v>0</v>
      </c>
      <c r="AF413" s="88">
        <v>5.2182002061599997</v>
      </c>
      <c r="AG413" s="85">
        <v>0</v>
      </c>
      <c r="AH413" s="86">
        <v>5.3499999999999999E-4</v>
      </c>
      <c r="AI413" s="88">
        <v>0</v>
      </c>
      <c r="AJ413" s="150">
        <v>2.64</v>
      </c>
      <c r="AK413" s="151">
        <v>7</v>
      </c>
    </row>
    <row r="414" spans="1:37" x14ac:dyDescent="0.2">
      <c r="A414" s="149" t="s">
        <v>880</v>
      </c>
      <c r="B414" s="66" t="s">
        <v>1152</v>
      </c>
      <c r="C414" s="67">
        <v>29</v>
      </c>
      <c r="D414" s="84" t="s">
        <v>360</v>
      </c>
      <c r="E414" s="85">
        <v>90.357501890115699</v>
      </c>
      <c r="F414" s="91">
        <v>90.357501890115699</v>
      </c>
      <c r="G414" s="86">
        <v>16.504241336623402</v>
      </c>
      <c r="H414" s="86">
        <v>16.504241336623402</v>
      </c>
      <c r="I414" s="86">
        <v>0</v>
      </c>
      <c r="J414" s="86">
        <v>0.01</v>
      </c>
      <c r="K414" s="87">
        <v>0</v>
      </c>
      <c r="L414" s="85">
        <v>6.9999999942500002E-2</v>
      </c>
      <c r="M414" s="86">
        <v>0</v>
      </c>
      <c r="N414" s="86">
        <v>65.590732224973493</v>
      </c>
      <c r="O414" s="86">
        <v>5.4000874508089201</v>
      </c>
      <c r="P414" s="86">
        <v>8.8999999999999996E-2</v>
      </c>
      <c r="Q414" s="88">
        <v>0.42459999999999998</v>
      </c>
      <c r="R414" s="85">
        <v>0</v>
      </c>
      <c r="S414" s="86">
        <v>0.1</v>
      </c>
      <c r="T414" s="86">
        <v>1.26</v>
      </c>
      <c r="U414" s="88">
        <v>0</v>
      </c>
      <c r="V414" s="89">
        <v>4.49</v>
      </c>
      <c r="W414" s="85">
        <v>73.760022012061398</v>
      </c>
      <c r="X414" s="88">
        <v>77.566666666700002</v>
      </c>
      <c r="Y414" s="85"/>
      <c r="Z414" s="88"/>
      <c r="AA414" s="85">
        <v>0</v>
      </c>
      <c r="AB414" s="91">
        <v>0</v>
      </c>
      <c r="AC414" s="86">
        <v>0</v>
      </c>
      <c r="AD414" s="86">
        <v>0</v>
      </c>
      <c r="AE414" s="86">
        <v>0</v>
      </c>
      <c r="AF414" s="88">
        <v>33.894199343499999</v>
      </c>
      <c r="AG414" s="85">
        <v>0</v>
      </c>
      <c r="AH414" s="86">
        <v>1.15E-4</v>
      </c>
      <c r="AI414" s="88">
        <v>0</v>
      </c>
      <c r="AJ414" s="150">
        <v>2.5299999999999998</v>
      </c>
      <c r="AK414" s="151">
        <v>5</v>
      </c>
    </row>
    <row r="415" spans="1:37" x14ac:dyDescent="0.2">
      <c r="A415" s="149" t="s">
        <v>894</v>
      </c>
      <c r="B415" s="66" t="s">
        <v>1153</v>
      </c>
      <c r="C415" s="67">
        <v>29</v>
      </c>
      <c r="D415" s="84" t="s">
        <v>360</v>
      </c>
      <c r="E415" s="85">
        <v>75.694926887246496</v>
      </c>
      <c r="F415" s="91">
        <v>75.694926887246496</v>
      </c>
      <c r="G415" s="86">
        <v>15.1657696718087</v>
      </c>
      <c r="H415" s="86">
        <v>15.1657696718087</v>
      </c>
      <c r="I415" s="86">
        <v>1.46</v>
      </c>
      <c r="J415" s="86">
        <v>0.71</v>
      </c>
      <c r="K415" s="87">
        <v>0</v>
      </c>
      <c r="L415" s="85">
        <v>0.96000000018099996</v>
      </c>
      <c r="M415" s="86">
        <v>0</v>
      </c>
      <c r="N415" s="86">
        <v>48.250696516186302</v>
      </c>
      <c r="O415" s="86">
        <v>4.4576622335093203</v>
      </c>
      <c r="P415" s="86">
        <v>0.13700000000000001</v>
      </c>
      <c r="Q415" s="88">
        <v>0.13020000000000001</v>
      </c>
      <c r="R415" s="85">
        <v>0</v>
      </c>
      <c r="S415" s="86">
        <v>0.1</v>
      </c>
      <c r="T415" s="86">
        <v>0.56999999999999995</v>
      </c>
      <c r="U415" s="88">
        <v>0.30467134833811799</v>
      </c>
      <c r="V415" s="89"/>
      <c r="W415" s="85">
        <v>75.672086630359999</v>
      </c>
      <c r="X415" s="88"/>
      <c r="Y415" s="85"/>
      <c r="Z415" s="88">
        <v>-100</v>
      </c>
      <c r="AA415" s="85">
        <v>0</v>
      </c>
      <c r="AB415" s="91">
        <v>0</v>
      </c>
      <c r="AC415" s="86">
        <v>0</v>
      </c>
      <c r="AD415" s="86">
        <v>0</v>
      </c>
      <c r="AE415" s="86">
        <v>0</v>
      </c>
      <c r="AF415" s="88">
        <v>18.3080997502</v>
      </c>
      <c r="AG415" s="85">
        <v>0</v>
      </c>
      <c r="AH415" s="86">
        <v>6.2750000000000002E-3</v>
      </c>
      <c r="AI415" s="88">
        <v>0</v>
      </c>
      <c r="AJ415" s="150">
        <v>2.31</v>
      </c>
      <c r="AK415" s="151">
        <v>11</v>
      </c>
    </row>
    <row r="416" spans="1:37" x14ac:dyDescent="0.2">
      <c r="A416" s="149" t="s">
        <v>1154</v>
      </c>
      <c r="B416" s="66" t="s">
        <v>1155</v>
      </c>
      <c r="C416" s="67">
        <v>29</v>
      </c>
      <c r="D416" s="84" t="s">
        <v>360</v>
      </c>
      <c r="E416" s="85">
        <v>66.418706490006699</v>
      </c>
      <c r="F416" s="91">
        <v>66.418706490006699</v>
      </c>
      <c r="G416" s="86">
        <v>17.5078598697507</v>
      </c>
      <c r="H416" s="86">
        <v>17.5078598697507</v>
      </c>
      <c r="I416" s="86">
        <v>0.82</v>
      </c>
      <c r="J416" s="86">
        <v>0.95</v>
      </c>
      <c r="K416" s="87">
        <v>0</v>
      </c>
      <c r="L416" s="85">
        <v>0.99999999839099996</v>
      </c>
      <c r="M416" s="86">
        <v>0</v>
      </c>
      <c r="N416" s="86">
        <v>60.183983687088698</v>
      </c>
      <c r="O416" s="86">
        <v>7.6001842468908301</v>
      </c>
      <c r="P416" s="86">
        <v>0.16900000000000001</v>
      </c>
      <c r="Q416" s="88">
        <v>0.21829999999999999</v>
      </c>
      <c r="R416" s="85">
        <v>0</v>
      </c>
      <c r="S416" s="86">
        <v>0.4</v>
      </c>
      <c r="T416" s="86">
        <v>0.55000000000000004</v>
      </c>
      <c r="U416" s="88">
        <v>1.0582753200089801</v>
      </c>
      <c r="V416" s="89"/>
      <c r="W416" s="85">
        <v>73.844466359298906</v>
      </c>
      <c r="X416" s="88"/>
      <c r="Y416" s="85">
        <v>-100</v>
      </c>
      <c r="Z416" s="88">
        <v>-100</v>
      </c>
      <c r="AA416" s="85">
        <v>0</v>
      </c>
      <c r="AB416" s="91">
        <v>0</v>
      </c>
      <c r="AC416" s="86">
        <v>0</v>
      </c>
      <c r="AD416" s="86">
        <v>0</v>
      </c>
      <c r="AE416" s="86">
        <v>0</v>
      </c>
      <c r="AF416" s="88">
        <v>30.2733993043</v>
      </c>
      <c r="AG416" s="85">
        <v>8.7150999857800004E-2</v>
      </c>
      <c r="AH416" s="86">
        <v>4.6230000000000004E-3</v>
      </c>
      <c r="AI416" s="88">
        <v>0</v>
      </c>
      <c r="AJ416" s="150">
        <v>1.94</v>
      </c>
      <c r="AK416" s="151">
        <v>6</v>
      </c>
    </row>
    <row r="417" spans="1:37" x14ac:dyDescent="0.2">
      <c r="A417" s="149" t="s">
        <v>1156</v>
      </c>
      <c r="B417" s="66" t="s">
        <v>1157</v>
      </c>
      <c r="C417" s="67">
        <v>29</v>
      </c>
      <c r="D417" s="84" t="s">
        <v>360</v>
      </c>
      <c r="E417" s="85">
        <v>68.058993971824094</v>
      </c>
      <c r="F417" s="91">
        <v>68.058993971824094</v>
      </c>
      <c r="G417" s="86">
        <v>19.8169344005684</v>
      </c>
      <c r="H417" s="86">
        <v>19.8169344005684</v>
      </c>
      <c r="I417" s="86">
        <v>2.11</v>
      </c>
      <c r="J417" s="86">
        <v>2.67</v>
      </c>
      <c r="K417" s="87">
        <v>0</v>
      </c>
      <c r="L417" s="85">
        <v>0.15000000348199999</v>
      </c>
      <c r="M417" s="86">
        <v>0</v>
      </c>
      <c r="N417" s="86">
        <v>51.978995733508398</v>
      </c>
      <c r="O417" s="86">
        <v>7.4141204902468498</v>
      </c>
      <c r="P417" s="86">
        <v>0.25600000000000001</v>
      </c>
      <c r="Q417" s="88">
        <v>0.50570000000000004</v>
      </c>
      <c r="R417" s="85">
        <v>0</v>
      </c>
      <c r="S417" s="86">
        <v>0.1</v>
      </c>
      <c r="T417" s="86">
        <v>1.37</v>
      </c>
      <c r="U417" s="88">
        <v>0.34803556956825799</v>
      </c>
      <c r="V417" s="89"/>
      <c r="W417" s="85">
        <v>75.560373088976107</v>
      </c>
      <c r="X417" s="88"/>
      <c r="Y417" s="85"/>
      <c r="Z417" s="88">
        <v>-100</v>
      </c>
      <c r="AA417" s="85">
        <v>0</v>
      </c>
      <c r="AB417" s="91">
        <v>0</v>
      </c>
      <c r="AC417" s="86">
        <v>0</v>
      </c>
      <c r="AD417" s="86">
        <v>0</v>
      </c>
      <c r="AE417" s="86">
        <v>0</v>
      </c>
      <c r="AF417" s="88">
        <v>16.492000543900001</v>
      </c>
      <c r="AG417" s="85">
        <v>4.5062706927900001E-10</v>
      </c>
      <c r="AH417" s="86">
        <v>2.8291E-2</v>
      </c>
      <c r="AI417" s="88">
        <v>7.3969997259000003E-3</v>
      </c>
      <c r="AJ417" s="150">
        <v>2.37</v>
      </c>
      <c r="AK417" s="151">
        <v>8</v>
      </c>
    </row>
    <row r="418" spans="1:37" x14ac:dyDescent="0.2">
      <c r="A418" s="149" t="s">
        <v>1158</v>
      </c>
      <c r="B418" s="66" t="s">
        <v>1159</v>
      </c>
      <c r="C418" s="67">
        <v>40</v>
      </c>
      <c r="D418" s="84" t="s">
        <v>360</v>
      </c>
      <c r="E418" s="85">
        <v>34.038383954815302</v>
      </c>
      <c r="F418" s="91">
        <v>34.016977201807997</v>
      </c>
      <c r="G418" s="86">
        <v>13.245840091554999</v>
      </c>
      <c r="H418" s="86">
        <v>13.242546744938499</v>
      </c>
      <c r="I418" s="86">
        <v>3.21</v>
      </c>
      <c r="J418" s="86">
        <v>5.19</v>
      </c>
      <c r="K418" s="87">
        <v>0</v>
      </c>
      <c r="L418" s="85">
        <v>0</v>
      </c>
      <c r="M418" s="86">
        <v>1.32433031688322E-3</v>
      </c>
      <c r="N418" s="86">
        <v>69.417191865375898</v>
      </c>
      <c r="O418" s="86">
        <v>6.6186030020092197</v>
      </c>
      <c r="P418" s="86">
        <v>0.438</v>
      </c>
      <c r="Q418" s="88">
        <v>0.41170000000000001</v>
      </c>
      <c r="R418" s="85">
        <v>1.51906425641805E-2</v>
      </c>
      <c r="S418" s="86">
        <v>0.7</v>
      </c>
      <c r="T418" s="86">
        <v>1.1399999999999999</v>
      </c>
      <c r="U418" s="88">
        <v>1.3428620828770701</v>
      </c>
      <c r="V418" s="89">
        <v>3.45</v>
      </c>
      <c r="W418" s="85">
        <v>41.169428648201801</v>
      </c>
      <c r="X418" s="88">
        <v>46.733333333300003</v>
      </c>
      <c r="Y418" s="85"/>
      <c r="Z418" s="88"/>
      <c r="AA418" s="85">
        <v>0</v>
      </c>
      <c r="AB418" s="91">
        <v>0</v>
      </c>
      <c r="AC418" s="86">
        <v>0</v>
      </c>
      <c r="AD418" s="86">
        <v>0</v>
      </c>
      <c r="AE418" s="86">
        <v>0</v>
      </c>
      <c r="AF418" s="88">
        <v>4.9860000628799996</v>
      </c>
      <c r="AG418" s="85">
        <v>0</v>
      </c>
      <c r="AH418" s="86">
        <v>4.7322999999999997E-2</v>
      </c>
      <c r="AI418" s="88">
        <v>0</v>
      </c>
      <c r="AJ418" s="150">
        <v>2.25</v>
      </c>
      <c r="AK418" s="151">
        <v>5</v>
      </c>
    </row>
    <row r="419" spans="1:37" x14ac:dyDescent="0.2">
      <c r="A419" s="149" t="s">
        <v>1160</v>
      </c>
      <c r="B419" s="66" t="s">
        <v>1161</v>
      </c>
      <c r="C419" s="67">
        <v>40</v>
      </c>
      <c r="D419" s="84" t="s">
        <v>360</v>
      </c>
      <c r="E419" s="85">
        <v>38.740458015267201</v>
      </c>
      <c r="F419" s="91">
        <v>38.740458015267201</v>
      </c>
      <c r="G419" s="86">
        <v>17.7740209093926</v>
      </c>
      <c r="H419" s="86">
        <v>17.7740209093926</v>
      </c>
      <c r="I419" s="86">
        <v>5.38</v>
      </c>
      <c r="J419" s="86">
        <v>13.23</v>
      </c>
      <c r="K419" s="87">
        <v>0</v>
      </c>
      <c r="L419" s="85">
        <v>0</v>
      </c>
      <c r="M419" s="86">
        <v>0</v>
      </c>
      <c r="N419" s="86">
        <v>75.274514320817005</v>
      </c>
      <c r="O419" s="86">
        <v>25.594493116395501</v>
      </c>
      <c r="P419" s="86">
        <v>0.97799999999999998</v>
      </c>
      <c r="Q419" s="88">
        <v>0.77210000000000001</v>
      </c>
      <c r="R419" s="85">
        <v>0</v>
      </c>
      <c r="S419" s="86">
        <v>0.5</v>
      </c>
      <c r="T419" s="86">
        <v>0.72</v>
      </c>
      <c r="U419" s="88">
        <v>0.13483239296382299</v>
      </c>
      <c r="V419" s="89">
        <v>3.58</v>
      </c>
      <c r="W419" s="85"/>
      <c r="X419" s="88"/>
      <c r="Y419" s="85"/>
      <c r="Z419" s="88">
        <v>-100</v>
      </c>
      <c r="AA419" s="85">
        <v>0</v>
      </c>
      <c r="AB419" s="91">
        <v>0</v>
      </c>
      <c r="AC419" s="86">
        <v>0</v>
      </c>
      <c r="AD419" s="86">
        <v>0</v>
      </c>
      <c r="AE419" s="86">
        <v>0</v>
      </c>
      <c r="AF419" s="88">
        <v>43.617698696300003</v>
      </c>
      <c r="AG419" s="85">
        <v>0</v>
      </c>
      <c r="AH419" s="86">
        <v>7.5312000000000004E-2</v>
      </c>
      <c r="AI419" s="88">
        <v>0</v>
      </c>
      <c r="AJ419" s="150">
        <v>1.82</v>
      </c>
      <c r="AK419" s="151">
        <v>1</v>
      </c>
    </row>
    <row r="420" spans="1:37" x14ac:dyDescent="0.2">
      <c r="A420" s="149" t="s">
        <v>1162</v>
      </c>
      <c r="B420" s="66" t="s">
        <v>1163</v>
      </c>
      <c r="C420" s="67">
        <v>40</v>
      </c>
      <c r="D420" s="84" t="s">
        <v>360</v>
      </c>
      <c r="E420" s="85">
        <v>37.301903717731498</v>
      </c>
      <c r="F420" s="91">
        <v>37.301903717731498</v>
      </c>
      <c r="G420" s="86">
        <v>21.474135353333999</v>
      </c>
      <c r="H420" s="86">
        <v>21.474135353333999</v>
      </c>
      <c r="I420" s="86">
        <v>5.43</v>
      </c>
      <c r="J420" s="86">
        <v>17.97</v>
      </c>
      <c r="K420" s="87">
        <v>0</v>
      </c>
      <c r="L420" s="85">
        <v>7.0599999959700002</v>
      </c>
      <c r="M420" s="86">
        <v>0.33269463390114001</v>
      </c>
      <c r="N420" s="86">
        <v>49.633942468438299</v>
      </c>
      <c r="O420" s="86">
        <v>19.379107575233501</v>
      </c>
      <c r="P420" s="86">
        <v>1.554</v>
      </c>
      <c r="Q420" s="88">
        <v>0.99670000000000003</v>
      </c>
      <c r="R420" s="85">
        <v>0.11714174150722401</v>
      </c>
      <c r="S420" s="86">
        <v>0.8</v>
      </c>
      <c r="T420" s="86">
        <v>2.78</v>
      </c>
      <c r="U420" s="88">
        <v>0.80982756902222697</v>
      </c>
      <c r="V420" s="89">
        <v>3.35</v>
      </c>
      <c r="W420" s="85"/>
      <c r="X420" s="88">
        <v>51.666666666700003</v>
      </c>
      <c r="Y420" s="85">
        <v>-100</v>
      </c>
      <c r="Z420" s="88"/>
      <c r="AA420" s="85">
        <v>0</v>
      </c>
      <c r="AB420" s="91">
        <v>0</v>
      </c>
      <c r="AC420" s="86">
        <v>0</v>
      </c>
      <c r="AD420" s="86">
        <v>0</v>
      </c>
      <c r="AE420" s="86">
        <v>0</v>
      </c>
      <c r="AF420" s="88">
        <v>6.3411998712599997</v>
      </c>
      <c r="AG420" s="85">
        <v>0</v>
      </c>
      <c r="AH420" s="86">
        <v>5.2366999999999997E-2</v>
      </c>
      <c r="AI420" s="88">
        <v>0</v>
      </c>
      <c r="AJ420" s="150">
        <v>1.75</v>
      </c>
      <c r="AK420" s="151">
        <v>3</v>
      </c>
    </row>
    <row r="421" spans="1:37" x14ac:dyDescent="0.2">
      <c r="A421" s="149" t="s">
        <v>1164</v>
      </c>
      <c r="B421" s="66" t="s">
        <v>1165</v>
      </c>
      <c r="C421" s="67">
        <v>29</v>
      </c>
      <c r="D421" s="84" t="s">
        <v>360</v>
      </c>
      <c r="E421" s="85">
        <v>78.260322934066096</v>
      </c>
      <c r="F421" s="91">
        <v>78.260322934066096</v>
      </c>
      <c r="G421" s="86">
        <v>20.236363309804801</v>
      </c>
      <c r="H421" s="86">
        <v>20.236363309804801</v>
      </c>
      <c r="I421" s="86">
        <v>0.99</v>
      </c>
      <c r="J421" s="86">
        <v>0.55000000000000004</v>
      </c>
      <c r="K421" s="87">
        <v>0</v>
      </c>
      <c r="L421" s="85">
        <v>1.5200005398300001</v>
      </c>
      <c r="M421" s="86">
        <v>2.4862734805899098E-2</v>
      </c>
      <c r="N421" s="86">
        <v>53.793829155548899</v>
      </c>
      <c r="O421" s="86">
        <v>1.17217232455473</v>
      </c>
      <c r="P421" s="86">
        <v>0.14699999999999999</v>
      </c>
      <c r="Q421" s="88">
        <v>0.47899999999999998</v>
      </c>
      <c r="R421" s="85">
        <v>6.7567567567567599E-2</v>
      </c>
      <c r="S421" s="86">
        <v>0</v>
      </c>
      <c r="T421" s="86">
        <v>1.02</v>
      </c>
      <c r="U421" s="88">
        <v>0.33406972358424503</v>
      </c>
      <c r="V421" s="89"/>
      <c r="W421" s="85">
        <v>75.3</v>
      </c>
      <c r="X421" s="88">
        <v>75.3</v>
      </c>
      <c r="Y421" s="85"/>
      <c r="Z421" s="88"/>
      <c r="AA421" s="85">
        <v>0</v>
      </c>
      <c r="AB421" s="91">
        <v>0</v>
      </c>
      <c r="AC421" s="86">
        <v>0</v>
      </c>
      <c r="AD421" s="86">
        <v>0</v>
      </c>
      <c r="AE421" s="86">
        <v>0</v>
      </c>
      <c r="AF421" s="88">
        <v>4.8561763991900002E-8</v>
      </c>
      <c r="AG421" s="85">
        <v>3.4556006869100001E-2</v>
      </c>
      <c r="AH421" s="86">
        <v>2.9789999999999999E-3</v>
      </c>
      <c r="AI421" s="88">
        <v>0</v>
      </c>
      <c r="AJ421" s="150">
        <v>2.15</v>
      </c>
      <c r="AK421" s="151">
        <v>6</v>
      </c>
    </row>
    <row r="422" spans="1:37" x14ac:dyDescent="0.2">
      <c r="A422" s="149" t="s">
        <v>1166</v>
      </c>
      <c r="B422" s="66" t="s">
        <v>1167</v>
      </c>
      <c r="C422" s="67">
        <v>29</v>
      </c>
      <c r="D422" s="84" t="s">
        <v>360</v>
      </c>
      <c r="E422" s="85">
        <v>61.556441519474198</v>
      </c>
      <c r="F422" s="91">
        <v>61.556441519474198</v>
      </c>
      <c r="G422" s="86">
        <v>13.0247747561067</v>
      </c>
      <c r="H422" s="86">
        <v>13.0247747561067</v>
      </c>
      <c r="I422" s="86">
        <v>0.54</v>
      </c>
      <c r="J422" s="86">
        <v>1.54</v>
      </c>
      <c r="K422" s="87">
        <v>0</v>
      </c>
      <c r="L422" s="85">
        <v>1.380000001</v>
      </c>
      <c r="M422" s="86">
        <v>6.3961172212582101E-2</v>
      </c>
      <c r="N422" s="86">
        <v>43.539098287010397</v>
      </c>
      <c r="O422" s="86">
        <v>2.4193548387096802</v>
      </c>
      <c r="P422" s="86">
        <v>0.20300000000000001</v>
      </c>
      <c r="Q422" s="88">
        <v>0.3039</v>
      </c>
      <c r="R422" s="85">
        <v>4.4682752457551399E-2</v>
      </c>
      <c r="S422" s="86">
        <v>0.2</v>
      </c>
      <c r="T422" s="86">
        <v>1.39</v>
      </c>
      <c r="U422" s="88">
        <v>0.18069243329713999</v>
      </c>
      <c r="V422" s="89"/>
      <c r="W422" s="85">
        <v>71.045444691309498</v>
      </c>
      <c r="X422" s="88">
        <v>73.833333333300004</v>
      </c>
      <c r="Y422" s="85">
        <v>-100</v>
      </c>
      <c r="Z422" s="88"/>
      <c r="AA422" s="85">
        <v>0</v>
      </c>
      <c r="AB422" s="91">
        <v>0</v>
      </c>
      <c r="AC422" s="86">
        <v>0</v>
      </c>
      <c r="AD422" s="86">
        <v>0</v>
      </c>
      <c r="AE422" s="86">
        <v>0</v>
      </c>
      <c r="AF422" s="88">
        <v>0.62089997574800004</v>
      </c>
      <c r="AG422" s="85">
        <v>0</v>
      </c>
      <c r="AH422" s="86">
        <v>1.3886000000000001E-2</v>
      </c>
      <c r="AI422" s="88">
        <v>0</v>
      </c>
      <c r="AJ422" s="150">
        <v>2.58</v>
      </c>
      <c r="AK422" s="151">
        <v>15</v>
      </c>
    </row>
    <row r="423" spans="1:37" x14ac:dyDescent="0.2">
      <c r="A423" s="149" t="s">
        <v>1168</v>
      </c>
      <c r="B423" s="66" t="s">
        <v>1169</v>
      </c>
      <c r="C423" s="67">
        <v>29</v>
      </c>
      <c r="D423" s="84" t="s">
        <v>360</v>
      </c>
      <c r="E423" s="85">
        <v>56.997348556194702</v>
      </c>
      <c r="F423" s="91">
        <v>56.997348556194702</v>
      </c>
      <c r="G423" s="86">
        <v>14.5756965473275</v>
      </c>
      <c r="H423" s="86">
        <v>14.5756965473275</v>
      </c>
      <c r="I423" s="86">
        <v>0.45</v>
      </c>
      <c r="J423" s="86">
        <v>0.86</v>
      </c>
      <c r="K423" s="87">
        <v>0</v>
      </c>
      <c r="L423" s="85">
        <v>19.989999952400002</v>
      </c>
      <c r="M423" s="86">
        <v>1.0271483232421301E-2</v>
      </c>
      <c r="N423" s="86">
        <v>40.720530917518197</v>
      </c>
      <c r="O423" s="86">
        <v>2.1671482551678101</v>
      </c>
      <c r="P423" s="86">
        <v>0.30199999999999999</v>
      </c>
      <c r="Q423" s="88">
        <v>0.41860000000000003</v>
      </c>
      <c r="R423" s="85">
        <v>5.0735667174023301E-2</v>
      </c>
      <c r="S423" s="86">
        <v>0.3</v>
      </c>
      <c r="T423" s="86">
        <v>1.44</v>
      </c>
      <c r="U423" s="88">
        <v>5.5303612048856099</v>
      </c>
      <c r="V423" s="89">
        <v>4.22</v>
      </c>
      <c r="W423" s="85">
        <v>74.095235738071693</v>
      </c>
      <c r="X423" s="88">
        <v>78.099999999999994</v>
      </c>
      <c r="Y423" s="85">
        <v>-100</v>
      </c>
      <c r="Z423" s="88"/>
      <c r="AA423" s="85">
        <v>0.56999999999999995</v>
      </c>
      <c r="AB423" s="91">
        <v>0.56999999999999995</v>
      </c>
      <c r="AC423" s="86">
        <v>0.02</v>
      </c>
      <c r="AD423" s="86">
        <v>0.02</v>
      </c>
      <c r="AE423" s="86">
        <v>0</v>
      </c>
      <c r="AF423" s="88">
        <v>5.0000000625900001E-2</v>
      </c>
      <c r="AG423" s="85">
        <v>1.4840000000800001E-3</v>
      </c>
      <c r="AH423" s="86">
        <v>4.4289999999999998E-3</v>
      </c>
      <c r="AI423" s="88">
        <v>0</v>
      </c>
      <c r="AJ423" s="150">
        <v>1.83</v>
      </c>
      <c r="AK423" s="151">
        <v>4</v>
      </c>
    </row>
    <row r="424" spans="1:37" x14ac:dyDescent="0.2">
      <c r="A424" s="149" t="s">
        <v>1170</v>
      </c>
      <c r="B424" s="66" t="s">
        <v>1171</v>
      </c>
      <c r="C424" s="67">
        <v>29</v>
      </c>
      <c r="D424" s="84" t="s">
        <v>360</v>
      </c>
      <c r="E424" s="85">
        <v>78.504356309535098</v>
      </c>
      <c r="F424" s="91">
        <v>78.3959566943537</v>
      </c>
      <c r="G424" s="86">
        <v>16.697605723499699</v>
      </c>
      <c r="H424" s="86">
        <v>16.624435983252301</v>
      </c>
      <c r="I424" s="86">
        <v>9.92</v>
      </c>
      <c r="J424" s="86">
        <v>13.8</v>
      </c>
      <c r="K424" s="87">
        <v>0</v>
      </c>
      <c r="L424" s="85">
        <v>0.100000000055</v>
      </c>
      <c r="M424" s="86">
        <v>0.36163804699808699</v>
      </c>
      <c r="N424" s="86">
        <v>66.029364311068093</v>
      </c>
      <c r="O424" s="86">
        <v>4.5911834644229002</v>
      </c>
      <c r="P424" s="86">
        <v>0.81399999999999995</v>
      </c>
      <c r="Q424" s="88">
        <v>0.57210000000000005</v>
      </c>
      <c r="R424" s="85">
        <v>3.71885459278542E-2</v>
      </c>
      <c r="S424" s="86">
        <v>0.1</v>
      </c>
      <c r="T424" s="86">
        <v>1.74</v>
      </c>
      <c r="U424" s="88">
        <v>5.4199807590683102E-2</v>
      </c>
      <c r="V424" s="89">
        <v>2.5</v>
      </c>
      <c r="W424" s="85">
        <v>78.692430878528398</v>
      </c>
      <c r="X424" s="88">
        <v>75.866666666699999</v>
      </c>
      <c r="Y424" s="85"/>
      <c r="Z424" s="88">
        <v>100</v>
      </c>
      <c r="AA424" s="85">
        <v>0.4</v>
      </c>
      <c r="AB424" s="91">
        <v>0.51</v>
      </c>
      <c r="AC424" s="86">
        <v>0.02</v>
      </c>
      <c r="AD424" s="86">
        <v>0.09</v>
      </c>
      <c r="AE424" s="86">
        <v>0</v>
      </c>
      <c r="AF424" s="88">
        <v>0</v>
      </c>
      <c r="AG424" s="85">
        <v>0</v>
      </c>
      <c r="AH424" s="86">
        <v>7.5944999999999999E-2</v>
      </c>
      <c r="AI424" s="88">
        <v>0</v>
      </c>
      <c r="AJ424" s="150">
        <v>2</v>
      </c>
      <c r="AK424" s="151">
        <v>7</v>
      </c>
    </row>
    <row r="425" spans="1:37" x14ac:dyDescent="0.2">
      <c r="A425" s="149" t="s">
        <v>1172</v>
      </c>
      <c r="B425" s="66" t="s">
        <v>1173</v>
      </c>
      <c r="C425" s="67">
        <v>40</v>
      </c>
      <c r="D425" s="84" t="s">
        <v>360</v>
      </c>
      <c r="E425" s="85">
        <v>62.7468317123489</v>
      </c>
      <c r="F425" s="91">
        <v>62.7468317123489</v>
      </c>
      <c r="G425" s="86">
        <v>18.301370976757401</v>
      </c>
      <c r="H425" s="86">
        <v>18.301370976757401</v>
      </c>
      <c r="I425" s="86">
        <v>2.89</v>
      </c>
      <c r="J425" s="86">
        <v>1.99</v>
      </c>
      <c r="K425" s="87">
        <v>0</v>
      </c>
      <c r="L425" s="85">
        <v>0</v>
      </c>
      <c r="M425" s="86">
        <v>1.19058873176336E-2</v>
      </c>
      <c r="N425" s="86">
        <v>54.617745535714299</v>
      </c>
      <c r="O425" s="86">
        <v>3.1993654151242699</v>
      </c>
      <c r="P425" s="86">
        <v>0.252</v>
      </c>
      <c r="Q425" s="88">
        <v>0.54200000000000004</v>
      </c>
      <c r="R425" s="85">
        <v>5.3008216273522403E-2</v>
      </c>
      <c r="S425" s="86">
        <v>0.3</v>
      </c>
      <c r="T425" s="86">
        <v>1.72</v>
      </c>
      <c r="U425" s="88">
        <v>0.119922355356363</v>
      </c>
      <c r="V425" s="89">
        <v>3.94</v>
      </c>
      <c r="W425" s="85">
        <v>49.846455088844998</v>
      </c>
      <c r="X425" s="88">
        <v>51.3</v>
      </c>
      <c r="Y425" s="85"/>
      <c r="Z425" s="88"/>
      <c r="AA425" s="85">
        <v>0</v>
      </c>
      <c r="AB425" s="91">
        <v>0</v>
      </c>
      <c r="AC425" s="86">
        <v>0</v>
      </c>
      <c r="AD425" s="86">
        <v>0</v>
      </c>
      <c r="AE425" s="86">
        <v>0</v>
      </c>
      <c r="AF425" s="88">
        <v>0</v>
      </c>
      <c r="AG425" s="85">
        <v>0</v>
      </c>
      <c r="AH425" s="86">
        <v>1.4618000000000001E-2</v>
      </c>
      <c r="AI425" s="88">
        <v>0</v>
      </c>
      <c r="AJ425" s="150">
        <v>2.69</v>
      </c>
      <c r="AK425" s="151">
        <v>7</v>
      </c>
    </row>
    <row r="426" spans="1:37" x14ac:dyDescent="0.2">
      <c r="A426" s="149" t="s">
        <v>1174</v>
      </c>
      <c r="B426" s="66" t="s">
        <v>1175</v>
      </c>
      <c r="C426" s="67">
        <v>40</v>
      </c>
      <c r="D426" s="84" t="s">
        <v>360</v>
      </c>
      <c r="E426" s="85">
        <v>41.218106298211403</v>
      </c>
      <c r="F426" s="91">
        <v>40.376790709502401</v>
      </c>
      <c r="G426" s="86">
        <v>19.677672289565098</v>
      </c>
      <c r="H426" s="86">
        <v>19.1595320844282</v>
      </c>
      <c r="I426" s="86">
        <v>18.37</v>
      </c>
      <c r="J426" s="86">
        <v>57.45</v>
      </c>
      <c r="K426" s="87">
        <v>1.18E-2</v>
      </c>
      <c r="L426" s="85">
        <v>0.290000000195</v>
      </c>
      <c r="M426" s="86">
        <v>0</v>
      </c>
      <c r="N426" s="86">
        <v>50.836431226765797</v>
      </c>
      <c r="O426" s="86">
        <v>10.930699698694299</v>
      </c>
      <c r="P426" s="86">
        <v>2.8420000000000001</v>
      </c>
      <c r="Q426" s="88">
        <v>0.6946</v>
      </c>
      <c r="R426" s="85">
        <v>0</v>
      </c>
      <c r="S426" s="86">
        <v>0.2</v>
      </c>
      <c r="T426" s="86">
        <v>2.17</v>
      </c>
      <c r="U426" s="88">
        <v>0.56900059337119602</v>
      </c>
      <c r="V426" s="89">
        <v>3.33</v>
      </c>
      <c r="W426" s="85">
        <v>50.123579288514001</v>
      </c>
      <c r="X426" s="88">
        <v>43.0333333333</v>
      </c>
      <c r="Y426" s="85"/>
      <c r="Z426" s="88"/>
      <c r="AA426" s="85">
        <v>0</v>
      </c>
      <c r="AB426" s="91">
        <v>0.03</v>
      </c>
      <c r="AC426" s="86">
        <v>0</v>
      </c>
      <c r="AD426" s="86">
        <v>0</v>
      </c>
      <c r="AE426" s="86">
        <v>0</v>
      </c>
      <c r="AF426" s="88">
        <v>0</v>
      </c>
      <c r="AG426" s="85">
        <v>0</v>
      </c>
      <c r="AH426" s="86">
        <v>0.40267199999999997</v>
      </c>
      <c r="AI426" s="88">
        <v>2.46670000248E-2</v>
      </c>
      <c r="AJ426" s="150">
        <v>2.98</v>
      </c>
      <c r="AK426" s="151">
        <v>18</v>
      </c>
    </row>
    <row r="427" spans="1:37" x14ac:dyDescent="0.2">
      <c r="A427" s="149" t="s">
        <v>1176</v>
      </c>
      <c r="B427" s="66" t="s">
        <v>1177</v>
      </c>
      <c r="C427" s="67">
        <v>40</v>
      </c>
      <c r="D427" s="84" t="s">
        <v>360</v>
      </c>
      <c r="E427" s="85">
        <v>31.837244133799299</v>
      </c>
      <c r="F427" s="91">
        <v>31.830111974894798</v>
      </c>
      <c r="G427" s="86">
        <v>18.050067755509598</v>
      </c>
      <c r="H427" s="86">
        <v>18.0465016760573</v>
      </c>
      <c r="I427" s="86">
        <v>69.89</v>
      </c>
      <c r="J427" s="86">
        <v>205.08</v>
      </c>
      <c r="K427" s="87">
        <v>0</v>
      </c>
      <c r="L427" s="85">
        <v>6.34999999344</v>
      </c>
      <c r="M427" s="86">
        <v>1.7802927635671701E-4</v>
      </c>
      <c r="N427" s="86">
        <v>33.550125879543003</v>
      </c>
      <c r="O427" s="86">
        <v>8.2604178690984593</v>
      </c>
      <c r="P427" s="86">
        <v>7.7619999999999996</v>
      </c>
      <c r="Q427" s="88">
        <v>0.56259999999999999</v>
      </c>
      <c r="R427" s="85">
        <v>2.03541624262162E-2</v>
      </c>
      <c r="S427" s="86">
        <v>0.3</v>
      </c>
      <c r="T427" s="86">
        <v>2.99</v>
      </c>
      <c r="U427" s="88">
        <v>1.34155908993652</v>
      </c>
      <c r="V427" s="89">
        <v>3.08</v>
      </c>
      <c r="W427" s="85"/>
      <c r="X427" s="88">
        <v>41.1</v>
      </c>
      <c r="Y427" s="85"/>
      <c r="Z427" s="88"/>
      <c r="AA427" s="85">
        <v>0</v>
      </c>
      <c r="AB427" s="91">
        <v>0</v>
      </c>
      <c r="AC427" s="86">
        <v>0</v>
      </c>
      <c r="AD427" s="86">
        <v>0</v>
      </c>
      <c r="AE427" s="86">
        <v>0</v>
      </c>
      <c r="AF427" s="88">
        <v>0</v>
      </c>
      <c r="AG427" s="85">
        <v>1.5389999980200001E-3</v>
      </c>
      <c r="AH427" s="86">
        <v>2.1261899999999998</v>
      </c>
      <c r="AI427" s="88">
        <v>0.15016099980700001</v>
      </c>
      <c r="AJ427" s="150">
        <v>2.0099999999999998</v>
      </c>
      <c r="AK427" s="151">
        <v>4</v>
      </c>
    </row>
    <row r="428" spans="1:37" x14ac:dyDescent="0.2">
      <c r="A428" s="149" t="s">
        <v>1178</v>
      </c>
      <c r="B428" s="66" t="s">
        <v>1179</v>
      </c>
      <c r="C428" s="67">
        <v>28</v>
      </c>
      <c r="D428" s="84" t="s">
        <v>360</v>
      </c>
      <c r="E428" s="85">
        <v>86.302809205991593</v>
      </c>
      <c r="F428" s="91">
        <v>86.302809205991593</v>
      </c>
      <c r="G428" s="86">
        <v>20.320091454701299</v>
      </c>
      <c r="H428" s="86">
        <v>20.320091454701299</v>
      </c>
      <c r="I428" s="86">
        <v>0</v>
      </c>
      <c r="J428" s="86">
        <v>0.06</v>
      </c>
      <c r="K428" s="87">
        <v>0</v>
      </c>
      <c r="L428" s="85">
        <v>0</v>
      </c>
      <c r="M428" s="86">
        <v>0</v>
      </c>
      <c r="N428" s="86">
        <v>46.4160091263428</v>
      </c>
      <c r="O428" s="86">
        <v>2.66352600108715</v>
      </c>
      <c r="P428" s="86">
        <v>0.13800000000000001</v>
      </c>
      <c r="Q428" s="88">
        <v>0.50429999999999997</v>
      </c>
      <c r="R428" s="85">
        <v>0</v>
      </c>
      <c r="S428" s="86">
        <v>0</v>
      </c>
      <c r="T428" s="86">
        <v>1.51</v>
      </c>
      <c r="U428" s="88">
        <v>0.107593766286166</v>
      </c>
      <c r="V428" s="89">
        <v>4.4800000000000004</v>
      </c>
      <c r="W428" s="85">
        <v>76.900000000000006</v>
      </c>
      <c r="X428" s="88">
        <v>76.900000000000006</v>
      </c>
      <c r="Y428" s="85">
        <v>-100</v>
      </c>
      <c r="Z428" s="88"/>
      <c r="AA428" s="85">
        <v>0</v>
      </c>
      <c r="AB428" s="91">
        <v>0</v>
      </c>
      <c r="AC428" s="86">
        <v>0</v>
      </c>
      <c r="AD428" s="86">
        <v>0</v>
      </c>
      <c r="AE428" s="86">
        <v>0</v>
      </c>
      <c r="AF428" s="88">
        <v>72.169197169300006</v>
      </c>
      <c r="AG428" s="85">
        <v>0</v>
      </c>
      <c r="AH428" s="86">
        <v>5.3899999999999998E-4</v>
      </c>
      <c r="AI428" s="88">
        <v>0</v>
      </c>
      <c r="AJ428" s="150">
        <v>2.99</v>
      </c>
      <c r="AK428" s="151">
        <v>11</v>
      </c>
    </row>
    <row r="429" spans="1:37" x14ac:dyDescent="0.2">
      <c r="A429" s="149" t="s">
        <v>688</v>
      </c>
      <c r="B429" s="66" t="s">
        <v>1180</v>
      </c>
      <c r="C429" s="67">
        <v>29</v>
      </c>
      <c r="D429" s="84" t="s">
        <v>360</v>
      </c>
      <c r="E429" s="85">
        <v>84.4255470980019</v>
      </c>
      <c r="F429" s="91">
        <v>84.4255470980019</v>
      </c>
      <c r="G429" s="86">
        <v>17.094830320329802</v>
      </c>
      <c r="H429" s="86">
        <v>17.094830320329802</v>
      </c>
      <c r="I429" s="86">
        <v>6.25</v>
      </c>
      <c r="J429" s="86">
        <v>1.39</v>
      </c>
      <c r="K429" s="87">
        <v>0</v>
      </c>
      <c r="L429" s="85">
        <v>8.9999999942599995E-2</v>
      </c>
      <c r="M429" s="86">
        <v>2.2432424206401801E-2</v>
      </c>
      <c r="N429" s="86">
        <v>59.762284578571602</v>
      </c>
      <c r="O429" s="86">
        <v>2.8380295965943598</v>
      </c>
      <c r="P429" s="86">
        <v>0.17799999999999999</v>
      </c>
      <c r="Q429" s="88">
        <v>0.45150000000000001</v>
      </c>
      <c r="R429" s="85">
        <v>2.5866528711846901E-2</v>
      </c>
      <c r="S429" s="86">
        <v>0</v>
      </c>
      <c r="T429" s="86">
        <v>1.98</v>
      </c>
      <c r="U429" s="88">
        <v>4.9555978433238196E-3</v>
      </c>
      <c r="V429" s="89"/>
      <c r="W429" s="85">
        <v>80.042084276760306</v>
      </c>
      <c r="X429" s="88">
        <v>85.533333333300007</v>
      </c>
      <c r="Y429" s="85"/>
      <c r="Z429" s="88"/>
      <c r="AA429" s="85">
        <v>0</v>
      </c>
      <c r="AB429" s="91">
        <v>0</v>
      </c>
      <c r="AC429" s="86">
        <v>0</v>
      </c>
      <c r="AD429" s="86">
        <v>0</v>
      </c>
      <c r="AE429" s="86">
        <v>0</v>
      </c>
      <c r="AF429" s="88">
        <v>18.712499606600002</v>
      </c>
      <c r="AG429" s="85">
        <v>0</v>
      </c>
      <c r="AH429" s="86">
        <v>1.0604000000000001E-2</v>
      </c>
      <c r="AI429" s="88">
        <v>0</v>
      </c>
      <c r="AJ429" s="150">
        <v>2.17</v>
      </c>
      <c r="AK429" s="151">
        <v>9</v>
      </c>
    </row>
    <row r="430" spans="1:37" x14ac:dyDescent="0.2">
      <c r="A430" s="149" t="s">
        <v>439</v>
      </c>
      <c r="B430" s="66" t="s">
        <v>1181</v>
      </c>
      <c r="C430" s="67">
        <v>29</v>
      </c>
      <c r="D430" s="84" t="s">
        <v>360</v>
      </c>
      <c r="E430" s="85">
        <v>77.664572200364105</v>
      </c>
      <c r="F430" s="91">
        <v>77.648423277937596</v>
      </c>
      <c r="G430" s="86">
        <v>17.045187621116899</v>
      </c>
      <c r="H430" s="86">
        <v>17.043719537259999</v>
      </c>
      <c r="I430" s="86">
        <v>1</v>
      </c>
      <c r="J430" s="86">
        <v>0.64</v>
      </c>
      <c r="K430" s="87">
        <v>0</v>
      </c>
      <c r="L430" s="85">
        <v>0.56000000026200003</v>
      </c>
      <c r="M430" s="86">
        <v>7.5884585520676496E-3</v>
      </c>
      <c r="N430" s="86">
        <v>59.027368066174603</v>
      </c>
      <c r="O430" s="86">
        <v>2.9732929877647698</v>
      </c>
      <c r="P430" s="86">
        <v>0.187</v>
      </c>
      <c r="Q430" s="88">
        <v>0.33439999999999998</v>
      </c>
      <c r="R430" s="85">
        <v>1.7167381974248899E-2</v>
      </c>
      <c r="S430" s="86">
        <v>0</v>
      </c>
      <c r="T430" s="86">
        <v>1.08</v>
      </c>
      <c r="U430" s="88">
        <v>0.284074226319807</v>
      </c>
      <c r="V430" s="89">
        <v>4.2</v>
      </c>
      <c r="W430" s="85">
        <v>77.250496345776895</v>
      </c>
      <c r="X430" s="88">
        <v>78.233333333299996</v>
      </c>
      <c r="Y430" s="85">
        <v>-100</v>
      </c>
      <c r="Z430" s="88"/>
      <c r="AA430" s="85">
        <v>0</v>
      </c>
      <c r="AB430" s="91">
        <v>0.01</v>
      </c>
      <c r="AC430" s="86">
        <v>0</v>
      </c>
      <c r="AD430" s="86">
        <v>0</v>
      </c>
      <c r="AE430" s="86">
        <v>0</v>
      </c>
      <c r="AF430" s="88">
        <v>19.970100412200001</v>
      </c>
      <c r="AG430" s="85">
        <v>0</v>
      </c>
      <c r="AH430" s="86">
        <v>6.5040000000000002E-3</v>
      </c>
      <c r="AI430" s="88">
        <v>7.3970000013E-3</v>
      </c>
      <c r="AJ430" s="150">
        <v>2.77</v>
      </c>
      <c r="AK430" s="151">
        <v>22</v>
      </c>
    </row>
    <row r="431" spans="1:37" x14ac:dyDescent="0.2">
      <c r="A431" s="149" t="s">
        <v>441</v>
      </c>
      <c r="B431" s="66" t="s">
        <v>1182</v>
      </c>
      <c r="C431" s="67">
        <v>29</v>
      </c>
      <c r="D431" s="84" t="s">
        <v>360</v>
      </c>
      <c r="E431" s="85">
        <v>89.521227384868396</v>
      </c>
      <c r="F431" s="91">
        <v>89.521227384868396</v>
      </c>
      <c r="G431" s="86">
        <v>16.681229440789501</v>
      </c>
      <c r="H431" s="86">
        <v>16.681229440789501</v>
      </c>
      <c r="I431" s="86">
        <v>4.26</v>
      </c>
      <c r="J431" s="86">
        <v>3.05</v>
      </c>
      <c r="K431" s="87">
        <v>0</v>
      </c>
      <c r="L431" s="85">
        <v>9.0000000206599998E-2</v>
      </c>
      <c r="M431" s="86">
        <v>0</v>
      </c>
      <c r="N431" s="86">
        <v>73.017095566026299</v>
      </c>
      <c r="O431" s="86">
        <v>6.3438553478394102</v>
      </c>
      <c r="P431" s="86">
        <v>0.17599999999999999</v>
      </c>
      <c r="Q431" s="88">
        <v>0.19989999999999999</v>
      </c>
      <c r="R431" s="85">
        <v>0</v>
      </c>
      <c r="S431" s="86">
        <v>0</v>
      </c>
      <c r="T431" s="86">
        <v>1.37</v>
      </c>
      <c r="U431" s="88">
        <v>1.4134457236842099E-2</v>
      </c>
      <c r="V431" s="89"/>
      <c r="W431" s="85">
        <v>84.418734642736297</v>
      </c>
      <c r="X431" s="88">
        <v>84.666666666699996</v>
      </c>
      <c r="Y431" s="85">
        <v>-100</v>
      </c>
      <c r="Z431" s="88"/>
      <c r="AA431" s="85">
        <v>7.0000000000000007E-2</v>
      </c>
      <c r="AB431" s="91">
        <v>7.0000000000000007E-2</v>
      </c>
      <c r="AC431" s="86">
        <v>0.02</v>
      </c>
      <c r="AD431" s="86">
        <v>0.02</v>
      </c>
      <c r="AE431" s="86">
        <v>0</v>
      </c>
      <c r="AF431" s="88">
        <v>0</v>
      </c>
      <c r="AG431" s="85">
        <v>0</v>
      </c>
      <c r="AH431" s="86">
        <v>1.7964999999999998E-2</v>
      </c>
      <c r="AI431" s="88">
        <v>0</v>
      </c>
      <c r="AJ431" s="150">
        <v>1.87</v>
      </c>
      <c r="AK431" s="151">
        <v>6</v>
      </c>
    </row>
    <row r="432" spans="1:37" x14ac:dyDescent="0.2">
      <c r="A432" s="149" t="s">
        <v>1183</v>
      </c>
      <c r="B432" s="66" t="s">
        <v>1184</v>
      </c>
      <c r="C432" s="67">
        <v>29</v>
      </c>
      <c r="D432" s="84" t="s">
        <v>360</v>
      </c>
      <c r="E432" s="85">
        <v>76.118518001796204</v>
      </c>
      <c r="F432" s="91">
        <v>76.118518001796204</v>
      </c>
      <c r="G432" s="86">
        <v>15.2411429767272</v>
      </c>
      <c r="H432" s="86">
        <v>15.2411429767272</v>
      </c>
      <c r="I432" s="86">
        <v>7</v>
      </c>
      <c r="J432" s="86">
        <v>3.22</v>
      </c>
      <c r="K432" s="87">
        <v>0</v>
      </c>
      <c r="L432" s="85">
        <v>0.52999999947400001</v>
      </c>
      <c r="M432" s="86">
        <v>8.5102882640425096E-3</v>
      </c>
      <c r="N432" s="86">
        <v>47.585483987566001</v>
      </c>
      <c r="O432" s="86">
        <v>2.9909484454938999</v>
      </c>
      <c r="P432" s="86">
        <v>0.20499999999999999</v>
      </c>
      <c r="Q432" s="88">
        <v>0.25190000000000001</v>
      </c>
      <c r="R432" s="85">
        <v>2.0350020350020301E-2</v>
      </c>
      <c r="S432" s="86">
        <v>0</v>
      </c>
      <c r="T432" s="86">
        <v>1.21</v>
      </c>
      <c r="U432" s="88">
        <v>9.1556725931480704E-2</v>
      </c>
      <c r="V432" s="89"/>
      <c r="W432" s="85">
        <v>80.628809295781394</v>
      </c>
      <c r="X432" s="88">
        <v>84.066666666700002</v>
      </c>
      <c r="Y432" s="85">
        <v>100</v>
      </c>
      <c r="Z432" s="88"/>
      <c r="AA432" s="85">
        <v>0.05</v>
      </c>
      <c r="AB432" s="91">
        <v>0.05</v>
      </c>
      <c r="AC432" s="86">
        <v>0.01</v>
      </c>
      <c r="AD432" s="86">
        <v>0.01</v>
      </c>
      <c r="AE432" s="86">
        <v>0</v>
      </c>
      <c r="AF432" s="88">
        <v>3.2860999074700001</v>
      </c>
      <c r="AG432" s="85">
        <v>0</v>
      </c>
      <c r="AH432" s="86">
        <v>2.7389E-2</v>
      </c>
      <c r="AI432" s="88">
        <v>0</v>
      </c>
      <c r="AJ432" s="150">
        <v>2.21</v>
      </c>
      <c r="AK432" s="151">
        <v>9</v>
      </c>
    </row>
    <row r="433" spans="1:37" x14ac:dyDescent="0.2">
      <c r="A433" s="149" t="s">
        <v>443</v>
      </c>
      <c r="B433" s="66" t="s">
        <v>1185</v>
      </c>
      <c r="C433" s="67">
        <v>29</v>
      </c>
      <c r="D433" s="84" t="s">
        <v>360</v>
      </c>
      <c r="E433" s="85">
        <v>87.883904164656698</v>
      </c>
      <c r="F433" s="91">
        <v>87.883904164656698</v>
      </c>
      <c r="G433" s="86">
        <v>18.377552661199601</v>
      </c>
      <c r="H433" s="86">
        <v>18.377552661199601</v>
      </c>
      <c r="I433" s="86">
        <v>4.82</v>
      </c>
      <c r="J433" s="86">
        <v>3.33</v>
      </c>
      <c r="K433" s="87">
        <v>0</v>
      </c>
      <c r="L433" s="85">
        <v>0.469999999324</v>
      </c>
      <c r="M433" s="86">
        <v>2.4629587398972801E-3</v>
      </c>
      <c r="N433" s="86">
        <v>60.026431232906901</v>
      </c>
      <c r="O433" s="86">
        <v>5.5706112616681702</v>
      </c>
      <c r="P433" s="86">
        <v>0.192</v>
      </c>
      <c r="Q433" s="88">
        <v>0.19650000000000001</v>
      </c>
      <c r="R433" s="85">
        <v>0.14487504527345199</v>
      </c>
      <c r="S433" s="86">
        <v>0</v>
      </c>
      <c r="T433" s="86">
        <v>1.24</v>
      </c>
      <c r="U433" s="88">
        <v>5.6279144557002697E-2</v>
      </c>
      <c r="V433" s="89"/>
      <c r="W433" s="85">
        <v>83.252297784072297</v>
      </c>
      <c r="X433" s="88">
        <v>84.5</v>
      </c>
      <c r="Y433" s="85">
        <v>-99.8</v>
      </c>
      <c r="Z433" s="88"/>
      <c r="AA433" s="85">
        <v>0</v>
      </c>
      <c r="AB433" s="91">
        <v>0</v>
      </c>
      <c r="AC433" s="86">
        <v>0</v>
      </c>
      <c r="AD433" s="86">
        <v>0</v>
      </c>
      <c r="AE433" s="86">
        <v>0</v>
      </c>
      <c r="AF433" s="88">
        <v>0</v>
      </c>
      <c r="AG433" s="85">
        <v>0</v>
      </c>
      <c r="AH433" s="86">
        <v>1.5465E-2</v>
      </c>
      <c r="AI433" s="88">
        <v>0</v>
      </c>
      <c r="AJ433" s="150">
        <v>1.92</v>
      </c>
      <c r="AK433" s="151">
        <v>6</v>
      </c>
    </row>
    <row r="434" spans="1:37" x14ac:dyDescent="0.2">
      <c r="A434" s="149" t="s">
        <v>1186</v>
      </c>
      <c r="B434" s="66" t="s">
        <v>1187</v>
      </c>
      <c r="C434" s="67">
        <v>29</v>
      </c>
      <c r="D434" s="84" t="s">
        <v>360</v>
      </c>
      <c r="E434" s="85">
        <v>74.665063764918798</v>
      </c>
      <c r="F434" s="91">
        <v>74.647712766616706</v>
      </c>
      <c r="G434" s="86">
        <v>18.362313631687901</v>
      </c>
      <c r="H434" s="86">
        <v>18.361074274666301</v>
      </c>
      <c r="I434" s="86">
        <v>15.27</v>
      </c>
      <c r="J434" s="86">
        <v>63.81</v>
      </c>
      <c r="K434" s="87">
        <v>0</v>
      </c>
      <c r="L434" s="85">
        <v>0.83000000122399997</v>
      </c>
      <c r="M434" s="86">
        <v>0</v>
      </c>
      <c r="N434" s="86">
        <v>46.374186050486202</v>
      </c>
      <c r="O434" s="86">
        <v>12.0404973839777</v>
      </c>
      <c r="P434" s="86">
        <v>2.512</v>
      </c>
      <c r="Q434" s="88">
        <v>0.45440000000000003</v>
      </c>
      <c r="R434" s="85">
        <v>0</v>
      </c>
      <c r="S434" s="86">
        <v>0</v>
      </c>
      <c r="T434" s="86">
        <v>2.3199999999999998</v>
      </c>
      <c r="U434" s="88">
        <v>0.901012554686629</v>
      </c>
      <c r="V434" s="89">
        <v>4.25</v>
      </c>
      <c r="W434" s="85">
        <v>78.094048759292093</v>
      </c>
      <c r="X434" s="88">
        <v>41.233333333300003</v>
      </c>
      <c r="Y434" s="85">
        <v>-100</v>
      </c>
      <c r="Z434" s="88"/>
      <c r="AA434" s="85">
        <v>0</v>
      </c>
      <c r="AB434" s="91">
        <v>0.02</v>
      </c>
      <c r="AC434" s="86">
        <v>0</v>
      </c>
      <c r="AD434" s="86">
        <v>0</v>
      </c>
      <c r="AE434" s="86">
        <v>0</v>
      </c>
      <c r="AF434" s="88">
        <v>0</v>
      </c>
      <c r="AG434" s="85">
        <v>0</v>
      </c>
      <c r="AH434" s="86">
        <v>0.38158900000000001</v>
      </c>
      <c r="AI434" s="88">
        <v>2.6141999998300001E-2</v>
      </c>
      <c r="AJ434" s="150">
        <v>2.31</v>
      </c>
      <c r="AK434" s="151">
        <v>6</v>
      </c>
    </row>
    <row r="435" spans="1:37" x14ac:dyDescent="0.2">
      <c r="A435" s="149" t="s">
        <v>1188</v>
      </c>
      <c r="B435" s="66" t="s">
        <v>1189</v>
      </c>
      <c r="C435" s="67">
        <v>40</v>
      </c>
      <c r="D435" s="84" t="s">
        <v>360</v>
      </c>
      <c r="E435" s="85">
        <v>47.329762815608298</v>
      </c>
      <c r="F435" s="91">
        <v>47.329762815608298</v>
      </c>
      <c r="G435" s="86">
        <v>20.1836266258608</v>
      </c>
      <c r="H435" s="86">
        <v>20.1836266258608</v>
      </c>
      <c r="I435" s="86">
        <v>6.27</v>
      </c>
      <c r="J435" s="86">
        <v>11.2</v>
      </c>
      <c r="K435" s="87">
        <v>0</v>
      </c>
      <c r="L435" s="85">
        <v>2.0899999988000002</v>
      </c>
      <c r="M435" s="86">
        <v>0</v>
      </c>
      <c r="N435" s="86">
        <v>72.701494165121602</v>
      </c>
      <c r="O435" s="86">
        <v>18.8168522156734</v>
      </c>
      <c r="P435" s="86">
        <v>0.54500000000000004</v>
      </c>
      <c r="Q435" s="88">
        <v>0.40379999999999999</v>
      </c>
      <c r="R435" s="85">
        <v>0</v>
      </c>
      <c r="S435" s="86">
        <v>0</v>
      </c>
      <c r="T435" s="86">
        <v>0.97</v>
      </c>
      <c r="U435" s="88">
        <v>0.520275439938791</v>
      </c>
      <c r="V435" s="89">
        <v>3.38</v>
      </c>
      <c r="W435" s="85">
        <v>42.463392744280597</v>
      </c>
      <c r="X435" s="88">
        <v>46.266666666699997</v>
      </c>
      <c r="Y435" s="85"/>
      <c r="Z435" s="88"/>
      <c r="AA435" s="85">
        <v>0.16</v>
      </c>
      <c r="AB435" s="91">
        <v>0.16</v>
      </c>
      <c r="AC435" s="86">
        <v>0</v>
      </c>
      <c r="AD435" s="86">
        <v>0</v>
      </c>
      <c r="AE435" s="86">
        <v>0</v>
      </c>
      <c r="AF435" s="88">
        <v>0</v>
      </c>
      <c r="AG435" s="85">
        <v>1.3679999991699999E-3</v>
      </c>
      <c r="AH435" s="86">
        <v>4.3487999999999999E-2</v>
      </c>
      <c r="AI435" s="88">
        <v>1.652999999E-3</v>
      </c>
      <c r="AJ435" s="150">
        <v>2.71</v>
      </c>
      <c r="AK435" s="151">
        <v>12</v>
      </c>
    </row>
    <row r="436" spans="1:37" x14ac:dyDescent="0.2">
      <c r="A436" s="149" t="s">
        <v>1190</v>
      </c>
      <c r="B436" s="66" t="s">
        <v>1191</v>
      </c>
      <c r="C436" s="67">
        <v>40</v>
      </c>
      <c r="D436" s="84" t="s">
        <v>360</v>
      </c>
      <c r="E436" s="85">
        <v>57.416887420038996</v>
      </c>
      <c r="F436" s="91">
        <v>57.3845197230007</v>
      </c>
      <c r="G436" s="86">
        <v>20.877164589739401</v>
      </c>
      <c r="H436" s="86">
        <v>20.868646774729299</v>
      </c>
      <c r="I436" s="86">
        <v>27.25</v>
      </c>
      <c r="J436" s="86">
        <v>83.85</v>
      </c>
      <c r="K436" s="87">
        <v>0</v>
      </c>
      <c r="L436" s="85">
        <v>3.1200000011700002</v>
      </c>
      <c r="M436" s="86">
        <v>0</v>
      </c>
      <c r="N436" s="86">
        <v>54.048187151289</v>
      </c>
      <c r="O436" s="86">
        <v>15.1454842176492</v>
      </c>
      <c r="P436" s="86">
        <v>3.0409999999999999</v>
      </c>
      <c r="Q436" s="88">
        <v>0.45429999999999998</v>
      </c>
      <c r="R436" s="85">
        <v>0</v>
      </c>
      <c r="S436" s="86">
        <v>0</v>
      </c>
      <c r="T436" s="86">
        <v>1.87</v>
      </c>
      <c r="U436" s="88">
        <v>0.98891832267186797</v>
      </c>
      <c r="V436" s="89">
        <v>3.74</v>
      </c>
      <c r="W436" s="85">
        <v>79.643815969392094</v>
      </c>
      <c r="X436" s="88">
        <v>43.1</v>
      </c>
      <c r="Y436" s="85">
        <v>-100</v>
      </c>
      <c r="Z436" s="88"/>
      <c r="AA436" s="85">
        <v>0.39</v>
      </c>
      <c r="AB436" s="91">
        <v>0.43</v>
      </c>
      <c r="AC436" s="86">
        <v>0.03</v>
      </c>
      <c r="AD436" s="86">
        <v>0.03</v>
      </c>
      <c r="AE436" s="86">
        <v>0</v>
      </c>
      <c r="AF436" s="88">
        <v>0</v>
      </c>
      <c r="AG436" s="85">
        <v>4.5827999996599998E-2</v>
      </c>
      <c r="AH436" s="86">
        <v>0.73034200000000005</v>
      </c>
      <c r="AI436" s="88">
        <v>1.4098999999E-2</v>
      </c>
      <c r="AJ436" s="150">
        <v>2.56</v>
      </c>
      <c r="AK436" s="151">
        <v>11</v>
      </c>
    </row>
    <row r="437" spans="1:37" x14ac:dyDescent="0.2">
      <c r="A437" s="149" t="s">
        <v>1192</v>
      </c>
      <c r="B437" s="66" t="s">
        <v>1193</v>
      </c>
      <c r="C437" s="67">
        <v>40</v>
      </c>
      <c r="D437" s="84" t="s">
        <v>360</v>
      </c>
      <c r="E437" s="85">
        <v>42.131105928640601</v>
      </c>
      <c r="F437" s="91">
        <v>42.083511811273503</v>
      </c>
      <c r="G437" s="86">
        <v>16.926847841606801</v>
      </c>
      <c r="H437" s="86">
        <v>16.887186077134199</v>
      </c>
      <c r="I437" s="86">
        <v>11.86</v>
      </c>
      <c r="J437" s="86">
        <v>9.89</v>
      </c>
      <c r="K437" s="87">
        <v>8.8000000000000005E-3</v>
      </c>
      <c r="L437" s="85">
        <v>0.52000000047700001</v>
      </c>
      <c r="M437" s="86">
        <v>0</v>
      </c>
      <c r="N437" s="86">
        <v>68.198375958108798</v>
      </c>
      <c r="O437" s="86">
        <v>11.1480723302627</v>
      </c>
      <c r="P437" s="86">
        <v>0.33900000000000002</v>
      </c>
      <c r="Q437" s="88">
        <v>0.74919999999999998</v>
      </c>
      <c r="R437" s="85">
        <v>0</v>
      </c>
      <c r="S437" s="86">
        <v>0</v>
      </c>
      <c r="T437" s="86">
        <v>2.0699999999999998</v>
      </c>
      <c r="U437" s="88">
        <v>0.23797058683546701</v>
      </c>
      <c r="V437" s="89">
        <v>3.36</v>
      </c>
      <c r="W437" s="85">
        <v>44.0781998502842</v>
      </c>
      <c r="X437" s="88">
        <v>43.666666666700003</v>
      </c>
      <c r="Y437" s="85">
        <v>-100</v>
      </c>
      <c r="Z437" s="88"/>
      <c r="AA437" s="85">
        <v>0</v>
      </c>
      <c r="AB437" s="91">
        <v>0.01</v>
      </c>
      <c r="AC437" s="86">
        <v>0</v>
      </c>
      <c r="AD437" s="86">
        <v>0.01</v>
      </c>
      <c r="AE437" s="86">
        <v>0</v>
      </c>
      <c r="AF437" s="88">
        <v>0</v>
      </c>
      <c r="AG437" s="85">
        <v>0</v>
      </c>
      <c r="AH437" s="86">
        <v>9.3093999999999996E-2</v>
      </c>
      <c r="AI437" s="88">
        <v>3.0399999985299998E-3</v>
      </c>
      <c r="AJ437" s="150">
        <v>3</v>
      </c>
      <c r="AK437" s="151">
        <v>23</v>
      </c>
    </row>
    <row r="438" spans="1:37" x14ac:dyDescent="0.2">
      <c r="A438" s="149" t="s">
        <v>1194</v>
      </c>
      <c r="B438" s="66" t="s">
        <v>1195</v>
      </c>
      <c r="C438" s="67">
        <v>40</v>
      </c>
      <c r="D438" s="84" t="s">
        <v>360</v>
      </c>
      <c r="E438" s="85">
        <v>52.807031435584797</v>
      </c>
      <c r="F438" s="91">
        <v>52.807031435584797</v>
      </c>
      <c r="G438" s="86">
        <v>21.241874761551699</v>
      </c>
      <c r="H438" s="86">
        <v>21.241874761551699</v>
      </c>
      <c r="I438" s="86">
        <v>3.79</v>
      </c>
      <c r="J438" s="86">
        <v>4.09</v>
      </c>
      <c r="K438" s="87">
        <v>0</v>
      </c>
      <c r="L438" s="85">
        <v>0.18999999976599999</v>
      </c>
      <c r="M438" s="86">
        <v>0</v>
      </c>
      <c r="N438" s="86">
        <v>81.127779266005902</v>
      </c>
      <c r="O438" s="86">
        <v>22.305888161955298</v>
      </c>
      <c r="P438" s="86">
        <v>0.25600000000000001</v>
      </c>
      <c r="Q438" s="88">
        <v>0.46389999999999998</v>
      </c>
      <c r="R438" s="85">
        <v>0</v>
      </c>
      <c r="S438" s="86">
        <v>0</v>
      </c>
      <c r="T438" s="86">
        <v>1.2</v>
      </c>
      <c r="U438" s="88">
        <v>0.12597268912099899</v>
      </c>
      <c r="V438" s="89">
        <v>3.64</v>
      </c>
      <c r="W438" s="85">
        <v>48.1467360151169</v>
      </c>
      <c r="X438" s="88">
        <v>51.866666666699999</v>
      </c>
      <c r="Y438" s="85">
        <v>-100</v>
      </c>
      <c r="Z438" s="88"/>
      <c r="AA438" s="85">
        <v>0.11</v>
      </c>
      <c r="AB438" s="91">
        <v>0.11</v>
      </c>
      <c r="AC438" s="86">
        <v>0</v>
      </c>
      <c r="AD438" s="86">
        <v>0</v>
      </c>
      <c r="AE438" s="86">
        <v>0</v>
      </c>
      <c r="AF438" s="88">
        <v>0</v>
      </c>
      <c r="AG438" s="85">
        <v>4.9699999959400005E-4</v>
      </c>
      <c r="AH438" s="86">
        <v>4.1617000000000001E-2</v>
      </c>
      <c r="AI438" s="88">
        <v>0</v>
      </c>
      <c r="AJ438" s="150">
        <v>3.07</v>
      </c>
      <c r="AK438" s="151">
        <v>20</v>
      </c>
    </row>
    <row r="439" spans="1:37" x14ac:dyDescent="0.2">
      <c r="A439" s="149" t="s">
        <v>1090</v>
      </c>
      <c r="B439" s="66" t="s">
        <v>1196</v>
      </c>
      <c r="C439" s="67">
        <v>40</v>
      </c>
      <c r="D439" s="84" t="s">
        <v>360</v>
      </c>
      <c r="E439" s="85">
        <v>61.543863861460402</v>
      </c>
      <c r="F439" s="91">
        <v>61.510849665356098</v>
      </c>
      <c r="G439" s="86">
        <v>22.4142381223926</v>
      </c>
      <c r="H439" s="86">
        <v>22.4088357993937</v>
      </c>
      <c r="I439" s="86">
        <v>8.57</v>
      </c>
      <c r="J439" s="86">
        <v>15.2</v>
      </c>
      <c r="K439" s="87">
        <v>0</v>
      </c>
      <c r="L439" s="85">
        <v>3.31999999676</v>
      </c>
      <c r="M439" s="86">
        <v>3.5353050294801902E-2</v>
      </c>
      <c r="N439" s="86">
        <v>53.6800674725893</v>
      </c>
      <c r="O439" s="86">
        <v>13.2086559734513</v>
      </c>
      <c r="P439" s="86">
        <v>0.95099999999999996</v>
      </c>
      <c r="Q439" s="88">
        <v>0.56689999999999996</v>
      </c>
      <c r="R439" s="85">
        <v>8.1989614648811104E-2</v>
      </c>
      <c r="S439" s="86">
        <v>0.1</v>
      </c>
      <c r="T439" s="86">
        <v>1.56</v>
      </c>
      <c r="U439" s="88">
        <v>1.0420480806746899</v>
      </c>
      <c r="V439" s="89">
        <v>3.95</v>
      </c>
      <c r="W439" s="85">
        <v>85.326895146180405</v>
      </c>
      <c r="X439" s="88">
        <v>47.433333333299998</v>
      </c>
      <c r="Y439" s="85"/>
      <c r="Z439" s="88"/>
      <c r="AA439" s="85">
        <v>0.22</v>
      </c>
      <c r="AB439" s="91">
        <v>0.26</v>
      </c>
      <c r="AC439" s="86">
        <v>0.02</v>
      </c>
      <c r="AD439" s="86">
        <v>0.02</v>
      </c>
      <c r="AE439" s="86">
        <v>0</v>
      </c>
      <c r="AF439" s="88">
        <v>0</v>
      </c>
      <c r="AG439" s="85">
        <v>0</v>
      </c>
      <c r="AH439" s="86">
        <v>0.18734500000000001</v>
      </c>
      <c r="AI439" s="88">
        <v>1.2126999998E-2</v>
      </c>
      <c r="AJ439" s="150">
        <v>2.95</v>
      </c>
      <c r="AK439" s="151">
        <v>17</v>
      </c>
    </row>
    <row r="440" spans="1:37" x14ac:dyDescent="0.2">
      <c r="A440" s="149" t="s">
        <v>1197</v>
      </c>
      <c r="B440" s="66" t="s">
        <v>1198</v>
      </c>
      <c r="C440" s="67">
        <v>40</v>
      </c>
      <c r="D440" s="84" t="s">
        <v>360</v>
      </c>
      <c r="E440" s="85">
        <v>72.990345192434901</v>
      </c>
      <c r="F440" s="91">
        <v>72.990345192434901</v>
      </c>
      <c r="G440" s="86">
        <v>30.050257902393898</v>
      </c>
      <c r="H440" s="86">
        <v>30.050257902393898</v>
      </c>
      <c r="I440" s="86">
        <v>4.0999999999999996</v>
      </c>
      <c r="J440" s="86">
        <v>3.51</v>
      </c>
      <c r="K440" s="87">
        <v>0</v>
      </c>
      <c r="L440" s="85">
        <v>1.93000000635</v>
      </c>
      <c r="M440" s="86">
        <v>0</v>
      </c>
      <c r="N440" s="86">
        <v>58.485870526212402</v>
      </c>
      <c r="O440" s="86">
        <v>23.138954689783802</v>
      </c>
      <c r="P440" s="86">
        <v>0.21299999999999999</v>
      </c>
      <c r="Q440" s="88">
        <v>0.32329999999999998</v>
      </c>
      <c r="R440" s="85">
        <v>0</v>
      </c>
      <c r="S440" s="86">
        <v>0</v>
      </c>
      <c r="T440" s="86">
        <v>0.89</v>
      </c>
      <c r="U440" s="88">
        <v>1.55667239783097</v>
      </c>
      <c r="V440" s="89">
        <v>4.37</v>
      </c>
      <c r="W440" s="85">
        <v>45.763373221964997</v>
      </c>
      <c r="X440" s="88">
        <v>44.9</v>
      </c>
      <c r="Y440" s="85">
        <v>-64.12</v>
      </c>
      <c r="Z440" s="88"/>
      <c r="AA440" s="85">
        <v>0</v>
      </c>
      <c r="AB440" s="91">
        <v>0</v>
      </c>
      <c r="AC440" s="86">
        <v>0</v>
      </c>
      <c r="AD440" s="86">
        <v>0</v>
      </c>
      <c r="AE440" s="86">
        <v>0</v>
      </c>
      <c r="AF440" s="88">
        <v>0</v>
      </c>
      <c r="AG440" s="85">
        <v>6.8400000152100005E-4</v>
      </c>
      <c r="AH440" s="86">
        <v>1.9428999999999998E-2</v>
      </c>
      <c r="AI440" s="88">
        <v>0</v>
      </c>
      <c r="AJ440" s="150">
        <v>2.79</v>
      </c>
      <c r="AK440" s="151">
        <v>15</v>
      </c>
    </row>
    <row r="441" spans="1:37" x14ac:dyDescent="0.2">
      <c r="A441" s="149" t="s">
        <v>1199</v>
      </c>
      <c r="B441" s="66" t="s">
        <v>1200</v>
      </c>
      <c r="C441" s="67">
        <v>40</v>
      </c>
      <c r="D441" s="84" t="s">
        <v>360</v>
      </c>
      <c r="E441" s="85">
        <v>51.599159234221403</v>
      </c>
      <c r="F441" s="91">
        <v>51.599159234221403</v>
      </c>
      <c r="G441" s="86">
        <v>25.335454183945899</v>
      </c>
      <c r="H441" s="86">
        <v>25.335454183945899</v>
      </c>
      <c r="I441" s="86">
        <v>3.47</v>
      </c>
      <c r="J441" s="86">
        <v>5.69</v>
      </c>
      <c r="K441" s="87">
        <v>0</v>
      </c>
      <c r="L441" s="85">
        <v>3.30000000169</v>
      </c>
      <c r="M441" s="86">
        <v>0</v>
      </c>
      <c r="N441" s="86">
        <v>46.985274733551798</v>
      </c>
      <c r="O441" s="86">
        <v>15.517009546860301</v>
      </c>
      <c r="P441" s="86">
        <v>0.30199999999999999</v>
      </c>
      <c r="Q441" s="88">
        <v>0.39129999999999998</v>
      </c>
      <c r="R441" s="85">
        <v>0</v>
      </c>
      <c r="S441" s="86">
        <v>0.1</v>
      </c>
      <c r="T441" s="86">
        <v>0.75</v>
      </c>
      <c r="U441" s="88">
        <v>2.7518036698290098</v>
      </c>
      <c r="V441" s="89">
        <v>3.85</v>
      </c>
      <c r="W441" s="85">
        <v>41.861212028130304</v>
      </c>
      <c r="X441" s="88">
        <v>43.333333333299997</v>
      </c>
      <c r="Y441" s="85">
        <v>-100</v>
      </c>
      <c r="Z441" s="88"/>
      <c r="AA441" s="85">
        <v>0.2</v>
      </c>
      <c r="AB441" s="91">
        <v>0.2</v>
      </c>
      <c r="AC441" s="86">
        <v>0.01</v>
      </c>
      <c r="AD441" s="86">
        <v>0.01</v>
      </c>
      <c r="AE441" s="86">
        <v>0</v>
      </c>
      <c r="AF441" s="88">
        <v>0</v>
      </c>
      <c r="AG441" s="85">
        <v>0</v>
      </c>
      <c r="AH441" s="86">
        <v>3.7892000000000002E-2</v>
      </c>
      <c r="AI441" s="88">
        <v>0</v>
      </c>
      <c r="AJ441" s="150">
        <v>2.93</v>
      </c>
      <c r="AK441" s="151">
        <v>13</v>
      </c>
    </row>
    <row r="442" spans="1:37" x14ac:dyDescent="0.2">
      <c r="A442" s="149" t="s">
        <v>1201</v>
      </c>
      <c r="B442" s="66" t="s">
        <v>1202</v>
      </c>
      <c r="C442" s="67">
        <v>40</v>
      </c>
      <c r="D442" s="84" t="s">
        <v>360</v>
      </c>
      <c r="E442" s="85">
        <v>43.962271899683799</v>
      </c>
      <c r="F442" s="91">
        <v>43.962271899683799</v>
      </c>
      <c r="G442" s="86">
        <v>23.0201645470848</v>
      </c>
      <c r="H442" s="86">
        <v>23.0201645470848</v>
      </c>
      <c r="I442" s="86">
        <v>11.85</v>
      </c>
      <c r="J442" s="86">
        <v>12.27</v>
      </c>
      <c r="K442" s="87">
        <v>0</v>
      </c>
      <c r="L442" s="85">
        <v>0.17999999997999999</v>
      </c>
      <c r="M442" s="86">
        <v>0</v>
      </c>
      <c r="N442" s="86">
        <v>72.177419354838705</v>
      </c>
      <c r="O442" s="86">
        <v>16.768994627782</v>
      </c>
      <c r="P442" s="86">
        <v>0.28399999999999997</v>
      </c>
      <c r="Q442" s="88">
        <v>0.21290000000000001</v>
      </c>
      <c r="R442" s="85">
        <v>0</v>
      </c>
      <c r="S442" s="86">
        <v>0</v>
      </c>
      <c r="T442" s="86">
        <v>0.88</v>
      </c>
      <c r="U442" s="88">
        <v>0.16153540774000999</v>
      </c>
      <c r="V442" s="89">
        <v>3.54</v>
      </c>
      <c r="W442" s="85">
        <v>42.243838766030798</v>
      </c>
      <c r="X442" s="88">
        <v>42.9</v>
      </c>
      <c r="Y442" s="85"/>
      <c r="Z442" s="88"/>
      <c r="AA442" s="85">
        <v>0</v>
      </c>
      <c r="AB442" s="91">
        <v>0</v>
      </c>
      <c r="AC442" s="86">
        <v>0</v>
      </c>
      <c r="AD442" s="86">
        <v>0</v>
      </c>
      <c r="AE442" s="86">
        <v>7.0000000000000007E-2</v>
      </c>
      <c r="AF442" s="88">
        <v>0</v>
      </c>
      <c r="AG442" s="85">
        <v>9.9196999957400001E-2</v>
      </c>
      <c r="AH442" s="86">
        <v>6.8879999999999997E-2</v>
      </c>
      <c r="AI442" s="88">
        <v>5.53499999763E-3</v>
      </c>
      <c r="AJ442" s="150">
        <v>3.08</v>
      </c>
      <c r="AK442" s="151">
        <v>15</v>
      </c>
    </row>
    <row r="443" spans="1:37" x14ac:dyDescent="0.2">
      <c r="A443" s="149" t="s">
        <v>1203</v>
      </c>
      <c r="B443" s="66" t="s">
        <v>1204</v>
      </c>
      <c r="C443" s="67">
        <v>40</v>
      </c>
      <c r="D443" s="84" t="s">
        <v>360</v>
      </c>
      <c r="E443" s="85">
        <v>27.2590981555581</v>
      </c>
      <c r="F443" s="91">
        <v>27.209476651498701</v>
      </c>
      <c r="G443" s="86">
        <v>15.2654750467181</v>
      </c>
      <c r="H443" s="86">
        <v>15.226411309479801</v>
      </c>
      <c r="I443" s="86">
        <v>29.58</v>
      </c>
      <c r="J443" s="86">
        <v>135.38999999999999</v>
      </c>
      <c r="K443" s="87">
        <v>0</v>
      </c>
      <c r="L443" s="85">
        <v>1.1899999995699999</v>
      </c>
      <c r="M443" s="86">
        <v>0</v>
      </c>
      <c r="N443" s="86">
        <v>85.555250137438193</v>
      </c>
      <c r="O443" s="86">
        <v>66.328257191201402</v>
      </c>
      <c r="P443" s="86">
        <v>4.577</v>
      </c>
      <c r="Q443" s="88">
        <v>0.26979999999999998</v>
      </c>
      <c r="R443" s="85">
        <v>0</v>
      </c>
      <c r="S443" s="86">
        <v>1.3</v>
      </c>
      <c r="T443" s="86">
        <v>1.28</v>
      </c>
      <c r="U443" s="88">
        <v>0.33784853827718397</v>
      </c>
      <c r="V443" s="89">
        <v>2.97</v>
      </c>
      <c r="W443" s="85">
        <v>36.392113279612403</v>
      </c>
      <c r="X443" s="88">
        <v>36.5333333333</v>
      </c>
      <c r="Y443" s="85"/>
      <c r="Z443" s="88"/>
      <c r="AA443" s="85">
        <v>0.99</v>
      </c>
      <c r="AB443" s="91">
        <v>1.04</v>
      </c>
      <c r="AC443" s="86">
        <v>0.03</v>
      </c>
      <c r="AD443" s="86">
        <v>0.03</v>
      </c>
      <c r="AE443" s="86">
        <v>0.57999999999999996</v>
      </c>
      <c r="AF443" s="88">
        <v>0</v>
      </c>
      <c r="AG443" s="85">
        <v>0</v>
      </c>
      <c r="AH443" s="86">
        <v>0.96291499999999997</v>
      </c>
      <c r="AI443" s="88">
        <v>4.5940999928799998E-2</v>
      </c>
      <c r="AJ443" s="150">
        <v>2.92</v>
      </c>
      <c r="AK443" s="151">
        <v>13</v>
      </c>
    </row>
    <row r="444" spans="1:37" x14ac:dyDescent="0.2">
      <c r="A444" s="149" t="s">
        <v>1205</v>
      </c>
      <c r="B444" s="66" t="s">
        <v>1206</v>
      </c>
      <c r="C444" s="67">
        <v>40</v>
      </c>
      <c r="D444" s="84" t="s">
        <v>360</v>
      </c>
      <c r="E444" s="85">
        <v>35.875223186872397</v>
      </c>
      <c r="F444" s="91">
        <v>35.850660822083498</v>
      </c>
      <c r="G444" s="86">
        <v>21.070730163528701</v>
      </c>
      <c r="H444" s="86">
        <v>21.049001917753898</v>
      </c>
      <c r="I444" s="86">
        <v>19.600000000000001</v>
      </c>
      <c r="J444" s="86">
        <v>32</v>
      </c>
      <c r="K444" s="87">
        <v>0</v>
      </c>
      <c r="L444" s="85">
        <v>2.0600000034899999</v>
      </c>
      <c r="M444" s="86">
        <v>0</v>
      </c>
      <c r="N444" s="86">
        <v>64.0799046405524</v>
      </c>
      <c r="O444" s="86">
        <v>28.562108559498999</v>
      </c>
      <c r="P444" s="86">
        <v>0.84799999999999998</v>
      </c>
      <c r="Q444" s="88">
        <v>0.72430000000000005</v>
      </c>
      <c r="R444" s="85">
        <v>0</v>
      </c>
      <c r="S444" s="86">
        <v>0.3</v>
      </c>
      <c r="T444" s="86">
        <v>1.1599999999999999</v>
      </c>
      <c r="U444" s="88">
        <v>0.94942986972499599</v>
      </c>
      <c r="V444" s="89">
        <v>3.33</v>
      </c>
      <c r="W444" s="85">
        <v>36.997458432706303</v>
      </c>
      <c r="X444" s="88">
        <v>44.133333333300001</v>
      </c>
      <c r="Y444" s="85">
        <v>-13.540000000000006</v>
      </c>
      <c r="Z444" s="88"/>
      <c r="AA444" s="85">
        <v>0.08</v>
      </c>
      <c r="AB444" s="91">
        <v>0.09</v>
      </c>
      <c r="AC444" s="86">
        <v>0</v>
      </c>
      <c r="AD444" s="86">
        <v>0.01</v>
      </c>
      <c r="AE444" s="86">
        <v>7.0000000000000007E-2</v>
      </c>
      <c r="AF444" s="88">
        <v>0</v>
      </c>
      <c r="AG444" s="85">
        <v>0</v>
      </c>
      <c r="AH444" s="86">
        <v>0.24807000000000001</v>
      </c>
      <c r="AI444" s="88">
        <v>8.5920000176300006E-3</v>
      </c>
      <c r="AJ444" s="150">
        <v>2.98</v>
      </c>
      <c r="AK444" s="151">
        <v>16</v>
      </c>
    </row>
    <row r="445" spans="1:37" x14ac:dyDescent="0.2">
      <c r="A445" s="149" t="s">
        <v>1207</v>
      </c>
      <c r="B445" s="66" t="s">
        <v>1208</v>
      </c>
      <c r="C445" s="67">
        <v>40</v>
      </c>
      <c r="D445" s="84" t="s">
        <v>360</v>
      </c>
      <c r="E445" s="85">
        <v>54.6442358566362</v>
      </c>
      <c r="F445" s="91">
        <v>54.6442358566362</v>
      </c>
      <c r="G445" s="86">
        <v>23.3828457212283</v>
      </c>
      <c r="H445" s="86">
        <v>23.3828457212283</v>
      </c>
      <c r="I445" s="86">
        <v>24</v>
      </c>
      <c r="J445" s="86">
        <v>66.540000000000006</v>
      </c>
      <c r="K445" s="87">
        <v>0</v>
      </c>
      <c r="L445" s="85">
        <v>5.1499999967600001</v>
      </c>
      <c r="M445" s="86">
        <v>2.12582761769427E-4</v>
      </c>
      <c r="N445" s="86">
        <v>68.137825193692905</v>
      </c>
      <c r="O445" s="86">
        <v>21.789296938907299</v>
      </c>
      <c r="P445" s="86">
        <v>1.8440000000000001</v>
      </c>
      <c r="Q445" s="88">
        <v>0.1633</v>
      </c>
      <c r="R445" s="85">
        <v>2.81214848143982E-2</v>
      </c>
      <c r="S445" s="86">
        <v>0.1</v>
      </c>
      <c r="T445" s="86">
        <v>0.88</v>
      </c>
      <c r="U445" s="88">
        <v>0.32039348631224202</v>
      </c>
      <c r="V445" s="89">
        <v>3.81</v>
      </c>
      <c r="W445" s="85">
        <v>42.620744563990399</v>
      </c>
      <c r="X445" s="88">
        <v>43.933333333299998</v>
      </c>
      <c r="Y445" s="85">
        <v>-100</v>
      </c>
      <c r="Z445" s="88"/>
      <c r="AA445" s="85">
        <v>0.66</v>
      </c>
      <c r="AB445" s="91">
        <v>0.66</v>
      </c>
      <c r="AC445" s="86">
        <v>0.02</v>
      </c>
      <c r="AD445" s="86">
        <v>0.02</v>
      </c>
      <c r="AE445" s="86">
        <v>0.23</v>
      </c>
      <c r="AF445" s="88">
        <v>0</v>
      </c>
      <c r="AG445" s="85">
        <v>0</v>
      </c>
      <c r="AH445" s="86">
        <v>0.508351</v>
      </c>
      <c r="AI445" s="88">
        <v>1.18139999896E-2</v>
      </c>
      <c r="AJ445" s="150">
        <v>2.63</v>
      </c>
      <c r="AK445" s="151">
        <v>14</v>
      </c>
    </row>
    <row r="446" spans="1:37" x14ac:dyDescent="0.2">
      <c r="A446" s="149" t="s">
        <v>1209</v>
      </c>
      <c r="B446" s="66" t="s">
        <v>1210</v>
      </c>
      <c r="C446" s="67">
        <v>28</v>
      </c>
      <c r="D446" s="84" t="s">
        <v>360</v>
      </c>
      <c r="E446" s="85">
        <v>84.129231561333498</v>
      </c>
      <c r="F446" s="91">
        <v>84.129231561333498</v>
      </c>
      <c r="G446" s="86">
        <v>20.065216458574699</v>
      </c>
      <c r="H446" s="86">
        <v>20.065216458574699</v>
      </c>
      <c r="I446" s="86">
        <v>0.1</v>
      </c>
      <c r="J446" s="86">
        <v>0.15</v>
      </c>
      <c r="K446" s="87">
        <v>0</v>
      </c>
      <c r="L446" s="85">
        <v>0.28999999976000002</v>
      </c>
      <c r="M446" s="86">
        <v>0</v>
      </c>
      <c r="N446" s="86">
        <v>52.639982581558201</v>
      </c>
      <c r="O446" s="86">
        <v>4.6047697615119203</v>
      </c>
      <c r="P446" s="86">
        <v>0.14000000000000001</v>
      </c>
      <c r="Q446" s="88">
        <v>0.26700000000000002</v>
      </c>
      <c r="R446" s="85">
        <v>0</v>
      </c>
      <c r="S446" s="86">
        <v>0</v>
      </c>
      <c r="T446" s="86">
        <v>1.22</v>
      </c>
      <c r="U446" s="88">
        <v>0.103831466941262</v>
      </c>
      <c r="V446" s="89">
        <v>4.5199999999999996</v>
      </c>
      <c r="W446" s="85"/>
      <c r="X446" s="88">
        <v>52.5</v>
      </c>
      <c r="Y446" s="85">
        <v>-100</v>
      </c>
      <c r="Z446" s="88"/>
      <c r="AA446" s="85">
        <v>0</v>
      </c>
      <c r="AB446" s="91">
        <v>0</v>
      </c>
      <c r="AC446" s="86">
        <v>0</v>
      </c>
      <c r="AD446" s="86">
        <v>0</v>
      </c>
      <c r="AE446" s="86">
        <v>0</v>
      </c>
      <c r="AF446" s="88">
        <v>28.718200659800001</v>
      </c>
      <c r="AG446" s="85">
        <v>0</v>
      </c>
      <c r="AH446" s="86">
        <v>1.3010000000000001E-3</v>
      </c>
      <c r="AI446" s="88">
        <v>0</v>
      </c>
      <c r="AJ446" s="150">
        <v>3.02</v>
      </c>
      <c r="AK446" s="151">
        <v>15</v>
      </c>
    </row>
    <row r="447" spans="1:37" x14ac:dyDescent="0.2">
      <c r="A447" s="149" t="s">
        <v>1211</v>
      </c>
      <c r="B447" s="66" t="s">
        <v>1212</v>
      </c>
      <c r="C447" s="67">
        <v>28</v>
      </c>
      <c r="D447" s="84" t="s">
        <v>360</v>
      </c>
      <c r="E447" s="85">
        <v>91.998671274798795</v>
      </c>
      <c r="F447" s="91">
        <v>91.998671274798795</v>
      </c>
      <c r="G447" s="86">
        <v>20.537992352762402</v>
      </c>
      <c r="H447" s="86">
        <v>20.537992352762402</v>
      </c>
      <c r="I447" s="86">
        <v>0.37</v>
      </c>
      <c r="J447" s="86">
        <v>0.25</v>
      </c>
      <c r="K447" s="87">
        <v>0</v>
      </c>
      <c r="L447" s="85">
        <v>0.31999999996099998</v>
      </c>
      <c r="M447" s="86">
        <v>0.76586335881410605</v>
      </c>
      <c r="N447" s="86">
        <v>35.837628865979397</v>
      </c>
      <c r="O447" s="86">
        <v>8.6298932384341605</v>
      </c>
      <c r="P447" s="86">
        <v>0.14599999999999999</v>
      </c>
      <c r="Q447" s="88">
        <v>0.20419999999999999</v>
      </c>
      <c r="R447" s="85">
        <v>5.7587100489490402E-2</v>
      </c>
      <c r="S447" s="86">
        <v>0</v>
      </c>
      <c r="T447" s="86">
        <v>1.1499999999999999</v>
      </c>
      <c r="U447" s="88">
        <v>2.26165991702535E-2</v>
      </c>
      <c r="V447" s="89">
        <v>4.6399999999999997</v>
      </c>
      <c r="W447" s="85">
        <v>80.233333333299996</v>
      </c>
      <c r="X447" s="88">
        <v>80.233333333299996</v>
      </c>
      <c r="Y447" s="85"/>
      <c r="Z447" s="88">
        <v>-100</v>
      </c>
      <c r="AA447" s="85">
        <v>0</v>
      </c>
      <c r="AB447" s="91">
        <v>0</v>
      </c>
      <c r="AC447" s="86">
        <v>0</v>
      </c>
      <c r="AD447" s="86">
        <v>0</v>
      </c>
      <c r="AE447" s="86">
        <v>0</v>
      </c>
      <c r="AF447" s="88">
        <v>0</v>
      </c>
      <c r="AG447" s="85">
        <v>0</v>
      </c>
      <c r="AH447" s="86">
        <v>3.1189999999999998E-3</v>
      </c>
      <c r="AI447" s="88">
        <v>0</v>
      </c>
      <c r="AJ447" s="150">
        <v>2.97</v>
      </c>
      <c r="AK447" s="151">
        <v>4</v>
      </c>
    </row>
    <row r="448" spans="1:37" x14ac:dyDescent="0.2">
      <c r="A448" s="149" t="s">
        <v>619</v>
      </c>
      <c r="B448" s="66" t="s">
        <v>1213</v>
      </c>
      <c r="C448" s="67">
        <v>28</v>
      </c>
      <c r="D448" s="84" t="s">
        <v>360</v>
      </c>
      <c r="E448" s="85">
        <v>90.3021295228463</v>
      </c>
      <c r="F448" s="91">
        <v>90.152884075757498</v>
      </c>
      <c r="G448" s="86">
        <v>23.0954245786283</v>
      </c>
      <c r="H448" s="86">
        <v>23.024502155424901</v>
      </c>
      <c r="I448" s="86">
        <v>6.98</v>
      </c>
      <c r="J448" s="86">
        <v>1.89</v>
      </c>
      <c r="K448" s="87">
        <v>6.8999999999999999E-3</v>
      </c>
      <c r="L448" s="85">
        <v>0.34999999958099998</v>
      </c>
      <c r="M448" s="86">
        <v>0.142431685261518</v>
      </c>
      <c r="N448" s="86">
        <v>53.497204910797898</v>
      </c>
      <c r="O448" s="86">
        <v>10.7559755419678</v>
      </c>
      <c r="P448" s="86">
        <v>0.40699999999999997</v>
      </c>
      <c r="Q448" s="88">
        <v>0.30840000000000001</v>
      </c>
      <c r="R448" s="85">
        <v>4.4636214848980803E-2</v>
      </c>
      <c r="S448" s="86">
        <v>0</v>
      </c>
      <c r="T448" s="86">
        <v>1.17</v>
      </c>
      <c r="U448" s="88">
        <v>0.366946450486898</v>
      </c>
      <c r="V448" s="89">
        <v>4.45</v>
      </c>
      <c r="W448" s="85">
        <v>80.760867612024796</v>
      </c>
      <c r="X448" s="88">
        <v>80.933333333299998</v>
      </c>
      <c r="Y448" s="85">
        <v>-100</v>
      </c>
      <c r="Z448" s="88">
        <v>-100</v>
      </c>
      <c r="AA448" s="85">
        <v>0</v>
      </c>
      <c r="AB448" s="91">
        <v>0.11</v>
      </c>
      <c r="AC448" s="86">
        <v>0</v>
      </c>
      <c r="AD448" s="86">
        <v>0</v>
      </c>
      <c r="AE448" s="86">
        <v>0</v>
      </c>
      <c r="AF448" s="88">
        <v>0</v>
      </c>
      <c r="AG448" s="85">
        <v>0</v>
      </c>
      <c r="AH448" s="86">
        <v>2.2967000000000001E-2</v>
      </c>
      <c r="AI448" s="88">
        <v>7.39700000576E-3</v>
      </c>
      <c r="AJ448" s="150">
        <v>3.04</v>
      </c>
      <c r="AK448" s="151">
        <v>10</v>
      </c>
    </row>
    <row r="449" spans="1:37" x14ac:dyDescent="0.2">
      <c r="A449" s="149" t="s">
        <v>1214</v>
      </c>
      <c r="B449" s="66" t="s">
        <v>1215</v>
      </c>
      <c r="C449" s="67">
        <v>29</v>
      </c>
      <c r="D449" s="84" t="s">
        <v>360</v>
      </c>
      <c r="E449" s="85">
        <v>82.417342463925493</v>
      </c>
      <c r="F449" s="91">
        <v>82.410670419186403</v>
      </c>
      <c r="G449" s="86">
        <v>20.2199348565814</v>
      </c>
      <c r="H449" s="86">
        <v>20.218721757537899</v>
      </c>
      <c r="I449" s="86">
        <v>16.46</v>
      </c>
      <c r="J449" s="86">
        <v>30.86</v>
      </c>
      <c r="K449" s="87">
        <v>0</v>
      </c>
      <c r="L449" s="85">
        <v>1.77999999933</v>
      </c>
      <c r="M449" s="86">
        <v>0</v>
      </c>
      <c r="N449" s="86">
        <v>57.916779655910098</v>
      </c>
      <c r="O449" s="86">
        <v>3.69349701156007</v>
      </c>
      <c r="P449" s="86">
        <v>1.6080000000000001</v>
      </c>
      <c r="Q449" s="88">
        <v>0.4178</v>
      </c>
      <c r="R449" s="85">
        <v>0</v>
      </c>
      <c r="S449" s="86">
        <v>0</v>
      </c>
      <c r="T449" s="86">
        <v>1.72</v>
      </c>
      <c r="U449" s="88">
        <v>0.33117603886769298</v>
      </c>
      <c r="V449" s="89"/>
      <c r="W449" s="85">
        <v>75.760272076850995</v>
      </c>
      <c r="X449" s="88">
        <v>79.566666666700002</v>
      </c>
      <c r="Y449" s="85">
        <v>-100</v>
      </c>
      <c r="Z449" s="88"/>
      <c r="AA449" s="85">
        <v>0.02</v>
      </c>
      <c r="AB449" s="91">
        <v>0.03</v>
      </c>
      <c r="AC449" s="86">
        <v>0</v>
      </c>
      <c r="AD449" s="86">
        <v>0</v>
      </c>
      <c r="AE449" s="86">
        <v>0</v>
      </c>
      <c r="AF449" s="88">
        <v>1.0205999609</v>
      </c>
      <c r="AG449" s="85">
        <v>3.4979999989999998E-3</v>
      </c>
      <c r="AH449" s="86">
        <v>0.37983099999999997</v>
      </c>
      <c r="AI449" s="88">
        <v>8.8763999974699997E-2</v>
      </c>
      <c r="AJ449" s="150">
        <v>2.66</v>
      </c>
      <c r="AK449" s="151">
        <v>14</v>
      </c>
    </row>
    <row r="450" spans="1:37" x14ac:dyDescent="0.2">
      <c r="A450" s="149" t="s">
        <v>1216</v>
      </c>
      <c r="B450" s="66" t="s">
        <v>1217</v>
      </c>
      <c r="C450" s="67">
        <v>29</v>
      </c>
      <c r="D450" s="84" t="s">
        <v>360</v>
      </c>
      <c r="E450" s="85">
        <v>89.221242896029494</v>
      </c>
      <c r="F450" s="91">
        <v>89.192711345532501</v>
      </c>
      <c r="G450" s="86">
        <v>18.832365573985399</v>
      </c>
      <c r="H450" s="86">
        <v>18.820027606202899</v>
      </c>
      <c r="I450" s="86">
        <v>7.97</v>
      </c>
      <c r="J450" s="86">
        <v>14.49</v>
      </c>
      <c r="K450" s="87">
        <v>0</v>
      </c>
      <c r="L450" s="85">
        <v>0.44999999984799999</v>
      </c>
      <c r="M450" s="86">
        <v>0</v>
      </c>
      <c r="N450" s="86">
        <v>51.797660139902902</v>
      </c>
      <c r="O450" s="86">
        <v>8.6467730742539892</v>
      </c>
      <c r="P450" s="86">
        <v>0.76500000000000001</v>
      </c>
      <c r="Q450" s="88">
        <v>0.2056</v>
      </c>
      <c r="R450" s="85">
        <v>0</v>
      </c>
      <c r="S450" s="86">
        <v>0</v>
      </c>
      <c r="T450" s="86">
        <v>1.03</v>
      </c>
      <c r="U450" s="88">
        <v>0.104872726151094</v>
      </c>
      <c r="V450" s="89"/>
      <c r="W450" s="85">
        <v>80.790512774492498</v>
      </c>
      <c r="X450" s="88">
        <v>78.433333333299998</v>
      </c>
      <c r="Y450" s="85">
        <v>-100</v>
      </c>
      <c r="Z450" s="88">
        <v>-100</v>
      </c>
      <c r="AA450" s="85">
        <v>0</v>
      </c>
      <c r="AB450" s="91">
        <v>0.03</v>
      </c>
      <c r="AC450" s="86">
        <v>0</v>
      </c>
      <c r="AD450" s="86">
        <v>0.01</v>
      </c>
      <c r="AE450" s="86">
        <v>0</v>
      </c>
      <c r="AF450" s="88">
        <v>0</v>
      </c>
      <c r="AG450" s="85">
        <v>0</v>
      </c>
      <c r="AH450" s="86">
        <v>0.14099200000000001</v>
      </c>
      <c r="AI450" s="88">
        <v>7.3969999970399996E-3</v>
      </c>
      <c r="AJ450" s="150">
        <v>2.58</v>
      </c>
      <c r="AK450" s="151">
        <v>15</v>
      </c>
    </row>
    <row r="451" spans="1:37" x14ac:dyDescent="0.2">
      <c r="A451" s="149" t="s">
        <v>1218</v>
      </c>
      <c r="B451" s="66" t="s">
        <v>1219</v>
      </c>
      <c r="C451" s="67">
        <v>28</v>
      </c>
      <c r="D451" s="84" t="s">
        <v>360</v>
      </c>
      <c r="E451" s="85">
        <v>96.485609758625301</v>
      </c>
      <c r="F451" s="91">
        <v>96.485609758625301</v>
      </c>
      <c r="G451" s="86">
        <v>24.0037724507457</v>
      </c>
      <c r="H451" s="86">
        <v>24.0037724507457</v>
      </c>
      <c r="I451" s="86">
        <v>0</v>
      </c>
      <c r="J451" s="86">
        <v>0.09</v>
      </c>
      <c r="K451" s="87">
        <v>0</v>
      </c>
      <c r="L451" s="85">
        <v>1.9999999977299999E-2</v>
      </c>
      <c r="M451" s="86">
        <v>0</v>
      </c>
      <c r="N451" s="86">
        <v>59.5492672135681</v>
      </c>
      <c r="O451" s="86">
        <v>10.420409629895801</v>
      </c>
      <c r="P451" s="86">
        <v>0.158</v>
      </c>
      <c r="Q451" s="88">
        <v>8.0600000000000005E-2</v>
      </c>
      <c r="R451" s="85">
        <v>0</v>
      </c>
      <c r="S451" s="86">
        <v>0</v>
      </c>
      <c r="T451" s="86">
        <v>0.24</v>
      </c>
      <c r="U451" s="88">
        <v>5.0782990807242301E-2</v>
      </c>
      <c r="V451" s="89">
        <v>4.7699999999999996</v>
      </c>
      <c r="W451" s="85">
        <v>74.031675925865102</v>
      </c>
      <c r="X451" s="88">
        <v>78.400000000000006</v>
      </c>
      <c r="Y451" s="85">
        <v>-100</v>
      </c>
      <c r="Z451" s="88"/>
      <c r="AA451" s="85">
        <v>0</v>
      </c>
      <c r="AB451" s="91">
        <v>0</v>
      </c>
      <c r="AC451" s="86">
        <v>0</v>
      </c>
      <c r="AD451" s="86">
        <v>0</v>
      </c>
      <c r="AE451" s="86">
        <v>0</v>
      </c>
      <c r="AF451" s="88">
        <v>0</v>
      </c>
      <c r="AG451" s="85">
        <v>0</v>
      </c>
      <c r="AH451" s="86">
        <v>6.1200000000000002E-4</v>
      </c>
      <c r="AI451" s="88">
        <v>0</v>
      </c>
      <c r="AJ451" s="150">
        <v>3.04</v>
      </c>
      <c r="AK451" s="151">
        <v>9</v>
      </c>
    </row>
    <row r="452" spans="1:37" x14ac:dyDescent="0.2">
      <c r="A452" s="149" t="s">
        <v>1220</v>
      </c>
      <c r="B452" s="66" t="s">
        <v>1221</v>
      </c>
      <c r="C452" s="67">
        <v>29</v>
      </c>
      <c r="D452" s="84" t="s">
        <v>360</v>
      </c>
      <c r="E452" s="85">
        <v>86.026902887139101</v>
      </c>
      <c r="F452" s="91">
        <v>86.026902887139101</v>
      </c>
      <c r="G452" s="86">
        <v>18.497375328084001</v>
      </c>
      <c r="H452" s="86">
        <v>18.497375328084001</v>
      </c>
      <c r="I452" s="86">
        <v>0.85</v>
      </c>
      <c r="J452" s="86">
        <v>0.76</v>
      </c>
      <c r="K452" s="87">
        <v>0</v>
      </c>
      <c r="L452" s="85">
        <v>2.7800000039000001</v>
      </c>
      <c r="M452" s="86">
        <v>0</v>
      </c>
      <c r="N452" s="86">
        <v>51.191584944940601</v>
      </c>
      <c r="O452" s="86">
        <v>3.8111933515127898</v>
      </c>
      <c r="P452" s="86">
        <v>0.17199999999999999</v>
      </c>
      <c r="Q452" s="88">
        <v>0.28249999999999997</v>
      </c>
      <c r="R452" s="85">
        <v>0</v>
      </c>
      <c r="S452" s="86">
        <v>0</v>
      </c>
      <c r="T452" s="86">
        <v>0.94</v>
      </c>
      <c r="U452" s="88">
        <v>0.70456036745406803</v>
      </c>
      <c r="V452" s="89">
        <v>4.5999999999999996</v>
      </c>
      <c r="W452" s="85">
        <v>81.472249912749106</v>
      </c>
      <c r="X452" s="88">
        <v>85.4</v>
      </c>
      <c r="Y452" s="85"/>
      <c r="Z452" s="88"/>
      <c r="AA452" s="85">
        <v>0</v>
      </c>
      <c r="AB452" s="91">
        <v>0</v>
      </c>
      <c r="AC452" s="86">
        <v>0</v>
      </c>
      <c r="AD452" s="86">
        <v>0</v>
      </c>
      <c r="AE452" s="86">
        <v>0</v>
      </c>
      <c r="AF452" s="88">
        <v>0</v>
      </c>
      <c r="AG452" s="85">
        <v>1.04939999881E-2</v>
      </c>
      <c r="AH452" s="86">
        <v>6.6810000000000003E-3</v>
      </c>
      <c r="AI452" s="88">
        <v>0</v>
      </c>
      <c r="AJ452" s="150">
        <v>2.98</v>
      </c>
      <c r="AK452" s="151">
        <v>21</v>
      </c>
    </row>
    <row r="453" spans="1:37" x14ac:dyDescent="0.2">
      <c r="A453" s="149" t="s">
        <v>1222</v>
      </c>
      <c r="B453" s="66" t="s">
        <v>1223</v>
      </c>
      <c r="C453" s="67">
        <v>29</v>
      </c>
      <c r="D453" s="84" t="s">
        <v>360</v>
      </c>
      <c r="E453" s="85">
        <v>91.991262189614204</v>
      </c>
      <c r="F453" s="91">
        <v>91.991262189614204</v>
      </c>
      <c r="G453" s="86">
        <v>22.4961749036813</v>
      </c>
      <c r="H453" s="86">
        <v>22.4961749036813</v>
      </c>
      <c r="I453" s="86">
        <v>0.36</v>
      </c>
      <c r="J453" s="86">
        <v>0.43</v>
      </c>
      <c r="K453" s="87">
        <v>0</v>
      </c>
      <c r="L453" s="85">
        <v>1.0700000002300001</v>
      </c>
      <c r="M453" s="86">
        <v>0</v>
      </c>
      <c r="N453" s="86">
        <v>46.111968397012497</v>
      </c>
      <c r="O453" s="86">
        <v>6.2066413837757803</v>
      </c>
      <c r="P453" s="86">
        <v>0.152</v>
      </c>
      <c r="Q453" s="88">
        <v>0.36870000000000003</v>
      </c>
      <c r="R453" s="85">
        <v>0</v>
      </c>
      <c r="S453" s="86">
        <v>0</v>
      </c>
      <c r="T453" s="86">
        <v>1.1299999999999999</v>
      </c>
      <c r="U453" s="88">
        <v>0.41384777038361598</v>
      </c>
      <c r="V453" s="89"/>
      <c r="W453" s="85">
        <v>81.193834144526093</v>
      </c>
      <c r="X453" s="88">
        <v>83.566666666700002</v>
      </c>
      <c r="Y453" s="85">
        <v>-100</v>
      </c>
      <c r="Z453" s="88"/>
      <c r="AA453" s="85">
        <v>0</v>
      </c>
      <c r="AB453" s="91">
        <v>0</v>
      </c>
      <c r="AC453" s="86">
        <v>0</v>
      </c>
      <c r="AD453" s="86">
        <v>0</v>
      </c>
      <c r="AE453" s="86">
        <v>0</v>
      </c>
      <c r="AF453" s="88">
        <v>0</v>
      </c>
      <c r="AG453" s="85">
        <v>0</v>
      </c>
      <c r="AH453" s="86">
        <v>3.542E-3</v>
      </c>
      <c r="AI453" s="88">
        <v>0</v>
      </c>
      <c r="AJ453" s="150">
        <v>2.92</v>
      </c>
      <c r="AK453" s="151">
        <v>19</v>
      </c>
    </row>
    <row r="454" spans="1:37" x14ac:dyDescent="0.2">
      <c r="A454" s="149" t="s">
        <v>1224</v>
      </c>
      <c r="B454" s="66" t="s">
        <v>1225</v>
      </c>
      <c r="C454" s="67">
        <v>29</v>
      </c>
      <c r="D454" s="84" t="s">
        <v>360</v>
      </c>
      <c r="E454" s="85">
        <v>81.241062945653098</v>
      </c>
      <c r="F454" s="91">
        <v>81.241062945653098</v>
      </c>
      <c r="G454" s="86">
        <v>26.298212109288801</v>
      </c>
      <c r="H454" s="86">
        <v>26.298212109288801</v>
      </c>
      <c r="I454" s="86">
        <v>12.82</v>
      </c>
      <c r="J454" s="86">
        <v>30.61</v>
      </c>
      <c r="K454" s="87">
        <v>0</v>
      </c>
      <c r="L454" s="85">
        <v>0.69999999908300004</v>
      </c>
      <c r="M454" s="86">
        <v>0.32888647127269999</v>
      </c>
      <c r="N454" s="86">
        <v>55.2589790711367</v>
      </c>
      <c r="O454" s="86">
        <v>9.2789798548463693</v>
      </c>
      <c r="P454" s="86">
        <v>1.214</v>
      </c>
      <c r="Q454" s="88">
        <v>0.66110000000000002</v>
      </c>
      <c r="R454" s="85">
        <v>5.72672087962433E-2</v>
      </c>
      <c r="S454" s="86">
        <v>0</v>
      </c>
      <c r="T454" s="86">
        <v>1.38</v>
      </c>
      <c r="U454" s="88">
        <v>0.22840471780501101</v>
      </c>
      <c r="V454" s="89"/>
      <c r="W454" s="85">
        <v>78.194703247538499</v>
      </c>
      <c r="X454" s="88">
        <v>79.8</v>
      </c>
      <c r="Y454" s="85"/>
      <c r="Z454" s="88">
        <v>74.360000000000014</v>
      </c>
      <c r="AA454" s="85">
        <v>0.04</v>
      </c>
      <c r="AB454" s="91">
        <v>0.04</v>
      </c>
      <c r="AC454" s="86">
        <v>0</v>
      </c>
      <c r="AD454" s="86">
        <v>0</v>
      </c>
      <c r="AE454" s="86">
        <v>0</v>
      </c>
      <c r="AF454" s="88">
        <v>0.45199999153999998</v>
      </c>
      <c r="AG454" s="85">
        <v>0</v>
      </c>
      <c r="AH454" s="86">
        <v>0.233102</v>
      </c>
      <c r="AI454" s="88">
        <v>5.9175999927599997E-2</v>
      </c>
      <c r="AJ454" s="150">
        <v>2.8</v>
      </c>
      <c r="AK454" s="151">
        <v>14</v>
      </c>
    </row>
    <row r="455" spans="1:37" x14ac:dyDescent="0.2">
      <c r="A455" s="149" t="s">
        <v>1226</v>
      </c>
      <c r="B455" s="66" t="s">
        <v>1227</v>
      </c>
      <c r="C455" s="67">
        <v>29</v>
      </c>
      <c r="D455" s="84" t="s">
        <v>360</v>
      </c>
      <c r="E455" s="85">
        <v>77.171517377790295</v>
      </c>
      <c r="F455" s="91">
        <v>77.171517377790295</v>
      </c>
      <c r="G455" s="86">
        <v>29.138174625600499</v>
      </c>
      <c r="H455" s="86">
        <v>29.138174625600499</v>
      </c>
      <c r="I455" s="86">
        <v>2.89</v>
      </c>
      <c r="J455" s="86">
        <v>22.58</v>
      </c>
      <c r="K455" s="87">
        <v>0</v>
      </c>
      <c r="L455" s="85">
        <v>3.0000000024200002</v>
      </c>
      <c r="M455" s="86">
        <v>1.5364246852230101E-3</v>
      </c>
      <c r="N455" s="86">
        <v>41.846358693642003</v>
      </c>
      <c r="O455" s="86">
        <v>7.1175473732860901</v>
      </c>
      <c r="P455" s="86">
        <v>0.58399999999999996</v>
      </c>
      <c r="Q455" s="88">
        <v>0.95760000000000001</v>
      </c>
      <c r="R455" s="85">
        <v>1.7158544955387801E-2</v>
      </c>
      <c r="S455" s="86">
        <v>0</v>
      </c>
      <c r="T455" s="86">
        <v>1.49</v>
      </c>
      <c r="U455" s="88">
        <v>0.599039276631817</v>
      </c>
      <c r="V455" s="89"/>
      <c r="W455" s="85">
        <v>73.172808457732202</v>
      </c>
      <c r="X455" s="88">
        <v>81.766666666700004</v>
      </c>
      <c r="Y455" s="85">
        <v>-100</v>
      </c>
      <c r="Z455" s="88"/>
      <c r="AA455" s="85">
        <v>0.05</v>
      </c>
      <c r="AB455" s="91">
        <v>0.05</v>
      </c>
      <c r="AC455" s="86">
        <v>0</v>
      </c>
      <c r="AD455" s="86">
        <v>0</v>
      </c>
      <c r="AE455" s="86">
        <v>0</v>
      </c>
      <c r="AF455" s="88">
        <v>0.34729999331900002</v>
      </c>
      <c r="AG455" s="85">
        <v>0</v>
      </c>
      <c r="AH455" s="86">
        <v>0.118247</v>
      </c>
      <c r="AI455" s="88">
        <v>0</v>
      </c>
      <c r="AJ455" s="150">
        <v>3.11</v>
      </c>
      <c r="AK455" s="151">
        <v>17</v>
      </c>
    </row>
    <row r="456" spans="1:37" x14ac:dyDescent="0.2">
      <c r="A456" s="149" t="s">
        <v>1228</v>
      </c>
      <c r="B456" s="66" t="s">
        <v>1229</v>
      </c>
      <c r="C456" s="67">
        <v>29</v>
      </c>
      <c r="D456" s="84" t="s">
        <v>360</v>
      </c>
      <c r="E456" s="85">
        <v>96.087428685051805</v>
      </c>
      <c r="F456" s="91">
        <v>96.087428685051805</v>
      </c>
      <c r="G456" s="86">
        <v>27.423178696523301</v>
      </c>
      <c r="H456" s="86">
        <v>27.423178696523301</v>
      </c>
      <c r="I456" s="86">
        <v>0.56999999999999995</v>
      </c>
      <c r="J456" s="86">
        <v>0.72</v>
      </c>
      <c r="K456" s="87">
        <v>0</v>
      </c>
      <c r="L456" s="85">
        <v>0</v>
      </c>
      <c r="M456" s="86">
        <v>0</v>
      </c>
      <c r="N456" s="86">
        <v>60.8973377376239</v>
      </c>
      <c r="O456" s="86">
        <v>13.030303030302999</v>
      </c>
      <c r="P456" s="86">
        <v>0.17100000000000001</v>
      </c>
      <c r="Q456" s="88">
        <v>0.27189999999999998</v>
      </c>
      <c r="R456" s="85">
        <v>0</v>
      </c>
      <c r="S456" s="86">
        <v>0</v>
      </c>
      <c r="T456" s="86">
        <v>0.53</v>
      </c>
      <c r="U456" s="88">
        <v>0</v>
      </c>
      <c r="V456" s="89"/>
      <c r="W456" s="85">
        <v>77.278856860390405</v>
      </c>
      <c r="X456" s="88"/>
      <c r="Y456" s="85"/>
      <c r="Z456" s="88">
        <v>100</v>
      </c>
      <c r="AA456" s="85">
        <v>0</v>
      </c>
      <c r="AB456" s="91">
        <v>0</v>
      </c>
      <c r="AC456" s="86">
        <v>0</v>
      </c>
      <c r="AD456" s="86">
        <v>0</v>
      </c>
      <c r="AE456" s="86">
        <v>0</v>
      </c>
      <c r="AF456" s="88">
        <v>3.1277000951499998</v>
      </c>
      <c r="AG456" s="85">
        <v>0</v>
      </c>
      <c r="AH456" s="86">
        <v>3.4459999999999998E-3</v>
      </c>
      <c r="AI456" s="88">
        <v>0</v>
      </c>
      <c r="AJ456" s="150">
        <v>2.71</v>
      </c>
      <c r="AK456" s="151">
        <v>16</v>
      </c>
    </row>
    <row r="457" spans="1:37" x14ac:dyDescent="0.2">
      <c r="A457" s="149" t="s">
        <v>1230</v>
      </c>
      <c r="B457" s="66" t="s">
        <v>1231</v>
      </c>
      <c r="C457" s="67">
        <v>29</v>
      </c>
      <c r="D457" s="84" t="s">
        <v>360</v>
      </c>
      <c r="E457" s="85">
        <v>89.103468989337699</v>
      </c>
      <c r="F457" s="91">
        <v>89.103468989337699</v>
      </c>
      <c r="G457" s="86">
        <v>27.879060920058102</v>
      </c>
      <c r="H457" s="86">
        <v>27.879060920058102</v>
      </c>
      <c r="I457" s="86">
        <v>0.72</v>
      </c>
      <c r="J457" s="86">
        <v>0.71</v>
      </c>
      <c r="K457" s="87">
        <v>0</v>
      </c>
      <c r="L457" s="85">
        <v>0.21000000007399999</v>
      </c>
      <c r="M457" s="86">
        <v>0</v>
      </c>
      <c r="N457" s="86">
        <v>58.653280249264299</v>
      </c>
      <c r="O457" s="86">
        <v>12.228297106280801</v>
      </c>
      <c r="P457" s="86">
        <v>0.13900000000000001</v>
      </c>
      <c r="Q457" s="88">
        <v>0.42270000000000002</v>
      </c>
      <c r="R457" s="85">
        <v>0</v>
      </c>
      <c r="S457" s="86">
        <v>0</v>
      </c>
      <c r="T457" s="86">
        <v>0.59</v>
      </c>
      <c r="U457" s="88">
        <v>0.43650197727386503</v>
      </c>
      <c r="V457" s="89"/>
      <c r="W457" s="85">
        <v>73.728186763890704</v>
      </c>
      <c r="X457" s="88"/>
      <c r="Y457" s="85"/>
      <c r="Z457" s="88">
        <v>100</v>
      </c>
      <c r="AA457" s="85">
        <v>0</v>
      </c>
      <c r="AB457" s="91">
        <v>0</v>
      </c>
      <c r="AC457" s="86">
        <v>0</v>
      </c>
      <c r="AD457" s="86">
        <v>0</v>
      </c>
      <c r="AE457" s="86">
        <v>0</v>
      </c>
      <c r="AF457" s="88">
        <v>4.9293999689300003</v>
      </c>
      <c r="AG457" s="85">
        <v>0</v>
      </c>
      <c r="AH457" s="86">
        <v>5.7629999999999999E-3</v>
      </c>
      <c r="AI457" s="88">
        <v>0</v>
      </c>
      <c r="AJ457" s="150">
        <v>2.73</v>
      </c>
      <c r="AK457" s="151">
        <v>15</v>
      </c>
    </row>
    <row r="458" spans="1:37" x14ac:dyDescent="0.2">
      <c r="A458" s="149" t="s">
        <v>1183</v>
      </c>
      <c r="B458" s="66" t="s">
        <v>1232</v>
      </c>
      <c r="C458" s="67">
        <v>29</v>
      </c>
      <c r="D458" s="84" t="s">
        <v>360</v>
      </c>
      <c r="E458" s="85">
        <v>91.308910780253001</v>
      </c>
      <c r="F458" s="91">
        <v>91.308910780253001</v>
      </c>
      <c r="G458" s="86">
        <v>25.106347251763101</v>
      </c>
      <c r="H458" s="86">
        <v>25.106347251763101</v>
      </c>
      <c r="I458" s="86">
        <v>0.95</v>
      </c>
      <c r="J458" s="86">
        <v>0.67</v>
      </c>
      <c r="K458" s="87">
        <v>0</v>
      </c>
      <c r="L458" s="85">
        <v>5.0000000033400001E-2</v>
      </c>
      <c r="M458" s="86">
        <v>0</v>
      </c>
      <c r="N458" s="86">
        <v>53.994091409372601</v>
      </c>
      <c r="O458" s="86">
        <v>11.5139949109415</v>
      </c>
      <c r="P458" s="86">
        <v>0.183</v>
      </c>
      <c r="Q458" s="88">
        <v>0.45090000000000002</v>
      </c>
      <c r="R458" s="85">
        <v>0</v>
      </c>
      <c r="S458" s="86">
        <v>0.1</v>
      </c>
      <c r="T458" s="86">
        <v>0.61</v>
      </c>
      <c r="U458" s="88">
        <v>6.0170155602820997E-2</v>
      </c>
      <c r="V458" s="89"/>
      <c r="W458" s="85">
        <v>76.203814001058603</v>
      </c>
      <c r="X458" s="88"/>
      <c r="Y458" s="85"/>
      <c r="Z458" s="88">
        <v>100</v>
      </c>
      <c r="AA458" s="85">
        <v>0</v>
      </c>
      <c r="AB458" s="91">
        <v>0</v>
      </c>
      <c r="AC458" s="86">
        <v>0</v>
      </c>
      <c r="AD458" s="86">
        <v>0</v>
      </c>
      <c r="AE458" s="86">
        <v>0</v>
      </c>
      <c r="AF458" s="88">
        <v>6.8180999801400004</v>
      </c>
      <c r="AG458" s="85">
        <v>0</v>
      </c>
      <c r="AH458" s="86">
        <v>3.839E-3</v>
      </c>
      <c r="AI458" s="88">
        <v>0</v>
      </c>
      <c r="AJ458" s="150">
        <v>2.78</v>
      </c>
      <c r="AK458" s="151">
        <v>22</v>
      </c>
    </row>
    <row r="459" spans="1:37" x14ac:dyDescent="0.2">
      <c r="A459" s="149" t="s">
        <v>1073</v>
      </c>
      <c r="B459" s="66" t="s">
        <v>1233</v>
      </c>
      <c r="C459" s="67">
        <v>29</v>
      </c>
      <c r="D459" s="84" t="s">
        <v>360</v>
      </c>
      <c r="E459" s="85">
        <v>88.223720070726799</v>
      </c>
      <c r="F459" s="91">
        <v>88.223720070726799</v>
      </c>
      <c r="G459" s="86">
        <v>24.5496483601218</v>
      </c>
      <c r="H459" s="86">
        <v>24.5496483601218</v>
      </c>
      <c r="I459" s="86">
        <v>0.57999999999999996</v>
      </c>
      <c r="J459" s="86">
        <v>0.89</v>
      </c>
      <c r="K459" s="87">
        <v>0</v>
      </c>
      <c r="L459" s="85">
        <v>0</v>
      </c>
      <c r="M459" s="86">
        <v>0</v>
      </c>
      <c r="N459" s="86">
        <v>53.352642036843697</v>
      </c>
      <c r="O459" s="86">
        <v>26.3192182410423</v>
      </c>
      <c r="P459" s="86">
        <v>0.129</v>
      </c>
      <c r="Q459" s="88">
        <v>0.90110000000000001</v>
      </c>
      <c r="R459" s="85">
        <v>0</v>
      </c>
      <c r="S459" s="86">
        <v>0</v>
      </c>
      <c r="T459" s="86">
        <v>1.1000000000000001</v>
      </c>
      <c r="U459" s="88">
        <v>3.8554088727582099E-2</v>
      </c>
      <c r="V459" s="89"/>
      <c r="W459" s="85">
        <v>79.502457392127297</v>
      </c>
      <c r="X459" s="88"/>
      <c r="Y459" s="85"/>
      <c r="Z459" s="88">
        <v>100</v>
      </c>
      <c r="AA459" s="85">
        <v>0</v>
      </c>
      <c r="AB459" s="91">
        <v>0</v>
      </c>
      <c r="AC459" s="86">
        <v>0</v>
      </c>
      <c r="AD459" s="86">
        <v>0</v>
      </c>
      <c r="AE459" s="86">
        <v>0</v>
      </c>
      <c r="AF459" s="88">
        <v>12.578399666199999</v>
      </c>
      <c r="AG459" s="85">
        <v>0</v>
      </c>
      <c r="AH459" s="86">
        <v>4.4079999999999996E-3</v>
      </c>
      <c r="AI459" s="88">
        <v>0</v>
      </c>
      <c r="AJ459" s="150">
        <v>2.56</v>
      </c>
      <c r="AK459" s="151">
        <v>21</v>
      </c>
    </row>
    <row r="460" spans="1:37" x14ac:dyDescent="0.2">
      <c r="A460" s="149" t="s">
        <v>1234</v>
      </c>
      <c r="B460" s="66" t="s">
        <v>1235</v>
      </c>
      <c r="C460" s="67">
        <v>29</v>
      </c>
      <c r="D460" s="84" t="s">
        <v>360</v>
      </c>
      <c r="E460" s="85">
        <v>88.285945354497997</v>
      </c>
      <c r="F460" s="91">
        <v>88.285945354497997</v>
      </c>
      <c r="G460" s="86">
        <v>24.406527013526599</v>
      </c>
      <c r="H460" s="86">
        <v>24.406527013526599</v>
      </c>
      <c r="I460" s="86">
        <v>0.39</v>
      </c>
      <c r="J460" s="86">
        <v>1</v>
      </c>
      <c r="K460" s="87">
        <v>0</v>
      </c>
      <c r="L460" s="85">
        <v>0</v>
      </c>
      <c r="M460" s="86">
        <v>0</v>
      </c>
      <c r="N460" s="86">
        <v>60.753328734767301</v>
      </c>
      <c r="O460" s="86"/>
      <c r="P460" s="86">
        <v>0.158</v>
      </c>
      <c r="Q460" s="88">
        <v>0.72240000000000004</v>
      </c>
      <c r="R460" s="85">
        <v>0</v>
      </c>
      <c r="S460" s="86">
        <v>0</v>
      </c>
      <c r="T460" s="86">
        <v>0.7</v>
      </c>
      <c r="U460" s="88">
        <v>3.3301089421353902E-2</v>
      </c>
      <c r="V460" s="89"/>
      <c r="W460" s="85">
        <v>80.864922496107198</v>
      </c>
      <c r="X460" s="88"/>
      <c r="Y460" s="85"/>
      <c r="Z460" s="88">
        <v>100</v>
      </c>
      <c r="AA460" s="85">
        <v>0</v>
      </c>
      <c r="AB460" s="91">
        <v>0</v>
      </c>
      <c r="AC460" s="86">
        <v>0</v>
      </c>
      <c r="AD460" s="86">
        <v>0</v>
      </c>
      <c r="AE460" s="86">
        <v>0</v>
      </c>
      <c r="AF460" s="88">
        <v>12.334500284100001</v>
      </c>
      <c r="AG460" s="85">
        <v>0</v>
      </c>
      <c r="AH460" s="86">
        <v>5.5279999999999999E-3</v>
      </c>
      <c r="AI460" s="88">
        <v>0</v>
      </c>
      <c r="AJ460" s="150">
        <v>2.5299999999999998</v>
      </c>
      <c r="AK460" s="151">
        <v>14</v>
      </c>
    </row>
    <row r="461" spans="1:37" x14ac:dyDescent="0.2">
      <c r="A461" s="149" t="s">
        <v>1236</v>
      </c>
      <c r="B461" s="66" t="s">
        <v>1237</v>
      </c>
      <c r="C461" s="67">
        <v>29</v>
      </c>
      <c r="D461" s="84" t="s">
        <v>360</v>
      </c>
      <c r="E461" s="85">
        <v>72.597252990695594</v>
      </c>
      <c r="F461" s="91">
        <v>72.597252990695594</v>
      </c>
      <c r="G461" s="86">
        <v>22.702702702702702</v>
      </c>
      <c r="H461" s="86">
        <v>22.702702702702702</v>
      </c>
      <c r="I461" s="86">
        <v>2.67</v>
      </c>
      <c r="J461" s="86">
        <v>7.3</v>
      </c>
      <c r="K461" s="87">
        <v>0</v>
      </c>
      <c r="L461" s="85">
        <v>0</v>
      </c>
      <c r="M461" s="86">
        <v>0</v>
      </c>
      <c r="N461" s="86">
        <v>66.369462245750896</v>
      </c>
      <c r="O461" s="86">
        <v>86.2068965517241</v>
      </c>
      <c r="P461" s="86">
        <v>0.34300000000000003</v>
      </c>
      <c r="Q461" s="88">
        <v>0.35449999999999998</v>
      </c>
      <c r="R461" s="85">
        <v>0</v>
      </c>
      <c r="S461" s="86">
        <v>0</v>
      </c>
      <c r="T461" s="86">
        <v>0.52</v>
      </c>
      <c r="U461" s="88">
        <v>0.17899867080195001</v>
      </c>
      <c r="V461" s="89"/>
      <c r="W461" s="85"/>
      <c r="X461" s="88"/>
      <c r="Y461" s="85"/>
      <c r="Z461" s="88">
        <v>100</v>
      </c>
      <c r="AA461" s="85">
        <v>0.05</v>
      </c>
      <c r="AB461" s="91">
        <v>0.05</v>
      </c>
      <c r="AC461" s="86">
        <v>0.04</v>
      </c>
      <c r="AD461" s="86">
        <v>0.04</v>
      </c>
      <c r="AE461" s="86">
        <v>0</v>
      </c>
      <c r="AF461" s="88">
        <v>30.988899185800001</v>
      </c>
      <c r="AG461" s="85">
        <v>0</v>
      </c>
      <c r="AH461" s="86">
        <v>2.3352000000000001E-2</v>
      </c>
      <c r="AI461" s="88">
        <v>0</v>
      </c>
      <c r="AJ461" s="150">
        <v>2.33</v>
      </c>
      <c r="AK461" s="151">
        <v>10</v>
      </c>
    </row>
    <row r="462" spans="1:37" x14ac:dyDescent="0.2">
      <c r="A462" s="149" t="s">
        <v>1238</v>
      </c>
      <c r="B462" s="66" t="s">
        <v>1239</v>
      </c>
      <c r="C462" s="67">
        <v>29</v>
      </c>
      <c r="D462" s="84" t="s">
        <v>360</v>
      </c>
      <c r="E462" s="85">
        <v>64.505467502150097</v>
      </c>
      <c r="F462" s="91">
        <v>64.464921980587306</v>
      </c>
      <c r="G462" s="86">
        <v>16.654380144981001</v>
      </c>
      <c r="H462" s="86">
        <v>16.6138346234181</v>
      </c>
      <c r="I462" s="86">
        <v>4.5</v>
      </c>
      <c r="J462" s="86">
        <v>10.79</v>
      </c>
      <c r="K462" s="87">
        <v>0</v>
      </c>
      <c r="L462" s="85">
        <v>0</v>
      </c>
      <c r="M462" s="86">
        <v>6.9804039696406998E-3</v>
      </c>
      <c r="N462" s="86">
        <v>74.971078204534905</v>
      </c>
      <c r="O462" s="86"/>
      <c r="P462" s="86">
        <v>0.40400000000000003</v>
      </c>
      <c r="Q462" s="88">
        <v>0.36859999999999998</v>
      </c>
      <c r="R462" s="85">
        <v>4.1067761806981497E-2</v>
      </c>
      <c r="S462" s="86">
        <v>0</v>
      </c>
      <c r="T462" s="86">
        <v>0.42</v>
      </c>
      <c r="U462" s="88">
        <v>0.24695908588278701</v>
      </c>
      <c r="V462" s="89"/>
      <c r="W462" s="85">
        <v>82.766666666700004</v>
      </c>
      <c r="X462" s="88"/>
      <c r="Y462" s="85"/>
      <c r="Z462" s="88">
        <v>100</v>
      </c>
      <c r="AA462" s="85">
        <v>0.01</v>
      </c>
      <c r="AB462" s="91">
        <v>0.02</v>
      </c>
      <c r="AC462" s="86">
        <v>0</v>
      </c>
      <c r="AD462" s="86">
        <v>0.01</v>
      </c>
      <c r="AE462" s="86">
        <v>0</v>
      </c>
      <c r="AF462" s="88">
        <v>31.301900906099998</v>
      </c>
      <c r="AG462" s="85">
        <v>0</v>
      </c>
      <c r="AH462" s="86">
        <v>4.8719999999999999E-2</v>
      </c>
      <c r="AI462" s="88">
        <v>0</v>
      </c>
      <c r="AJ462" s="150">
        <v>1.74</v>
      </c>
      <c r="AK462" s="151">
        <v>4</v>
      </c>
    </row>
    <row r="463" spans="1:37" x14ac:dyDescent="0.2">
      <c r="A463" s="149" t="s">
        <v>1240</v>
      </c>
      <c r="B463" s="66" t="s">
        <v>1241</v>
      </c>
      <c r="C463" s="67">
        <v>29</v>
      </c>
      <c r="D463" s="84" t="s">
        <v>360</v>
      </c>
      <c r="E463" s="85">
        <v>81.166127989657397</v>
      </c>
      <c r="F463" s="91">
        <v>81.166127989657397</v>
      </c>
      <c r="G463" s="86">
        <v>23.740142210730401</v>
      </c>
      <c r="H463" s="86">
        <v>23.740142210730401</v>
      </c>
      <c r="I463" s="86">
        <v>24.56</v>
      </c>
      <c r="J463" s="86">
        <v>26.63</v>
      </c>
      <c r="K463" s="87">
        <v>0</v>
      </c>
      <c r="L463" s="85">
        <v>2.7099999967200001</v>
      </c>
      <c r="M463" s="86">
        <v>3.78227046159058</v>
      </c>
      <c r="N463" s="86">
        <v>68.898215543554798</v>
      </c>
      <c r="O463" s="86">
        <v>7.2286319755121298</v>
      </c>
      <c r="P463" s="86">
        <v>0.746</v>
      </c>
      <c r="Q463" s="88">
        <v>1.1204000000000001</v>
      </c>
      <c r="R463" s="85">
        <v>4.57177689728741E-2</v>
      </c>
      <c r="S463" s="86">
        <v>0</v>
      </c>
      <c r="T463" s="86">
        <v>1.24</v>
      </c>
      <c r="U463" s="88">
        <v>0.50161603102779595</v>
      </c>
      <c r="V463" s="89"/>
      <c r="W463" s="85">
        <v>78.754289093817107</v>
      </c>
      <c r="X463" s="88">
        <v>80.066666666700002</v>
      </c>
      <c r="Y463" s="85">
        <v>99.580000000000013</v>
      </c>
      <c r="Z463" s="88">
        <v>100</v>
      </c>
      <c r="AA463" s="85">
        <v>0</v>
      </c>
      <c r="AB463" s="91">
        <v>0</v>
      </c>
      <c r="AC463" s="86">
        <v>0</v>
      </c>
      <c r="AD463" s="86">
        <v>0</v>
      </c>
      <c r="AE463" s="86">
        <v>0</v>
      </c>
      <c r="AF463" s="88">
        <v>0.21240000401100001</v>
      </c>
      <c r="AG463" s="85">
        <v>0</v>
      </c>
      <c r="AH463" s="86">
        <v>0.148839</v>
      </c>
      <c r="AI463" s="88">
        <v>2.9587999976499999E-2</v>
      </c>
      <c r="AJ463" s="150">
        <v>1.78</v>
      </c>
      <c r="AK463" s="151">
        <v>5</v>
      </c>
    </row>
    <row r="464" spans="1:37" x14ac:dyDescent="0.2">
      <c r="A464" s="149" t="s">
        <v>1242</v>
      </c>
      <c r="B464" s="66" t="s">
        <v>1243</v>
      </c>
      <c r="C464" s="67">
        <v>40</v>
      </c>
      <c r="D464" s="84" t="s">
        <v>360</v>
      </c>
      <c r="E464" s="85">
        <v>47.659678953991602</v>
      </c>
      <c r="F464" s="91">
        <v>47.6320554924649</v>
      </c>
      <c r="G464" s="86">
        <v>22.832325588533202</v>
      </c>
      <c r="H464" s="86">
        <v>22.805725218174199</v>
      </c>
      <c r="I464" s="86">
        <v>53.23</v>
      </c>
      <c r="J464" s="86">
        <v>69.16</v>
      </c>
      <c r="K464" s="87">
        <v>0</v>
      </c>
      <c r="L464" s="85">
        <v>8.5200000039300008</v>
      </c>
      <c r="M464" s="86">
        <v>3.9427024526612003E-4</v>
      </c>
      <c r="N464" s="86">
        <v>55.1612639161755</v>
      </c>
      <c r="O464" s="86">
        <v>13.340053763440901</v>
      </c>
      <c r="P464" s="86">
        <v>1.863</v>
      </c>
      <c r="Q464" s="88">
        <v>1.6142000000000001</v>
      </c>
      <c r="R464" s="85">
        <v>9.9532198666268494E-3</v>
      </c>
      <c r="S464" s="86">
        <v>0.1</v>
      </c>
      <c r="T464" s="86">
        <v>2.08</v>
      </c>
      <c r="U464" s="88">
        <v>1.37810380282987</v>
      </c>
      <c r="V464" s="89">
        <v>3.46</v>
      </c>
      <c r="W464" s="85">
        <v>69.157678100885704</v>
      </c>
      <c r="X464" s="88">
        <v>41.933333333299998</v>
      </c>
      <c r="Y464" s="85">
        <v>-100</v>
      </c>
      <c r="Z464" s="88"/>
      <c r="AA464" s="85">
        <v>0.56999999999999995</v>
      </c>
      <c r="AB464" s="91">
        <v>0.6</v>
      </c>
      <c r="AC464" s="86">
        <v>0.04</v>
      </c>
      <c r="AD464" s="86">
        <v>0.06</v>
      </c>
      <c r="AE464" s="86">
        <v>7.0000000000000007E-2</v>
      </c>
      <c r="AF464" s="88">
        <v>9.7000002905799996E-3</v>
      </c>
      <c r="AG464" s="85">
        <v>2.1200000001400001E-4</v>
      </c>
      <c r="AH464" s="86">
        <v>0.49534699999999998</v>
      </c>
      <c r="AI464" s="88">
        <v>3.9790000002699999E-2</v>
      </c>
      <c r="AJ464" s="150">
        <v>2.74</v>
      </c>
      <c r="AK464" s="151">
        <v>15</v>
      </c>
    </row>
    <row r="465" spans="1:37" x14ac:dyDescent="0.2">
      <c r="A465" s="149" t="s">
        <v>1244</v>
      </c>
      <c r="B465" s="66" t="s">
        <v>1245</v>
      </c>
      <c r="C465" s="67">
        <v>29</v>
      </c>
      <c r="D465" s="84" t="s">
        <v>360</v>
      </c>
      <c r="E465" s="85">
        <v>80.516477579686693</v>
      </c>
      <c r="F465" s="91">
        <v>80.516477579686693</v>
      </c>
      <c r="G465" s="86">
        <v>18.462452728254998</v>
      </c>
      <c r="H465" s="86">
        <v>18.462452728254998</v>
      </c>
      <c r="I465" s="86">
        <v>3.71</v>
      </c>
      <c r="J465" s="86">
        <v>8.8699999999999992</v>
      </c>
      <c r="K465" s="87">
        <v>0</v>
      </c>
      <c r="L465" s="85">
        <v>0.36999999988100002</v>
      </c>
      <c r="M465" s="86">
        <v>0</v>
      </c>
      <c r="N465" s="86">
        <v>45.137455778301899</v>
      </c>
      <c r="O465" s="86">
        <v>5.1166965888689404</v>
      </c>
      <c r="P465" s="86">
        <v>0.48599999999999999</v>
      </c>
      <c r="Q465" s="88">
        <v>0.38419999999999999</v>
      </c>
      <c r="R465" s="85">
        <v>0</v>
      </c>
      <c r="S465" s="86">
        <v>0</v>
      </c>
      <c r="T465" s="86">
        <v>1.28</v>
      </c>
      <c r="U465" s="88">
        <v>9.7244732576985404E-3</v>
      </c>
      <c r="V465" s="89"/>
      <c r="W465" s="85">
        <v>77.6515272293518</v>
      </c>
      <c r="X465" s="88">
        <v>80.933333333299998</v>
      </c>
      <c r="Y465" s="85"/>
      <c r="Z465" s="88"/>
      <c r="AA465" s="85">
        <v>0</v>
      </c>
      <c r="AB465" s="91">
        <v>0</v>
      </c>
      <c r="AC465" s="86">
        <v>0</v>
      </c>
      <c r="AD465" s="86">
        <v>0</v>
      </c>
      <c r="AE465" s="86">
        <v>0</v>
      </c>
      <c r="AF465" s="88">
        <v>0.35580000269899997</v>
      </c>
      <c r="AG465" s="85">
        <v>0</v>
      </c>
      <c r="AH465" s="86">
        <v>6.1651999999999998E-2</v>
      </c>
      <c r="AI465" s="88">
        <v>0</v>
      </c>
      <c r="AJ465" s="150">
        <v>3.14</v>
      </c>
      <c r="AK465" s="151">
        <v>24</v>
      </c>
    </row>
    <row r="466" spans="1:37" x14ac:dyDescent="0.2">
      <c r="A466" s="149" t="s">
        <v>1246</v>
      </c>
      <c r="B466" s="66" t="s">
        <v>1247</v>
      </c>
      <c r="C466" s="67">
        <v>29</v>
      </c>
      <c r="D466" s="84" t="s">
        <v>360</v>
      </c>
      <c r="E466" s="85">
        <v>88.074369766130104</v>
      </c>
      <c r="F466" s="91">
        <v>88.074369766130104</v>
      </c>
      <c r="G466" s="86">
        <v>17.7170564498633</v>
      </c>
      <c r="H466" s="86">
        <v>17.7170564498633</v>
      </c>
      <c r="I466" s="86">
        <v>1.55</v>
      </c>
      <c r="J466" s="86">
        <v>1.5</v>
      </c>
      <c r="K466" s="87">
        <v>0</v>
      </c>
      <c r="L466" s="85">
        <v>0</v>
      </c>
      <c r="M466" s="86">
        <v>0.56028021577325604</v>
      </c>
      <c r="N466" s="86">
        <v>63.645306546588202</v>
      </c>
      <c r="O466" s="86">
        <v>14.2391947898165</v>
      </c>
      <c r="P466" s="86">
        <v>0.17599999999999999</v>
      </c>
      <c r="Q466" s="88">
        <v>0.26519999999999999</v>
      </c>
      <c r="R466" s="85">
        <v>4.5330915684496799E-2</v>
      </c>
      <c r="S466" s="86">
        <v>0</v>
      </c>
      <c r="T466" s="86">
        <v>1.2</v>
      </c>
      <c r="U466" s="88">
        <v>3.25421963813078E-2</v>
      </c>
      <c r="V466" s="89"/>
      <c r="W466" s="85">
        <v>80.278713882275198</v>
      </c>
      <c r="X466" s="88">
        <v>84.9</v>
      </c>
      <c r="Y466" s="85"/>
      <c r="Z466" s="88">
        <v>-100</v>
      </c>
      <c r="AA466" s="85">
        <v>0</v>
      </c>
      <c r="AB466" s="91">
        <v>0</v>
      </c>
      <c r="AC466" s="86">
        <v>0</v>
      </c>
      <c r="AD466" s="86">
        <v>0</v>
      </c>
      <c r="AE466" s="86">
        <v>0</v>
      </c>
      <c r="AF466" s="88">
        <v>11.7135000243</v>
      </c>
      <c r="AG466" s="85">
        <v>0</v>
      </c>
      <c r="AH466" s="86">
        <v>1.1453E-2</v>
      </c>
      <c r="AI466" s="88">
        <v>0</v>
      </c>
      <c r="AJ466" s="150">
        <v>2.5499999999999998</v>
      </c>
      <c r="AK466" s="151">
        <v>16</v>
      </c>
    </row>
    <row r="467" spans="1:37" x14ac:dyDescent="0.2">
      <c r="A467" s="149" t="s">
        <v>1248</v>
      </c>
      <c r="B467" s="66" t="s">
        <v>1249</v>
      </c>
      <c r="C467" s="67">
        <v>29</v>
      </c>
      <c r="D467" s="84" t="s">
        <v>360</v>
      </c>
      <c r="E467" s="85">
        <v>88.524119448698301</v>
      </c>
      <c r="F467" s="91">
        <v>88.513351837672303</v>
      </c>
      <c r="G467" s="86">
        <v>19.105331163859098</v>
      </c>
      <c r="H467" s="86">
        <v>19.094563552833101</v>
      </c>
      <c r="I467" s="86">
        <v>6.44</v>
      </c>
      <c r="J467" s="86">
        <v>5.37</v>
      </c>
      <c r="K467" s="87">
        <v>0</v>
      </c>
      <c r="L467" s="85">
        <v>0.88000000060100003</v>
      </c>
      <c r="M467" s="86">
        <v>0</v>
      </c>
      <c r="N467" s="86">
        <v>70.191271305650403</v>
      </c>
      <c r="O467" s="86">
        <v>10.558035714285699</v>
      </c>
      <c r="P467" s="86">
        <v>0.18099999999999999</v>
      </c>
      <c r="Q467" s="88">
        <v>0.2792</v>
      </c>
      <c r="R467" s="85">
        <v>0</v>
      </c>
      <c r="S467" s="86">
        <v>0</v>
      </c>
      <c r="T467" s="86">
        <v>0.93</v>
      </c>
      <c r="U467" s="88">
        <v>5.2641653905053598E-2</v>
      </c>
      <c r="V467" s="89"/>
      <c r="W467" s="85">
        <v>83.739770575865407</v>
      </c>
      <c r="X467" s="88">
        <v>82.566666666700002</v>
      </c>
      <c r="Y467" s="85">
        <v>-100</v>
      </c>
      <c r="Z467" s="88">
        <v>-100</v>
      </c>
      <c r="AA467" s="85">
        <v>0</v>
      </c>
      <c r="AB467" s="91">
        <v>0</v>
      </c>
      <c r="AC467" s="86">
        <v>0</v>
      </c>
      <c r="AD467" s="86">
        <v>0</v>
      </c>
      <c r="AE467" s="86">
        <v>0</v>
      </c>
      <c r="AF467" s="88">
        <v>0</v>
      </c>
      <c r="AG467" s="85">
        <v>0</v>
      </c>
      <c r="AH467" s="86">
        <v>3.2010999999999998E-2</v>
      </c>
      <c r="AI467" s="88">
        <v>1.4793999999400001E-2</v>
      </c>
      <c r="AJ467" s="150">
        <v>2.2000000000000002</v>
      </c>
      <c r="AK467" s="151">
        <v>9</v>
      </c>
    </row>
    <row r="468" spans="1:37" x14ac:dyDescent="0.2">
      <c r="A468" s="149" t="s">
        <v>1250</v>
      </c>
      <c r="B468" s="66" t="s">
        <v>1251</v>
      </c>
      <c r="C468" s="67">
        <v>29</v>
      </c>
      <c r="D468" s="84" t="s">
        <v>360</v>
      </c>
      <c r="E468" s="85">
        <v>90.658268142164303</v>
      </c>
      <c r="F468" s="91">
        <v>90.658268142164303</v>
      </c>
      <c r="G468" s="86">
        <v>18.235258787669501</v>
      </c>
      <c r="H468" s="86">
        <v>18.235258787669501</v>
      </c>
      <c r="I468" s="86">
        <v>1.17</v>
      </c>
      <c r="J468" s="86">
        <v>1.5</v>
      </c>
      <c r="K468" s="87">
        <v>0</v>
      </c>
      <c r="L468" s="85">
        <v>0.62000000050299997</v>
      </c>
      <c r="M468" s="86">
        <v>4.0477588008668401E-2</v>
      </c>
      <c r="N468" s="86">
        <v>61.946941316528097</v>
      </c>
      <c r="O468" s="86">
        <v>6.7243975903614501</v>
      </c>
      <c r="P468" s="86">
        <v>0.154</v>
      </c>
      <c r="Q468" s="88">
        <v>0.30859999999999999</v>
      </c>
      <c r="R468" s="85">
        <v>4.9455984174085102E-2</v>
      </c>
      <c r="S468" s="86">
        <v>0</v>
      </c>
      <c r="T468" s="86">
        <v>0.88</v>
      </c>
      <c r="U468" s="88">
        <v>0.23949308548176401</v>
      </c>
      <c r="V468" s="89"/>
      <c r="W468" s="85">
        <v>82.841672860879797</v>
      </c>
      <c r="X468" s="88">
        <v>84.633333333300001</v>
      </c>
      <c r="Y468" s="85">
        <v>-100</v>
      </c>
      <c r="Z468" s="88"/>
      <c r="AA468" s="85">
        <v>0.49</v>
      </c>
      <c r="AB468" s="91">
        <v>0.49</v>
      </c>
      <c r="AC468" s="86">
        <v>0.16</v>
      </c>
      <c r="AD468" s="86">
        <v>0.16</v>
      </c>
      <c r="AE468" s="86">
        <v>0</v>
      </c>
      <c r="AF468" s="88">
        <v>13.5033998599</v>
      </c>
      <c r="AG468" s="85">
        <v>0</v>
      </c>
      <c r="AH468" s="86">
        <v>1.5859999999999999E-2</v>
      </c>
      <c r="AI468" s="88">
        <v>0</v>
      </c>
      <c r="AJ468" s="150">
        <v>2.21</v>
      </c>
      <c r="AK468" s="151">
        <v>9</v>
      </c>
    </row>
    <row r="469" spans="1:37" x14ac:dyDescent="0.2">
      <c r="A469" s="149" t="s">
        <v>1130</v>
      </c>
      <c r="B469" s="66" t="s">
        <v>1252</v>
      </c>
      <c r="C469" s="67">
        <v>29</v>
      </c>
      <c r="D469" s="84" t="s">
        <v>360</v>
      </c>
      <c r="E469" s="85">
        <v>88.975439544912803</v>
      </c>
      <c r="F469" s="91">
        <v>88.945952255163306</v>
      </c>
      <c r="G469" s="86">
        <v>22.667125357840501</v>
      </c>
      <c r="H469" s="86">
        <v>22.640095342236901</v>
      </c>
      <c r="I469" s="86">
        <v>9.91</v>
      </c>
      <c r="J469" s="86">
        <v>9.64</v>
      </c>
      <c r="K469" s="87">
        <v>0</v>
      </c>
      <c r="L469" s="85">
        <v>0.72000000066600001</v>
      </c>
      <c r="M469" s="86">
        <v>0</v>
      </c>
      <c r="N469" s="86">
        <v>82.349680886798794</v>
      </c>
      <c r="O469" s="86">
        <v>9.1360856269113206</v>
      </c>
      <c r="P469" s="86">
        <v>0.32800000000000001</v>
      </c>
      <c r="Q469" s="88">
        <v>0.27300000000000002</v>
      </c>
      <c r="R469" s="85">
        <v>0</v>
      </c>
      <c r="S469" s="86">
        <v>0</v>
      </c>
      <c r="T469" s="86">
        <v>0.84</v>
      </c>
      <c r="U469" s="88">
        <v>4.9145482915801501E-2</v>
      </c>
      <c r="V469" s="89"/>
      <c r="W469" s="85">
        <v>81.618645851911296</v>
      </c>
      <c r="X469" s="88">
        <v>80.533333333300007</v>
      </c>
      <c r="Y469" s="85">
        <v>-100</v>
      </c>
      <c r="Z469" s="88"/>
      <c r="AA469" s="85">
        <v>0</v>
      </c>
      <c r="AB469" s="91">
        <v>0.03</v>
      </c>
      <c r="AC469" s="86">
        <v>0</v>
      </c>
      <c r="AD469" s="86">
        <v>0.03</v>
      </c>
      <c r="AE469" s="86">
        <v>0</v>
      </c>
      <c r="AF469" s="88">
        <v>0</v>
      </c>
      <c r="AG469" s="85">
        <v>0</v>
      </c>
      <c r="AH469" s="86">
        <v>6.0115000000000002E-2</v>
      </c>
      <c r="AI469" s="88">
        <v>0</v>
      </c>
      <c r="AJ469" s="150">
        <v>1.89</v>
      </c>
      <c r="AK469" s="151">
        <v>5</v>
      </c>
    </row>
    <row r="470" spans="1:37" x14ac:dyDescent="0.2">
      <c r="A470" s="149" t="s">
        <v>1253</v>
      </c>
      <c r="B470" s="66" t="s">
        <v>1254</v>
      </c>
      <c r="C470" s="67">
        <v>40</v>
      </c>
      <c r="D470" s="84" t="s">
        <v>360</v>
      </c>
      <c r="E470" s="85">
        <v>70.7481879609673</v>
      </c>
      <c r="F470" s="91">
        <v>70.7481879609673</v>
      </c>
      <c r="G470" s="86">
        <v>22.672086868741999</v>
      </c>
      <c r="H470" s="86">
        <v>22.672086868741999</v>
      </c>
      <c r="I470" s="86">
        <v>18.21</v>
      </c>
      <c r="J470" s="86">
        <v>14.29</v>
      </c>
      <c r="K470" s="87">
        <v>0</v>
      </c>
      <c r="L470" s="85">
        <v>4.68999999535</v>
      </c>
      <c r="M470" s="86">
        <v>0</v>
      </c>
      <c r="N470" s="86">
        <v>69.664959655322306</v>
      </c>
      <c r="O470" s="86">
        <v>13.8790664780764</v>
      </c>
      <c r="P470" s="86">
        <v>0.311</v>
      </c>
      <c r="Q470" s="88">
        <v>0.49509999999999998</v>
      </c>
      <c r="R470" s="85">
        <v>0</v>
      </c>
      <c r="S470" s="86">
        <v>0.2</v>
      </c>
      <c r="T470" s="86">
        <v>1.18</v>
      </c>
      <c r="U470" s="88">
        <v>0.86759610400240095</v>
      </c>
      <c r="V470" s="89">
        <v>4.0599999999999996</v>
      </c>
      <c r="W470" s="85">
        <v>81.730665702285506</v>
      </c>
      <c r="X470" s="88">
        <v>44.266666666699997</v>
      </c>
      <c r="Y470" s="85">
        <v>-100</v>
      </c>
      <c r="Z470" s="88"/>
      <c r="AA470" s="85">
        <v>0</v>
      </c>
      <c r="AB470" s="91">
        <v>0</v>
      </c>
      <c r="AC470" s="86">
        <v>0</v>
      </c>
      <c r="AD470" s="86">
        <v>0</v>
      </c>
      <c r="AE470" s="86">
        <v>0.04</v>
      </c>
      <c r="AF470" s="88">
        <v>0</v>
      </c>
      <c r="AG470" s="85">
        <v>0</v>
      </c>
      <c r="AH470" s="86">
        <v>0.118231</v>
      </c>
      <c r="AI470" s="88">
        <v>0</v>
      </c>
      <c r="AJ470" s="150">
        <v>2.4500000000000002</v>
      </c>
      <c r="AK470" s="151">
        <v>9</v>
      </c>
    </row>
    <row r="471" spans="1:37" x14ac:dyDescent="0.2">
      <c r="A471" s="149" t="s">
        <v>1255</v>
      </c>
      <c r="B471" s="66" t="s">
        <v>1256</v>
      </c>
      <c r="C471" s="67">
        <v>40</v>
      </c>
      <c r="D471" s="84" t="s">
        <v>360</v>
      </c>
      <c r="E471" s="85">
        <v>51.158975106873598</v>
      </c>
      <c r="F471" s="91">
        <v>51.099727460828198</v>
      </c>
      <c r="G471" s="86">
        <v>27.253917180905901</v>
      </c>
      <c r="H471" s="86">
        <v>27.2420676516968</v>
      </c>
      <c r="I471" s="86">
        <v>27.2</v>
      </c>
      <c r="J471" s="86">
        <v>66.62</v>
      </c>
      <c r="K471" s="87">
        <v>0</v>
      </c>
      <c r="L471" s="85">
        <v>6.5899999947200003</v>
      </c>
      <c r="M471" s="86">
        <v>0</v>
      </c>
      <c r="N471" s="86">
        <v>82.029659784821206</v>
      </c>
      <c r="O471" s="86">
        <v>53.344531172808999</v>
      </c>
      <c r="P471" s="86">
        <v>2.3570000000000002</v>
      </c>
      <c r="Q471" s="88">
        <v>0.50639999999999996</v>
      </c>
      <c r="R471" s="85">
        <v>0</v>
      </c>
      <c r="S471" s="86">
        <v>0.8</v>
      </c>
      <c r="T471" s="86">
        <v>1.18</v>
      </c>
      <c r="U471" s="88">
        <v>0.285300203265001</v>
      </c>
      <c r="V471" s="89">
        <v>3.71</v>
      </c>
      <c r="W471" s="85"/>
      <c r="X471" s="88">
        <v>42.233333333300003</v>
      </c>
      <c r="Y471" s="85">
        <v>-100</v>
      </c>
      <c r="Z471" s="88"/>
      <c r="AA471" s="85">
        <v>0.1</v>
      </c>
      <c r="AB471" s="91">
        <v>0.16</v>
      </c>
      <c r="AC471" s="86">
        <v>0</v>
      </c>
      <c r="AD471" s="86">
        <v>0</v>
      </c>
      <c r="AE471" s="86">
        <v>0.13</v>
      </c>
      <c r="AF471" s="88">
        <v>0</v>
      </c>
      <c r="AG471" s="85">
        <v>0</v>
      </c>
      <c r="AH471" s="86">
        <v>0.53943700000000006</v>
      </c>
      <c r="AI471" s="88">
        <v>9.3525999921899999E-2</v>
      </c>
      <c r="AJ471" s="150">
        <v>2.66</v>
      </c>
      <c r="AK471" s="151">
        <v>12</v>
      </c>
    </row>
    <row r="472" spans="1:37" x14ac:dyDescent="0.2">
      <c r="A472" s="149" t="s">
        <v>1257</v>
      </c>
      <c r="B472" s="66" t="s">
        <v>1258</v>
      </c>
      <c r="C472" s="67">
        <v>29</v>
      </c>
      <c r="D472" s="84" t="s">
        <v>360</v>
      </c>
      <c r="E472" s="85">
        <v>74.728304513089597</v>
      </c>
      <c r="F472" s="91">
        <v>74.720274104609501</v>
      </c>
      <c r="G472" s="86">
        <v>23.412655923764699</v>
      </c>
      <c r="H472" s="86">
        <v>23.409979120938001</v>
      </c>
      <c r="I472" s="86">
        <v>19.739999999999998</v>
      </c>
      <c r="J472" s="86">
        <v>36.61</v>
      </c>
      <c r="K472" s="87">
        <v>0</v>
      </c>
      <c r="L472" s="85">
        <v>4.3499999960800002</v>
      </c>
      <c r="M472" s="86">
        <v>3.5584464000535101E-3</v>
      </c>
      <c r="N472" s="86">
        <v>73.580123882097197</v>
      </c>
      <c r="O472" s="86">
        <v>15.7106513704219</v>
      </c>
      <c r="P472" s="86">
        <v>0.76700000000000002</v>
      </c>
      <c r="Q472" s="88">
        <v>0.94430000000000003</v>
      </c>
      <c r="R472" s="85">
        <v>7.7321580453104501E-3</v>
      </c>
      <c r="S472" s="86">
        <v>0.1</v>
      </c>
      <c r="T472" s="86">
        <v>1.36</v>
      </c>
      <c r="U472" s="88">
        <v>8.0304084801113507E-2</v>
      </c>
      <c r="V472" s="89">
        <v>3.5</v>
      </c>
      <c r="W472" s="85">
        <v>81.587811001887303</v>
      </c>
      <c r="X472" s="88">
        <v>39.299999999999997</v>
      </c>
      <c r="Y472" s="85">
        <v>-100</v>
      </c>
      <c r="Z472" s="88"/>
      <c r="AA472" s="85">
        <v>0</v>
      </c>
      <c r="AB472" s="91">
        <v>0</v>
      </c>
      <c r="AC472" s="86">
        <v>0</v>
      </c>
      <c r="AD472" s="86">
        <v>0</v>
      </c>
      <c r="AE472" s="86">
        <v>0.1</v>
      </c>
      <c r="AF472" s="88">
        <v>0</v>
      </c>
      <c r="AG472" s="85">
        <v>0</v>
      </c>
      <c r="AH472" s="86">
        <v>0.40390900000000002</v>
      </c>
      <c r="AI472" s="88">
        <v>3.5010999956000002E-2</v>
      </c>
      <c r="AJ472" s="150">
        <v>1.93</v>
      </c>
      <c r="AK472" s="151">
        <v>7</v>
      </c>
    </row>
    <row r="473" spans="1:37" x14ac:dyDescent="0.2">
      <c r="A473" s="149" t="s">
        <v>1259</v>
      </c>
      <c r="B473" s="66" t="s">
        <v>1260</v>
      </c>
      <c r="C473" s="67">
        <v>40</v>
      </c>
      <c r="D473" s="84" t="s">
        <v>360</v>
      </c>
      <c r="E473" s="85">
        <v>34.4064936411717</v>
      </c>
      <c r="F473" s="91">
        <v>34.261310606846202</v>
      </c>
      <c r="G473" s="86">
        <v>15.527042697010501</v>
      </c>
      <c r="H473" s="86">
        <v>15.4836763361082</v>
      </c>
      <c r="I473" s="86">
        <v>140.18</v>
      </c>
      <c r="J473" s="86">
        <v>416.1</v>
      </c>
      <c r="K473" s="87">
        <v>0</v>
      </c>
      <c r="L473" s="85">
        <v>1.25999999939</v>
      </c>
      <c r="M473" s="86">
        <v>0</v>
      </c>
      <c r="N473" s="86">
        <v>83.408501297146302</v>
      </c>
      <c r="O473" s="86">
        <v>100</v>
      </c>
      <c r="P473" s="86">
        <v>14.679</v>
      </c>
      <c r="Q473" s="88">
        <v>1.1940999999999999</v>
      </c>
      <c r="R473" s="85">
        <v>0</v>
      </c>
      <c r="S473" s="86">
        <v>0.5</v>
      </c>
      <c r="T473" s="86">
        <v>3</v>
      </c>
      <c r="U473" s="88">
        <v>0.46571700621270301</v>
      </c>
      <c r="V473" s="89">
        <v>2.36</v>
      </c>
      <c r="W473" s="85"/>
      <c r="X473" s="88">
        <v>39.666666666700003</v>
      </c>
      <c r="Y473" s="85">
        <v>-100</v>
      </c>
      <c r="Z473" s="88"/>
      <c r="AA473" s="85">
        <v>0.41</v>
      </c>
      <c r="AB473" s="91">
        <v>0.56999999999999995</v>
      </c>
      <c r="AC473" s="86">
        <v>0.09</v>
      </c>
      <c r="AD473" s="86">
        <v>0.1</v>
      </c>
      <c r="AE473" s="86">
        <v>1.84</v>
      </c>
      <c r="AF473" s="88">
        <v>0</v>
      </c>
      <c r="AG473" s="85">
        <v>0</v>
      </c>
      <c r="AH473" s="86">
        <v>3.3000690000000001</v>
      </c>
      <c r="AI473" s="88">
        <v>0.109917000005</v>
      </c>
      <c r="AJ473" s="150">
        <v>1.64</v>
      </c>
      <c r="AK473" s="151">
        <v>2</v>
      </c>
    </row>
    <row r="474" spans="1:37" x14ac:dyDescent="0.2">
      <c r="A474" s="149" t="s">
        <v>1261</v>
      </c>
      <c r="B474" s="66" t="s">
        <v>1262</v>
      </c>
      <c r="C474" s="67">
        <v>40</v>
      </c>
      <c r="D474" s="84" t="s">
        <v>360</v>
      </c>
      <c r="E474" s="85">
        <v>16.361408707544999</v>
      </c>
      <c r="F474" s="91">
        <v>16.151128333713199</v>
      </c>
      <c r="G474" s="86">
        <v>8.1165944837018493</v>
      </c>
      <c r="H474" s="86">
        <v>7.9547526783679103</v>
      </c>
      <c r="I474" s="86">
        <v>259.93</v>
      </c>
      <c r="J474" s="86">
        <v>770.38</v>
      </c>
      <c r="K474" s="87">
        <v>1.2699999999999999E-2</v>
      </c>
      <c r="L474" s="85">
        <v>0.23999999997400001</v>
      </c>
      <c r="M474" s="86">
        <v>0</v>
      </c>
      <c r="N474" s="86">
        <v>67.098484848484901</v>
      </c>
      <c r="O474" s="86">
        <v>34.343434343434303</v>
      </c>
      <c r="P474" s="86">
        <v>37.543999999999997</v>
      </c>
      <c r="Q474" s="88">
        <v>0.6079</v>
      </c>
      <c r="R474" s="85">
        <v>0</v>
      </c>
      <c r="S474" s="86">
        <v>0.5</v>
      </c>
      <c r="T474" s="86">
        <v>3.83</v>
      </c>
      <c r="U474" s="88">
        <v>2.2333029405060398</v>
      </c>
      <c r="V474" s="89">
        <v>1.34</v>
      </c>
      <c r="W474" s="85">
        <v>29.935617015460299</v>
      </c>
      <c r="X474" s="88">
        <v>33.233333333300003</v>
      </c>
      <c r="Y474" s="85">
        <v>54.819999999999993</v>
      </c>
      <c r="Z474" s="88"/>
      <c r="AA474" s="85">
        <v>1.79</v>
      </c>
      <c r="AB474" s="91">
        <v>1.9</v>
      </c>
      <c r="AC474" s="86">
        <v>0.1</v>
      </c>
      <c r="AD474" s="86">
        <v>0.1</v>
      </c>
      <c r="AE474" s="86">
        <v>2.34</v>
      </c>
      <c r="AF474" s="88">
        <v>0</v>
      </c>
      <c r="AG474" s="85">
        <v>3.5250000013100002E-3</v>
      </c>
      <c r="AH474" s="86">
        <v>10.207613</v>
      </c>
      <c r="AI474" s="88">
        <v>0.97423500036099997</v>
      </c>
      <c r="AJ474" s="150">
        <v>1.59</v>
      </c>
      <c r="AK474" s="151">
        <v>1</v>
      </c>
    </row>
    <row r="475" spans="1:37" x14ac:dyDescent="0.2">
      <c r="A475" s="149" t="s">
        <v>1263</v>
      </c>
      <c r="B475" s="66" t="s">
        <v>1264</v>
      </c>
      <c r="C475" s="67">
        <v>40</v>
      </c>
      <c r="D475" s="84" t="s">
        <v>360</v>
      </c>
      <c r="E475" s="85">
        <v>29.240910090820499</v>
      </c>
      <c r="F475" s="91">
        <v>29.1717733572169</v>
      </c>
      <c r="G475" s="86">
        <v>18.262311052449601</v>
      </c>
      <c r="H475" s="86">
        <v>18.237170422048301</v>
      </c>
      <c r="I475" s="86">
        <v>48.08</v>
      </c>
      <c r="J475" s="86">
        <v>451.46</v>
      </c>
      <c r="K475" s="87">
        <v>0</v>
      </c>
      <c r="L475" s="85">
        <v>1.78000000257</v>
      </c>
      <c r="M475" s="86">
        <v>5.9902326735567803E-4</v>
      </c>
      <c r="N475" s="86">
        <v>70.152907249681405</v>
      </c>
      <c r="O475" s="86">
        <v>67.064343163538894</v>
      </c>
      <c r="P475" s="86">
        <v>19.606000000000002</v>
      </c>
      <c r="Q475" s="88">
        <v>0.34920000000000001</v>
      </c>
      <c r="R475" s="85">
        <v>2.6616981634282701E-2</v>
      </c>
      <c r="S475" s="86">
        <v>0.7</v>
      </c>
      <c r="T475" s="86">
        <v>1.74</v>
      </c>
      <c r="U475" s="88">
        <v>0.76993180604003597</v>
      </c>
      <c r="V475" s="89">
        <v>2.64</v>
      </c>
      <c r="W475" s="85">
        <v>33.982231834559599</v>
      </c>
      <c r="X475" s="88">
        <v>41</v>
      </c>
      <c r="Y475" s="85">
        <v>-100</v>
      </c>
      <c r="Z475" s="88"/>
      <c r="AA475" s="85">
        <v>1.87</v>
      </c>
      <c r="AB475" s="91">
        <v>1.95</v>
      </c>
      <c r="AC475" s="86">
        <v>0.06</v>
      </c>
      <c r="AD475" s="86">
        <v>0.06</v>
      </c>
      <c r="AE475" s="86">
        <v>1.77</v>
      </c>
      <c r="AF475" s="88">
        <v>0</v>
      </c>
      <c r="AG475" s="85">
        <v>5.9892000090699997E-2</v>
      </c>
      <c r="AH475" s="86">
        <v>4.2220259999999996</v>
      </c>
      <c r="AI475" s="88">
        <v>0.21201100032100001</v>
      </c>
      <c r="AJ475" s="150">
        <v>1.76</v>
      </c>
      <c r="AK475" s="151">
        <v>2</v>
      </c>
    </row>
    <row r="476" spans="1:37" x14ac:dyDescent="0.2">
      <c r="A476" s="149" t="s">
        <v>1265</v>
      </c>
      <c r="B476" s="66" t="s">
        <v>1266</v>
      </c>
      <c r="C476" s="67">
        <v>40</v>
      </c>
      <c r="D476" s="84" t="s">
        <v>360</v>
      </c>
      <c r="E476" s="85">
        <v>36.743733493953599</v>
      </c>
      <c r="F476" s="91">
        <v>35.682713246536601</v>
      </c>
      <c r="G476" s="86">
        <v>18.2523282212853</v>
      </c>
      <c r="H476" s="86">
        <v>17.675022008061902</v>
      </c>
      <c r="I476" s="86">
        <v>75.03</v>
      </c>
      <c r="J476" s="86">
        <v>219.62</v>
      </c>
      <c r="K476" s="87">
        <v>2.06E-2</v>
      </c>
      <c r="L476" s="85">
        <v>3.3000000017</v>
      </c>
      <c r="M476" s="86">
        <v>1.7425713318511E-3</v>
      </c>
      <c r="N476" s="86">
        <v>61.5322554619679</v>
      </c>
      <c r="O476" s="86">
        <v>25.831884777750201</v>
      </c>
      <c r="P476" s="86">
        <v>7.8170000000000002</v>
      </c>
      <c r="Q476" s="88">
        <v>0.40160000000000001</v>
      </c>
      <c r="R476" s="85">
        <v>2.8465698832906301E-2</v>
      </c>
      <c r="S476" s="86">
        <v>0.3</v>
      </c>
      <c r="T476" s="86">
        <v>1.32</v>
      </c>
      <c r="U476" s="88">
        <v>1.4381689292498701</v>
      </c>
      <c r="V476" s="89">
        <v>3.02</v>
      </c>
      <c r="W476" s="85">
        <v>39.766746415133198</v>
      </c>
      <c r="X476" s="88">
        <v>38.299999999999997</v>
      </c>
      <c r="Y476" s="85">
        <v>-100</v>
      </c>
      <c r="Z476" s="88"/>
      <c r="AA476" s="85">
        <v>2.08</v>
      </c>
      <c r="AB476" s="91">
        <v>2.84</v>
      </c>
      <c r="AC476" s="86">
        <v>0.19</v>
      </c>
      <c r="AD476" s="86">
        <v>0.36</v>
      </c>
      <c r="AE476" s="86">
        <v>1.22</v>
      </c>
      <c r="AF476" s="88">
        <v>0.367900014113</v>
      </c>
      <c r="AG476" s="85">
        <v>2.18700000373E-2</v>
      </c>
      <c r="AH476" s="86">
        <v>1.753369</v>
      </c>
      <c r="AI476" s="88">
        <v>8.0121000136600007E-2</v>
      </c>
      <c r="AJ476" s="150">
        <v>2.0699999999999998</v>
      </c>
      <c r="AK476" s="151">
        <v>5</v>
      </c>
    </row>
    <row r="477" spans="1:37" x14ac:dyDescent="0.2">
      <c r="A477" s="149" t="s">
        <v>1267</v>
      </c>
      <c r="B477" s="66" t="s">
        <v>1268</v>
      </c>
      <c r="C477" s="67">
        <v>40</v>
      </c>
      <c r="D477" s="84" t="s">
        <v>360</v>
      </c>
      <c r="E477" s="85">
        <v>16.468032969481001</v>
      </c>
      <c r="F477" s="91">
        <v>16.468032969481001</v>
      </c>
      <c r="G477" s="86">
        <v>9.5418430236875302</v>
      </c>
      <c r="H477" s="86">
        <v>9.5418430236875302</v>
      </c>
      <c r="I477" s="86">
        <v>3.64</v>
      </c>
      <c r="J477" s="86">
        <v>2.25</v>
      </c>
      <c r="K477" s="87">
        <v>0</v>
      </c>
      <c r="L477" s="85">
        <v>8.0000183867000002E-2</v>
      </c>
      <c r="M477" s="86">
        <v>0</v>
      </c>
      <c r="N477" s="86">
        <v>30.265334690761001</v>
      </c>
      <c r="O477" s="86">
        <v>14.0800299177263</v>
      </c>
      <c r="P477" s="86">
        <v>0.26500000000000001</v>
      </c>
      <c r="Q477" s="88">
        <v>0.35070000000000001</v>
      </c>
      <c r="R477" s="85">
        <v>0</v>
      </c>
      <c r="S477" s="86">
        <v>0.2</v>
      </c>
      <c r="T477" s="86">
        <v>1.07</v>
      </c>
      <c r="U477" s="88">
        <v>0.69707432984332096</v>
      </c>
      <c r="V477" s="89">
        <v>3.18</v>
      </c>
      <c r="W477" s="85">
        <v>48.797093204905401</v>
      </c>
      <c r="X477" s="88">
        <v>49.633333333300001</v>
      </c>
      <c r="Y477" s="85">
        <v>-100</v>
      </c>
      <c r="Z477" s="88"/>
      <c r="AA477" s="85">
        <v>0.03</v>
      </c>
      <c r="AB477" s="91">
        <v>0.03</v>
      </c>
      <c r="AC477" s="86">
        <v>0.02</v>
      </c>
      <c r="AD477" s="86">
        <v>0.02</v>
      </c>
      <c r="AE477" s="86">
        <v>0</v>
      </c>
      <c r="AF477" s="88">
        <v>0</v>
      </c>
      <c r="AG477" s="85">
        <v>8.42329888576E-2</v>
      </c>
      <c r="AH477" s="86">
        <v>1.8183000000000001E-2</v>
      </c>
      <c r="AI477" s="88">
        <v>1.9714375634699999E-10</v>
      </c>
      <c r="AJ477" s="150">
        <v>1.65</v>
      </c>
      <c r="AK477" s="151">
        <v>0</v>
      </c>
    </row>
    <row r="478" spans="1:37" x14ac:dyDescent="0.2">
      <c r="A478" s="149" t="s">
        <v>1269</v>
      </c>
      <c r="B478" s="66" t="s">
        <v>1270</v>
      </c>
      <c r="C478" s="67">
        <v>40</v>
      </c>
      <c r="D478" s="84" t="s">
        <v>360</v>
      </c>
      <c r="E478" s="85">
        <v>13.432466689337501</v>
      </c>
      <c r="F478" s="91">
        <v>13.3623932152389</v>
      </c>
      <c r="G478" s="86">
        <v>10.854175039416299</v>
      </c>
      <c r="H478" s="86">
        <v>10.784101565317799</v>
      </c>
      <c r="I478" s="86">
        <v>3.4</v>
      </c>
      <c r="J478" s="86">
        <v>3.51</v>
      </c>
      <c r="K478" s="87">
        <v>0</v>
      </c>
      <c r="L478" s="85">
        <v>9.4899998928499993</v>
      </c>
      <c r="M478" s="86">
        <v>0</v>
      </c>
      <c r="N478" s="86">
        <v>23.557359862595099</v>
      </c>
      <c r="O478" s="86">
        <v>14.0896396703222</v>
      </c>
      <c r="P478" s="86">
        <v>0.42</v>
      </c>
      <c r="Q478" s="88">
        <v>0.56100000000000005</v>
      </c>
      <c r="R478" s="85">
        <v>0</v>
      </c>
      <c r="S478" s="86">
        <v>0</v>
      </c>
      <c r="T478" s="86">
        <v>0.86</v>
      </c>
      <c r="U478" s="88">
        <v>5.3214620624272202</v>
      </c>
      <c r="V478" s="89">
        <v>3.42</v>
      </c>
      <c r="W478" s="85">
        <v>48.006330591411</v>
      </c>
      <c r="X478" s="88">
        <v>75.833333333300004</v>
      </c>
      <c r="Y478" s="85">
        <v>-100</v>
      </c>
      <c r="Z478" s="88"/>
      <c r="AA478" s="85">
        <v>0</v>
      </c>
      <c r="AB478" s="91">
        <v>0</v>
      </c>
      <c r="AC478" s="86">
        <v>0</v>
      </c>
      <c r="AD478" s="86">
        <v>0</v>
      </c>
      <c r="AE478" s="86">
        <v>0</v>
      </c>
      <c r="AF478" s="88">
        <v>0</v>
      </c>
      <c r="AG478" s="85">
        <v>0.158211009949</v>
      </c>
      <c r="AH478" s="86">
        <v>2.2853999999999999E-2</v>
      </c>
      <c r="AI478" s="88">
        <v>1.2676399969E-10</v>
      </c>
      <c r="AJ478" s="150">
        <v>1.61</v>
      </c>
      <c r="AK478" s="151">
        <v>0</v>
      </c>
    </row>
    <row r="479" spans="1:37" x14ac:dyDescent="0.2">
      <c r="A479" s="149" t="s">
        <v>1271</v>
      </c>
      <c r="B479" s="66" t="s">
        <v>1272</v>
      </c>
      <c r="C479" s="67">
        <v>40</v>
      </c>
      <c r="D479" s="84" t="s">
        <v>360</v>
      </c>
      <c r="E479" s="85">
        <v>11.2664527231292</v>
      </c>
      <c r="F479" s="91">
        <v>10.1837123854704</v>
      </c>
      <c r="G479" s="86">
        <v>10.2748709362355</v>
      </c>
      <c r="H479" s="86">
        <v>9.2804985814613303</v>
      </c>
      <c r="I479" s="86">
        <v>2.9</v>
      </c>
      <c r="J479" s="86">
        <v>3.3</v>
      </c>
      <c r="K479" s="87">
        <v>0</v>
      </c>
      <c r="L479" s="85">
        <v>13.000000028700001</v>
      </c>
      <c r="M479" s="86">
        <v>0</v>
      </c>
      <c r="N479" s="86">
        <v>13.8392492860057</v>
      </c>
      <c r="O479" s="86">
        <v>19.2804454940377</v>
      </c>
      <c r="P479" s="86">
        <v>0.39300000000000002</v>
      </c>
      <c r="Q479" s="88">
        <v>0.25840000000000002</v>
      </c>
      <c r="R479" s="85">
        <v>0</v>
      </c>
      <c r="S479" s="86">
        <v>0</v>
      </c>
      <c r="T479" s="86">
        <v>0.8</v>
      </c>
      <c r="U479" s="88">
        <v>10.0962745918794</v>
      </c>
      <c r="V479" s="89">
        <v>3.44</v>
      </c>
      <c r="W479" s="85">
        <v>47.328580041511501</v>
      </c>
      <c r="X479" s="88">
        <v>72.133333333300001</v>
      </c>
      <c r="Y479" s="85">
        <v>-100</v>
      </c>
      <c r="Z479" s="88"/>
      <c r="AA479" s="85">
        <v>0</v>
      </c>
      <c r="AB479" s="91">
        <v>0</v>
      </c>
      <c r="AC479" s="86">
        <v>0</v>
      </c>
      <c r="AD479" s="86">
        <v>0</v>
      </c>
      <c r="AE479" s="86">
        <v>0</v>
      </c>
      <c r="AF479" s="88">
        <v>0</v>
      </c>
      <c r="AG479" s="85">
        <v>0.75229100010399996</v>
      </c>
      <c r="AH479" s="86">
        <v>2.4805000000000001E-2</v>
      </c>
      <c r="AI479" s="88">
        <v>2.7700000003800002E-3</v>
      </c>
      <c r="AJ479" s="150">
        <v>1.28</v>
      </c>
      <c r="AK479" s="151">
        <v>0</v>
      </c>
    </row>
    <row r="480" spans="1:37" x14ac:dyDescent="0.2">
      <c r="A480" s="149" t="s">
        <v>999</v>
      </c>
      <c r="B480" s="66" t="s">
        <v>1273</v>
      </c>
      <c r="C480" s="67">
        <v>40</v>
      </c>
      <c r="D480" s="84" t="s">
        <v>360</v>
      </c>
      <c r="E480" s="85">
        <v>6.6163022819369601</v>
      </c>
      <c r="F480" s="91">
        <v>6.6163022819369601</v>
      </c>
      <c r="G480" s="86">
        <v>5.5584111311665501</v>
      </c>
      <c r="H480" s="86">
        <v>5.5584111311665501</v>
      </c>
      <c r="I480" s="86">
        <v>5.41</v>
      </c>
      <c r="J480" s="86">
        <v>5.23</v>
      </c>
      <c r="K480" s="87">
        <v>0</v>
      </c>
      <c r="L480" s="85">
        <v>4.0500000081099996</v>
      </c>
      <c r="M480" s="86">
        <v>0</v>
      </c>
      <c r="N480" s="86">
        <v>13.504020704316501</v>
      </c>
      <c r="O480" s="86">
        <v>15.464578141687401</v>
      </c>
      <c r="P480" s="86">
        <v>0.61499999999999999</v>
      </c>
      <c r="Q480" s="88">
        <v>0.4516</v>
      </c>
      <c r="R480" s="85">
        <v>0</v>
      </c>
      <c r="S480" s="86">
        <v>0</v>
      </c>
      <c r="T480" s="86">
        <v>1.29</v>
      </c>
      <c r="U480" s="88">
        <v>1.7189237003478499</v>
      </c>
      <c r="V480" s="89">
        <v>3.04</v>
      </c>
      <c r="W480" s="85">
        <v>36.102098707965297</v>
      </c>
      <c r="X480" s="88">
        <v>51.3</v>
      </c>
      <c r="Y480" s="85">
        <v>-100</v>
      </c>
      <c r="Z480" s="88"/>
      <c r="AA480" s="85">
        <v>0</v>
      </c>
      <c r="AB480" s="91">
        <v>0</v>
      </c>
      <c r="AC480" s="86">
        <v>0</v>
      </c>
      <c r="AD480" s="86">
        <v>0</v>
      </c>
      <c r="AE480" s="86">
        <v>0</v>
      </c>
      <c r="AF480" s="88">
        <v>0</v>
      </c>
      <c r="AG480" s="85">
        <v>6.6689999999200002E-3</v>
      </c>
      <c r="AH480" s="86">
        <v>3.1502000000000002E-2</v>
      </c>
      <c r="AI480" s="88">
        <v>5.98799999992E-3</v>
      </c>
      <c r="AJ480" s="150">
        <v>1.97</v>
      </c>
      <c r="AK480" s="151">
        <v>0</v>
      </c>
    </row>
    <row r="481" spans="1:37" x14ac:dyDescent="0.2">
      <c r="A481" s="149" t="s">
        <v>1274</v>
      </c>
      <c r="B481" s="66" t="s">
        <v>1275</v>
      </c>
      <c r="C481" s="67">
        <v>40</v>
      </c>
      <c r="D481" s="84" t="s">
        <v>360</v>
      </c>
      <c r="E481" s="85">
        <v>13.158744063811101</v>
      </c>
      <c r="F481" s="91">
        <v>7.3032412743787196</v>
      </c>
      <c r="G481" s="86">
        <v>11.145873813585601</v>
      </c>
      <c r="H481" s="86">
        <v>6.1960309044084196</v>
      </c>
      <c r="I481" s="86">
        <v>17.690000000000001</v>
      </c>
      <c r="J481" s="86">
        <v>91.72</v>
      </c>
      <c r="K481" s="87">
        <v>0</v>
      </c>
      <c r="L481" s="85">
        <v>0.26000003445300002</v>
      </c>
      <c r="M481" s="86">
        <v>0</v>
      </c>
      <c r="N481" s="86">
        <v>10.803168929552699</v>
      </c>
      <c r="O481" s="86">
        <v>15.926991820660399</v>
      </c>
      <c r="P481" s="86">
        <v>6.5620000000000003</v>
      </c>
      <c r="Q481" s="88">
        <v>0.54159999999999997</v>
      </c>
      <c r="R481" s="85">
        <v>0</v>
      </c>
      <c r="S481" s="86">
        <v>0</v>
      </c>
      <c r="T481" s="86">
        <v>1.72</v>
      </c>
      <c r="U481" s="88">
        <v>6.9482226013186397</v>
      </c>
      <c r="V481" s="89">
        <v>3.34</v>
      </c>
      <c r="W481" s="85">
        <v>35.467766910841597</v>
      </c>
      <c r="X481" s="88">
        <v>37.9</v>
      </c>
      <c r="Y481" s="85">
        <v>-100</v>
      </c>
      <c r="Z481" s="88"/>
      <c r="AA481" s="85">
        <v>0</v>
      </c>
      <c r="AB481" s="91">
        <v>0</v>
      </c>
      <c r="AC481" s="86">
        <v>0</v>
      </c>
      <c r="AD481" s="86">
        <v>0</v>
      </c>
      <c r="AE481" s="86">
        <v>0</v>
      </c>
      <c r="AF481" s="88">
        <v>0</v>
      </c>
      <c r="AG481" s="85">
        <v>1.25293392777</v>
      </c>
      <c r="AH481" s="86">
        <v>1.0002949999999999</v>
      </c>
      <c r="AI481" s="88">
        <v>8.0801994733099999E-2</v>
      </c>
      <c r="AJ481" s="150">
        <v>1.08</v>
      </c>
      <c r="AK481" s="151">
        <v>0</v>
      </c>
    </row>
    <row r="482" spans="1:37" x14ac:dyDescent="0.2">
      <c r="A482" s="149" t="s">
        <v>1276</v>
      </c>
      <c r="B482" s="66" t="s">
        <v>1277</v>
      </c>
      <c r="C482" s="67">
        <v>40</v>
      </c>
      <c r="D482" s="84" t="s">
        <v>360</v>
      </c>
      <c r="E482" s="85">
        <v>16.197138475966</v>
      </c>
      <c r="F482" s="91">
        <v>16.1667236943821</v>
      </c>
      <c r="G482" s="86">
        <v>15.175708727775</v>
      </c>
      <c r="H482" s="86">
        <v>15.173174162643001</v>
      </c>
      <c r="I482" s="86">
        <v>28.12</v>
      </c>
      <c r="J482" s="86">
        <v>102.44</v>
      </c>
      <c r="K482" s="87">
        <v>0</v>
      </c>
      <c r="L482" s="85">
        <v>3.8699999977299999</v>
      </c>
      <c r="M482" s="86">
        <v>0</v>
      </c>
      <c r="N482" s="86">
        <v>32.304574406485202</v>
      </c>
      <c r="O482" s="86">
        <v>50.248995020099599</v>
      </c>
      <c r="P482" s="86">
        <v>3.8260000000000001</v>
      </c>
      <c r="Q482" s="88">
        <v>0.4083</v>
      </c>
      <c r="R482" s="85">
        <v>0</v>
      </c>
      <c r="S482" s="86">
        <v>0</v>
      </c>
      <c r="T482" s="86">
        <v>1.0900000000000001</v>
      </c>
      <c r="U482" s="88">
        <v>2.64988784549291</v>
      </c>
      <c r="V482" s="89">
        <v>3.22</v>
      </c>
      <c r="W482" s="85">
        <v>51.455935298280302</v>
      </c>
      <c r="X482" s="88">
        <v>57.133333333300001</v>
      </c>
      <c r="Y482" s="85">
        <v>-100</v>
      </c>
      <c r="Z482" s="88"/>
      <c r="AA482" s="85">
        <v>0.11</v>
      </c>
      <c r="AB482" s="91">
        <v>0.03</v>
      </c>
      <c r="AC482" s="86">
        <v>0</v>
      </c>
      <c r="AD482" s="86">
        <v>0</v>
      </c>
      <c r="AE482" s="86">
        <v>0</v>
      </c>
      <c r="AF482" s="88">
        <v>0</v>
      </c>
      <c r="AG482" s="85">
        <v>0.14090400006000001</v>
      </c>
      <c r="AH482" s="86">
        <v>0.53545500000000001</v>
      </c>
      <c r="AI482" s="88">
        <v>2.8371000012099998E-2</v>
      </c>
      <c r="AJ482" s="150">
        <v>1.69</v>
      </c>
      <c r="AK482" s="151">
        <v>0</v>
      </c>
    </row>
    <row r="483" spans="1:37" x14ac:dyDescent="0.2">
      <c r="A483" s="149" t="s">
        <v>1278</v>
      </c>
      <c r="B483" s="66" t="s">
        <v>1279</v>
      </c>
      <c r="C483" s="67">
        <v>40</v>
      </c>
      <c r="D483" s="84" t="s">
        <v>360</v>
      </c>
      <c r="E483" s="85">
        <v>10.956389361511601</v>
      </c>
      <c r="F483" s="91">
        <v>10.903778991671899</v>
      </c>
      <c r="G483" s="86">
        <v>8.1249440315214496</v>
      </c>
      <c r="H483" s="86">
        <v>8.1008775857437101</v>
      </c>
      <c r="I483" s="86">
        <v>18.55</v>
      </c>
      <c r="J483" s="86">
        <v>21.74</v>
      </c>
      <c r="K483" s="87">
        <v>0</v>
      </c>
      <c r="L483" s="85">
        <v>1.94000000007</v>
      </c>
      <c r="M483" s="86">
        <v>0</v>
      </c>
      <c r="N483" s="86">
        <v>27.072571902302201</v>
      </c>
      <c r="O483" s="86">
        <v>62.237465525776102</v>
      </c>
      <c r="P483" s="86">
        <v>1.8480000000000001</v>
      </c>
      <c r="Q483" s="88">
        <v>0.41039999999999999</v>
      </c>
      <c r="R483" s="85">
        <v>0</v>
      </c>
      <c r="S483" s="86">
        <v>0</v>
      </c>
      <c r="T483" s="86">
        <v>1.7</v>
      </c>
      <c r="U483" s="88">
        <v>1.42327840959971</v>
      </c>
      <c r="V483" s="89">
        <v>2.83</v>
      </c>
      <c r="W483" s="85"/>
      <c r="X483" s="88"/>
      <c r="Y483" s="85">
        <v>-100</v>
      </c>
      <c r="Z483" s="88">
        <v>-100</v>
      </c>
      <c r="AA483" s="85">
        <v>0</v>
      </c>
      <c r="AB483" s="91">
        <v>0</v>
      </c>
      <c r="AC483" s="86">
        <v>0</v>
      </c>
      <c r="AD483" s="86">
        <v>0</v>
      </c>
      <c r="AE483" s="86">
        <v>0</v>
      </c>
      <c r="AF483" s="88">
        <v>0</v>
      </c>
      <c r="AG483" s="85">
        <v>0.37773899994499999</v>
      </c>
      <c r="AH483" s="86">
        <v>0.274343</v>
      </c>
      <c r="AI483" s="88">
        <v>1.9841999997099999E-2</v>
      </c>
      <c r="AJ483" s="150">
        <v>1.86</v>
      </c>
      <c r="AK483" s="151">
        <v>0</v>
      </c>
    </row>
    <row r="484" spans="1:37" x14ac:dyDescent="0.2">
      <c r="A484" s="149" t="s">
        <v>1280</v>
      </c>
      <c r="B484" s="66" t="s">
        <v>1281</v>
      </c>
      <c r="C484" s="67">
        <v>39</v>
      </c>
      <c r="D484" s="84" t="s">
        <v>360</v>
      </c>
      <c r="E484" s="85">
        <v>36.261988623613298</v>
      </c>
      <c r="F484" s="91">
        <v>36.014166821148798</v>
      </c>
      <c r="G484" s="86">
        <v>8.3254466158664506</v>
      </c>
      <c r="H484" s="86">
        <v>8.3030060589503698</v>
      </c>
      <c r="I484" s="86">
        <v>10.79</v>
      </c>
      <c r="J484" s="86">
        <v>25.71</v>
      </c>
      <c r="K484" s="87">
        <v>0</v>
      </c>
      <c r="L484" s="85">
        <v>9.0000000334800004E-2</v>
      </c>
      <c r="M484" s="86">
        <v>0</v>
      </c>
      <c r="N484" s="86">
        <v>39.371880678028504</v>
      </c>
      <c r="O484" s="86">
        <v>6.4889735046803096</v>
      </c>
      <c r="P484" s="86">
        <v>1.2390000000000001</v>
      </c>
      <c r="Q484" s="88">
        <v>0.33610000000000001</v>
      </c>
      <c r="R484" s="85">
        <v>0</v>
      </c>
      <c r="S484" s="86">
        <v>0</v>
      </c>
      <c r="T484" s="86">
        <v>1.43</v>
      </c>
      <c r="U484" s="88">
        <v>9.17135804396398E-2</v>
      </c>
      <c r="V484" s="89">
        <v>3.88</v>
      </c>
      <c r="W484" s="85">
        <v>43.931719431597102</v>
      </c>
      <c r="X484" s="88"/>
      <c r="Y484" s="85">
        <v>-100</v>
      </c>
      <c r="Z484" s="88">
        <v>-100</v>
      </c>
      <c r="AA484" s="85">
        <v>0.05</v>
      </c>
      <c r="AB484" s="91">
        <v>0.3</v>
      </c>
      <c r="AC484" s="86">
        <v>0</v>
      </c>
      <c r="AD484" s="86">
        <v>0</v>
      </c>
      <c r="AE484" s="86">
        <v>0</v>
      </c>
      <c r="AF484" s="88">
        <v>0</v>
      </c>
      <c r="AG484" s="85">
        <v>1.0509298211799999E-12</v>
      </c>
      <c r="AH484" s="86">
        <v>0.182479</v>
      </c>
      <c r="AI484" s="88">
        <v>1.7662999871E-2</v>
      </c>
      <c r="AJ484" s="150">
        <v>1.65</v>
      </c>
      <c r="AK484" s="151">
        <v>0</v>
      </c>
    </row>
    <row r="485" spans="1:37" x14ac:dyDescent="0.2">
      <c r="A485" s="149" t="s">
        <v>1043</v>
      </c>
      <c r="B485" s="66" t="s">
        <v>1282</v>
      </c>
      <c r="C485" s="67">
        <v>39</v>
      </c>
      <c r="D485" s="84" t="s">
        <v>360</v>
      </c>
      <c r="E485" s="85">
        <v>37.746053157474002</v>
      </c>
      <c r="F485" s="91">
        <v>37.736061151079099</v>
      </c>
      <c r="G485" s="86">
        <v>7.3909622302158304</v>
      </c>
      <c r="H485" s="86">
        <v>7.3840927258193396</v>
      </c>
      <c r="I485" s="86">
        <v>11.83</v>
      </c>
      <c r="J485" s="86">
        <v>12.63</v>
      </c>
      <c r="K485" s="87">
        <v>0</v>
      </c>
      <c r="L485" s="85">
        <v>0.23999999917000001</v>
      </c>
      <c r="M485" s="86">
        <v>0</v>
      </c>
      <c r="N485" s="86">
        <v>40.458667274047301</v>
      </c>
      <c r="O485" s="86">
        <v>2.2068095838587598</v>
      </c>
      <c r="P485" s="86">
        <v>0.46600000000000003</v>
      </c>
      <c r="Q485" s="88">
        <v>0.73550000000000004</v>
      </c>
      <c r="R485" s="85">
        <v>0</v>
      </c>
      <c r="S485" s="86">
        <v>0</v>
      </c>
      <c r="T485" s="86">
        <v>1.99</v>
      </c>
      <c r="U485" s="88">
        <v>0.105540567545963</v>
      </c>
      <c r="V485" s="89">
        <v>4.03</v>
      </c>
      <c r="W485" s="85">
        <v>45.537067868315098</v>
      </c>
      <c r="X485" s="88"/>
      <c r="Y485" s="85">
        <v>-100</v>
      </c>
      <c r="Z485" s="88">
        <v>-100</v>
      </c>
      <c r="AA485" s="85">
        <v>0.02</v>
      </c>
      <c r="AB485" s="91">
        <v>0.03</v>
      </c>
      <c r="AC485" s="86">
        <v>0.03</v>
      </c>
      <c r="AD485" s="86">
        <v>0.03</v>
      </c>
      <c r="AE485" s="86">
        <v>0</v>
      </c>
      <c r="AF485" s="88">
        <v>0</v>
      </c>
      <c r="AG485" s="85">
        <v>9.3599999913900002E-4</v>
      </c>
      <c r="AH485" s="86">
        <v>0.13811799999999999</v>
      </c>
      <c r="AI485" s="88">
        <v>6.9303000118199995E-2</v>
      </c>
      <c r="AJ485" s="150">
        <v>1.62</v>
      </c>
      <c r="AK485" s="151">
        <v>0</v>
      </c>
    </row>
    <row r="486" spans="1:37" x14ac:dyDescent="0.2">
      <c r="A486" s="149" t="s">
        <v>1283</v>
      </c>
      <c r="B486" s="66" t="s">
        <v>1284</v>
      </c>
      <c r="C486" s="67">
        <v>39</v>
      </c>
      <c r="D486" s="84" t="s">
        <v>360</v>
      </c>
      <c r="E486" s="85">
        <v>42.132724710020298</v>
      </c>
      <c r="F486" s="91">
        <v>41.958801546558398</v>
      </c>
      <c r="G486" s="86">
        <v>11.453713162556699</v>
      </c>
      <c r="H486" s="86">
        <v>11.3593162039492</v>
      </c>
      <c r="I486" s="86">
        <v>24.62</v>
      </c>
      <c r="J486" s="86">
        <v>18.29</v>
      </c>
      <c r="K486" s="87">
        <v>7.1999999999999998E-3</v>
      </c>
      <c r="L486" s="85">
        <v>0.41000000035400003</v>
      </c>
      <c r="M486" s="86">
        <v>0</v>
      </c>
      <c r="N486" s="86">
        <v>74.9299090139653</v>
      </c>
      <c r="O486" s="86">
        <v>56.527570789865898</v>
      </c>
      <c r="P486" s="86">
        <v>0.69899999999999995</v>
      </c>
      <c r="Q486" s="88">
        <v>0.37359999999999999</v>
      </c>
      <c r="R486" s="85">
        <v>0</v>
      </c>
      <c r="S486" s="86">
        <v>0</v>
      </c>
      <c r="T486" s="86">
        <v>1.25</v>
      </c>
      <c r="U486" s="88">
        <v>0.11637981198194799</v>
      </c>
      <c r="V486" s="89">
        <v>3.76</v>
      </c>
      <c r="W486" s="85">
        <v>41.723443617619502</v>
      </c>
      <c r="X486" s="88"/>
      <c r="Y486" s="85"/>
      <c r="Z486" s="88">
        <v>-100</v>
      </c>
      <c r="AA486" s="85">
        <v>0</v>
      </c>
      <c r="AB486" s="91">
        <v>0</v>
      </c>
      <c r="AC486" s="86">
        <v>0</v>
      </c>
      <c r="AD486" s="86">
        <v>0</v>
      </c>
      <c r="AE486" s="86">
        <v>0.01</v>
      </c>
      <c r="AF486" s="88">
        <v>0</v>
      </c>
      <c r="AG486" s="85">
        <v>2.0520000004999998E-3</v>
      </c>
      <c r="AH486" s="86">
        <v>0.17212</v>
      </c>
      <c r="AI486" s="88">
        <v>3.31600000081E-3</v>
      </c>
      <c r="AJ486" s="150">
        <v>1.57</v>
      </c>
      <c r="AK486" s="151">
        <v>0</v>
      </c>
    </row>
    <row r="487" spans="1:37" x14ac:dyDescent="0.2">
      <c r="A487" s="149" t="s">
        <v>1285</v>
      </c>
      <c r="B487" s="66" t="s">
        <v>1286</v>
      </c>
      <c r="C487" s="67">
        <v>39</v>
      </c>
      <c r="D487" s="84" t="s">
        <v>360</v>
      </c>
      <c r="E487" s="85">
        <v>26.594646543745998</v>
      </c>
      <c r="F487" s="91">
        <v>26.5492631878693</v>
      </c>
      <c r="G487" s="86">
        <v>6.4880401509219103</v>
      </c>
      <c r="H487" s="86">
        <v>6.4729123656296697</v>
      </c>
      <c r="I487" s="86">
        <v>8.19</v>
      </c>
      <c r="J487" s="86">
        <v>10.119999999999999</v>
      </c>
      <c r="K487" s="87">
        <v>0</v>
      </c>
      <c r="L487" s="85">
        <v>0</v>
      </c>
      <c r="M487" s="86">
        <v>0</v>
      </c>
      <c r="N487" s="86">
        <v>29.1218359350706</v>
      </c>
      <c r="O487" s="86">
        <v>3.8874570446735399</v>
      </c>
      <c r="P487" s="86">
        <v>0.69099999999999995</v>
      </c>
      <c r="Q487" s="88">
        <v>0.435</v>
      </c>
      <c r="R487" s="85">
        <v>0</v>
      </c>
      <c r="S487" s="86">
        <v>0</v>
      </c>
      <c r="T487" s="86">
        <v>1.31</v>
      </c>
      <c r="U487" s="88">
        <v>7.9198405353456194E-2</v>
      </c>
      <c r="V487" s="89">
        <v>3.96</v>
      </c>
      <c r="W487" s="85">
        <v>44.849583644124799</v>
      </c>
      <c r="X487" s="88"/>
      <c r="Y487" s="85">
        <v>-100</v>
      </c>
      <c r="Z487" s="88">
        <v>-100</v>
      </c>
      <c r="AA487" s="85">
        <v>0</v>
      </c>
      <c r="AB487" s="91">
        <v>0</v>
      </c>
      <c r="AC487" s="86">
        <v>0</v>
      </c>
      <c r="AD487" s="86">
        <v>0</v>
      </c>
      <c r="AE487" s="86">
        <v>0.01</v>
      </c>
      <c r="AF487" s="88">
        <v>0</v>
      </c>
      <c r="AG487" s="85">
        <v>1.2374999994199999E-2</v>
      </c>
      <c r="AH487" s="86">
        <v>8.3571000000000006E-2</v>
      </c>
      <c r="AI487" s="88">
        <v>0.10647799995</v>
      </c>
      <c r="AJ487" s="150">
        <v>2.61</v>
      </c>
      <c r="AK487" s="151">
        <v>0</v>
      </c>
    </row>
    <row r="488" spans="1:37" x14ac:dyDescent="0.2">
      <c r="A488" s="149" t="s">
        <v>1287</v>
      </c>
      <c r="B488" s="66" t="s">
        <v>1288</v>
      </c>
      <c r="C488" s="67">
        <v>39</v>
      </c>
      <c r="D488" s="84" t="s">
        <v>360</v>
      </c>
      <c r="E488" s="85">
        <v>45.430573091835498</v>
      </c>
      <c r="F488" s="91">
        <v>45.422751600612301</v>
      </c>
      <c r="G488" s="86">
        <v>9.4226622121411907</v>
      </c>
      <c r="H488" s="86">
        <v>9.4226622121411907</v>
      </c>
      <c r="I488" s="86">
        <v>4.4800000000000004</v>
      </c>
      <c r="J488" s="86">
        <v>9.69</v>
      </c>
      <c r="K488" s="87">
        <v>0</v>
      </c>
      <c r="L488" s="85">
        <v>0</v>
      </c>
      <c r="M488" s="86">
        <v>7.8707350438739603E-3</v>
      </c>
      <c r="N488" s="86">
        <v>43.859590002808197</v>
      </c>
      <c r="O488" s="86">
        <v>2.3878670538883502</v>
      </c>
      <c r="P488" s="86">
        <v>0.55200000000000005</v>
      </c>
      <c r="Q488" s="88">
        <v>0.69520000000000004</v>
      </c>
      <c r="R488" s="85">
        <v>3.9572615749901098E-2</v>
      </c>
      <c r="S488" s="86">
        <v>0</v>
      </c>
      <c r="T488" s="86">
        <v>1.46</v>
      </c>
      <c r="U488" s="88">
        <v>6.8158709230476996E-2</v>
      </c>
      <c r="V488" s="89">
        <v>4.1900000000000004</v>
      </c>
      <c r="W488" s="85">
        <v>51.291707073664597</v>
      </c>
      <c r="X488" s="88"/>
      <c r="Y488" s="85">
        <v>100</v>
      </c>
      <c r="Z488" s="88">
        <v>-100</v>
      </c>
      <c r="AA488" s="85">
        <v>0</v>
      </c>
      <c r="AB488" s="91">
        <v>0</v>
      </c>
      <c r="AC488" s="86">
        <v>0</v>
      </c>
      <c r="AD488" s="86">
        <v>0</v>
      </c>
      <c r="AE488" s="86">
        <v>0.02</v>
      </c>
      <c r="AF488" s="88">
        <v>0</v>
      </c>
      <c r="AG488" s="85">
        <v>0</v>
      </c>
      <c r="AH488" s="86">
        <v>6.7079E-2</v>
      </c>
      <c r="AI488" s="88">
        <v>1.30110000054E-2</v>
      </c>
      <c r="AJ488" s="150">
        <v>2.4300000000000002</v>
      </c>
      <c r="AK488" s="151">
        <v>1</v>
      </c>
    </row>
    <row r="489" spans="1:37" x14ac:dyDescent="0.2">
      <c r="A489" s="149" t="s">
        <v>1289</v>
      </c>
      <c r="B489" s="66" t="s">
        <v>1290</v>
      </c>
      <c r="C489" s="67">
        <v>39</v>
      </c>
      <c r="D489" s="84" t="s">
        <v>360</v>
      </c>
      <c r="E489" s="85">
        <v>25.558072447774499</v>
      </c>
      <c r="F489" s="91">
        <v>25.494182106832401</v>
      </c>
      <c r="G489" s="86">
        <v>9.0453234206501296</v>
      </c>
      <c r="H489" s="86">
        <v>8.9911134343962402</v>
      </c>
      <c r="I489" s="86">
        <v>173.68</v>
      </c>
      <c r="J489" s="86">
        <v>93.27</v>
      </c>
      <c r="K489" s="87">
        <v>0</v>
      </c>
      <c r="L489" s="85">
        <v>0</v>
      </c>
      <c r="M489" s="86">
        <v>0</v>
      </c>
      <c r="N489" s="86">
        <v>27.088016023144501</v>
      </c>
      <c r="O489" s="86">
        <v>1.78060413354531</v>
      </c>
      <c r="P489" s="86">
        <v>2.7959999999999998</v>
      </c>
      <c r="Q489" s="88">
        <v>0.53779999999999994</v>
      </c>
      <c r="R489" s="85">
        <v>0</v>
      </c>
      <c r="S489" s="86">
        <v>0</v>
      </c>
      <c r="T489" s="86">
        <v>3.03</v>
      </c>
      <c r="U489" s="88">
        <v>0.47240130878395398</v>
      </c>
      <c r="V489" s="89">
        <v>3.51</v>
      </c>
      <c r="W489" s="85">
        <v>40.366666666699999</v>
      </c>
      <c r="X489" s="88"/>
      <c r="Y489" s="85"/>
      <c r="Z489" s="88">
        <v>-100</v>
      </c>
      <c r="AA489" s="85">
        <v>0</v>
      </c>
      <c r="AB489" s="91">
        <v>0</v>
      </c>
      <c r="AC489" s="86">
        <v>0.03</v>
      </c>
      <c r="AD489" s="86">
        <v>0.03</v>
      </c>
      <c r="AE489" s="86">
        <v>0.78</v>
      </c>
      <c r="AF489" s="88">
        <v>0</v>
      </c>
      <c r="AG489" s="85">
        <v>1.10000000065E-4</v>
      </c>
      <c r="AH489" s="86">
        <v>0.31313099999999999</v>
      </c>
      <c r="AI489" s="88">
        <v>5.7105000033800001E-2</v>
      </c>
      <c r="AJ489" s="150">
        <v>2.27</v>
      </c>
      <c r="AK489" s="151">
        <v>0</v>
      </c>
    </row>
    <row r="490" spans="1:37" x14ac:dyDescent="0.2">
      <c r="A490" s="149" t="s">
        <v>1291</v>
      </c>
      <c r="B490" s="66" t="s">
        <v>1292</v>
      </c>
      <c r="C490" s="67">
        <v>39</v>
      </c>
      <c r="D490" s="84" t="s">
        <v>360</v>
      </c>
      <c r="E490" s="85">
        <v>18.775071803270901</v>
      </c>
      <c r="F490" s="91">
        <v>18.5970471646609</v>
      </c>
      <c r="G490" s="86">
        <v>8.3647843528211006</v>
      </c>
      <c r="H490" s="86">
        <v>8.2182107336988803</v>
      </c>
      <c r="I490" s="86">
        <v>93.55</v>
      </c>
      <c r="J490" s="86">
        <v>85.17</v>
      </c>
      <c r="K490" s="87">
        <v>0</v>
      </c>
      <c r="L490" s="85">
        <v>0</v>
      </c>
      <c r="M490" s="86">
        <v>0</v>
      </c>
      <c r="N490" s="86">
        <v>28.4420012677319</v>
      </c>
      <c r="O490" s="86">
        <v>9.9596774193548399</v>
      </c>
      <c r="P490" s="86">
        <v>2.6120000000000001</v>
      </c>
      <c r="Q490" s="88">
        <v>0.24399999999999999</v>
      </c>
      <c r="R490" s="85">
        <v>0</v>
      </c>
      <c r="S490" s="86">
        <v>0</v>
      </c>
      <c r="T490" s="86">
        <v>1.46</v>
      </c>
      <c r="U490" s="88">
        <v>0.35901635453013397</v>
      </c>
      <c r="V490" s="89">
        <v>3.53</v>
      </c>
      <c r="W490" s="85">
        <v>43.1</v>
      </c>
      <c r="X490" s="88"/>
      <c r="Y490" s="85"/>
      <c r="Z490" s="88">
        <v>-100</v>
      </c>
      <c r="AA490" s="85">
        <v>0.02</v>
      </c>
      <c r="AB490" s="91">
        <v>0.01</v>
      </c>
      <c r="AC490" s="86">
        <v>0.03</v>
      </c>
      <c r="AD490" s="86">
        <v>0.02</v>
      </c>
      <c r="AE490" s="86">
        <v>0.48</v>
      </c>
      <c r="AF490" s="88">
        <v>0</v>
      </c>
      <c r="AG490" s="85">
        <v>8.3599999926799997E-4</v>
      </c>
      <c r="AH490" s="86">
        <v>0.77591900000000003</v>
      </c>
      <c r="AI490" s="88">
        <v>0.121373999894</v>
      </c>
      <c r="AJ490" s="150">
        <v>2.2000000000000002</v>
      </c>
      <c r="AK490" s="151">
        <v>1</v>
      </c>
    </row>
    <row r="491" spans="1:37" x14ac:dyDescent="0.2">
      <c r="A491" s="149" t="s">
        <v>1293</v>
      </c>
      <c r="B491" s="66" t="s">
        <v>1294</v>
      </c>
      <c r="C491" s="67">
        <v>40</v>
      </c>
      <c r="D491" s="84" t="s">
        <v>360</v>
      </c>
      <c r="E491" s="85">
        <v>3.4818268397037699</v>
      </c>
      <c r="F491" s="91">
        <v>3.4605051811630299</v>
      </c>
      <c r="G491" s="86">
        <v>2.8798453469033798</v>
      </c>
      <c r="H491" s="86">
        <v>2.8620772981194298</v>
      </c>
      <c r="I491" s="86">
        <v>6.18</v>
      </c>
      <c r="J491" s="86">
        <v>13.31</v>
      </c>
      <c r="K491" s="87">
        <v>0</v>
      </c>
      <c r="L491" s="85">
        <v>0.79999999894899998</v>
      </c>
      <c r="M491" s="86">
        <v>0</v>
      </c>
      <c r="N491" s="86">
        <v>6.0237580993520501</v>
      </c>
      <c r="O491" s="86">
        <v>19.890732496964802</v>
      </c>
      <c r="P491" s="86">
        <v>1.8440000000000001</v>
      </c>
      <c r="Q491" s="88">
        <v>0.54490000000000005</v>
      </c>
      <c r="R491" s="85">
        <v>0</v>
      </c>
      <c r="S491" s="86">
        <v>0</v>
      </c>
      <c r="T491" s="86">
        <v>1.96</v>
      </c>
      <c r="U491" s="88">
        <v>2.1449588491990199</v>
      </c>
      <c r="V491" s="89">
        <v>2.82</v>
      </c>
      <c r="W491" s="85"/>
      <c r="X491" s="88">
        <v>38.866666666699999</v>
      </c>
      <c r="Y491" s="85">
        <v>-100</v>
      </c>
      <c r="Z491" s="88"/>
      <c r="AA491" s="85">
        <v>0</v>
      </c>
      <c r="AB491" s="91">
        <v>0</v>
      </c>
      <c r="AC491" s="86">
        <v>0</v>
      </c>
      <c r="AD491" s="86">
        <v>0</v>
      </c>
      <c r="AE491" s="86">
        <v>0</v>
      </c>
      <c r="AF491" s="88">
        <v>0</v>
      </c>
      <c r="AG491" s="85">
        <v>0.38611800001199997</v>
      </c>
      <c r="AH491" s="86">
        <v>0.139547</v>
      </c>
      <c r="AI491" s="88">
        <v>1.8211000000600001E-2</v>
      </c>
      <c r="AJ491" s="150">
        <v>1.96</v>
      </c>
      <c r="AK491" s="151">
        <v>0</v>
      </c>
    </row>
    <row r="492" spans="1:37" x14ac:dyDescent="0.2">
      <c r="A492" s="149" t="s">
        <v>1295</v>
      </c>
      <c r="B492" s="66" t="s">
        <v>1296</v>
      </c>
      <c r="C492" s="67">
        <v>39</v>
      </c>
      <c r="D492" s="84" t="s">
        <v>360</v>
      </c>
      <c r="E492" s="85">
        <v>37.810223187681402</v>
      </c>
      <c r="F492" s="91">
        <v>37.810223187681402</v>
      </c>
      <c r="G492" s="86">
        <v>12.0379092254753</v>
      </c>
      <c r="H492" s="86">
        <v>12.0379092254753</v>
      </c>
      <c r="I492" s="86">
        <v>26.96</v>
      </c>
      <c r="J492" s="86">
        <v>31.03</v>
      </c>
      <c r="K492" s="87">
        <v>0</v>
      </c>
      <c r="L492" s="85">
        <v>0</v>
      </c>
      <c r="M492" s="86">
        <v>0</v>
      </c>
      <c r="N492" s="86">
        <v>75.592392160983593</v>
      </c>
      <c r="O492" s="86">
        <v>20.6886137118695</v>
      </c>
      <c r="P492" s="86">
        <v>0.60799999999999998</v>
      </c>
      <c r="Q492" s="88">
        <v>0.76890000000000003</v>
      </c>
      <c r="R492" s="85">
        <v>0</v>
      </c>
      <c r="S492" s="86">
        <v>0</v>
      </c>
      <c r="T492" s="86">
        <v>1.23</v>
      </c>
      <c r="U492" s="88">
        <v>0.30661873546204299</v>
      </c>
      <c r="V492" s="89">
        <v>3.5</v>
      </c>
      <c r="W492" s="85">
        <v>33.9</v>
      </c>
      <c r="X492" s="88"/>
      <c r="Y492" s="85">
        <v>-100</v>
      </c>
      <c r="Z492" s="88">
        <v>-100</v>
      </c>
      <c r="AA492" s="85">
        <v>0</v>
      </c>
      <c r="AB492" s="91">
        <v>0</v>
      </c>
      <c r="AC492" s="86">
        <v>0</v>
      </c>
      <c r="AD492" s="86">
        <v>0</v>
      </c>
      <c r="AE492" s="86">
        <v>0.25</v>
      </c>
      <c r="AF492" s="88">
        <v>0</v>
      </c>
      <c r="AG492" s="85">
        <v>0</v>
      </c>
      <c r="AH492" s="86">
        <v>0.18920600000000001</v>
      </c>
      <c r="AI492" s="88">
        <v>2.2987999995300001E-2</v>
      </c>
      <c r="AJ492" s="150">
        <v>2.0499999999999998</v>
      </c>
      <c r="AK492" s="151">
        <v>7</v>
      </c>
    </row>
    <row r="493" spans="1:37" x14ac:dyDescent="0.2">
      <c r="A493" s="149" t="s">
        <v>1297</v>
      </c>
      <c r="B493" s="66" t="s">
        <v>1298</v>
      </c>
      <c r="C493" s="67">
        <v>39</v>
      </c>
      <c r="D493" s="84" t="s">
        <v>360</v>
      </c>
      <c r="E493" s="85">
        <v>45.1419308774435</v>
      </c>
      <c r="F493" s="91">
        <v>45.093687887149997</v>
      </c>
      <c r="G493" s="86">
        <v>12.1224986009533</v>
      </c>
      <c r="H493" s="86">
        <v>12.1032014048359</v>
      </c>
      <c r="I493" s="86">
        <v>19.34</v>
      </c>
      <c r="J493" s="86">
        <v>29.52</v>
      </c>
      <c r="K493" s="87">
        <v>0</v>
      </c>
      <c r="L493" s="85">
        <v>0</v>
      </c>
      <c r="M493" s="86">
        <v>0</v>
      </c>
      <c r="N493" s="86">
        <v>44.490774661959598</v>
      </c>
      <c r="O493" s="86"/>
      <c r="P493" s="86">
        <v>0.98499999999999999</v>
      </c>
      <c r="Q493" s="88">
        <v>1.6224000000000001</v>
      </c>
      <c r="R493" s="85">
        <v>0</v>
      </c>
      <c r="S493" s="86">
        <v>0</v>
      </c>
      <c r="T493" s="86">
        <v>2.7</v>
      </c>
      <c r="U493" s="88">
        <v>3.0875513787846601E-2</v>
      </c>
      <c r="V493" s="89">
        <v>4.03</v>
      </c>
      <c r="W493" s="85">
        <v>34.323809523814298</v>
      </c>
      <c r="X493" s="88"/>
      <c r="Y493" s="85">
        <v>-100</v>
      </c>
      <c r="Z493" s="88"/>
      <c r="AA493" s="85">
        <v>0</v>
      </c>
      <c r="AB493" s="91">
        <v>0</v>
      </c>
      <c r="AC493" s="86">
        <v>0</v>
      </c>
      <c r="AD493" s="86">
        <v>0</v>
      </c>
      <c r="AE493" s="86">
        <v>0.2</v>
      </c>
      <c r="AF493" s="88">
        <v>0</v>
      </c>
      <c r="AG493" s="85">
        <v>0</v>
      </c>
      <c r="AH493" s="86">
        <v>0.32736399999999999</v>
      </c>
      <c r="AI493" s="88">
        <v>1.00519999963E-2</v>
      </c>
      <c r="AJ493" s="150">
        <v>2.48</v>
      </c>
      <c r="AK493" s="151">
        <v>1</v>
      </c>
    </row>
    <row r="494" spans="1:37" x14ac:dyDescent="0.2">
      <c r="A494" s="149" t="s">
        <v>1299</v>
      </c>
      <c r="B494" s="66" t="s">
        <v>1300</v>
      </c>
      <c r="C494" s="67">
        <v>39</v>
      </c>
      <c r="D494" s="84" t="s">
        <v>360</v>
      </c>
      <c r="E494" s="85">
        <v>41.060818735939399</v>
      </c>
      <c r="F494" s="91">
        <v>41.024285192378002</v>
      </c>
      <c r="G494" s="86">
        <v>11.189839829253801</v>
      </c>
      <c r="H494" s="86">
        <v>11.160997558021</v>
      </c>
      <c r="I494" s="86">
        <v>53.43</v>
      </c>
      <c r="J494" s="86">
        <v>33.229999999999997</v>
      </c>
      <c r="K494" s="87">
        <v>0</v>
      </c>
      <c r="L494" s="85">
        <v>0</v>
      </c>
      <c r="M494" s="86">
        <v>0</v>
      </c>
      <c r="N494" s="86">
        <v>62.147562993724101</v>
      </c>
      <c r="O494" s="86">
        <v>10.8621344473984</v>
      </c>
      <c r="P494" s="86">
        <v>1.0169999999999999</v>
      </c>
      <c r="Q494" s="88">
        <v>8.5500000000000007E-2</v>
      </c>
      <c r="R494" s="85">
        <v>0</v>
      </c>
      <c r="S494" s="86">
        <v>0</v>
      </c>
      <c r="T494" s="86">
        <v>1.61</v>
      </c>
      <c r="U494" s="88">
        <v>0.25285057780683401</v>
      </c>
      <c r="V494" s="89">
        <v>3.9</v>
      </c>
      <c r="W494" s="85"/>
      <c r="X494" s="88"/>
      <c r="Y494" s="85"/>
      <c r="Z494" s="88">
        <v>-100</v>
      </c>
      <c r="AA494" s="85">
        <v>0.26</v>
      </c>
      <c r="AB494" s="91">
        <v>0.28000000000000003</v>
      </c>
      <c r="AC494" s="86">
        <v>0.11</v>
      </c>
      <c r="AD494" s="86">
        <v>0.13</v>
      </c>
      <c r="AE494" s="86">
        <v>0.62</v>
      </c>
      <c r="AF494" s="88">
        <v>0</v>
      </c>
      <c r="AG494" s="85">
        <v>3.6520000050899999E-3</v>
      </c>
      <c r="AH494" s="86">
        <v>0.176928</v>
      </c>
      <c r="AI494" s="88">
        <v>2.6764000037299999E-2</v>
      </c>
      <c r="AJ494" s="150">
        <v>1.95</v>
      </c>
      <c r="AK494" s="151">
        <v>2</v>
      </c>
    </row>
    <row r="495" spans="1:37" x14ac:dyDescent="0.2">
      <c r="A495" s="149" t="s">
        <v>1301</v>
      </c>
      <c r="B495" s="66" t="s">
        <v>1302</v>
      </c>
      <c r="C495" s="67">
        <v>39</v>
      </c>
      <c r="D495" s="84" t="s">
        <v>360</v>
      </c>
      <c r="E495" s="85">
        <v>34.803183082710198</v>
      </c>
      <c r="F495" s="91">
        <v>34.775455881401498</v>
      </c>
      <c r="G495" s="86">
        <v>13.4199654334224</v>
      </c>
      <c r="H495" s="86">
        <v>13.395010952244499</v>
      </c>
      <c r="I495" s="86">
        <v>68.02</v>
      </c>
      <c r="J495" s="86">
        <v>37.729999999999997</v>
      </c>
      <c r="K495" s="87">
        <v>0</v>
      </c>
      <c r="L495" s="85">
        <v>0</v>
      </c>
      <c r="M495" s="86">
        <v>0</v>
      </c>
      <c r="N495" s="86">
        <v>62.619816179188298</v>
      </c>
      <c r="O495" s="86">
        <v>12.1372639336711</v>
      </c>
      <c r="P495" s="86">
        <v>1.446</v>
      </c>
      <c r="Q495" s="88">
        <v>0.28749999999999998</v>
      </c>
      <c r="R495" s="85">
        <v>0</v>
      </c>
      <c r="S495" s="86">
        <v>0</v>
      </c>
      <c r="T495" s="86">
        <v>2.93</v>
      </c>
      <c r="U495" s="88">
        <v>0.572104587003336</v>
      </c>
      <c r="V495" s="89">
        <v>3.84</v>
      </c>
      <c r="W495" s="85">
        <v>28.767779454797498</v>
      </c>
      <c r="X495" s="88"/>
      <c r="Y495" s="85"/>
      <c r="Z495" s="88">
        <v>-100</v>
      </c>
      <c r="AA495" s="85">
        <v>0.19</v>
      </c>
      <c r="AB495" s="91">
        <v>0.19</v>
      </c>
      <c r="AC495" s="86">
        <v>0.13</v>
      </c>
      <c r="AD495" s="86">
        <v>0.13</v>
      </c>
      <c r="AE495" s="86">
        <v>0.52</v>
      </c>
      <c r="AF495" s="88">
        <v>0</v>
      </c>
      <c r="AG495" s="85">
        <v>2.14520000121E-2</v>
      </c>
      <c r="AH495" s="86">
        <v>0.23949000000000001</v>
      </c>
      <c r="AI495" s="88">
        <v>1.04320000059E-2</v>
      </c>
      <c r="AJ495" s="150">
        <v>2.56</v>
      </c>
      <c r="AK495" s="151">
        <v>7</v>
      </c>
    </row>
    <row r="496" spans="1:37" x14ac:dyDescent="0.2">
      <c r="A496" s="149" t="s">
        <v>1303</v>
      </c>
      <c r="B496" s="66" t="s">
        <v>1304</v>
      </c>
      <c r="C496" s="67">
        <v>39</v>
      </c>
      <c r="D496" s="84" t="s">
        <v>360</v>
      </c>
      <c r="E496" s="85">
        <v>44.393334961599997</v>
      </c>
      <c r="F496" s="91">
        <v>44.210154956715201</v>
      </c>
      <c r="G496" s="86">
        <v>12.467095443567001</v>
      </c>
      <c r="H496" s="86">
        <v>12.414176775489199</v>
      </c>
      <c r="I496" s="86">
        <v>30.31</v>
      </c>
      <c r="J496" s="86">
        <v>15.46</v>
      </c>
      <c r="K496" s="87">
        <v>1.5100000000000001E-2</v>
      </c>
      <c r="L496" s="85">
        <v>0.15000000032499999</v>
      </c>
      <c r="M496" s="86">
        <v>0</v>
      </c>
      <c r="N496" s="86">
        <v>49.579267977905097</v>
      </c>
      <c r="O496" s="86">
        <v>13.2875143184422</v>
      </c>
      <c r="P496" s="86">
        <v>0.309</v>
      </c>
      <c r="Q496" s="88">
        <v>0.66339999999999999</v>
      </c>
      <c r="R496" s="85">
        <v>0</v>
      </c>
      <c r="S496" s="86">
        <v>0</v>
      </c>
      <c r="T496" s="86">
        <v>1.94</v>
      </c>
      <c r="U496" s="88">
        <v>0.26052267361393799</v>
      </c>
      <c r="V496" s="89">
        <v>4.09</v>
      </c>
      <c r="W496" s="85">
        <v>37.6374386231725</v>
      </c>
      <c r="X496" s="88">
        <v>50.2</v>
      </c>
      <c r="Y496" s="85">
        <v>100</v>
      </c>
      <c r="Z496" s="88"/>
      <c r="AA496" s="85">
        <v>0.85</v>
      </c>
      <c r="AB496" s="91">
        <v>0.96</v>
      </c>
      <c r="AC496" s="86">
        <v>0.05</v>
      </c>
      <c r="AD496" s="86">
        <v>0.05</v>
      </c>
      <c r="AE496" s="86">
        <v>0</v>
      </c>
      <c r="AF496" s="88">
        <v>0</v>
      </c>
      <c r="AG496" s="85">
        <v>0</v>
      </c>
      <c r="AH496" s="86">
        <v>7.9162999999999997E-2</v>
      </c>
      <c r="AI496" s="88">
        <v>4.4260000069200004E-3</v>
      </c>
      <c r="AJ496" s="150">
        <v>1.59</v>
      </c>
      <c r="AK496" s="151">
        <v>0</v>
      </c>
    </row>
    <row r="497" spans="1:37" x14ac:dyDescent="0.2">
      <c r="A497" s="149" t="s">
        <v>1305</v>
      </c>
      <c r="B497" s="66" t="s">
        <v>1306</v>
      </c>
      <c r="C497" s="67">
        <v>39</v>
      </c>
      <c r="D497" s="84" t="s">
        <v>360</v>
      </c>
      <c r="E497" s="85">
        <v>27.774641958537</v>
      </c>
      <c r="F497" s="91">
        <v>26.960498244472699</v>
      </c>
      <c r="G497" s="86">
        <v>12.8493116611019</v>
      </c>
      <c r="H497" s="86">
        <v>12.213112401580499</v>
      </c>
      <c r="I497" s="86">
        <v>15.36</v>
      </c>
      <c r="J497" s="86">
        <v>19.16</v>
      </c>
      <c r="K497" s="87">
        <v>1.06E-2</v>
      </c>
      <c r="L497" s="85">
        <v>6.00000068013E-2</v>
      </c>
      <c r="M497" s="86">
        <v>0</v>
      </c>
      <c r="N497" s="86">
        <v>37.7315713464913</v>
      </c>
      <c r="O497" s="86">
        <v>23.188405797101399</v>
      </c>
      <c r="P497" s="86">
        <v>1.4379999999999999</v>
      </c>
      <c r="Q497" s="88">
        <v>0.64839999999999998</v>
      </c>
      <c r="R497" s="85">
        <v>0</v>
      </c>
      <c r="S497" s="86">
        <v>0</v>
      </c>
      <c r="T497" s="86">
        <v>1.89</v>
      </c>
      <c r="U497" s="88">
        <v>1.7163029647842201</v>
      </c>
      <c r="V497" s="89">
        <v>3.65</v>
      </c>
      <c r="W497" s="85">
        <v>35.996285984254797</v>
      </c>
      <c r="X497" s="88">
        <v>40.833333333299997</v>
      </c>
      <c r="Y497" s="85">
        <v>-99.56</v>
      </c>
      <c r="Z497" s="88"/>
      <c r="AA497" s="85">
        <v>0.78</v>
      </c>
      <c r="AB497" s="91">
        <v>0.79</v>
      </c>
      <c r="AC497" s="86">
        <v>0.24</v>
      </c>
      <c r="AD497" s="86">
        <v>0.24</v>
      </c>
      <c r="AE497" s="86">
        <v>0</v>
      </c>
      <c r="AF497" s="88">
        <v>0</v>
      </c>
      <c r="AG497" s="85">
        <v>0.17250402081800001</v>
      </c>
      <c r="AH497" s="86">
        <v>0.145149</v>
      </c>
      <c r="AI497" s="88">
        <v>3.1825000336599997E-2</v>
      </c>
      <c r="AJ497" s="150">
        <v>1.67</v>
      </c>
      <c r="AK497" s="151">
        <v>0</v>
      </c>
    </row>
    <row r="498" spans="1:37" x14ac:dyDescent="0.2">
      <c r="A498" s="149" t="s">
        <v>1307</v>
      </c>
      <c r="B498" s="66" t="s">
        <v>1308</v>
      </c>
      <c r="C498" s="67">
        <v>39</v>
      </c>
      <c r="D498" s="84" t="s">
        <v>360</v>
      </c>
      <c r="E498" s="85">
        <v>27.802165935022</v>
      </c>
      <c r="F498" s="91">
        <v>27.7801665950021</v>
      </c>
      <c r="G498" s="86">
        <v>13.265602031939</v>
      </c>
      <c r="H498" s="86">
        <v>13.2526024219273</v>
      </c>
      <c r="I498" s="86">
        <v>25.89</v>
      </c>
      <c r="J498" s="86">
        <v>18.03</v>
      </c>
      <c r="K498" s="87">
        <v>0</v>
      </c>
      <c r="L498" s="85">
        <v>0.18999999949999999</v>
      </c>
      <c r="M498" s="86">
        <v>0</v>
      </c>
      <c r="N498" s="86">
        <v>35.975087812509202</v>
      </c>
      <c r="O498" s="86">
        <v>46.9849530489874</v>
      </c>
      <c r="P498" s="86">
        <v>0.66500000000000004</v>
      </c>
      <c r="Q498" s="88">
        <v>0.35549999999999998</v>
      </c>
      <c r="R498" s="85">
        <v>0</v>
      </c>
      <c r="S498" s="86">
        <v>0</v>
      </c>
      <c r="T498" s="86">
        <v>1.25</v>
      </c>
      <c r="U498" s="88">
        <v>0.67397978060658204</v>
      </c>
      <c r="V498" s="89">
        <v>3.93</v>
      </c>
      <c r="W498" s="85">
        <v>39.5907943600089</v>
      </c>
      <c r="X498" s="88"/>
      <c r="Y498" s="85">
        <v>-99.38</v>
      </c>
      <c r="Z498" s="88">
        <v>-100</v>
      </c>
      <c r="AA498" s="85">
        <v>0</v>
      </c>
      <c r="AB498" s="91">
        <v>0</v>
      </c>
      <c r="AC498" s="86">
        <v>0</v>
      </c>
      <c r="AD498" s="86">
        <v>0</v>
      </c>
      <c r="AE498" s="86">
        <v>0</v>
      </c>
      <c r="AF498" s="88">
        <v>0</v>
      </c>
      <c r="AG498" s="85">
        <v>0</v>
      </c>
      <c r="AH498" s="86">
        <v>0.12576300000000001</v>
      </c>
      <c r="AI498" s="88">
        <v>2.9129999984200002E-3</v>
      </c>
      <c r="AJ498" s="150">
        <v>1.75</v>
      </c>
      <c r="AK498" s="151">
        <v>0</v>
      </c>
    </row>
    <row r="499" spans="1:37" x14ac:dyDescent="0.2">
      <c r="A499" s="149" t="s">
        <v>1309</v>
      </c>
      <c r="B499" s="66" t="s">
        <v>1310</v>
      </c>
      <c r="C499" s="67">
        <v>39</v>
      </c>
      <c r="D499" s="84" t="s">
        <v>360</v>
      </c>
      <c r="E499" s="85">
        <v>29.7412069392341</v>
      </c>
      <c r="F499" s="91">
        <v>29.670748195684901</v>
      </c>
      <c r="G499" s="86">
        <v>8.0589568297374008</v>
      </c>
      <c r="H499" s="86">
        <v>8.03610534534306</v>
      </c>
      <c r="I499" s="86">
        <v>57.34</v>
      </c>
      <c r="J499" s="86">
        <v>19.399999999999999</v>
      </c>
      <c r="K499" s="87">
        <v>0</v>
      </c>
      <c r="L499" s="85">
        <v>0</v>
      </c>
      <c r="M499" s="86">
        <v>0</v>
      </c>
      <c r="N499" s="86">
        <v>31.340195443618299</v>
      </c>
      <c r="O499" s="86">
        <v>12.1277455868481</v>
      </c>
      <c r="P499" s="86">
        <v>0.63100000000000001</v>
      </c>
      <c r="Q499" s="88">
        <v>0.29620000000000002</v>
      </c>
      <c r="R499" s="85">
        <v>0</v>
      </c>
      <c r="S499" s="86">
        <v>0</v>
      </c>
      <c r="T499" s="86">
        <v>1.84</v>
      </c>
      <c r="U499" s="88">
        <v>0.16122991767118</v>
      </c>
      <c r="V499" s="89">
        <v>3.99</v>
      </c>
      <c r="W499" s="85">
        <v>47.8</v>
      </c>
      <c r="X499" s="88"/>
      <c r="Y499" s="85"/>
      <c r="Z499" s="88">
        <v>-100</v>
      </c>
      <c r="AA499" s="85">
        <v>0</v>
      </c>
      <c r="AB499" s="91">
        <v>0</v>
      </c>
      <c r="AC499" s="86">
        <v>0.01</v>
      </c>
      <c r="AD499" s="86">
        <v>0.01</v>
      </c>
      <c r="AE499" s="86">
        <v>0.16</v>
      </c>
      <c r="AF499" s="88">
        <v>0</v>
      </c>
      <c r="AG499" s="85">
        <v>0</v>
      </c>
      <c r="AH499" s="86">
        <v>0.21152499999999999</v>
      </c>
      <c r="AI499" s="88">
        <v>7.50580000266E-2</v>
      </c>
      <c r="AJ499" s="150">
        <v>2.12</v>
      </c>
      <c r="AK499" s="151">
        <v>0</v>
      </c>
    </row>
    <row r="500" spans="1:37" x14ac:dyDescent="0.2">
      <c r="A500" s="149" t="s">
        <v>1311</v>
      </c>
      <c r="B500" s="66" t="s">
        <v>1312</v>
      </c>
      <c r="C500" s="67">
        <v>40</v>
      </c>
      <c r="D500" s="84" t="s">
        <v>360</v>
      </c>
      <c r="E500" s="85">
        <v>12.440974063732</v>
      </c>
      <c r="F500" s="91">
        <v>12.4230825756075</v>
      </c>
      <c r="G500" s="86">
        <v>6.96234480731506</v>
      </c>
      <c r="H500" s="86">
        <v>6.94828720950294</v>
      </c>
      <c r="I500" s="86">
        <v>4.6900000000000004</v>
      </c>
      <c r="J500" s="86">
        <v>10.91</v>
      </c>
      <c r="K500" s="87">
        <v>0</v>
      </c>
      <c r="L500" s="85">
        <v>0</v>
      </c>
      <c r="M500" s="86">
        <v>0</v>
      </c>
      <c r="N500" s="86">
        <v>21.976028655400398</v>
      </c>
      <c r="O500" s="86">
        <v>19.445887445887401</v>
      </c>
      <c r="P500" s="86">
        <v>0.81</v>
      </c>
      <c r="Q500" s="88">
        <v>0.47570000000000001</v>
      </c>
      <c r="R500" s="85">
        <v>0</v>
      </c>
      <c r="S500" s="86">
        <v>0</v>
      </c>
      <c r="T500" s="86">
        <v>1.06</v>
      </c>
      <c r="U500" s="88">
        <v>0.90990996747583097</v>
      </c>
      <c r="V500" s="89">
        <v>3.07</v>
      </c>
      <c r="W500" s="85">
        <v>37.5295216056697</v>
      </c>
      <c r="X500" s="88">
        <v>46.733333333300003</v>
      </c>
      <c r="Y500" s="85">
        <v>-100</v>
      </c>
      <c r="Z500" s="88"/>
      <c r="AA500" s="85">
        <v>0</v>
      </c>
      <c r="AB500" s="91">
        <v>0.01</v>
      </c>
      <c r="AC500" s="86">
        <v>0</v>
      </c>
      <c r="AD500" s="86">
        <v>0</v>
      </c>
      <c r="AE500" s="86">
        <v>0</v>
      </c>
      <c r="AF500" s="88">
        <v>0</v>
      </c>
      <c r="AG500" s="85">
        <v>5.8310999969999999E-2</v>
      </c>
      <c r="AH500" s="86">
        <v>0.127413</v>
      </c>
      <c r="AI500" s="88">
        <v>5.9759999969300004E-3</v>
      </c>
      <c r="AJ500" s="150">
        <v>2.04</v>
      </c>
      <c r="AK500" s="151">
        <v>1</v>
      </c>
    </row>
    <row r="501" spans="1:37" x14ac:dyDescent="0.2">
      <c r="A501" s="149" t="s">
        <v>1313</v>
      </c>
      <c r="B501" s="66" t="s">
        <v>1314</v>
      </c>
      <c r="C501" s="67">
        <v>40</v>
      </c>
      <c r="D501" s="84" t="s">
        <v>360</v>
      </c>
      <c r="E501" s="85">
        <v>17.7178929499761</v>
      </c>
      <c r="F501" s="91">
        <v>17.7178929499761</v>
      </c>
      <c r="G501" s="86">
        <v>7.9210651954803497</v>
      </c>
      <c r="H501" s="86">
        <v>7.9210651954803497</v>
      </c>
      <c r="I501" s="86">
        <v>4.32</v>
      </c>
      <c r="J501" s="86">
        <v>3.13</v>
      </c>
      <c r="K501" s="87">
        <v>0</v>
      </c>
      <c r="L501" s="85">
        <v>0</v>
      </c>
      <c r="M501" s="86">
        <v>0</v>
      </c>
      <c r="N501" s="86">
        <v>40.414675629707602</v>
      </c>
      <c r="O501" s="86">
        <v>16.301135479856899</v>
      </c>
      <c r="P501" s="86">
        <v>0.126</v>
      </c>
      <c r="Q501" s="88">
        <v>0.17680000000000001</v>
      </c>
      <c r="R501" s="85">
        <v>0</v>
      </c>
      <c r="S501" s="86">
        <v>0</v>
      </c>
      <c r="T501" s="86">
        <v>0.89</v>
      </c>
      <c r="U501" s="88">
        <v>0.204763673014694</v>
      </c>
      <c r="V501" s="89">
        <v>3</v>
      </c>
      <c r="W501" s="85">
        <v>40.374103427098298</v>
      </c>
      <c r="X501" s="88">
        <v>49.133333333300001</v>
      </c>
      <c r="Y501" s="85">
        <v>-100</v>
      </c>
      <c r="Z501" s="88"/>
      <c r="AA501" s="85">
        <v>0.06</v>
      </c>
      <c r="AB501" s="91">
        <v>0.06</v>
      </c>
      <c r="AC501" s="86">
        <v>0.01</v>
      </c>
      <c r="AD501" s="86">
        <v>0.01</v>
      </c>
      <c r="AE501" s="86">
        <v>0</v>
      </c>
      <c r="AF501" s="88">
        <v>1.1153000588299999</v>
      </c>
      <c r="AG501" s="85">
        <v>2.3426999996600001E-2</v>
      </c>
      <c r="AH501" s="86">
        <v>2.1527999999999999E-2</v>
      </c>
      <c r="AI501" s="88">
        <v>0</v>
      </c>
      <c r="AJ501" s="150">
        <v>2.1</v>
      </c>
      <c r="AK501" s="151">
        <v>3</v>
      </c>
    </row>
    <row r="502" spans="1:37" x14ac:dyDescent="0.2">
      <c r="A502" s="149" t="s">
        <v>1315</v>
      </c>
      <c r="B502" s="66" t="s">
        <v>1316</v>
      </c>
      <c r="C502" s="67">
        <v>40</v>
      </c>
      <c r="D502" s="84" t="s">
        <v>360</v>
      </c>
      <c r="E502" s="85">
        <v>21.6239130659553</v>
      </c>
      <c r="F502" s="91">
        <v>21.6239130659553</v>
      </c>
      <c r="G502" s="86">
        <v>9.8214378030749501</v>
      </c>
      <c r="H502" s="86">
        <v>9.8214378030749501</v>
      </c>
      <c r="I502" s="86">
        <v>5.54</v>
      </c>
      <c r="J502" s="86">
        <v>5.64</v>
      </c>
      <c r="K502" s="87">
        <v>0</v>
      </c>
      <c r="L502" s="85">
        <v>0.210000000104</v>
      </c>
      <c r="M502" s="86">
        <v>0</v>
      </c>
      <c r="N502" s="86">
        <v>36.1116474060182</v>
      </c>
      <c r="O502" s="86">
        <v>19.2266949152542</v>
      </c>
      <c r="P502" s="86">
        <v>0.28499999999999998</v>
      </c>
      <c r="Q502" s="88">
        <v>1.1373</v>
      </c>
      <c r="R502" s="85">
        <v>0</v>
      </c>
      <c r="S502" s="86">
        <v>0</v>
      </c>
      <c r="T502" s="86">
        <v>1.18</v>
      </c>
      <c r="U502" s="88">
        <v>0.560397861802992</v>
      </c>
      <c r="V502" s="89">
        <v>3.45</v>
      </c>
      <c r="W502" s="85">
        <v>33.4924520442027</v>
      </c>
      <c r="X502" s="88">
        <v>37.366666666699999</v>
      </c>
      <c r="Y502" s="85"/>
      <c r="Z502" s="88"/>
      <c r="AA502" s="85">
        <v>0</v>
      </c>
      <c r="AB502" s="91">
        <v>0</v>
      </c>
      <c r="AC502" s="86">
        <v>0</v>
      </c>
      <c r="AD502" s="86">
        <v>0</v>
      </c>
      <c r="AE502" s="86">
        <v>0</v>
      </c>
      <c r="AF502" s="88">
        <v>0</v>
      </c>
      <c r="AG502" s="85">
        <v>2.3759999990900001E-3</v>
      </c>
      <c r="AH502" s="86">
        <v>4.1293000000000003E-2</v>
      </c>
      <c r="AI502" s="88">
        <v>3.2629999987500002E-3</v>
      </c>
      <c r="AJ502" s="150">
        <v>2.34</v>
      </c>
      <c r="AK502" s="151">
        <v>5</v>
      </c>
    </row>
    <row r="503" spans="1:37" x14ac:dyDescent="0.2">
      <c r="A503" s="149" t="s">
        <v>1317</v>
      </c>
      <c r="B503" s="66" t="s">
        <v>1318</v>
      </c>
      <c r="C503" s="67">
        <v>40</v>
      </c>
      <c r="D503" s="84" t="s">
        <v>360</v>
      </c>
      <c r="E503" s="85">
        <v>13.762119326051501</v>
      </c>
      <c r="F503" s="91">
        <v>13.405333380086599</v>
      </c>
      <c r="G503" s="86">
        <v>9.0222136507880801</v>
      </c>
      <c r="H503" s="86">
        <v>8.8670512123709209</v>
      </c>
      <c r="I503" s="86">
        <v>3.98</v>
      </c>
      <c r="J503" s="86">
        <v>8.43</v>
      </c>
      <c r="K503" s="87">
        <v>0</v>
      </c>
      <c r="L503" s="85">
        <v>1.2400000014100001</v>
      </c>
      <c r="M503" s="86">
        <v>0</v>
      </c>
      <c r="N503" s="86">
        <v>28.303200680886199</v>
      </c>
      <c r="O503" s="86">
        <v>17.991366906474799</v>
      </c>
      <c r="P503" s="86">
        <v>0.94399999999999995</v>
      </c>
      <c r="Q503" s="88">
        <v>0.2727</v>
      </c>
      <c r="R503" s="85">
        <v>0</v>
      </c>
      <c r="S503" s="86">
        <v>0</v>
      </c>
      <c r="T503" s="86">
        <v>0.98</v>
      </c>
      <c r="U503" s="88">
        <v>1.3052930553851001</v>
      </c>
      <c r="V503" s="89">
        <v>3.08</v>
      </c>
      <c r="W503" s="85">
        <v>41.730523355021496</v>
      </c>
      <c r="X503" s="88">
        <v>45.366666666699999</v>
      </c>
      <c r="Y503" s="85">
        <v>-100</v>
      </c>
      <c r="Z503" s="88"/>
      <c r="AA503" s="85">
        <v>0.04</v>
      </c>
      <c r="AB503" s="91">
        <v>0.04</v>
      </c>
      <c r="AC503" s="86">
        <v>0</v>
      </c>
      <c r="AD503" s="86">
        <v>0</v>
      </c>
      <c r="AE503" s="86">
        <v>0</v>
      </c>
      <c r="AF503" s="88">
        <v>0</v>
      </c>
      <c r="AG503" s="85">
        <v>2.56500000242E-3</v>
      </c>
      <c r="AH503" s="86">
        <v>7.1257000000000001E-2</v>
      </c>
      <c r="AI503" s="88">
        <v>1.4098000013299999E-2</v>
      </c>
      <c r="AJ503" s="150">
        <v>2.17</v>
      </c>
      <c r="AK503" s="151">
        <v>2</v>
      </c>
    </row>
    <row r="504" spans="1:37" x14ac:dyDescent="0.2">
      <c r="A504" s="149" t="s">
        <v>1319</v>
      </c>
      <c r="B504" s="66" t="s">
        <v>1320</v>
      </c>
      <c r="C504" s="67">
        <v>40</v>
      </c>
      <c r="D504" s="84" t="s">
        <v>360</v>
      </c>
      <c r="E504" s="85">
        <v>38.572730345831097</v>
      </c>
      <c r="F504" s="91">
        <v>38.553623657020196</v>
      </c>
      <c r="G504" s="86">
        <v>16.603712576610501</v>
      </c>
      <c r="H504" s="86">
        <v>16.603712576610501</v>
      </c>
      <c r="I504" s="86">
        <v>2.4700000000000002</v>
      </c>
      <c r="J504" s="86">
        <v>1.55</v>
      </c>
      <c r="K504" s="87">
        <v>0</v>
      </c>
      <c r="L504" s="85">
        <v>7.0000000020600001E-2</v>
      </c>
      <c r="M504" s="86">
        <v>0</v>
      </c>
      <c r="N504" s="86">
        <v>67.043200352655901</v>
      </c>
      <c r="O504" s="86">
        <v>7.60991058122206</v>
      </c>
      <c r="P504" s="86">
        <v>0.19800000000000001</v>
      </c>
      <c r="Q504" s="88">
        <v>0.3266</v>
      </c>
      <c r="R504" s="85">
        <v>0</v>
      </c>
      <c r="S504" s="86">
        <v>0</v>
      </c>
      <c r="T504" s="86">
        <v>0.72</v>
      </c>
      <c r="U504" s="88">
        <v>0.61288378723967096</v>
      </c>
      <c r="V504" s="89">
        <v>3.52</v>
      </c>
      <c r="W504" s="85">
        <v>51.944701446681798</v>
      </c>
      <c r="X504" s="88">
        <v>46.933333333299998</v>
      </c>
      <c r="Y504" s="85"/>
      <c r="Z504" s="88"/>
      <c r="AA504" s="85">
        <v>0</v>
      </c>
      <c r="AB504" s="91">
        <v>0</v>
      </c>
      <c r="AC504" s="86">
        <v>0</v>
      </c>
      <c r="AD504" s="86">
        <v>0</v>
      </c>
      <c r="AE504" s="86">
        <v>0</v>
      </c>
      <c r="AF504" s="88">
        <v>0</v>
      </c>
      <c r="AG504" s="85">
        <v>0</v>
      </c>
      <c r="AH504" s="86">
        <v>1.5630000000000002E-2</v>
      </c>
      <c r="AI504" s="88">
        <v>0</v>
      </c>
      <c r="AJ504" s="150">
        <v>1.73</v>
      </c>
      <c r="AK504" s="151">
        <v>1</v>
      </c>
    </row>
    <row r="505" spans="1:37" x14ac:dyDescent="0.2">
      <c r="A505" s="149" t="s">
        <v>1321</v>
      </c>
      <c r="B505" s="66" t="s">
        <v>1322</v>
      </c>
      <c r="C505" s="67">
        <v>40</v>
      </c>
      <c r="D505" s="84" t="s">
        <v>360</v>
      </c>
      <c r="E505" s="85">
        <v>33.930288553999098</v>
      </c>
      <c r="F505" s="91">
        <v>33.9172109267422</v>
      </c>
      <c r="G505" s="86">
        <v>14.991576469502199</v>
      </c>
      <c r="H505" s="86">
        <v>14.991576469502199</v>
      </c>
      <c r="I505" s="86">
        <v>1.51</v>
      </c>
      <c r="J505" s="86">
        <v>1.36</v>
      </c>
      <c r="K505" s="87">
        <v>0</v>
      </c>
      <c r="L505" s="85">
        <v>0.100000000124</v>
      </c>
      <c r="M505" s="86">
        <v>0</v>
      </c>
      <c r="N505" s="86">
        <v>61.701485783241601</v>
      </c>
      <c r="O505" s="86">
        <v>5.7332364165000902</v>
      </c>
      <c r="P505" s="86">
        <v>0.17499999999999999</v>
      </c>
      <c r="Q505" s="88">
        <v>0.17949999999999999</v>
      </c>
      <c r="R505" s="85">
        <v>0</v>
      </c>
      <c r="S505" s="86">
        <v>0</v>
      </c>
      <c r="T505" s="86">
        <v>0.71</v>
      </c>
      <c r="U505" s="88">
        <v>0.46771749248036398</v>
      </c>
      <c r="V505" s="89">
        <v>3.44</v>
      </c>
      <c r="W505" s="85">
        <v>43.966136360519798</v>
      </c>
      <c r="X505" s="88">
        <v>47.766666666699997</v>
      </c>
      <c r="Y505" s="85"/>
      <c r="Z505" s="88"/>
      <c r="AA505" s="85">
        <v>0.04</v>
      </c>
      <c r="AB505" s="91">
        <v>0.04</v>
      </c>
      <c r="AC505" s="86">
        <v>0</v>
      </c>
      <c r="AD505" s="86">
        <v>0</v>
      </c>
      <c r="AE505" s="86">
        <v>0</v>
      </c>
      <c r="AF505" s="88">
        <v>0</v>
      </c>
      <c r="AG505" s="85">
        <v>4.2750000047400002E-3</v>
      </c>
      <c r="AH505" s="86">
        <v>1.2897E-2</v>
      </c>
      <c r="AI505" s="88">
        <v>0</v>
      </c>
      <c r="AJ505" s="150">
        <v>1.91</v>
      </c>
      <c r="AK505" s="151">
        <v>2</v>
      </c>
    </row>
    <row r="506" spans="1:37" x14ac:dyDescent="0.2">
      <c r="A506" s="149" t="s">
        <v>1323</v>
      </c>
      <c r="B506" s="66" t="s">
        <v>1324</v>
      </c>
      <c r="C506" s="67">
        <v>40</v>
      </c>
      <c r="D506" s="84" t="s">
        <v>360</v>
      </c>
      <c r="E506" s="85">
        <v>22.7119333197804</v>
      </c>
      <c r="F506" s="91">
        <v>22.7119333197804</v>
      </c>
      <c r="G506" s="86">
        <v>11.678525445551299</v>
      </c>
      <c r="H506" s="86">
        <v>11.678525445551299</v>
      </c>
      <c r="I506" s="86">
        <v>3.89</v>
      </c>
      <c r="J506" s="86">
        <v>4.42</v>
      </c>
      <c r="K506" s="87">
        <v>0</v>
      </c>
      <c r="L506" s="85">
        <v>0</v>
      </c>
      <c r="M506" s="86">
        <v>0</v>
      </c>
      <c r="N506" s="86">
        <v>61.068846274756403</v>
      </c>
      <c r="O506" s="86">
        <v>10.912683334599899</v>
      </c>
      <c r="P506" s="86">
        <v>0.26</v>
      </c>
      <c r="Q506" s="88">
        <v>0.29360000000000003</v>
      </c>
      <c r="R506" s="85">
        <v>0</v>
      </c>
      <c r="S506" s="86">
        <v>0</v>
      </c>
      <c r="T506" s="86">
        <v>0.83</v>
      </c>
      <c r="U506" s="88">
        <v>0.52856271599918703</v>
      </c>
      <c r="V506" s="89">
        <v>3.04</v>
      </c>
      <c r="W506" s="85">
        <v>44.901730079299</v>
      </c>
      <c r="X506" s="88">
        <v>53.6</v>
      </c>
      <c r="Y506" s="85"/>
      <c r="Z506" s="88"/>
      <c r="AA506" s="85">
        <v>0.24</v>
      </c>
      <c r="AB506" s="91">
        <v>0.24</v>
      </c>
      <c r="AC506" s="86">
        <v>0</v>
      </c>
      <c r="AD506" s="86">
        <v>0</v>
      </c>
      <c r="AE506" s="86">
        <v>0</v>
      </c>
      <c r="AF506" s="88">
        <v>0</v>
      </c>
      <c r="AG506" s="85">
        <v>0</v>
      </c>
      <c r="AH506" s="86">
        <v>4.9064999999999998E-2</v>
      </c>
      <c r="AI506" s="88">
        <v>0</v>
      </c>
      <c r="AJ506" s="150">
        <v>1.96</v>
      </c>
      <c r="AK506" s="151">
        <v>1</v>
      </c>
    </row>
    <row r="507" spans="1:37" x14ac:dyDescent="0.2">
      <c r="A507" s="149" t="s">
        <v>1325</v>
      </c>
      <c r="B507" s="66" t="s">
        <v>1326</v>
      </c>
      <c r="C507" s="67">
        <v>40</v>
      </c>
      <c r="D507" s="84" t="s">
        <v>360</v>
      </c>
      <c r="E507" s="85">
        <v>35.2419371296794</v>
      </c>
      <c r="F507" s="91">
        <v>35.2419371296794</v>
      </c>
      <c r="G507" s="86">
        <v>16.5373024673302</v>
      </c>
      <c r="H507" s="86">
        <v>16.5373024673302</v>
      </c>
      <c r="I507" s="86">
        <v>2.62</v>
      </c>
      <c r="J507" s="86">
        <v>2.5499999999999998</v>
      </c>
      <c r="K507" s="87">
        <v>0</v>
      </c>
      <c r="L507" s="85">
        <v>3.9999999956400002E-2</v>
      </c>
      <c r="M507" s="86">
        <v>0</v>
      </c>
      <c r="N507" s="86">
        <v>59.804605722261002</v>
      </c>
      <c r="O507" s="86">
        <v>10.8026168820807</v>
      </c>
      <c r="P507" s="86">
        <v>0.23599999999999999</v>
      </c>
      <c r="Q507" s="88">
        <v>0.30990000000000001</v>
      </c>
      <c r="R507" s="85">
        <v>0</v>
      </c>
      <c r="S507" s="86">
        <v>0</v>
      </c>
      <c r="T507" s="86">
        <v>0.82</v>
      </c>
      <c r="U507" s="88">
        <v>0.19251569717212799</v>
      </c>
      <c r="V507" s="89">
        <v>3.24</v>
      </c>
      <c r="W507" s="85">
        <v>45.076111526323999</v>
      </c>
      <c r="X507" s="88">
        <v>44.433333333299998</v>
      </c>
      <c r="Y507" s="85">
        <v>-100</v>
      </c>
      <c r="Z507" s="88"/>
      <c r="AA507" s="85">
        <v>0</v>
      </c>
      <c r="AB507" s="91">
        <v>0</v>
      </c>
      <c r="AC507" s="86">
        <v>0</v>
      </c>
      <c r="AD507" s="86">
        <v>0</v>
      </c>
      <c r="AE507" s="86">
        <v>0</v>
      </c>
      <c r="AF507" s="88">
        <v>0</v>
      </c>
      <c r="AG507" s="85">
        <v>3.7790999962399999E-2</v>
      </c>
      <c r="AH507" s="86">
        <v>2.9377E-2</v>
      </c>
      <c r="AI507" s="88">
        <v>1.7809999982300001E-3</v>
      </c>
      <c r="AJ507" s="150">
        <v>2.1800000000000002</v>
      </c>
      <c r="AK507" s="151">
        <v>5</v>
      </c>
    </row>
    <row r="508" spans="1:37" x14ac:dyDescent="0.2">
      <c r="A508" s="149" t="s">
        <v>1327</v>
      </c>
      <c r="B508" s="66" t="s">
        <v>1328</v>
      </c>
      <c r="C508" s="67">
        <v>40</v>
      </c>
      <c r="D508" s="84" t="s">
        <v>360</v>
      </c>
      <c r="E508" s="85">
        <v>23.0449213074135</v>
      </c>
      <c r="F508" s="91">
        <v>23.0449213074135</v>
      </c>
      <c r="G508" s="86">
        <v>12.228323213165901</v>
      </c>
      <c r="H508" s="86">
        <v>12.228323213165901</v>
      </c>
      <c r="I508" s="86">
        <v>3.22</v>
      </c>
      <c r="J508" s="86">
        <v>10.210000000000001</v>
      </c>
      <c r="K508" s="87">
        <v>0</v>
      </c>
      <c r="L508" s="85">
        <v>0.29999999961399998</v>
      </c>
      <c r="M508" s="86">
        <v>0</v>
      </c>
      <c r="N508" s="86">
        <v>54.875355001577802</v>
      </c>
      <c r="O508" s="86">
        <v>9.9068263928503502</v>
      </c>
      <c r="P508" s="86">
        <v>0.29499999999999998</v>
      </c>
      <c r="Q508" s="88">
        <v>0.33989999999999998</v>
      </c>
      <c r="R508" s="85">
        <v>0</v>
      </c>
      <c r="S508" s="86">
        <v>0</v>
      </c>
      <c r="T508" s="86">
        <v>0.96</v>
      </c>
      <c r="U508" s="88">
        <v>0.25083739924442899</v>
      </c>
      <c r="V508" s="89">
        <v>3.03</v>
      </c>
      <c r="W508" s="85">
        <v>46.2521831595501</v>
      </c>
      <c r="X508" s="88">
        <v>48.2</v>
      </c>
      <c r="Y508" s="85">
        <v>-100</v>
      </c>
      <c r="Z508" s="88"/>
      <c r="AA508" s="85">
        <v>7.0000000000000007E-2</v>
      </c>
      <c r="AB508" s="91">
        <v>7.0000000000000007E-2</v>
      </c>
      <c r="AC508" s="86">
        <v>0</v>
      </c>
      <c r="AD508" s="86">
        <v>0</v>
      </c>
      <c r="AE508" s="86">
        <v>0</v>
      </c>
      <c r="AF508" s="88">
        <v>0</v>
      </c>
      <c r="AG508" s="85">
        <v>8.7209999975299997E-3</v>
      </c>
      <c r="AH508" s="86">
        <v>5.0560000000000001E-2</v>
      </c>
      <c r="AI508" s="88">
        <v>0</v>
      </c>
      <c r="AJ508" s="150">
        <v>1.96</v>
      </c>
      <c r="AK508" s="151">
        <v>1</v>
      </c>
    </row>
    <row r="509" spans="1:37" x14ac:dyDescent="0.2">
      <c r="A509" s="149" t="s">
        <v>1329</v>
      </c>
      <c r="B509" s="66" t="s">
        <v>1330</v>
      </c>
      <c r="C509" s="67">
        <v>40</v>
      </c>
      <c r="D509" s="84" t="s">
        <v>360</v>
      </c>
      <c r="E509" s="85">
        <v>13.916456060325901</v>
      </c>
      <c r="F509" s="91">
        <v>13.891799708233201</v>
      </c>
      <c r="G509" s="86">
        <v>9.1536707144177996</v>
      </c>
      <c r="H509" s="86">
        <v>9.1320964063366805</v>
      </c>
      <c r="I509" s="86">
        <v>15.16</v>
      </c>
      <c r="J509" s="86">
        <v>76.94</v>
      </c>
      <c r="K509" s="87">
        <v>1.14E-2</v>
      </c>
      <c r="L509" s="85">
        <v>6.0000000028000003E-2</v>
      </c>
      <c r="M509" s="86">
        <v>3.6595475579951698E-4</v>
      </c>
      <c r="N509" s="86">
        <v>41.8415363092967</v>
      </c>
      <c r="O509" s="86">
        <v>9.88718775181305</v>
      </c>
      <c r="P509" s="86">
        <v>3.8340000000000001</v>
      </c>
      <c r="Q509" s="88">
        <v>0.59360000000000002</v>
      </c>
      <c r="R509" s="85">
        <v>2.1450021450021499E-2</v>
      </c>
      <c r="S509" s="86">
        <v>0</v>
      </c>
      <c r="T509" s="86">
        <v>1.83</v>
      </c>
      <c r="U509" s="88">
        <v>0.34210688528632199</v>
      </c>
      <c r="V509" s="89">
        <v>2.8</v>
      </c>
      <c r="W509" s="85">
        <v>39.732120889601603</v>
      </c>
      <c r="X509" s="88">
        <v>50.5333333333</v>
      </c>
      <c r="Y509" s="85">
        <v>-100</v>
      </c>
      <c r="Z509" s="88">
        <v>-100</v>
      </c>
      <c r="AA509" s="85">
        <v>0</v>
      </c>
      <c r="AB509" s="91">
        <v>0</v>
      </c>
      <c r="AC509" s="86">
        <v>0</v>
      </c>
      <c r="AD509" s="86">
        <v>0</v>
      </c>
      <c r="AE509" s="86">
        <v>0</v>
      </c>
      <c r="AF509" s="88">
        <v>0.66939997704200005</v>
      </c>
      <c r="AG509" s="85">
        <v>5.1299999980999999E-3</v>
      </c>
      <c r="AH509" s="86">
        <v>0.55535100000000004</v>
      </c>
      <c r="AI509" s="88">
        <v>5.1273999980999997E-2</v>
      </c>
      <c r="AJ509" s="150">
        <v>2.1</v>
      </c>
      <c r="AK509" s="151">
        <v>3</v>
      </c>
    </row>
    <row r="510" spans="1:37" x14ac:dyDescent="0.2">
      <c r="A510" s="149" t="s">
        <v>1331</v>
      </c>
      <c r="B510" s="66" t="s">
        <v>1332</v>
      </c>
      <c r="C510" s="67">
        <v>40</v>
      </c>
      <c r="D510" s="84" t="s">
        <v>360</v>
      </c>
      <c r="E510" s="85">
        <v>25.565640620889202</v>
      </c>
      <c r="F510" s="91">
        <v>25.550606983124698</v>
      </c>
      <c r="G510" s="86">
        <v>10.469989100612599</v>
      </c>
      <c r="H510" s="86">
        <v>10.454955462848099</v>
      </c>
      <c r="I510" s="86">
        <v>4.12</v>
      </c>
      <c r="J510" s="86">
        <v>6.33</v>
      </c>
      <c r="K510" s="87">
        <v>0</v>
      </c>
      <c r="L510" s="85">
        <v>3.0000000032099999E-2</v>
      </c>
      <c r="M510" s="86">
        <v>0</v>
      </c>
      <c r="N510" s="86">
        <v>59.778646696268801</v>
      </c>
      <c r="O510" s="86">
        <v>12.646273865735999</v>
      </c>
      <c r="P510" s="86">
        <v>0.94199999999999995</v>
      </c>
      <c r="Q510" s="88">
        <v>0.3654</v>
      </c>
      <c r="R510" s="85">
        <v>0</v>
      </c>
      <c r="S510" s="86">
        <v>0</v>
      </c>
      <c r="T510" s="86">
        <v>1.37</v>
      </c>
      <c r="U510" s="88">
        <v>0.22738377118803299</v>
      </c>
      <c r="V510" s="89">
        <v>3.17</v>
      </c>
      <c r="W510" s="85">
        <v>38.144104407011802</v>
      </c>
      <c r="X510" s="88">
        <v>41.166666666700003</v>
      </c>
      <c r="Y510" s="85"/>
      <c r="Z510" s="88"/>
      <c r="AA510" s="85">
        <v>0</v>
      </c>
      <c r="AB510" s="91">
        <v>0</v>
      </c>
      <c r="AC510" s="86">
        <v>0</v>
      </c>
      <c r="AD510" s="86">
        <v>0</v>
      </c>
      <c r="AE510" s="86">
        <v>0</v>
      </c>
      <c r="AF510" s="88">
        <v>1.5699999423800001E-2</v>
      </c>
      <c r="AG510" s="85">
        <v>0.40868999965699998</v>
      </c>
      <c r="AH510" s="86">
        <v>5.0958999999999997E-2</v>
      </c>
      <c r="AI510" s="88">
        <v>5.9309999950199997E-3</v>
      </c>
      <c r="AJ510" s="150">
        <v>2.46</v>
      </c>
      <c r="AK510" s="151">
        <v>4</v>
      </c>
    </row>
    <row r="511" spans="1:37" x14ac:dyDescent="0.2">
      <c r="A511" s="149" t="s">
        <v>1333</v>
      </c>
      <c r="B511" s="66" t="s">
        <v>1334</v>
      </c>
      <c r="C511" s="67">
        <v>39</v>
      </c>
      <c r="D511" s="84" t="s">
        <v>360</v>
      </c>
      <c r="E511" s="85">
        <v>37.482352799822202</v>
      </c>
      <c r="F511" s="91">
        <v>37.482352799822202</v>
      </c>
      <c r="G511" s="86">
        <v>15.7824543275441</v>
      </c>
      <c r="H511" s="86">
        <v>15.7824543275441</v>
      </c>
      <c r="I511" s="86">
        <v>9.35</v>
      </c>
      <c r="J511" s="86">
        <v>13.86</v>
      </c>
      <c r="K511" s="87">
        <v>0</v>
      </c>
      <c r="L511" s="85">
        <v>0.29999999985800002</v>
      </c>
      <c r="M511" s="86">
        <v>0</v>
      </c>
      <c r="N511" s="86">
        <v>72.251488580400505</v>
      </c>
      <c r="O511" s="86">
        <v>31.677592096759302</v>
      </c>
      <c r="P511" s="86">
        <v>0.34899999999999998</v>
      </c>
      <c r="Q511" s="88">
        <v>0.48060000000000003</v>
      </c>
      <c r="R511" s="85">
        <v>0</v>
      </c>
      <c r="S511" s="86">
        <v>0.3</v>
      </c>
      <c r="T511" s="86">
        <v>1.18</v>
      </c>
      <c r="U511" s="88">
        <v>0.15980102969535701</v>
      </c>
      <c r="V511" s="89">
        <v>3.81</v>
      </c>
      <c r="W511" s="85">
        <v>29.876113633735901</v>
      </c>
      <c r="X511" s="88">
        <v>29.4666666667</v>
      </c>
      <c r="Y511" s="85">
        <v>72.44</v>
      </c>
      <c r="Z511" s="88"/>
      <c r="AA511" s="85">
        <v>0.06</v>
      </c>
      <c r="AB511" s="91">
        <v>0.06</v>
      </c>
      <c r="AC511" s="86">
        <v>0</v>
      </c>
      <c r="AD511" s="86">
        <v>0</v>
      </c>
      <c r="AE511" s="86">
        <v>0</v>
      </c>
      <c r="AF511" s="88">
        <v>0</v>
      </c>
      <c r="AG511" s="85">
        <v>3.1805999994299998E-2</v>
      </c>
      <c r="AH511" s="86">
        <v>0.171096</v>
      </c>
      <c r="AI511" s="88">
        <v>1.32419999976E-2</v>
      </c>
      <c r="AJ511" s="150">
        <v>2.69</v>
      </c>
      <c r="AK511" s="151">
        <v>10</v>
      </c>
    </row>
    <row r="512" spans="1:37" x14ac:dyDescent="0.2">
      <c r="A512" s="149" t="s">
        <v>1335</v>
      </c>
      <c r="B512" s="66" t="s">
        <v>1336</v>
      </c>
      <c r="C512" s="67">
        <v>39</v>
      </c>
      <c r="D512" s="84" t="s">
        <v>360</v>
      </c>
      <c r="E512" s="85">
        <v>32.5443241149014</v>
      </c>
      <c r="F512" s="91">
        <v>32.535099533236199</v>
      </c>
      <c r="G512" s="86">
        <v>9.3076029002084795</v>
      </c>
      <c r="H512" s="86">
        <v>9.3076029002084795</v>
      </c>
      <c r="I512" s="86">
        <v>13.33</v>
      </c>
      <c r="J512" s="86">
        <v>23.8</v>
      </c>
      <c r="K512" s="87">
        <v>0</v>
      </c>
      <c r="L512" s="85">
        <v>0</v>
      </c>
      <c r="M512" s="86">
        <v>0</v>
      </c>
      <c r="N512" s="86">
        <v>29.9767192638853</v>
      </c>
      <c r="O512" s="86">
        <v>0</v>
      </c>
      <c r="P512" s="86">
        <v>0.98699999999999999</v>
      </c>
      <c r="Q512" s="88">
        <v>1.8449</v>
      </c>
      <c r="R512" s="85">
        <v>0</v>
      </c>
      <c r="S512" s="86">
        <v>0</v>
      </c>
      <c r="T512" s="86">
        <v>2.7</v>
      </c>
      <c r="U512" s="88">
        <v>2.9518661328708701E-2</v>
      </c>
      <c r="V512" s="89">
        <v>3.8</v>
      </c>
      <c r="W512" s="85"/>
      <c r="X512" s="88"/>
      <c r="Y512" s="85"/>
      <c r="Z512" s="88"/>
      <c r="AA512" s="85">
        <v>0.03</v>
      </c>
      <c r="AB512" s="91">
        <v>0.03</v>
      </c>
      <c r="AC512" s="86">
        <v>0</v>
      </c>
      <c r="AD512" s="86">
        <v>0</v>
      </c>
      <c r="AE512" s="86">
        <v>0.34</v>
      </c>
      <c r="AF512" s="88">
        <v>0</v>
      </c>
      <c r="AG512" s="85">
        <v>0</v>
      </c>
      <c r="AH512" s="86">
        <v>0.102023</v>
      </c>
      <c r="AI512" s="88">
        <v>4.7550000093600003E-3</v>
      </c>
      <c r="AJ512" s="150">
        <v>2.65</v>
      </c>
      <c r="AK512" s="151">
        <v>0</v>
      </c>
    </row>
    <row r="513" spans="1:37" x14ac:dyDescent="0.2">
      <c r="A513" s="149" t="s">
        <v>1337</v>
      </c>
      <c r="B513" s="66" t="s">
        <v>1338</v>
      </c>
      <c r="C513" s="67">
        <v>39</v>
      </c>
      <c r="D513" s="84" t="s">
        <v>360</v>
      </c>
      <c r="E513" s="85">
        <v>32.416539549831697</v>
      </c>
      <c r="F513" s="91">
        <v>32.402566401564997</v>
      </c>
      <c r="G513" s="86">
        <v>10.708089288417399</v>
      </c>
      <c r="H513" s="86">
        <v>10.706924859395199</v>
      </c>
      <c r="I513" s="86">
        <v>8.9499999999999993</v>
      </c>
      <c r="J513" s="86">
        <v>10.59</v>
      </c>
      <c r="K513" s="87">
        <v>0</v>
      </c>
      <c r="L513" s="85">
        <v>1.29000000192</v>
      </c>
      <c r="M513" s="86">
        <v>0</v>
      </c>
      <c r="N513" s="86">
        <v>30.226284941913999</v>
      </c>
      <c r="O513" s="86">
        <v>0.55213421108515603</v>
      </c>
      <c r="P513" s="86">
        <v>0.70199999999999996</v>
      </c>
      <c r="Q513" s="88">
        <v>1.365</v>
      </c>
      <c r="R513" s="85">
        <v>0</v>
      </c>
      <c r="S513" s="86">
        <v>0</v>
      </c>
      <c r="T513" s="86">
        <v>1.96</v>
      </c>
      <c r="U513" s="88">
        <v>0.11120297162286499</v>
      </c>
      <c r="V513" s="89">
        <v>3.94</v>
      </c>
      <c r="W513" s="85">
        <v>38.0616273486349</v>
      </c>
      <c r="X513" s="88">
        <v>38.700000000000003</v>
      </c>
      <c r="Y513" s="85">
        <v>-100</v>
      </c>
      <c r="Z513" s="88">
        <v>-100</v>
      </c>
      <c r="AA513" s="85">
        <v>0</v>
      </c>
      <c r="AB513" s="91">
        <v>0</v>
      </c>
      <c r="AC513" s="86">
        <v>0</v>
      </c>
      <c r="AD513" s="86">
        <v>0</v>
      </c>
      <c r="AE513" s="86">
        <v>0.27</v>
      </c>
      <c r="AF513" s="88">
        <v>0</v>
      </c>
      <c r="AG513" s="85">
        <v>1.04000000097E-4</v>
      </c>
      <c r="AH513" s="86">
        <v>0.14596700000000001</v>
      </c>
      <c r="AI513" s="88">
        <v>5.5200000051700004E-4</v>
      </c>
      <c r="AJ513" s="150">
        <v>2.67</v>
      </c>
      <c r="AK513" s="151">
        <v>1</v>
      </c>
    </row>
    <row r="514" spans="1:37" x14ac:dyDescent="0.2">
      <c r="A514" s="149" t="s">
        <v>1339</v>
      </c>
      <c r="B514" s="66" t="s">
        <v>1340</v>
      </c>
      <c r="C514" s="67">
        <v>39</v>
      </c>
      <c r="D514" s="84" t="s">
        <v>360</v>
      </c>
      <c r="E514" s="85">
        <v>53.1959948188791</v>
      </c>
      <c r="F514" s="91">
        <v>53.158882857184402</v>
      </c>
      <c r="G514" s="86">
        <v>14.166581770022299</v>
      </c>
      <c r="H514" s="86">
        <v>14.133835921468201</v>
      </c>
      <c r="I514" s="86">
        <v>7.83</v>
      </c>
      <c r="J514" s="86">
        <v>10.85</v>
      </c>
      <c r="K514" s="87">
        <v>0</v>
      </c>
      <c r="L514" s="85">
        <v>0</v>
      </c>
      <c r="M514" s="86">
        <v>0</v>
      </c>
      <c r="N514" s="86">
        <v>48.586739671768299</v>
      </c>
      <c r="O514" s="86">
        <v>3.23417030567686</v>
      </c>
      <c r="P514" s="86">
        <v>0.436</v>
      </c>
      <c r="Q514" s="88">
        <v>0.82469999999999999</v>
      </c>
      <c r="R514" s="85">
        <v>0</v>
      </c>
      <c r="S514" s="86">
        <v>0</v>
      </c>
      <c r="T514" s="86">
        <v>1.3</v>
      </c>
      <c r="U514" s="88">
        <v>0.16809535591099001</v>
      </c>
      <c r="V514" s="89">
        <v>4.2699999999999996</v>
      </c>
      <c r="W514" s="85">
        <v>50.783951873897998</v>
      </c>
      <c r="X514" s="88">
        <v>52</v>
      </c>
      <c r="Y514" s="85">
        <v>-100</v>
      </c>
      <c r="Z514" s="88"/>
      <c r="AA514" s="85">
        <v>0.01</v>
      </c>
      <c r="AB514" s="91">
        <v>0</v>
      </c>
      <c r="AC514" s="86">
        <v>0</v>
      </c>
      <c r="AD514" s="86">
        <v>0</v>
      </c>
      <c r="AE514" s="86">
        <v>0.01</v>
      </c>
      <c r="AF514" s="88">
        <v>0</v>
      </c>
      <c r="AG514" s="85">
        <v>0</v>
      </c>
      <c r="AH514" s="86">
        <v>0.108601</v>
      </c>
      <c r="AI514" s="88">
        <v>1.62319999922E-2</v>
      </c>
      <c r="AJ514" s="150">
        <v>2.52</v>
      </c>
      <c r="AK514" s="151">
        <v>2</v>
      </c>
    </row>
    <row r="515" spans="1:37" x14ac:dyDescent="0.2">
      <c r="A515" s="149" t="s">
        <v>734</v>
      </c>
      <c r="B515" s="66" t="s">
        <v>1341</v>
      </c>
      <c r="C515" s="67">
        <v>39</v>
      </c>
      <c r="D515" s="84" t="s">
        <v>360</v>
      </c>
      <c r="E515" s="85">
        <v>49.492886322017199</v>
      </c>
      <c r="F515" s="91">
        <v>49.443583603324399</v>
      </c>
      <c r="G515" s="86">
        <v>13.2946290221963</v>
      </c>
      <c r="H515" s="86">
        <v>13.267462218018601</v>
      </c>
      <c r="I515" s="86">
        <v>6.83</v>
      </c>
      <c r="J515" s="86">
        <v>14.92</v>
      </c>
      <c r="K515" s="87">
        <v>0</v>
      </c>
      <c r="L515" s="85">
        <v>0</v>
      </c>
      <c r="M515" s="86">
        <v>2.92453224754731E-3</v>
      </c>
      <c r="N515" s="86">
        <v>45.203160270880403</v>
      </c>
      <c r="O515" s="86">
        <v>22.3140495867769</v>
      </c>
      <c r="P515" s="86">
        <v>0.83299999999999996</v>
      </c>
      <c r="Q515" s="88">
        <v>0.60370000000000001</v>
      </c>
      <c r="R515" s="85">
        <v>1.6236402013313798E-2</v>
      </c>
      <c r="S515" s="86">
        <v>0</v>
      </c>
      <c r="T515" s="86">
        <v>1.55</v>
      </c>
      <c r="U515" s="88">
        <v>1.2074135190067E-2</v>
      </c>
      <c r="V515" s="89">
        <v>4.0599999999999996</v>
      </c>
      <c r="W515" s="85">
        <v>50.796206944913202</v>
      </c>
      <c r="X515" s="88"/>
      <c r="Y515" s="85"/>
      <c r="Z515" s="88"/>
      <c r="AA515" s="85">
        <v>0.12</v>
      </c>
      <c r="AB515" s="91">
        <v>0.14000000000000001</v>
      </c>
      <c r="AC515" s="86">
        <v>0.1</v>
      </c>
      <c r="AD515" s="86">
        <v>0.1</v>
      </c>
      <c r="AE515" s="86">
        <v>0.01</v>
      </c>
      <c r="AF515" s="88">
        <v>0</v>
      </c>
      <c r="AG515" s="85">
        <v>0</v>
      </c>
      <c r="AH515" s="86">
        <v>0.10866199999999999</v>
      </c>
      <c r="AI515" s="88">
        <v>1.9460000012599999E-3</v>
      </c>
      <c r="AJ515" s="150">
        <v>2.54</v>
      </c>
      <c r="AK515" s="151">
        <v>2</v>
      </c>
    </row>
    <row r="516" spans="1:37" x14ac:dyDescent="0.2">
      <c r="A516" s="149" t="s">
        <v>1342</v>
      </c>
      <c r="B516" s="66" t="s">
        <v>1343</v>
      </c>
      <c r="C516" s="67">
        <v>39</v>
      </c>
      <c r="D516" s="84" t="s">
        <v>360</v>
      </c>
      <c r="E516" s="85">
        <v>78.949967249458396</v>
      </c>
      <c r="F516" s="91">
        <v>78.389681060109794</v>
      </c>
      <c r="G516" s="86">
        <v>20.748727767420799</v>
      </c>
      <c r="H516" s="86">
        <v>20.230765354965499</v>
      </c>
      <c r="I516" s="86">
        <v>5.43</v>
      </c>
      <c r="J516" s="86">
        <v>5.66</v>
      </c>
      <c r="K516" s="87">
        <v>0</v>
      </c>
      <c r="L516" s="85">
        <v>0</v>
      </c>
      <c r="M516" s="86">
        <v>0</v>
      </c>
      <c r="N516" s="86">
        <v>73.367092863221401</v>
      </c>
      <c r="O516" s="86">
        <v>13.3841886269071</v>
      </c>
      <c r="P516" s="86">
        <v>0.36799999999999999</v>
      </c>
      <c r="Q516" s="88">
        <v>0.92930000000000001</v>
      </c>
      <c r="R516" s="85">
        <v>0</v>
      </c>
      <c r="S516" s="86">
        <v>0</v>
      </c>
      <c r="T516" s="86">
        <v>1.55</v>
      </c>
      <c r="U516" s="88">
        <v>2.5192724341210299E-2</v>
      </c>
      <c r="V516" s="89">
        <v>4.5599999999999996</v>
      </c>
      <c r="W516" s="85">
        <v>52.742492284774599</v>
      </c>
      <c r="X516" s="88"/>
      <c r="Y516" s="85"/>
      <c r="Z516" s="88">
        <v>-100</v>
      </c>
      <c r="AA516" s="85">
        <v>0</v>
      </c>
      <c r="AB516" s="91">
        <v>0.05</v>
      </c>
      <c r="AC516" s="86">
        <v>0</v>
      </c>
      <c r="AD516" s="86">
        <v>0.02</v>
      </c>
      <c r="AE516" s="86">
        <v>0</v>
      </c>
      <c r="AF516" s="88">
        <v>50.387901322099999</v>
      </c>
      <c r="AG516" s="85">
        <v>0</v>
      </c>
      <c r="AH516" s="86">
        <v>4.2509999999999999E-2</v>
      </c>
      <c r="AI516" s="88">
        <v>7.37799999591E-3</v>
      </c>
      <c r="AJ516" s="150">
        <v>2.2799999999999998</v>
      </c>
      <c r="AK516" s="151">
        <v>3</v>
      </c>
    </row>
    <row r="517" spans="1:37" x14ac:dyDescent="0.2">
      <c r="A517" s="149" t="s">
        <v>1344</v>
      </c>
      <c r="B517" s="66" t="s">
        <v>1345</v>
      </c>
      <c r="C517" s="67">
        <v>39</v>
      </c>
      <c r="D517" s="84" t="s">
        <v>360</v>
      </c>
      <c r="E517" s="85">
        <v>77.286316958746397</v>
      </c>
      <c r="F517" s="91">
        <v>77.158692081349002</v>
      </c>
      <c r="G517" s="86">
        <v>19.096463136499501</v>
      </c>
      <c r="H517" s="86">
        <v>18.974746818240899</v>
      </c>
      <c r="I517" s="86">
        <v>4.72</v>
      </c>
      <c r="J517" s="86">
        <v>7.9</v>
      </c>
      <c r="K517" s="87">
        <v>0</v>
      </c>
      <c r="L517" s="85">
        <v>0</v>
      </c>
      <c r="M517" s="86">
        <v>0</v>
      </c>
      <c r="N517" s="86">
        <v>82.376592930205703</v>
      </c>
      <c r="O517" s="86">
        <v>51.724137931034498</v>
      </c>
      <c r="P517" s="86">
        <v>0.19500000000000001</v>
      </c>
      <c r="Q517" s="88">
        <v>0.86660000000000004</v>
      </c>
      <c r="R517" s="85">
        <v>0</v>
      </c>
      <c r="S517" s="86">
        <v>0</v>
      </c>
      <c r="T517" s="86">
        <v>1.03</v>
      </c>
      <c r="U517" s="88">
        <v>0</v>
      </c>
      <c r="V517" s="89">
        <v>4.58</v>
      </c>
      <c r="W517" s="85"/>
      <c r="X517" s="88"/>
      <c r="Y517" s="85"/>
      <c r="Z517" s="88">
        <v>-100</v>
      </c>
      <c r="AA517" s="85">
        <v>0</v>
      </c>
      <c r="AB517" s="91">
        <v>0.02</v>
      </c>
      <c r="AC517" s="86">
        <v>0</v>
      </c>
      <c r="AD517" s="86">
        <v>0.02</v>
      </c>
      <c r="AE517" s="86">
        <v>0.02</v>
      </c>
      <c r="AF517" s="88">
        <v>26.669099794899999</v>
      </c>
      <c r="AG517" s="85">
        <v>0</v>
      </c>
      <c r="AH517" s="86">
        <v>4.4505000000000003E-2</v>
      </c>
      <c r="AI517" s="88">
        <v>3.3250000013800001E-3</v>
      </c>
      <c r="AJ517" s="150">
        <v>2.1800000000000002</v>
      </c>
      <c r="AK517" s="151">
        <v>2</v>
      </c>
    </row>
    <row r="518" spans="1:37" x14ac:dyDescent="0.2">
      <c r="A518" s="149" t="s">
        <v>1346</v>
      </c>
      <c r="B518" s="66" t="s">
        <v>1347</v>
      </c>
      <c r="C518" s="67">
        <v>39</v>
      </c>
      <c r="D518" s="84" t="s">
        <v>360</v>
      </c>
      <c r="E518" s="85">
        <v>81.984395563075793</v>
      </c>
      <c r="F518" s="91">
        <v>81.969120135363795</v>
      </c>
      <c r="G518" s="86">
        <v>18.530268847527701</v>
      </c>
      <c r="H518" s="86">
        <v>18.514993419815799</v>
      </c>
      <c r="I518" s="86">
        <v>2.93</v>
      </c>
      <c r="J518" s="86">
        <v>2.3199999999999998</v>
      </c>
      <c r="K518" s="87">
        <v>0</v>
      </c>
      <c r="L518" s="85">
        <v>0</v>
      </c>
      <c r="M518" s="86">
        <v>0.33410144677203202</v>
      </c>
      <c r="N518" s="86">
        <v>85.855417708981506</v>
      </c>
      <c r="O518" s="86">
        <v>52.017608217167997</v>
      </c>
      <c r="P518" s="86">
        <v>0.159</v>
      </c>
      <c r="Q518" s="88">
        <v>1.1358999999999999</v>
      </c>
      <c r="R518" s="85">
        <v>4.2354934349851797E-2</v>
      </c>
      <c r="S518" s="86">
        <v>0</v>
      </c>
      <c r="T518" s="86">
        <v>1.43</v>
      </c>
      <c r="U518" s="88">
        <v>3.05508554239519E-2</v>
      </c>
      <c r="V518" s="89">
        <v>4.6900000000000004</v>
      </c>
      <c r="W518" s="85">
        <v>52.427520578172498</v>
      </c>
      <c r="X518" s="88"/>
      <c r="Y518" s="85"/>
      <c r="Z518" s="88">
        <v>-100</v>
      </c>
      <c r="AA518" s="85">
        <v>0</v>
      </c>
      <c r="AB518" s="91">
        <v>0</v>
      </c>
      <c r="AC518" s="86">
        <v>0</v>
      </c>
      <c r="AD518" s="86">
        <v>0</v>
      </c>
      <c r="AE518" s="86">
        <v>0</v>
      </c>
      <c r="AF518" s="88">
        <v>47.4412993567</v>
      </c>
      <c r="AG518" s="85">
        <v>0</v>
      </c>
      <c r="AH518" s="86">
        <v>1.2848E-2</v>
      </c>
      <c r="AI518" s="88">
        <v>0</v>
      </c>
      <c r="AJ518" s="150">
        <v>2.11</v>
      </c>
      <c r="AK518" s="151">
        <v>0</v>
      </c>
    </row>
    <row r="519" spans="1:37" x14ac:dyDescent="0.2">
      <c r="A519" s="149" t="s">
        <v>1348</v>
      </c>
      <c r="B519" s="66" t="s">
        <v>1349</v>
      </c>
      <c r="C519" s="67">
        <v>39</v>
      </c>
      <c r="D519" s="84" t="s">
        <v>360</v>
      </c>
      <c r="E519" s="85">
        <v>63.285349766501398</v>
      </c>
      <c r="F519" s="91">
        <v>63.285349766501398</v>
      </c>
      <c r="G519" s="86">
        <v>10.5868759327909</v>
      </c>
      <c r="H519" s="86">
        <v>10.5868759327909</v>
      </c>
      <c r="I519" s="86">
        <v>35.01</v>
      </c>
      <c r="J519" s="86">
        <v>29.29</v>
      </c>
      <c r="K519" s="87">
        <v>0</v>
      </c>
      <c r="L519" s="85">
        <v>0</v>
      </c>
      <c r="M519" s="86">
        <v>0</v>
      </c>
      <c r="N519" s="86">
        <v>65.464009594039496</v>
      </c>
      <c r="O519" s="86">
        <v>69.122257053291506</v>
      </c>
      <c r="P519" s="86">
        <v>0.65600000000000003</v>
      </c>
      <c r="Q519" s="88">
        <v>0.45469999999999999</v>
      </c>
      <c r="R519" s="85">
        <v>0</v>
      </c>
      <c r="S519" s="86">
        <v>0.3</v>
      </c>
      <c r="T519" s="86">
        <v>2.2999999999999998</v>
      </c>
      <c r="U519" s="88">
        <v>3.3700832892012901E-2</v>
      </c>
      <c r="V519" s="89">
        <v>4.68</v>
      </c>
      <c r="W519" s="85">
        <v>49.249209840181202</v>
      </c>
      <c r="X519" s="88"/>
      <c r="Y519" s="85">
        <v>100</v>
      </c>
      <c r="Z519" s="88">
        <v>100</v>
      </c>
      <c r="AA519" s="85">
        <v>0</v>
      </c>
      <c r="AB519" s="91">
        <v>0</v>
      </c>
      <c r="AC519" s="86">
        <v>0</v>
      </c>
      <c r="AD519" s="86">
        <v>0</v>
      </c>
      <c r="AE519" s="86">
        <v>0.01</v>
      </c>
      <c r="AF519" s="88">
        <v>0</v>
      </c>
      <c r="AG519" s="85">
        <v>0</v>
      </c>
      <c r="AH519" s="86">
        <v>8.5861999999999994E-2</v>
      </c>
      <c r="AI519" s="88">
        <v>0</v>
      </c>
      <c r="AJ519" s="150">
        <v>2.2999999999999998</v>
      </c>
      <c r="AK519" s="151">
        <v>3</v>
      </c>
    </row>
    <row r="520" spans="1:37" x14ac:dyDescent="0.2">
      <c r="A520" s="149" t="s">
        <v>1350</v>
      </c>
      <c r="B520" s="66" t="s">
        <v>1351</v>
      </c>
      <c r="C520" s="67">
        <v>40</v>
      </c>
      <c r="D520" s="84" t="s">
        <v>360</v>
      </c>
      <c r="E520" s="85">
        <v>49.180510647786797</v>
      </c>
      <c r="F520" s="91">
        <v>49.180510647786797</v>
      </c>
      <c r="G520" s="86">
        <v>12.2282305719701</v>
      </c>
      <c r="H520" s="86">
        <v>12.2282305719701</v>
      </c>
      <c r="I520" s="86">
        <v>5.95</v>
      </c>
      <c r="J520" s="86">
        <v>9.73</v>
      </c>
      <c r="K520" s="87">
        <v>0</v>
      </c>
      <c r="L520" s="85">
        <v>0.13999999986700001</v>
      </c>
      <c r="M520" s="86">
        <v>0</v>
      </c>
      <c r="N520" s="86">
        <v>72.023723836121306</v>
      </c>
      <c r="O520" s="86">
        <v>8.3658170914542698</v>
      </c>
      <c r="P520" s="86">
        <v>0.34899999999999998</v>
      </c>
      <c r="Q520" s="88">
        <v>0.3871</v>
      </c>
      <c r="R520" s="85">
        <v>0</v>
      </c>
      <c r="S520" s="86">
        <v>0.2</v>
      </c>
      <c r="T520" s="86">
        <v>1.32</v>
      </c>
      <c r="U520" s="88">
        <v>9.3377188092318E-2</v>
      </c>
      <c r="V520" s="89">
        <v>3.59</v>
      </c>
      <c r="W520" s="85">
        <v>45.666666666700003</v>
      </c>
      <c r="X520" s="88">
        <v>45.666666666700003</v>
      </c>
      <c r="Y520" s="85"/>
      <c r="Z520" s="88"/>
      <c r="AA520" s="85">
        <v>0</v>
      </c>
      <c r="AB520" s="91">
        <v>0</v>
      </c>
      <c r="AC520" s="86">
        <v>0</v>
      </c>
      <c r="AD520" s="86">
        <v>0</v>
      </c>
      <c r="AE520" s="86">
        <v>0.06</v>
      </c>
      <c r="AF520" s="88">
        <v>0</v>
      </c>
      <c r="AG520" s="85">
        <v>3.4199999973599999E-4</v>
      </c>
      <c r="AH520" s="86">
        <v>5.2033999999999997E-2</v>
      </c>
      <c r="AI520" s="88">
        <v>8.6679999933200001E-3</v>
      </c>
      <c r="AJ520" s="150">
        <v>1.98</v>
      </c>
      <c r="AK520" s="151">
        <v>5</v>
      </c>
    </row>
    <row r="521" spans="1:37" x14ac:dyDescent="0.2">
      <c r="A521" s="149" t="s">
        <v>1352</v>
      </c>
      <c r="B521" s="66" t="s">
        <v>1353</v>
      </c>
      <c r="C521" s="67">
        <v>40</v>
      </c>
      <c r="D521" s="84" t="s">
        <v>360</v>
      </c>
      <c r="E521" s="85">
        <v>39.296845580046302</v>
      </c>
      <c r="F521" s="91">
        <v>39.2543806937</v>
      </c>
      <c r="G521" s="86">
        <v>13.314744930253401</v>
      </c>
      <c r="H521" s="86">
        <v>13.3035277904638</v>
      </c>
      <c r="I521" s="86">
        <v>26.64</v>
      </c>
      <c r="J521" s="86">
        <v>27.24</v>
      </c>
      <c r="K521" s="87">
        <v>0</v>
      </c>
      <c r="L521" s="85">
        <v>6.9999999993799994E-2</v>
      </c>
      <c r="M521" s="86">
        <v>1.98514474435721E-2</v>
      </c>
      <c r="N521" s="86">
        <v>61.750887343304399</v>
      </c>
      <c r="O521" s="86">
        <v>18.4187279151943</v>
      </c>
      <c r="P521" s="86">
        <v>0.89200000000000002</v>
      </c>
      <c r="Q521" s="88">
        <v>0.93479999999999996</v>
      </c>
      <c r="R521" s="85">
        <v>5.1107325383304897E-2</v>
      </c>
      <c r="S521" s="86">
        <v>0</v>
      </c>
      <c r="T521" s="86">
        <v>2.19</v>
      </c>
      <c r="U521" s="88">
        <v>5.3682026135935701E-2</v>
      </c>
      <c r="V521" s="89">
        <v>3.39</v>
      </c>
      <c r="W521" s="85">
        <v>39.628272012677598</v>
      </c>
      <c r="X521" s="88">
        <v>49.4666666667</v>
      </c>
      <c r="Y521" s="85"/>
      <c r="Z521" s="88"/>
      <c r="AA521" s="85">
        <v>0</v>
      </c>
      <c r="AB521" s="91">
        <v>0.04</v>
      </c>
      <c r="AC521" s="86">
        <v>0</v>
      </c>
      <c r="AD521" s="86">
        <v>0.01</v>
      </c>
      <c r="AE521" s="86">
        <v>0.5</v>
      </c>
      <c r="AF521" s="88">
        <v>0</v>
      </c>
      <c r="AG521" s="85">
        <v>3.9192000023499998E-2</v>
      </c>
      <c r="AH521" s="86">
        <v>0.25538100000000002</v>
      </c>
      <c r="AI521" s="88">
        <v>4.6736000028100001E-2</v>
      </c>
      <c r="AJ521" s="150">
        <v>1.93</v>
      </c>
      <c r="AK521" s="151">
        <v>3</v>
      </c>
    </row>
    <row r="522" spans="1:37" x14ac:dyDescent="0.2">
      <c r="A522" s="149" t="s">
        <v>1354</v>
      </c>
      <c r="B522" s="66" t="s">
        <v>1355</v>
      </c>
      <c r="C522" s="67">
        <v>40</v>
      </c>
      <c r="D522" s="84" t="s">
        <v>360</v>
      </c>
      <c r="E522" s="85">
        <v>33.1194501520012</v>
      </c>
      <c r="F522" s="91">
        <v>33.1194501520012</v>
      </c>
      <c r="G522" s="86">
        <v>11.4223231558584</v>
      </c>
      <c r="H522" s="86">
        <v>11.4223231558584</v>
      </c>
      <c r="I522" s="86">
        <v>5.47</v>
      </c>
      <c r="J522" s="86">
        <v>13.42</v>
      </c>
      <c r="K522" s="87">
        <v>0</v>
      </c>
      <c r="L522" s="85">
        <v>0.27000000026799997</v>
      </c>
      <c r="M522" s="86">
        <v>0</v>
      </c>
      <c r="N522" s="86">
        <v>80.689020650173802</v>
      </c>
      <c r="O522" s="86">
        <v>25.861628797549098</v>
      </c>
      <c r="P522" s="86">
        <v>0.41</v>
      </c>
      <c r="Q522" s="88">
        <v>0.1736</v>
      </c>
      <c r="R522" s="85">
        <v>0</v>
      </c>
      <c r="S522" s="86">
        <v>0.4</v>
      </c>
      <c r="T522" s="86">
        <v>0.56999999999999995</v>
      </c>
      <c r="U522" s="88">
        <v>9.6127272508801705E-3</v>
      </c>
      <c r="V522" s="89">
        <v>3.11</v>
      </c>
      <c r="W522" s="85">
        <v>45.9854344179207</v>
      </c>
      <c r="X522" s="88">
        <v>45.4666666667</v>
      </c>
      <c r="Y522" s="85"/>
      <c r="Z522" s="88"/>
      <c r="AA522" s="85">
        <v>0</v>
      </c>
      <c r="AB522" s="91">
        <v>0</v>
      </c>
      <c r="AC522" s="86">
        <v>0</v>
      </c>
      <c r="AD522" s="86">
        <v>0</v>
      </c>
      <c r="AE522" s="86">
        <v>0.19</v>
      </c>
      <c r="AF522" s="88">
        <v>0</v>
      </c>
      <c r="AG522" s="85">
        <v>0.22820300009399999</v>
      </c>
      <c r="AH522" s="86">
        <v>8.1035999999999997E-2</v>
      </c>
      <c r="AI522" s="88">
        <v>5.6460000023299999E-3</v>
      </c>
      <c r="AJ522" s="150">
        <v>2.4300000000000002</v>
      </c>
      <c r="AK522" s="151">
        <v>9</v>
      </c>
    </row>
    <row r="523" spans="1:37" x14ac:dyDescent="0.2">
      <c r="A523" s="149" t="s">
        <v>1356</v>
      </c>
      <c r="B523" s="66" t="s">
        <v>1357</v>
      </c>
      <c r="C523" s="67">
        <v>40</v>
      </c>
      <c r="D523" s="84" t="s">
        <v>360</v>
      </c>
      <c r="E523" s="85">
        <v>39.959755030621203</v>
      </c>
      <c r="F523" s="91">
        <v>39.959755030621203</v>
      </c>
      <c r="G523" s="86">
        <v>12.837270341207301</v>
      </c>
      <c r="H523" s="86">
        <v>12.837270341207301</v>
      </c>
      <c r="I523" s="86">
        <v>11.41</v>
      </c>
      <c r="J523" s="86">
        <v>8.84</v>
      </c>
      <c r="K523" s="87">
        <v>0</v>
      </c>
      <c r="L523" s="85">
        <v>7.1499999914599996</v>
      </c>
      <c r="M523" s="86">
        <v>0</v>
      </c>
      <c r="N523" s="86">
        <v>64.149334160383006</v>
      </c>
      <c r="O523" s="86">
        <v>11.2403505111621</v>
      </c>
      <c r="P523" s="86">
        <v>0.53600000000000003</v>
      </c>
      <c r="Q523" s="88">
        <v>0.3014</v>
      </c>
      <c r="R523" s="85">
        <v>0</v>
      </c>
      <c r="S523" s="86">
        <v>0.7</v>
      </c>
      <c r="T523" s="86">
        <v>1.39</v>
      </c>
      <c r="U523" s="88">
        <v>0.47594050743657002</v>
      </c>
      <c r="V523" s="89">
        <v>3.3</v>
      </c>
      <c r="W523" s="85">
        <v>44.903366550061001</v>
      </c>
      <c r="X523" s="88">
        <v>45.733333333300003</v>
      </c>
      <c r="Y523" s="85"/>
      <c r="Z523" s="88"/>
      <c r="AA523" s="85">
        <v>0</v>
      </c>
      <c r="AB523" s="91">
        <v>0</v>
      </c>
      <c r="AC523" s="86">
        <v>0</v>
      </c>
      <c r="AD523" s="86">
        <v>0</v>
      </c>
      <c r="AE523" s="86">
        <v>0</v>
      </c>
      <c r="AF523" s="88">
        <v>0</v>
      </c>
      <c r="AG523" s="85">
        <v>2.3085000017899999E-2</v>
      </c>
      <c r="AH523" s="86">
        <v>7.5961000000000001E-2</v>
      </c>
      <c r="AI523" s="88">
        <v>1.83000000142E-3</v>
      </c>
      <c r="AJ523" s="150">
        <v>2.4700000000000002</v>
      </c>
      <c r="AK523" s="151">
        <v>7</v>
      </c>
    </row>
    <row r="524" spans="1:37" x14ac:dyDescent="0.2">
      <c r="A524" s="149" t="s">
        <v>1358</v>
      </c>
      <c r="B524" s="66" t="s">
        <v>1359</v>
      </c>
      <c r="C524" s="67">
        <v>40</v>
      </c>
      <c r="D524" s="84" t="s">
        <v>360</v>
      </c>
      <c r="E524" s="85">
        <v>20.3312659695411</v>
      </c>
      <c r="F524" s="91">
        <v>20.3312659695411</v>
      </c>
      <c r="G524" s="86">
        <v>10.5486205693317</v>
      </c>
      <c r="H524" s="86">
        <v>10.5486205693317</v>
      </c>
      <c r="I524" s="86">
        <v>8.31</v>
      </c>
      <c r="J524" s="86">
        <v>21.57</v>
      </c>
      <c r="K524" s="87">
        <v>0</v>
      </c>
      <c r="L524" s="85">
        <v>3.8199999985100002</v>
      </c>
      <c r="M524" s="86">
        <v>4.4839361159201201E-4</v>
      </c>
      <c r="N524" s="86">
        <v>69.726872246696004</v>
      </c>
      <c r="O524" s="86">
        <v>26.417325744696601</v>
      </c>
      <c r="P524" s="86">
        <v>1</v>
      </c>
      <c r="Q524" s="88">
        <v>0.27510000000000001</v>
      </c>
      <c r="R524" s="85">
        <v>1.9290123456790102E-2</v>
      </c>
      <c r="S524" s="86">
        <v>0.9</v>
      </c>
      <c r="T524" s="86">
        <v>1.22</v>
      </c>
      <c r="U524" s="88">
        <v>0.69506196463344605</v>
      </c>
      <c r="V524" s="89">
        <v>2.9</v>
      </c>
      <c r="W524" s="85">
        <v>41.033101572674703</v>
      </c>
      <c r="X524" s="88">
        <v>41.666666666700003</v>
      </c>
      <c r="Y524" s="85">
        <v>-100</v>
      </c>
      <c r="Z524" s="88"/>
      <c r="AA524" s="85">
        <v>0.1</v>
      </c>
      <c r="AB524" s="91">
        <v>0.1</v>
      </c>
      <c r="AC524" s="86">
        <v>0</v>
      </c>
      <c r="AD524" s="86">
        <v>0</v>
      </c>
      <c r="AE524" s="86">
        <v>0.01</v>
      </c>
      <c r="AF524" s="88">
        <v>0</v>
      </c>
      <c r="AG524" s="85">
        <v>0.68228999988799999</v>
      </c>
      <c r="AH524" s="86">
        <v>0.29232799999999998</v>
      </c>
      <c r="AI524" s="88">
        <v>2.02689999967E-2</v>
      </c>
      <c r="AJ524" s="150">
        <v>2.81</v>
      </c>
      <c r="AK524" s="151">
        <v>5</v>
      </c>
    </row>
    <row r="525" spans="1:37" x14ac:dyDescent="0.2">
      <c r="A525" s="149" t="s">
        <v>1360</v>
      </c>
      <c r="B525" s="66" t="s">
        <v>1361</v>
      </c>
      <c r="C525" s="67">
        <v>40</v>
      </c>
      <c r="D525" s="84" t="s">
        <v>360</v>
      </c>
      <c r="E525" s="85">
        <v>38.454409276561798</v>
      </c>
      <c r="F525" s="91">
        <v>38.451176274072402</v>
      </c>
      <c r="G525" s="86">
        <v>13.15724246441</v>
      </c>
      <c r="H525" s="86">
        <v>13.15724246441</v>
      </c>
      <c r="I525" s="86">
        <v>25.36</v>
      </c>
      <c r="J525" s="86">
        <v>95.5</v>
      </c>
      <c r="K525" s="87">
        <v>1.2E-2</v>
      </c>
      <c r="L525" s="85">
        <v>2.9900000006099998</v>
      </c>
      <c r="M525" s="86">
        <v>0</v>
      </c>
      <c r="N525" s="86">
        <v>78.809744699859095</v>
      </c>
      <c r="O525" s="86">
        <v>22.1118661787768</v>
      </c>
      <c r="P525" s="86">
        <v>3.476</v>
      </c>
      <c r="Q525" s="88">
        <v>0.13170000000000001</v>
      </c>
      <c r="R525" s="85">
        <v>0</v>
      </c>
      <c r="S525" s="86">
        <v>0.5</v>
      </c>
      <c r="T525" s="86">
        <v>1.31</v>
      </c>
      <c r="U525" s="88">
        <v>0.36209627881413498</v>
      </c>
      <c r="V525" s="89">
        <v>3.16</v>
      </c>
      <c r="W525" s="85">
        <v>37.057084108793099</v>
      </c>
      <c r="X525" s="88">
        <v>40.666666666700003</v>
      </c>
      <c r="Y525" s="85">
        <v>-100</v>
      </c>
      <c r="Z525" s="88"/>
      <c r="AA525" s="85">
        <v>0.04</v>
      </c>
      <c r="AB525" s="91">
        <v>0.04</v>
      </c>
      <c r="AC525" s="86">
        <v>0</v>
      </c>
      <c r="AD525" s="86">
        <v>0</v>
      </c>
      <c r="AE525" s="86">
        <v>0.06</v>
      </c>
      <c r="AF525" s="88">
        <v>0</v>
      </c>
      <c r="AG525" s="85">
        <v>0.122435999706</v>
      </c>
      <c r="AH525" s="86">
        <v>0.669126</v>
      </c>
      <c r="AI525" s="88">
        <v>2.9344999929600001E-2</v>
      </c>
      <c r="AJ525" s="150">
        <v>2.73</v>
      </c>
      <c r="AK525" s="151">
        <v>11</v>
      </c>
    </row>
    <row r="526" spans="1:37" x14ac:dyDescent="0.2">
      <c r="A526" s="149" t="s">
        <v>1362</v>
      </c>
      <c r="B526" s="66" t="s">
        <v>1363</v>
      </c>
      <c r="C526" s="67">
        <v>40</v>
      </c>
      <c r="D526" s="84" t="s">
        <v>360</v>
      </c>
      <c r="E526" s="85">
        <v>34.210880236702302</v>
      </c>
      <c r="F526" s="91">
        <v>33.6073566000941</v>
      </c>
      <c r="G526" s="86">
        <v>18.072086611525801</v>
      </c>
      <c r="H526" s="86">
        <v>17.576154932418799</v>
      </c>
      <c r="I526" s="86">
        <v>2.48</v>
      </c>
      <c r="J526" s="86">
        <v>45.29</v>
      </c>
      <c r="K526" s="87">
        <v>0</v>
      </c>
      <c r="L526" s="85">
        <v>0.77999999993000002</v>
      </c>
      <c r="M526" s="86">
        <v>0</v>
      </c>
      <c r="N526" s="86">
        <v>90.085679314565496</v>
      </c>
      <c r="O526" s="86">
        <v>43.643263757115797</v>
      </c>
      <c r="P526" s="86">
        <v>4.0890000000000004</v>
      </c>
      <c r="Q526" s="88">
        <v>0.22409999999999999</v>
      </c>
      <c r="R526" s="85">
        <v>0</v>
      </c>
      <c r="S526" s="86">
        <v>0.7</v>
      </c>
      <c r="T526" s="86">
        <v>1.24</v>
      </c>
      <c r="U526" s="88">
        <v>0.75734651334812697</v>
      </c>
      <c r="V526" s="89">
        <v>3.24</v>
      </c>
      <c r="W526" s="85"/>
      <c r="X526" s="88">
        <v>42.4666666667</v>
      </c>
      <c r="Y526" s="85"/>
      <c r="Z526" s="88"/>
      <c r="AA526" s="85">
        <v>0.04</v>
      </c>
      <c r="AB526" s="91">
        <v>0.66</v>
      </c>
      <c r="AC526" s="86">
        <v>0</v>
      </c>
      <c r="AD526" s="86">
        <v>0.28999999999999998</v>
      </c>
      <c r="AE526" s="86">
        <v>0</v>
      </c>
      <c r="AF526" s="88">
        <v>0</v>
      </c>
      <c r="AG526" s="85">
        <v>0.113886000106</v>
      </c>
      <c r="AH526" s="86">
        <v>0.39602199999999999</v>
      </c>
      <c r="AI526" s="88">
        <v>2.97800000276E-2</v>
      </c>
      <c r="AJ526" s="150">
        <v>2.72</v>
      </c>
      <c r="AK526" s="151">
        <v>6</v>
      </c>
    </row>
    <row r="527" spans="1:37" x14ac:dyDescent="0.2">
      <c r="A527" s="149" t="s">
        <v>1364</v>
      </c>
      <c r="B527" s="66" t="s">
        <v>1365</v>
      </c>
      <c r="C527" s="67">
        <v>39</v>
      </c>
      <c r="D527" s="84" t="s">
        <v>360</v>
      </c>
      <c r="E527" s="85">
        <v>47.050343443480202</v>
      </c>
      <c r="F527" s="91">
        <v>46.740820306979103</v>
      </c>
      <c r="G527" s="86">
        <v>13.5257370608022</v>
      </c>
      <c r="H527" s="86">
        <v>13.286881307063901</v>
      </c>
      <c r="I527" s="86">
        <v>14.77</v>
      </c>
      <c r="J527" s="86">
        <v>16.829999999999998</v>
      </c>
      <c r="K527" s="87">
        <v>0</v>
      </c>
      <c r="L527" s="85">
        <v>0</v>
      </c>
      <c r="M527" s="86">
        <v>0</v>
      </c>
      <c r="N527" s="86">
        <v>44.837318809746698</v>
      </c>
      <c r="O527" s="86">
        <v>2.7531956735496599</v>
      </c>
      <c r="P527" s="86">
        <v>0.498</v>
      </c>
      <c r="Q527" s="88">
        <v>1.115</v>
      </c>
      <c r="R527" s="85">
        <v>0</v>
      </c>
      <c r="S527" s="86">
        <v>0</v>
      </c>
      <c r="T527" s="86">
        <v>1.83</v>
      </c>
      <c r="U527" s="88">
        <v>0.104587726488962</v>
      </c>
      <c r="V527" s="89">
        <v>4.03</v>
      </c>
      <c r="W527" s="85">
        <v>48.901560076931901</v>
      </c>
      <c r="X527" s="88">
        <v>45.733333333300003</v>
      </c>
      <c r="Y527" s="85"/>
      <c r="Z527" s="88"/>
      <c r="AA527" s="85">
        <v>0</v>
      </c>
      <c r="AB527" s="91">
        <v>0</v>
      </c>
      <c r="AC527" s="86">
        <v>0</v>
      </c>
      <c r="AD527" s="86">
        <v>0</v>
      </c>
      <c r="AE527" s="86">
        <v>0.26</v>
      </c>
      <c r="AF527" s="88">
        <v>0</v>
      </c>
      <c r="AG527" s="85">
        <v>0</v>
      </c>
      <c r="AH527" s="86">
        <v>8.8571999999999998E-2</v>
      </c>
      <c r="AI527" s="88">
        <v>2.4680000015100002E-3</v>
      </c>
      <c r="AJ527" s="150">
        <v>2.4700000000000002</v>
      </c>
      <c r="AK527" s="151">
        <v>0</v>
      </c>
    </row>
    <row r="528" spans="1:37" x14ac:dyDescent="0.2">
      <c r="A528" s="149" t="s">
        <v>688</v>
      </c>
      <c r="B528" s="66" t="s">
        <v>1366</v>
      </c>
      <c r="C528" s="67">
        <v>40</v>
      </c>
      <c r="D528" s="84" t="s">
        <v>360</v>
      </c>
      <c r="E528" s="85">
        <v>22.714212666488098</v>
      </c>
      <c r="F528" s="91">
        <v>22.711777739901098</v>
      </c>
      <c r="G528" s="86">
        <v>10.6491514280844</v>
      </c>
      <c r="H528" s="86">
        <v>10.6491514280844</v>
      </c>
      <c r="I528" s="86">
        <v>6.98</v>
      </c>
      <c r="J528" s="86">
        <v>7.99</v>
      </c>
      <c r="K528" s="87">
        <v>0</v>
      </c>
      <c r="L528" s="85">
        <v>0.199999999777</v>
      </c>
      <c r="M528" s="86">
        <v>0</v>
      </c>
      <c r="N528" s="86">
        <v>84.225410046788994</v>
      </c>
      <c r="O528" s="86">
        <v>59.604641168886999</v>
      </c>
      <c r="P528" s="86">
        <v>0.60599999999999998</v>
      </c>
      <c r="Q528" s="88">
        <v>0.31109999999999999</v>
      </c>
      <c r="R528" s="85">
        <v>0</v>
      </c>
      <c r="S528" s="86">
        <v>0.6</v>
      </c>
      <c r="T528" s="86">
        <v>1.52</v>
      </c>
      <c r="U528" s="88">
        <v>0.11626774452750201</v>
      </c>
      <c r="V528" s="89">
        <v>3.16</v>
      </c>
      <c r="W528" s="85"/>
      <c r="X528" s="88">
        <v>41.166666666700003</v>
      </c>
      <c r="Y528" s="85">
        <v>-61.14</v>
      </c>
      <c r="Z528" s="88"/>
      <c r="AA528" s="85">
        <v>0</v>
      </c>
      <c r="AB528" s="91">
        <v>0</v>
      </c>
      <c r="AC528" s="86">
        <v>0</v>
      </c>
      <c r="AD528" s="86">
        <v>0</v>
      </c>
      <c r="AE528" s="86">
        <v>0</v>
      </c>
      <c r="AF528" s="88">
        <v>0</v>
      </c>
      <c r="AG528" s="85">
        <v>3.2831999952700003E-2</v>
      </c>
      <c r="AH528" s="86">
        <v>9.7170000000000006E-2</v>
      </c>
      <c r="AI528" s="88">
        <v>5.7379999917299999E-3</v>
      </c>
      <c r="AJ528" s="150">
        <v>2.89</v>
      </c>
      <c r="AK528" s="151">
        <v>7</v>
      </c>
    </row>
    <row r="529" spans="1:37" x14ac:dyDescent="0.2">
      <c r="A529" s="149" t="s">
        <v>1367</v>
      </c>
      <c r="B529" s="66" t="s">
        <v>1368</v>
      </c>
      <c r="C529" s="67">
        <v>39</v>
      </c>
      <c r="D529" s="84" t="s">
        <v>360</v>
      </c>
      <c r="E529" s="85">
        <v>29.086009776116299</v>
      </c>
      <c r="F529" s="91">
        <v>28.877279668862101</v>
      </c>
      <c r="G529" s="86">
        <v>10.355135998867899</v>
      </c>
      <c r="H529" s="86">
        <v>10.203010666462299</v>
      </c>
      <c r="I529" s="86">
        <v>23.1</v>
      </c>
      <c r="J529" s="86">
        <v>20.2</v>
      </c>
      <c r="K529" s="87">
        <v>0</v>
      </c>
      <c r="L529" s="85">
        <v>0.75000000089300001</v>
      </c>
      <c r="M529" s="86">
        <v>0.27750861892040801</v>
      </c>
      <c r="N529" s="86">
        <v>35.930805917064099</v>
      </c>
      <c r="O529" s="86">
        <v>15.1677403162386</v>
      </c>
      <c r="P529" s="86">
        <v>0.69699999999999995</v>
      </c>
      <c r="Q529" s="88">
        <v>0.2162</v>
      </c>
      <c r="R529" s="85">
        <v>1.6998130205677399E-2</v>
      </c>
      <c r="S529" s="86">
        <v>0.6</v>
      </c>
      <c r="T529" s="86">
        <v>1.34</v>
      </c>
      <c r="U529" s="88">
        <v>0.102596154413109</v>
      </c>
      <c r="V529" s="89">
        <v>3.97</v>
      </c>
      <c r="W529" s="85">
        <v>36.027822630586201</v>
      </c>
      <c r="X529" s="88"/>
      <c r="Y529" s="85">
        <v>-31.760000000000005</v>
      </c>
      <c r="Z529" s="88">
        <v>100</v>
      </c>
      <c r="AA529" s="85">
        <v>0</v>
      </c>
      <c r="AB529" s="91">
        <v>0</v>
      </c>
      <c r="AC529" s="86">
        <v>0</v>
      </c>
      <c r="AD529" s="86">
        <v>0</v>
      </c>
      <c r="AE529" s="86">
        <v>0</v>
      </c>
      <c r="AF529" s="88">
        <v>0</v>
      </c>
      <c r="AG529" s="85">
        <v>0.153900000216</v>
      </c>
      <c r="AH529" s="86">
        <v>0.24249399999999999</v>
      </c>
      <c r="AI529" s="88">
        <v>2.9647000041700001E-2</v>
      </c>
      <c r="AJ529" s="150">
        <v>2.76</v>
      </c>
      <c r="AK529" s="151">
        <v>5</v>
      </c>
    </row>
    <row r="530" spans="1:37" x14ac:dyDescent="0.2">
      <c r="A530" s="149" t="s">
        <v>1369</v>
      </c>
      <c r="B530" s="66" t="s">
        <v>1370</v>
      </c>
      <c r="C530" s="67">
        <v>39</v>
      </c>
      <c r="D530" s="84" t="s">
        <v>360</v>
      </c>
      <c r="E530" s="85">
        <v>73.947871094953499</v>
      </c>
      <c r="F530" s="91">
        <v>73.916445868506997</v>
      </c>
      <c r="G530" s="86">
        <v>16.750878057797799</v>
      </c>
      <c r="H530" s="86">
        <v>16.749645695976302</v>
      </c>
      <c r="I530" s="86">
        <v>9.59</v>
      </c>
      <c r="J530" s="86">
        <v>6.89</v>
      </c>
      <c r="K530" s="87">
        <v>0</v>
      </c>
      <c r="L530" s="85">
        <v>0</v>
      </c>
      <c r="M530" s="86">
        <v>0</v>
      </c>
      <c r="N530" s="86">
        <v>61.284796046022898</v>
      </c>
      <c r="O530" s="86">
        <v>14.5161290322581</v>
      </c>
      <c r="P530" s="86">
        <v>0.48899999999999999</v>
      </c>
      <c r="Q530" s="88">
        <v>1.6841999999999999</v>
      </c>
      <c r="R530" s="85">
        <v>0</v>
      </c>
      <c r="S530" s="86">
        <v>0</v>
      </c>
      <c r="T530" s="86">
        <v>2.35</v>
      </c>
      <c r="U530" s="88">
        <v>4.9294472857230903E-2</v>
      </c>
      <c r="V530" s="89">
        <v>4.5199999999999996</v>
      </c>
      <c r="W530" s="85">
        <v>49.299276977983197</v>
      </c>
      <c r="X530" s="88">
        <v>52.3</v>
      </c>
      <c r="Y530" s="85">
        <v>-100</v>
      </c>
      <c r="Z530" s="88"/>
      <c r="AA530" s="85">
        <v>0</v>
      </c>
      <c r="AB530" s="91">
        <v>0</v>
      </c>
      <c r="AC530" s="86">
        <v>0</v>
      </c>
      <c r="AD530" s="86">
        <v>0</v>
      </c>
      <c r="AE530" s="86">
        <v>0</v>
      </c>
      <c r="AF530" s="88">
        <v>60.436401435599997</v>
      </c>
      <c r="AG530" s="85">
        <v>0</v>
      </c>
      <c r="AH530" s="86">
        <v>8.1106999999999999E-2</v>
      </c>
      <c r="AI530" s="88">
        <v>0</v>
      </c>
      <c r="AJ530" s="150">
        <v>2.59</v>
      </c>
      <c r="AK530" s="151">
        <v>18</v>
      </c>
    </row>
    <row r="531" spans="1:37" x14ac:dyDescent="0.2">
      <c r="A531" s="149" t="s">
        <v>1371</v>
      </c>
      <c r="B531" s="66" t="s">
        <v>1372</v>
      </c>
      <c r="C531" s="67">
        <v>39</v>
      </c>
      <c r="D531" s="84" t="s">
        <v>360</v>
      </c>
      <c r="E531" s="85">
        <v>61.648797873272798</v>
      </c>
      <c r="F531" s="91">
        <v>61.648797873272798</v>
      </c>
      <c r="G531" s="86">
        <v>15.634950775612699</v>
      </c>
      <c r="H531" s="86">
        <v>15.634950775612699</v>
      </c>
      <c r="I531" s="86">
        <v>4.96</v>
      </c>
      <c r="J531" s="86">
        <v>3.93</v>
      </c>
      <c r="K531" s="87">
        <v>1.6199999999999999E-2</v>
      </c>
      <c r="L531" s="85">
        <v>0</v>
      </c>
      <c r="M531" s="86">
        <v>0</v>
      </c>
      <c r="N531" s="86">
        <v>49.541351406619697</v>
      </c>
      <c r="O531" s="86">
        <v>0</v>
      </c>
      <c r="P531" s="86">
        <v>0.33600000000000002</v>
      </c>
      <c r="Q531" s="88">
        <v>1.0548999999999999</v>
      </c>
      <c r="R531" s="85">
        <v>0</v>
      </c>
      <c r="S531" s="86">
        <v>0.2</v>
      </c>
      <c r="T531" s="86">
        <v>1.88</v>
      </c>
      <c r="U531" s="88">
        <v>4.2359264993719101E-2</v>
      </c>
      <c r="V531" s="89">
        <v>4.34</v>
      </c>
      <c r="W531" s="85">
        <v>50.179348949415797</v>
      </c>
      <c r="X531" s="88">
        <v>50.0333333333</v>
      </c>
      <c r="Y531" s="85">
        <v>-100</v>
      </c>
      <c r="Z531" s="88"/>
      <c r="AA531" s="85">
        <v>0</v>
      </c>
      <c r="AB531" s="91">
        <v>0</v>
      </c>
      <c r="AC531" s="86">
        <v>0</v>
      </c>
      <c r="AD531" s="86">
        <v>0</v>
      </c>
      <c r="AE531" s="86">
        <v>0</v>
      </c>
      <c r="AF531" s="88">
        <v>0</v>
      </c>
      <c r="AG531" s="85">
        <v>0</v>
      </c>
      <c r="AH531" s="86">
        <v>2.0524000000000001E-2</v>
      </c>
      <c r="AI531" s="88">
        <v>2.41200000154E-3</v>
      </c>
      <c r="AJ531" s="150">
        <v>2.76</v>
      </c>
      <c r="AK531" s="151">
        <v>28</v>
      </c>
    </row>
    <row r="532" spans="1:37" x14ac:dyDescent="0.2">
      <c r="A532" s="149" t="s">
        <v>1373</v>
      </c>
      <c r="B532" s="66" t="s">
        <v>1374</v>
      </c>
      <c r="C532" s="67">
        <v>39</v>
      </c>
      <c r="D532" s="84" t="s">
        <v>360</v>
      </c>
      <c r="E532" s="85">
        <v>53.398825491191197</v>
      </c>
      <c r="F532" s="91">
        <v>53.265424490683699</v>
      </c>
      <c r="G532" s="86">
        <v>12.3142173566302</v>
      </c>
      <c r="H532" s="86">
        <v>12.199666497498701</v>
      </c>
      <c r="I532" s="86">
        <v>26.1</v>
      </c>
      <c r="J532" s="86">
        <v>15.57</v>
      </c>
      <c r="K532" s="87">
        <v>8.0999999999999996E-3</v>
      </c>
      <c r="L532" s="85">
        <v>0</v>
      </c>
      <c r="M532" s="86">
        <v>0.63894522508169105</v>
      </c>
      <c r="N532" s="86">
        <v>51.854448414672802</v>
      </c>
      <c r="O532" s="86">
        <v>13.0785309047477</v>
      </c>
      <c r="P532" s="86">
        <v>0.34899999999999998</v>
      </c>
      <c r="Q532" s="88">
        <v>1.0310999999999999</v>
      </c>
      <c r="R532" s="85">
        <v>3.1055900621118002E-2</v>
      </c>
      <c r="S532" s="86">
        <v>0.4</v>
      </c>
      <c r="T532" s="86">
        <v>2.36</v>
      </c>
      <c r="U532" s="88">
        <v>0.12615094613209599</v>
      </c>
      <c r="V532" s="89">
        <v>4.33</v>
      </c>
      <c r="W532" s="85">
        <v>50.136584851562702</v>
      </c>
      <c r="X532" s="88"/>
      <c r="Y532" s="85">
        <v>-100</v>
      </c>
      <c r="Z532" s="88">
        <v>-35.08</v>
      </c>
      <c r="AA532" s="85">
        <v>0</v>
      </c>
      <c r="AB532" s="91">
        <v>0</v>
      </c>
      <c r="AC532" s="86">
        <v>0</v>
      </c>
      <c r="AD532" s="86">
        <v>0</v>
      </c>
      <c r="AE532" s="86">
        <v>0</v>
      </c>
      <c r="AF532" s="88">
        <v>10.871200568800001</v>
      </c>
      <c r="AG532" s="85">
        <v>6.8399999935799998E-3</v>
      </c>
      <c r="AH532" s="86">
        <v>0.15539800000000001</v>
      </c>
      <c r="AI532" s="88">
        <v>1.87799999824E-3</v>
      </c>
      <c r="AJ532" s="150">
        <v>2.4700000000000002</v>
      </c>
      <c r="AK532" s="151">
        <v>5</v>
      </c>
    </row>
    <row r="533" spans="1:37" x14ac:dyDescent="0.2">
      <c r="A533" s="149" t="s">
        <v>1375</v>
      </c>
      <c r="B533" s="66" t="s">
        <v>1376</v>
      </c>
      <c r="C533" s="67">
        <v>39</v>
      </c>
      <c r="D533" s="84" t="s">
        <v>360</v>
      </c>
      <c r="E533" s="85">
        <v>37.440077562525801</v>
      </c>
      <c r="F533" s="91">
        <v>37.420327845305799</v>
      </c>
      <c r="G533" s="86">
        <v>9.8042384090106598</v>
      </c>
      <c r="H533" s="86">
        <v>9.7844886917907008</v>
      </c>
      <c r="I533" s="86">
        <v>42.58</v>
      </c>
      <c r="J533" s="86">
        <v>39.24</v>
      </c>
      <c r="K533" s="87">
        <v>0</v>
      </c>
      <c r="L533" s="85">
        <v>0.15000000022000001</v>
      </c>
      <c r="M533" s="86">
        <v>0</v>
      </c>
      <c r="N533" s="86">
        <v>67.368256123674698</v>
      </c>
      <c r="O533" s="86">
        <v>50.104275286757002</v>
      </c>
      <c r="P533" s="86">
        <v>0.88800000000000001</v>
      </c>
      <c r="Q533" s="88">
        <v>0.25929999999999997</v>
      </c>
      <c r="R533" s="85">
        <v>0</v>
      </c>
      <c r="S533" s="86">
        <v>0.5</v>
      </c>
      <c r="T533" s="86">
        <v>1.08</v>
      </c>
      <c r="U533" s="88">
        <v>0.28307928015273098</v>
      </c>
      <c r="V533" s="89">
        <v>3.37</v>
      </c>
      <c r="W533" s="85">
        <v>51.822668109119903</v>
      </c>
      <c r="X533" s="88"/>
      <c r="Y533" s="85"/>
      <c r="Z533" s="88">
        <v>100</v>
      </c>
      <c r="AA533" s="85">
        <v>0</v>
      </c>
      <c r="AB533" s="91">
        <v>0</v>
      </c>
      <c r="AC533" s="86">
        <v>0</v>
      </c>
      <c r="AD533" s="86">
        <v>0</v>
      </c>
      <c r="AE533" s="86">
        <v>0</v>
      </c>
      <c r="AF533" s="88">
        <v>0</v>
      </c>
      <c r="AG533" s="85">
        <v>0.16056900010299999</v>
      </c>
      <c r="AH533" s="86">
        <v>0.39264500000000002</v>
      </c>
      <c r="AI533" s="88">
        <v>7.6200000048899999E-3</v>
      </c>
      <c r="AJ533" s="150">
        <v>2.65</v>
      </c>
      <c r="AK533" s="151">
        <v>4</v>
      </c>
    </row>
    <row r="534" spans="1:37" x14ac:dyDescent="0.2">
      <c r="A534" s="149" t="s">
        <v>1377</v>
      </c>
      <c r="B534" s="66" t="s">
        <v>1378</v>
      </c>
      <c r="C534" s="67">
        <v>39</v>
      </c>
      <c r="D534" s="84" t="s">
        <v>360</v>
      </c>
      <c r="E534" s="85">
        <v>39.862514185782601</v>
      </c>
      <c r="F534" s="91">
        <v>38.816952242748997</v>
      </c>
      <c r="G534" s="86">
        <v>16.077840412271399</v>
      </c>
      <c r="H534" s="86">
        <v>15.176461833268201</v>
      </c>
      <c r="I534" s="86">
        <v>29.85</v>
      </c>
      <c r="J534" s="86">
        <v>38.049999999999997</v>
      </c>
      <c r="K534" s="87">
        <v>0</v>
      </c>
      <c r="L534" s="85">
        <v>0.42999999980800002</v>
      </c>
      <c r="M534" s="86">
        <v>6.1368151110840097E-2</v>
      </c>
      <c r="N534" s="86">
        <v>40.688867366957197</v>
      </c>
      <c r="O534" s="86">
        <v>28.6434760118971</v>
      </c>
      <c r="P534" s="86">
        <v>1.8029999999999999</v>
      </c>
      <c r="Q534" s="88">
        <v>0.35139999999999999</v>
      </c>
      <c r="R534" s="85">
        <v>6.4578624475298704E-2</v>
      </c>
      <c r="S534" s="86">
        <v>0.7</v>
      </c>
      <c r="T534" s="86">
        <v>1.4</v>
      </c>
      <c r="U534" s="88">
        <v>0.60557012892783402</v>
      </c>
      <c r="V534" s="89">
        <v>3.91</v>
      </c>
      <c r="W534" s="85">
        <v>30.1415375295628</v>
      </c>
      <c r="X534" s="88">
        <v>34.633333333300001</v>
      </c>
      <c r="Y534" s="85">
        <v>-100</v>
      </c>
      <c r="Z534" s="88"/>
      <c r="AA534" s="85">
        <v>0</v>
      </c>
      <c r="AB534" s="91">
        <v>0.55000000000000004</v>
      </c>
      <c r="AC534" s="86">
        <v>0</v>
      </c>
      <c r="AD534" s="86">
        <v>0.22</v>
      </c>
      <c r="AE534" s="86">
        <v>0</v>
      </c>
      <c r="AF534" s="88">
        <v>0</v>
      </c>
      <c r="AG534" s="85">
        <v>8.5499999952399998E-4</v>
      </c>
      <c r="AH534" s="86">
        <v>0.30087700000000001</v>
      </c>
      <c r="AI534" s="88">
        <v>2.03979999886E-2</v>
      </c>
      <c r="AJ534" s="150">
        <v>2.75</v>
      </c>
      <c r="AK534" s="151">
        <v>9</v>
      </c>
    </row>
    <row r="535" spans="1:37" x14ac:dyDescent="0.2">
      <c r="A535" s="149" t="s">
        <v>1379</v>
      </c>
      <c r="B535" s="66" t="s">
        <v>1380</v>
      </c>
      <c r="C535" s="67">
        <v>39</v>
      </c>
      <c r="D535" s="84" t="s">
        <v>360</v>
      </c>
      <c r="E535" s="85">
        <v>38.536164906103302</v>
      </c>
      <c r="F535" s="91">
        <v>38.536164906103302</v>
      </c>
      <c r="G535" s="86">
        <v>13.2665786384977</v>
      </c>
      <c r="H535" s="86">
        <v>13.2665786384977</v>
      </c>
      <c r="I535" s="86">
        <v>4.76</v>
      </c>
      <c r="J535" s="86">
        <v>6.92</v>
      </c>
      <c r="K535" s="87">
        <v>0</v>
      </c>
      <c r="L535" s="85">
        <v>0</v>
      </c>
      <c r="M535" s="86">
        <v>0</v>
      </c>
      <c r="N535" s="86">
        <v>37.278519361768502</v>
      </c>
      <c r="O535" s="86">
        <v>0.17793594306049801</v>
      </c>
      <c r="P535" s="86">
        <v>0.51700000000000002</v>
      </c>
      <c r="Q535" s="88">
        <v>1.4059999999999999</v>
      </c>
      <c r="R535" s="85">
        <v>0</v>
      </c>
      <c r="S535" s="86">
        <v>0</v>
      </c>
      <c r="T535" s="86">
        <v>1.73</v>
      </c>
      <c r="U535" s="88">
        <v>8.4360328638497697E-2</v>
      </c>
      <c r="V535" s="89">
        <v>4.21</v>
      </c>
      <c r="W535" s="85"/>
      <c r="X535" s="88"/>
      <c r="Y535" s="85"/>
      <c r="Z535" s="88"/>
      <c r="AA535" s="85">
        <v>0</v>
      </c>
      <c r="AB535" s="91">
        <v>0</v>
      </c>
      <c r="AC535" s="86">
        <v>0.01</v>
      </c>
      <c r="AD535" s="86">
        <v>0</v>
      </c>
      <c r="AE535" s="86">
        <v>0.01</v>
      </c>
      <c r="AF535" s="88">
        <v>0</v>
      </c>
      <c r="AG535" s="85">
        <v>0</v>
      </c>
      <c r="AH535" s="86">
        <v>2.7084E-2</v>
      </c>
      <c r="AI535" s="88">
        <v>0</v>
      </c>
      <c r="AJ535" s="150">
        <v>3.02</v>
      </c>
      <c r="AK535" s="151">
        <v>39</v>
      </c>
    </row>
    <row r="536" spans="1:37" x14ac:dyDescent="0.2">
      <c r="A536" s="149" t="s">
        <v>550</v>
      </c>
      <c r="B536" s="66" t="s">
        <v>1381</v>
      </c>
      <c r="C536" s="67">
        <v>39</v>
      </c>
      <c r="D536" s="84" t="s">
        <v>360</v>
      </c>
      <c r="E536" s="85">
        <v>43.1753049486733</v>
      </c>
      <c r="F536" s="91">
        <v>43.148168984254497</v>
      </c>
      <c r="G536" s="86">
        <v>16.230615986392301</v>
      </c>
      <c r="H536" s="86">
        <v>16.222673752903901</v>
      </c>
      <c r="I536" s="86">
        <v>23.08</v>
      </c>
      <c r="J536" s="86">
        <v>22.39</v>
      </c>
      <c r="K536" s="87">
        <v>0</v>
      </c>
      <c r="L536" s="85">
        <v>0</v>
      </c>
      <c r="M536" s="86">
        <v>0</v>
      </c>
      <c r="N536" s="86">
        <v>38.809156054650003</v>
      </c>
      <c r="O536" s="86">
        <v>12.5523012552301</v>
      </c>
      <c r="P536" s="86">
        <v>0.82699999999999996</v>
      </c>
      <c r="Q536" s="88">
        <v>1.7796000000000001</v>
      </c>
      <c r="R536" s="85">
        <v>0</v>
      </c>
      <c r="S536" s="86">
        <v>0</v>
      </c>
      <c r="T536" s="86">
        <v>2.39</v>
      </c>
      <c r="U536" s="88">
        <v>7.3465659767954397E-2</v>
      </c>
      <c r="V536" s="89">
        <v>4.09</v>
      </c>
      <c r="W536" s="85">
        <v>28.652368065313599</v>
      </c>
      <c r="X536" s="88">
        <v>41.933333333299998</v>
      </c>
      <c r="Y536" s="85">
        <v>-100</v>
      </c>
      <c r="Z536" s="88"/>
      <c r="AA536" s="85">
        <v>0</v>
      </c>
      <c r="AB536" s="91">
        <v>0.03</v>
      </c>
      <c r="AC536" s="86">
        <v>0</v>
      </c>
      <c r="AD536" s="86">
        <v>0</v>
      </c>
      <c r="AE536" s="86">
        <v>0.02</v>
      </c>
      <c r="AF536" s="88">
        <v>0</v>
      </c>
      <c r="AG536" s="85">
        <v>2.8599999976399999E-4</v>
      </c>
      <c r="AH536" s="86">
        <v>0.24951799999999999</v>
      </c>
      <c r="AI536" s="88">
        <v>3.5859999970399999E-3</v>
      </c>
      <c r="AJ536" s="150">
        <v>2.92</v>
      </c>
      <c r="AK536" s="151">
        <v>32</v>
      </c>
    </row>
    <row r="537" spans="1:37" x14ac:dyDescent="0.2">
      <c r="A537" s="149" t="s">
        <v>1382</v>
      </c>
      <c r="B537" s="66" t="s">
        <v>1383</v>
      </c>
      <c r="C537" s="67">
        <v>39</v>
      </c>
      <c r="D537" s="84" t="s">
        <v>360</v>
      </c>
      <c r="E537" s="85">
        <v>77.233265241986203</v>
      </c>
      <c r="F537" s="91">
        <v>77.215587680704004</v>
      </c>
      <c r="G537" s="86">
        <v>14.4268541797612</v>
      </c>
      <c r="H537" s="86">
        <v>14.409176618478901</v>
      </c>
      <c r="I537" s="86">
        <v>3.14</v>
      </c>
      <c r="J537" s="86">
        <v>4.32</v>
      </c>
      <c r="K537" s="87">
        <v>0</v>
      </c>
      <c r="L537" s="85">
        <v>0</v>
      </c>
      <c r="M537" s="86">
        <v>0</v>
      </c>
      <c r="N537" s="86">
        <v>73.985992003850697</v>
      </c>
      <c r="O537" s="86">
        <v>17.017383348581902</v>
      </c>
      <c r="P537" s="86">
        <v>0.106</v>
      </c>
      <c r="Q537" s="88">
        <v>0.3165</v>
      </c>
      <c r="R537" s="85">
        <v>0</v>
      </c>
      <c r="S537" s="86">
        <v>0</v>
      </c>
      <c r="T537" s="86">
        <v>1.1399999999999999</v>
      </c>
      <c r="U537" s="88">
        <v>2.0623821495914501E-2</v>
      </c>
      <c r="V537" s="89">
        <v>4.75</v>
      </c>
      <c r="W537" s="85">
        <v>48.162922596626203</v>
      </c>
      <c r="X537" s="88">
        <v>50</v>
      </c>
      <c r="Y537" s="85">
        <v>-100</v>
      </c>
      <c r="Z537" s="88"/>
      <c r="AA537" s="85">
        <v>0</v>
      </c>
      <c r="AB537" s="91">
        <v>0</v>
      </c>
      <c r="AC537" s="86">
        <v>0</v>
      </c>
      <c r="AD537" s="86">
        <v>0</v>
      </c>
      <c r="AE537" s="86">
        <v>0.01</v>
      </c>
      <c r="AF537" s="88">
        <v>0</v>
      </c>
      <c r="AG537" s="85">
        <v>0</v>
      </c>
      <c r="AH537" s="86">
        <v>3.1706999999999999E-2</v>
      </c>
      <c r="AI537" s="88">
        <v>3.57500000305E-3</v>
      </c>
      <c r="AJ537" s="150">
        <v>2.2999999999999998</v>
      </c>
      <c r="AK537" s="151">
        <v>4</v>
      </c>
    </row>
    <row r="538" spans="1:37" x14ac:dyDescent="0.2">
      <c r="A538" s="149" t="s">
        <v>423</v>
      </c>
      <c r="B538" s="66" t="s">
        <v>1384</v>
      </c>
      <c r="C538" s="67">
        <v>39</v>
      </c>
      <c r="D538" s="84" t="s">
        <v>360</v>
      </c>
      <c r="E538" s="85">
        <v>38.403730251246301</v>
      </c>
      <c r="F538" s="91">
        <v>38.368180427755298</v>
      </c>
      <c r="G538" s="86">
        <v>8.6691964913150894</v>
      </c>
      <c r="H538" s="86">
        <v>8.6576221301784901</v>
      </c>
      <c r="I538" s="86">
        <v>8.9499999999999993</v>
      </c>
      <c r="J538" s="86">
        <v>15.32</v>
      </c>
      <c r="K538" s="87">
        <v>0</v>
      </c>
      <c r="L538" s="85">
        <v>0</v>
      </c>
      <c r="M538" s="86">
        <v>0</v>
      </c>
      <c r="N538" s="86">
        <v>36.668542394200699</v>
      </c>
      <c r="O538" s="86">
        <v>15.1857835218094</v>
      </c>
      <c r="P538" s="86">
        <v>1.0089999999999999</v>
      </c>
      <c r="Q538" s="88">
        <v>0.46850000000000003</v>
      </c>
      <c r="R538" s="85">
        <v>0</v>
      </c>
      <c r="S538" s="86">
        <v>0.5</v>
      </c>
      <c r="T538" s="86">
        <v>1.68</v>
      </c>
      <c r="U538" s="88">
        <v>5.7045065601825401E-2</v>
      </c>
      <c r="V538" s="89">
        <v>3.86</v>
      </c>
      <c r="W538" s="85">
        <v>37.967059245290997</v>
      </c>
      <c r="X538" s="88">
        <v>39.0333333333</v>
      </c>
      <c r="Y538" s="85"/>
      <c r="Z538" s="88"/>
      <c r="AA538" s="85">
        <v>0</v>
      </c>
      <c r="AB538" s="91">
        <v>0</v>
      </c>
      <c r="AC538" s="86">
        <v>0</v>
      </c>
      <c r="AD538" s="86">
        <v>0</v>
      </c>
      <c r="AE538" s="86">
        <v>0</v>
      </c>
      <c r="AF538" s="88">
        <v>0</v>
      </c>
      <c r="AG538" s="85">
        <v>0</v>
      </c>
      <c r="AH538" s="86">
        <v>0.137431</v>
      </c>
      <c r="AI538" s="88">
        <v>3.7702000012199997E-2</v>
      </c>
      <c r="AJ538" s="150">
        <v>2.69</v>
      </c>
      <c r="AK538" s="151">
        <v>10</v>
      </c>
    </row>
    <row r="539" spans="1:37" x14ac:dyDescent="0.2">
      <c r="A539" s="149" t="s">
        <v>552</v>
      </c>
      <c r="B539" s="66" t="s">
        <v>1385</v>
      </c>
      <c r="C539" s="67">
        <v>39</v>
      </c>
      <c r="D539" s="84" t="s">
        <v>360</v>
      </c>
      <c r="E539" s="85">
        <v>69.708851170123495</v>
      </c>
      <c r="F539" s="91">
        <v>69.673020617923498</v>
      </c>
      <c r="G539" s="86">
        <v>14.1571630392498</v>
      </c>
      <c r="H539" s="86">
        <v>14.146925738621199</v>
      </c>
      <c r="I539" s="86">
        <v>15.46</v>
      </c>
      <c r="J539" s="86">
        <v>16.2</v>
      </c>
      <c r="K539" s="87">
        <v>0</v>
      </c>
      <c r="L539" s="85">
        <v>0</v>
      </c>
      <c r="M539" s="86">
        <v>0</v>
      </c>
      <c r="N539" s="86">
        <v>67.837532133676106</v>
      </c>
      <c r="O539" s="86">
        <v>20.791844476055001</v>
      </c>
      <c r="P539" s="86">
        <v>0.34200000000000003</v>
      </c>
      <c r="Q539" s="88">
        <v>0.71660000000000001</v>
      </c>
      <c r="R539" s="85">
        <v>0</v>
      </c>
      <c r="S539" s="86">
        <v>0.2</v>
      </c>
      <c r="T539" s="86">
        <v>1.97</v>
      </c>
      <c r="U539" s="88">
        <v>6.2447533834278597E-2</v>
      </c>
      <c r="V539" s="89">
        <v>4.4800000000000004</v>
      </c>
      <c r="W539" s="85">
        <v>50.448353008126297</v>
      </c>
      <c r="X539" s="88">
        <v>53.933333333299998</v>
      </c>
      <c r="Y539" s="85">
        <v>-100</v>
      </c>
      <c r="Z539" s="88">
        <v>-100</v>
      </c>
      <c r="AA539" s="85">
        <v>0.01</v>
      </c>
      <c r="AB539" s="91">
        <v>0.03</v>
      </c>
      <c r="AC539" s="86">
        <v>0</v>
      </c>
      <c r="AD539" s="86">
        <v>0</v>
      </c>
      <c r="AE539" s="86">
        <v>0.01</v>
      </c>
      <c r="AF539" s="88">
        <v>1.0091999764999999</v>
      </c>
      <c r="AG539" s="85">
        <v>0</v>
      </c>
      <c r="AH539" s="86">
        <v>0.11666799999999999</v>
      </c>
      <c r="AI539" s="88">
        <v>0</v>
      </c>
      <c r="AJ539" s="150">
        <v>2.31</v>
      </c>
      <c r="AK539" s="151">
        <v>4</v>
      </c>
    </row>
    <row r="540" spans="1:37" x14ac:dyDescent="0.2">
      <c r="A540" s="149" t="s">
        <v>1386</v>
      </c>
      <c r="B540" s="66" t="s">
        <v>1387</v>
      </c>
      <c r="C540" s="67">
        <v>40</v>
      </c>
      <c r="D540" s="84" t="s">
        <v>360</v>
      </c>
      <c r="E540" s="85">
        <v>43.246525164333399</v>
      </c>
      <c r="F540" s="91">
        <v>43.246525164333399</v>
      </c>
      <c r="G540" s="86">
        <v>13.678558884038299</v>
      </c>
      <c r="H540" s="86">
        <v>13.678558884038299</v>
      </c>
      <c r="I540" s="86">
        <v>11.77</v>
      </c>
      <c r="J540" s="86">
        <v>10.77</v>
      </c>
      <c r="K540" s="87">
        <v>0</v>
      </c>
      <c r="L540" s="85">
        <v>0.70999999997300001</v>
      </c>
      <c r="M540" s="86">
        <v>0</v>
      </c>
      <c r="N540" s="86">
        <v>91.226954863318497</v>
      </c>
      <c r="O540" s="86">
        <v>39.318258521768499</v>
      </c>
      <c r="P540" s="86">
        <v>0.29299999999999998</v>
      </c>
      <c r="Q540" s="88">
        <v>0.1784</v>
      </c>
      <c r="R540" s="85">
        <v>0</v>
      </c>
      <c r="S540" s="86">
        <v>0.3</v>
      </c>
      <c r="T540" s="86">
        <v>1.04</v>
      </c>
      <c r="U540" s="88">
        <v>0.126448893572181</v>
      </c>
      <c r="V540" s="89">
        <v>3.3</v>
      </c>
      <c r="W540" s="85">
        <v>42.933333333299998</v>
      </c>
      <c r="X540" s="88">
        <v>42.933333333299998</v>
      </c>
      <c r="Y540" s="85">
        <v>-100</v>
      </c>
      <c r="Z540" s="88"/>
      <c r="AA540" s="85">
        <v>0.1</v>
      </c>
      <c r="AB540" s="91">
        <v>0.1</v>
      </c>
      <c r="AC540" s="86">
        <v>0</v>
      </c>
      <c r="AD540" s="86">
        <v>0</v>
      </c>
      <c r="AE540" s="86">
        <v>0.03</v>
      </c>
      <c r="AF540" s="88">
        <v>0</v>
      </c>
      <c r="AG540" s="85">
        <v>0.23097500012399999</v>
      </c>
      <c r="AH540" s="86">
        <v>7.6599E-2</v>
      </c>
      <c r="AI540" s="88">
        <v>3.9610000021199996E-3</v>
      </c>
      <c r="AJ540" s="150">
        <v>3.08</v>
      </c>
      <c r="AK540" s="151">
        <v>15</v>
      </c>
    </row>
    <row r="541" spans="1:37" x14ac:dyDescent="0.2">
      <c r="A541" s="149" t="s">
        <v>1388</v>
      </c>
      <c r="B541" s="66" t="s">
        <v>1389</v>
      </c>
      <c r="C541" s="67">
        <v>40</v>
      </c>
      <c r="D541" s="84" t="s">
        <v>360</v>
      </c>
      <c r="E541" s="85">
        <v>36.853626221701603</v>
      </c>
      <c r="F541" s="91">
        <v>36.849785902187101</v>
      </c>
      <c r="G541" s="86">
        <v>15.429443729718299</v>
      </c>
      <c r="H541" s="86">
        <v>15.426563490082399</v>
      </c>
      <c r="I541" s="86">
        <v>11.94</v>
      </c>
      <c r="J541" s="86">
        <v>32.700000000000003</v>
      </c>
      <c r="K541" s="87">
        <v>0</v>
      </c>
      <c r="L541" s="85">
        <v>1.5299999984999999</v>
      </c>
      <c r="M541" s="86">
        <v>0</v>
      </c>
      <c r="N541" s="86">
        <v>100</v>
      </c>
      <c r="O541" s="86">
        <v>19.122150391289601</v>
      </c>
      <c r="P541" s="86">
        <v>2.5139999999999998</v>
      </c>
      <c r="Q541" s="88">
        <v>0.14929999999999999</v>
      </c>
      <c r="R541" s="85">
        <v>0</v>
      </c>
      <c r="S541" s="86">
        <v>0.6</v>
      </c>
      <c r="T541" s="86">
        <v>1.03</v>
      </c>
      <c r="U541" s="88">
        <v>0.47331938017243003</v>
      </c>
      <c r="V541" s="89">
        <v>3.03</v>
      </c>
      <c r="W541" s="85">
        <v>40.979161165944802</v>
      </c>
      <c r="X541" s="88">
        <v>38.833333333299997</v>
      </c>
      <c r="Y541" s="85">
        <v>-100</v>
      </c>
      <c r="Z541" s="88"/>
      <c r="AA541" s="85">
        <v>7.0000000000000007E-2</v>
      </c>
      <c r="AB541" s="91">
        <v>7.0000000000000007E-2</v>
      </c>
      <c r="AC541" s="86">
        <v>0.03</v>
      </c>
      <c r="AD541" s="86">
        <v>0.03</v>
      </c>
      <c r="AE541" s="86">
        <v>0</v>
      </c>
      <c r="AF541" s="88">
        <v>0</v>
      </c>
      <c r="AG541" s="85">
        <v>0.23102099978000001</v>
      </c>
      <c r="AH541" s="86">
        <v>0.25367499999999998</v>
      </c>
      <c r="AI541" s="88">
        <v>3.2832999968699997E-2</v>
      </c>
      <c r="AJ541" s="150">
        <v>2.66</v>
      </c>
      <c r="AK541" s="151">
        <v>7</v>
      </c>
    </row>
    <row r="542" spans="1:37" x14ac:dyDescent="0.2">
      <c r="A542" s="149" t="s">
        <v>734</v>
      </c>
      <c r="B542" s="66" t="s">
        <v>1390</v>
      </c>
      <c r="C542" s="67">
        <v>40</v>
      </c>
      <c r="D542" s="84" t="s">
        <v>360</v>
      </c>
      <c r="E542" s="85">
        <v>25.465972301415299</v>
      </c>
      <c r="F542" s="91">
        <v>25.465972301415299</v>
      </c>
      <c r="G542" s="86">
        <v>13.6300857819845</v>
      </c>
      <c r="H542" s="86">
        <v>13.6300857819845</v>
      </c>
      <c r="I542" s="86">
        <v>7.56</v>
      </c>
      <c r="J542" s="86">
        <v>11.23</v>
      </c>
      <c r="K542" s="87">
        <v>0</v>
      </c>
      <c r="L542" s="85">
        <v>4.0000000030000003E-2</v>
      </c>
      <c r="M542" s="86">
        <v>0</v>
      </c>
      <c r="N542" s="86">
        <v>89.808652246256202</v>
      </c>
      <c r="O542" s="86">
        <v>61.705781339439</v>
      </c>
      <c r="P542" s="86">
        <v>1.026</v>
      </c>
      <c r="Q542" s="88">
        <v>0.78839999999999999</v>
      </c>
      <c r="R542" s="85">
        <v>0</v>
      </c>
      <c r="S542" s="86">
        <v>0.7</v>
      </c>
      <c r="T542" s="86">
        <v>1.42</v>
      </c>
      <c r="U542" s="88">
        <v>0.91103761989837995</v>
      </c>
      <c r="V542" s="89">
        <v>3.22</v>
      </c>
      <c r="W542" s="85">
        <v>45.449124352781503</v>
      </c>
      <c r="X542" s="88">
        <v>51.333333333299997</v>
      </c>
      <c r="Y542" s="85"/>
      <c r="Z542" s="88"/>
      <c r="AA542" s="85">
        <v>0</v>
      </c>
      <c r="AB542" s="91">
        <v>0</v>
      </c>
      <c r="AC542" s="86">
        <v>0</v>
      </c>
      <c r="AD542" s="86">
        <v>0</v>
      </c>
      <c r="AE542" s="86">
        <v>0</v>
      </c>
      <c r="AF542" s="88">
        <v>0</v>
      </c>
      <c r="AG542" s="85">
        <v>0.11969999993200001</v>
      </c>
      <c r="AH542" s="86">
        <v>6.6172999999999996E-2</v>
      </c>
      <c r="AI542" s="88">
        <v>1.2190999993100001E-2</v>
      </c>
      <c r="AJ542" s="150">
        <v>2.92</v>
      </c>
      <c r="AK542" s="151">
        <v>8</v>
      </c>
    </row>
    <row r="543" spans="1:37" x14ac:dyDescent="0.2">
      <c r="A543" s="149" t="s">
        <v>1391</v>
      </c>
      <c r="B543" s="66" t="s">
        <v>1392</v>
      </c>
      <c r="C543" s="67">
        <v>39</v>
      </c>
      <c r="D543" s="84" t="s">
        <v>360</v>
      </c>
      <c r="E543" s="85">
        <v>48.410221976459397</v>
      </c>
      <c r="F543" s="91">
        <v>48.410221976459397</v>
      </c>
      <c r="G543" s="86">
        <v>16.253258551228399</v>
      </c>
      <c r="H543" s="86">
        <v>16.253258551228399</v>
      </c>
      <c r="I543" s="86">
        <v>6.94</v>
      </c>
      <c r="J543" s="86">
        <v>16.11</v>
      </c>
      <c r="K543" s="87">
        <v>0</v>
      </c>
      <c r="L543" s="85">
        <v>2.2899999980099999</v>
      </c>
      <c r="M543" s="86">
        <v>0</v>
      </c>
      <c r="N543" s="86">
        <v>62.159239513127503</v>
      </c>
      <c r="O543" s="86">
        <v>46.707692307692298</v>
      </c>
      <c r="P543" s="86">
        <v>0.67900000000000005</v>
      </c>
      <c r="Q543" s="88">
        <v>0.21940000000000001</v>
      </c>
      <c r="R543" s="85">
        <v>0</v>
      </c>
      <c r="S543" s="86">
        <v>0.4</v>
      </c>
      <c r="T543" s="86">
        <v>1.39</v>
      </c>
      <c r="U543" s="88">
        <v>0.13824156726439699</v>
      </c>
      <c r="V543" s="89">
        <v>4.0199999999999996</v>
      </c>
      <c r="W543" s="85">
        <v>36.168100047545501</v>
      </c>
      <c r="X543" s="88">
        <v>35.6</v>
      </c>
      <c r="Y543" s="85">
        <v>-100</v>
      </c>
      <c r="Z543" s="88">
        <v>-100</v>
      </c>
      <c r="AA543" s="85">
        <v>0</v>
      </c>
      <c r="AB543" s="91">
        <v>0</v>
      </c>
      <c r="AC543" s="86">
        <v>0</v>
      </c>
      <c r="AD543" s="86">
        <v>0</v>
      </c>
      <c r="AE543" s="86">
        <v>0</v>
      </c>
      <c r="AF543" s="88">
        <v>1.62310004094</v>
      </c>
      <c r="AG543" s="85">
        <v>0</v>
      </c>
      <c r="AH543" s="86">
        <v>5.7422000000000001E-2</v>
      </c>
      <c r="AI543" s="88">
        <v>0</v>
      </c>
      <c r="AJ543" s="150">
        <v>2.34</v>
      </c>
      <c r="AK543" s="151">
        <v>4</v>
      </c>
    </row>
    <row r="544" spans="1:37" x14ac:dyDescent="0.2">
      <c r="A544" s="149" t="s">
        <v>1393</v>
      </c>
      <c r="B544" s="66" t="s">
        <v>1394</v>
      </c>
      <c r="C544" s="67">
        <v>40</v>
      </c>
      <c r="D544" s="84" t="s">
        <v>360</v>
      </c>
      <c r="E544" s="85">
        <v>34.100056404814502</v>
      </c>
      <c r="F544" s="91">
        <v>34.100056404814502</v>
      </c>
      <c r="G544" s="86">
        <v>17.943423103029598</v>
      </c>
      <c r="H544" s="86">
        <v>17.943423103029598</v>
      </c>
      <c r="I544" s="86">
        <v>8.27</v>
      </c>
      <c r="J544" s="86">
        <v>11.01</v>
      </c>
      <c r="K544" s="87">
        <v>0</v>
      </c>
      <c r="L544" s="85">
        <v>0</v>
      </c>
      <c r="M544" s="86">
        <v>7.9734263890622204E-3</v>
      </c>
      <c r="N544" s="86">
        <v>94.854972375690593</v>
      </c>
      <c r="O544" s="86">
        <v>100</v>
      </c>
      <c r="P544" s="86">
        <v>0.75700000000000001</v>
      </c>
      <c r="Q544" s="88">
        <v>0.53110000000000002</v>
      </c>
      <c r="R544" s="85">
        <v>4.0184850311432603E-2</v>
      </c>
      <c r="S544" s="86">
        <v>1.8</v>
      </c>
      <c r="T544" s="86">
        <v>1.45</v>
      </c>
      <c r="U544" s="88">
        <v>1.18928117322014</v>
      </c>
      <c r="V544" s="89">
        <v>3.58</v>
      </c>
      <c r="W544" s="85">
        <v>41.8058731304967</v>
      </c>
      <c r="X544" s="88"/>
      <c r="Y544" s="85"/>
      <c r="Z544" s="88">
        <v>-100</v>
      </c>
      <c r="AA544" s="85">
        <v>7.0000000000000007E-2</v>
      </c>
      <c r="AB544" s="91">
        <v>7.0000000000000007E-2</v>
      </c>
      <c r="AC544" s="86">
        <v>0</v>
      </c>
      <c r="AD544" s="86">
        <v>0</v>
      </c>
      <c r="AE544" s="86">
        <v>0.03</v>
      </c>
      <c r="AF544" s="88">
        <v>32.591098756400001</v>
      </c>
      <c r="AG544" s="85">
        <v>0.244270000297</v>
      </c>
      <c r="AH544" s="86">
        <v>8.2552E-2</v>
      </c>
      <c r="AI544" s="88">
        <v>4.1350000050199998E-3</v>
      </c>
      <c r="AJ544" s="150">
        <v>2.4300000000000002</v>
      </c>
      <c r="AK544" s="151">
        <v>3</v>
      </c>
    </row>
    <row r="545" spans="1:37" x14ac:dyDescent="0.2">
      <c r="A545" s="149" t="s">
        <v>1395</v>
      </c>
      <c r="B545" s="66" t="s">
        <v>1396</v>
      </c>
      <c r="C545" s="67">
        <v>39</v>
      </c>
      <c r="D545" s="84" t="s">
        <v>360</v>
      </c>
      <c r="E545" s="85">
        <v>52.610248759073798</v>
      </c>
      <c r="F545" s="91">
        <v>52.607379565604099</v>
      </c>
      <c r="G545" s="86">
        <v>9.9668608154247806</v>
      </c>
      <c r="H545" s="86">
        <v>9.9668608154247806</v>
      </c>
      <c r="I545" s="86">
        <v>11.06</v>
      </c>
      <c r="J545" s="86">
        <v>12.67</v>
      </c>
      <c r="K545" s="87">
        <v>0</v>
      </c>
      <c r="L545" s="85">
        <v>0</v>
      </c>
      <c r="M545" s="86">
        <v>0</v>
      </c>
      <c r="N545" s="86">
        <v>49.766164299396401</v>
      </c>
      <c r="O545" s="86">
        <v>16.718506998444798</v>
      </c>
      <c r="P545" s="86">
        <v>0.27700000000000002</v>
      </c>
      <c r="Q545" s="88">
        <v>0.37459999999999999</v>
      </c>
      <c r="R545" s="85">
        <v>0</v>
      </c>
      <c r="S545" s="86">
        <v>0.1</v>
      </c>
      <c r="T545" s="86">
        <v>1.58</v>
      </c>
      <c r="U545" s="88">
        <v>7.1729836742891601E-3</v>
      </c>
      <c r="V545" s="89">
        <v>4.03</v>
      </c>
      <c r="W545" s="85">
        <v>44.905083173197603</v>
      </c>
      <c r="X545" s="88"/>
      <c r="Y545" s="85"/>
      <c r="Z545" s="88">
        <v>-100</v>
      </c>
      <c r="AA545" s="85">
        <v>0</v>
      </c>
      <c r="AB545" s="91">
        <v>0</v>
      </c>
      <c r="AC545" s="86">
        <v>0</v>
      </c>
      <c r="AD545" s="86">
        <v>0</v>
      </c>
      <c r="AE545" s="86">
        <v>0.03</v>
      </c>
      <c r="AF545" s="88">
        <v>3.9309997538300001</v>
      </c>
      <c r="AG545" s="85">
        <v>0</v>
      </c>
      <c r="AH545" s="86">
        <v>0.13311899999999999</v>
      </c>
      <c r="AI545" s="88">
        <v>6.9900000046300001E-3</v>
      </c>
      <c r="AJ545" s="150">
        <v>2.69</v>
      </c>
      <c r="AK545" s="151">
        <v>19</v>
      </c>
    </row>
    <row r="546" spans="1:37" x14ac:dyDescent="0.2">
      <c r="A546" s="149" t="s">
        <v>1397</v>
      </c>
      <c r="B546" s="66" t="s">
        <v>1398</v>
      </c>
      <c r="C546" s="67">
        <v>39</v>
      </c>
      <c r="D546" s="84" t="s">
        <v>360</v>
      </c>
      <c r="E546" s="85">
        <v>65.373048275002304</v>
      </c>
      <c r="F546" s="91">
        <v>65.293576837971798</v>
      </c>
      <c r="G546" s="86">
        <v>18.9718577617103</v>
      </c>
      <c r="H546" s="86">
        <v>18.892386324679801</v>
      </c>
      <c r="I546" s="86">
        <v>17.72</v>
      </c>
      <c r="J546" s="86">
        <v>19.89</v>
      </c>
      <c r="K546" s="87">
        <v>0</v>
      </c>
      <c r="L546" s="85">
        <v>0.22000000052400001</v>
      </c>
      <c r="M546" s="86">
        <v>0</v>
      </c>
      <c r="N546" s="86">
        <v>82.153483758988301</v>
      </c>
      <c r="O546" s="86">
        <v>54.5317976965448</v>
      </c>
      <c r="P546" s="86">
        <v>0.27200000000000002</v>
      </c>
      <c r="Q546" s="88">
        <v>0.1125</v>
      </c>
      <c r="R546" s="85">
        <v>0</v>
      </c>
      <c r="S546" s="86">
        <v>0.2</v>
      </c>
      <c r="T546" s="86">
        <v>0.91</v>
      </c>
      <c r="U546" s="88">
        <v>4.5189640664443503E-2</v>
      </c>
      <c r="V546" s="89">
        <v>4.4800000000000004</v>
      </c>
      <c r="W546" s="85"/>
      <c r="X546" s="88"/>
      <c r="Y546" s="85"/>
      <c r="Z546" s="88">
        <v>-100</v>
      </c>
      <c r="AA546" s="85">
        <v>0</v>
      </c>
      <c r="AB546" s="91">
        <v>0</v>
      </c>
      <c r="AC546" s="86">
        <v>0</v>
      </c>
      <c r="AD546" s="86">
        <v>0.01</v>
      </c>
      <c r="AE546" s="86">
        <v>7.0000000000000007E-2</v>
      </c>
      <c r="AF546" s="88">
        <v>24.0196991539</v>
      </c>
      <c r="AG546" s="85">
        <v>0</v>
      </c>
      <c r="AH546" s="86">
        <v>0.16208600000000001</v>
      </c>
      <c r="AI546" s="88">
        <v>4.1670000018800002E-3</v>
      </c>
      <c r="AJ546" s="150">
        <v>2.02</v>
      </c>
      <c r="AK546" s="151">
        <v>4</v>
      </c>
    </row>
    <row r="547" spans="1:37" x14ac:dyDescent="0.2">
      <c r="A547" s="149" t="s">
        <v>1399</v>
      </c>
      <c r="B547" s="66" t="s">
        <v>1400</v>
      </c>
      <c r="C547" s="67">
        <v>40</v>
      </c>
      <c r="D547" s="84" t="s">
        <v>360</v>
      </c>
      <c r="E547" s="85">
        <v>49.0395039243745</v>
      </c>
      <c r="F547" s="91">
        <v>49.003946056111999</v>
      </c>
      <c r="G547" s="86">
        <v>20.3148172238845</v>
      </c>
      <c r="H547" s="86">
        <v>20.285330211179001</v>
      </c>
      <c r="I547" s="86">
        <v>23.07</v>
      </c>
      <c r="J547" s="86">
        <v>57.66</v>
      </c>
      <c r="K547" s="87">
        <v>0</v>
      </c>
      <c r="L547" s="85">
        <v>0</v>
      </c>
      <c r="M547" s="86">
        <v>0</v>
      </c>
      <c r="N547" s="86">
        <v>73.901979744516296</v>
      </c>
      <c r="O547" s="86">
        <v>56.833712984054699</v>
      </c>
      <c r="P547" s="86">
        <v>1.1599999999999999</v>
      </c>
      <c r="Q547" s="88">
        <v>0.23130000000000001</v>
      </c>
      <c r="R547" s="85">
        <v>0</v>
      </c>
      <c r="S547" s="86">
        <v>0.8</v>
      </c>
      <c r="T547" s="86">
        <v>0.85</v>
      </c>
      <c r="U547" s="88">
        <v>0.21421447465417801</v>
      </c>
      <c r="V547" s="89">
        <v>4.25</v>
      </c>
      <c r="W547" s="85">
        <v>36.773913986424702</v>
      </c>
      <c r="X547" s="88"/>
      <c r="Y547" s="85"/>
      <c r="Z547" s="88">
        <v>-100</v>
      </c>
      <c r="AA547" s="85">
        <v>0</v>
      </c>
      <c r="AB547" s="91">
        <v>0</v>
      </c>
      <c r="AC547" s="86">
        <v>0.01</v>
      </c>
      <c r="AD547" s="86">
        <v>0.01</v>
      </c>
      <c r="AE547" s="86">
        <v>0.28999999999999998</v>
      </c>
      <c r="AF547" s="88">
        <v>52.434699979599998</v>
      </c>
      <c r="AG547" s="85">
        <v>9.5708000032000001E-2</v>
      </c>
      <c r="AH547" s="86">
        <v>0.39727000000000001</v>
      </c>
      <c r="AI547" s="88">
        <v>3.4902000011699998E-2</v>
      </c>
      <c r="AJ547" s="150">
        <v>2</v>
      </c>
      <c r="AK547" s="151">
        <v>3</v>
      </c>
    </row>
    <row r="548" spans="1:37" x14ac:dyDescent="0.2">
      <c r="A548" s="149" t="s">
        <v>1401</v>
      </c>
      <c r="B548" s="66" t="s">
        <v>1402</v>
      </c>
      <c r="C548" s="67">
        <v>39</v>
      </c>
      <c r="D548" s="84" t="s">
        <v>360</v>
      </c>
      <c r="E548" s="85">
        <v>32.4058947800577</v>
      </c>
      <c r="F548" s="91">
        <v>32.389643935441399</v>
      </c>
      <c r="G548" s="86">
        <v>10.314154485660801</v>
      </c>
      <c r="H548" s="86">
        <v>10.3132991780494</v>
      </c>
      <c r="I548" s="86">
        <v>9.5500000000000007</v>
      </c>
      <c r="J548" s="86">
        <v>11.85</v>
      </c>
      <c r="K548" s="87">
        <v>0</v>
      </c>
      <c r="L548" s="85">
        <v>0</v>
      </c>
      <c r="M548" s="86">
        <v>6.0153088640959402E-3</v>
      </c>
      <c r="N548" s="86">
        <v>29.062170886455299</v>
      </c>
      <c r="O548" s="86">
        <v>0.94287298946200804</v>
      </c>
      <c r="P548" s="86">
        <v>0.309</v>
      </c>
      <c r="Q548" s="88">
        <v>1.1783999999999999</v>
      </c>
      <c r="R548" s="85">
        <v>2.5214321734745301E-2</v>
      </c>
      <c r="S548" s="86">
        <v>0</v>
      </c>
      <c r="T548" s="86">
        <v>1.7</v>
      </c>
      <c r="U548" s="88">
        <v>3.7633534900827097E-2</v>
      </c>
      <c r="V548" s="89">
        <v>4.03</v>
      </c>
      <c r="W548" s="85">
        <v>35.813620425543597</v>
      </c>
      <c r="X548" s="88">
        <v>40.6</v>
      </c>
      <c r="Y548" s="85">
        <v>-100</v>
      </c>
      <c r="Z548" s="88">
        <v>-100</v>
      </c>
      <c r="AA548" s="85">
        <v>0</v>
      </c>
      <c r="AB548" s="91">
        <v>0.01</v>
      </c>
      <c r="AC548" s="86">
        <v>0</v>
      </c>
      <c r="AD548" s="86">
        <v>0</v>
      </c>
      <c r="AE548" s="86">
        <v>0.05</v>
      </c>
      <c r="AF548" s="88">
        <v>0</v>
      </c>
      <c r="AG548" s="85">
        <v>0</v>
      </c>
      <c r="AH548" s="86">
        <v>0.10462</v>
      </c>
      <c r="AI548" s="88">
        <v>2.2430000014200002E-3</v>
      </c>
      <c r="AJ548" s="150">
        <v>3.43</v>
      </c>
      <c r="AK548" s="151">
        <v>59</v>
      </c>
    </row>
    <row r="549" spans="1:37" x14ac:dyDescent="0.2">
      <c r="A549" s="149" t="s">
        <v>1403</v>
      </c>
      <c r="B549" s="66" t="s">
        <v>1404</v>
      </c>
      <c r="C549" s="67">
        <v>39</v>
      </c>
      <c r="D549" s="84" t="s">
        <v>360</v>
      </c>
      <c r="E549" s="85">
        <v>40.849591081463899</v>
      </c>
      <c r="F549" s="91">
        <v>40.849591081463899</v>
      </c>
      <c r="G549" s="86">
        <v>10.68442454425</v>
      </c>
      <c r="H549" s="86">
        <v>10.68442454425</v>
      </c>
      <c r="I549" s="86">
        <v>12.13</v>
      </c>
      <c r="J549" s="86">
        <v>12.97</v>
      </c>
      <c r="K549" s="87">
        <v>0</v>
      </c>
      <c r="L549" s="85">
        <v>0.71999999985499996</v>
      </c>
      <c r="M549" s="86">
        <v>0</v>
      </c>
      <c r="N549" s="86">
        <v>37.240559568437398</v>
      </c>
      <c r="O549" s="86">
        <v>9.4894561598224207</v>
      </c>
      <c r="P549" s="86">
        <v>0.193</v>
      </c>
      <c r="Q549" s="88">
        <v>1.1676</v>
      </c>
      <c r="R549" s="85">
        <v>0</v>
      </c>
      <c r="S549" s="86">
        <v>0</v>
      </c>
      <c r="T549" s="86">
        <v>1.56</v>
      </c>
      <c r="U549" s="88">
        <v>1.7133458217206601E-2</v>
      </c>
      <c r="V549" s="89">
        <v>4.17</v>
      </c>
      <c r="W549" s="85">
        <v>42.6335441190026</v>
      </c>
      <c r="X549" s="88"/>
      <c r="Y549" s="85">
        <v>-100</v>
      </c>
      <c r="Z549" s="88">
        <v>-100</v>
      </c>
      <c r="AA549" s="85">
        <v>0</v>
      </c>
      <c r="AB549" s="91">
        <v>0</v>
      </c>
      <c r="AC549" s="86">
        <v>0</v>
      </c>
      <c r="AD549" s="86">
        <v>0</v>
      </c>
      <c r="AE549" s="86">
        <v>0.09</v>
      </c>
      <c r="AF549" s="88">
        <v>1.9839999671799999</v>
      </c>
      <c r="AG549" s="85">
        <v>0</v>
      </c>
      <c r="AH549" s="86">
        <v>8.4132999999999999E-2</v>
      </c>
      <c r="AI549" s="88">
        <v>2.0284000017700001E-2</v>
      </c>
      <c r="AJ549" s="150">
        <v>3.06</v>
      </c>
      <c r="AK549" s="151">
        <v>36</v>
      </c>
    </row>
    <row r="550" spans="1:37" x14ac:dyDescent="0.2">
      <c r="A550" s="149" t="s">
        <v>1405</v>
      </c>
      <c r="B550" s="66" t="s">
        <v>1406</v>
      </c>
      <c r="C550" s="67">
        <v>39</v>
      </c>
      <c r="D550" s="84" t="s">
        <v>360</v>
      </c>
      <c r="E550" s="85">
        <v>29.761690970476302</v>
      </c>
      <c r="F550" s="91">
        <v>29.5955750305294</v>
      </c>
      <c r="G550" s="86">
        <v>9.0618490051002105</v>
      </c>
      <c r="H550" s="86">
        <v>9.0196465771137095</v>
      </c>
      <c r="I550" s="86">
        <v>23.92</v>
      </c>
      <c r="J550" s="86">
        <v>34.07</v>
      </c>
      <c r="K550" s="87">
        <v>0</v>
      </c>
      <c r="L550" s="85">
        <v>0</v>
      </c>
      <c r="M550" s="86">
        <v>0</v>
      </c>
      <c r="N550" s="86">
        <v>27.5587297309437</v>
      </c>
      <c r="O550" s="86">
        <v>4.1611449774715101</v>
      </c>
      <c r="P550" s="86">
        <v>0.64300000000000002</v>
      </c>
      <c r="Q550" s="88">
        <v>2.0152999999999999</v>
      </c>
      <c r="R550" s="85">
        <v>0</v>
      </c>
      <c r="S550" s="86">
        <v>0</v>
      </c>
      <c r="T550" s="86">
        <v>2.1800000000000002</v>
      </c>
      <c r="U550" s="88">
        <v>7.0935995977300506E-2</v>
      </c>
      <c r="V550" s="89">
        <v>3.93</v>
      </c>
      <c r="W550" s="85">
        <v>33.254058887645201</v>
      </c>
      <c r="X550" s="88">
        <v>33.5333333333</v>
      </c>
      <c r="Y550" s="85"/>
      <c r="Z550" s="88"/>
      <c r="AA550" s="85">
        <v>0</v>
      </c>
      <c r="AB550" s="91">
        <v>0</v>
      </c>
      <c r="AC550" s="86">
        <v>0</v>
      </c>
      <c r="AD550" s="86">
        <v>0</v>
      </c>
      <c r="AE550" s="86">
        <v>0.11</v>
      </c>
      <c r="AF550" s="88">
        <v>1.15069997271</v>
      </c>
      <c r="AG550" s="85">
        <v>1.17259999933E-2</v>
      </c>
      <c r="AH550" s="86">
        <v>0.278721</v>
      </c>
      <c r="AI550" s="88">
        <v>6.9129999960499998E-3</v>
      </c>
      <c r="AJ550" s="150">
        <v>3.26</v>
      </c>
      <c r="AK550" s="151">
        <v>46</v>
      </c>
    </row>
    <row r="551" spans="1:37" x14ac:dyDescent="0.2">
      <c r="A551" s="149" t="s">
        <v>1407</v>
      </c>
      <c r="B551" s="66" t="s">
        <v>1408</v>
      </c>
      <c r="C551" s="67">
        <v>39</v>
      </c>
      <c r="D551" s="84" t="s">
        <v>360</v>
      </c>
      <c r="E551" s="85">
        <v>34.751556644703598</v>
      </c>
      <c r="F551" s="91">
        <v>34.739160699131297</v>
      </c>
      <c r="G551" s="86">
        <v>7.9286374948747502</v>
      </c>
      <c r="H551" s="86">
        <v>7.9219627549512301</v>
      </c>
      <c r="I551" s="86">
        <v>21.54</v>
      </c>
      <c r="J551" s="86">
        <v>25.55</v>
      </c>
      <c r="K551" s="87">
        <v>0</v>
      </c>
      <c r="L551" s="85">
        <v>1.47999999772</v>
      </c>
      <c r="M551" s="86">
        <v>0</v>
      </c>
      <c r="N551" s="86">
        <v>30.877492986973099</v>
      </c>
      <c r="O551" s="86">
        <v>2.4821929635225599</v>
      </c>
      <c r="P551" s="86">
        <v>0.90100000000000002</v>
      </c>
      <c r="Q551" s="88">
        <v>1.4091</v>
      </c>
      <c r="R551" s="85">
        <v>0</v>
      </c>
      <c r="S551" s="86">
        <v>0</v>
      </c>
      <c r="T551" s="86">
        <v>2.0099999999999998</v>
      </c>
      <c r="U551" s="88">
        <v>6.67473992352655E-2</v>
      </c>
      <c r="V551" s="89">
        <v>3.94</v>
      </c>
      <c r="W551" s="85">
        <v>30.7083965592034</v>
      </c>
      <c r="X551" s="88"/>
      <c r="Y551" s="85">
        <v>-100</v>
      </c>
      <c r="Z551" s="88">
        <v>-100</v>
      </c>
      <c r="AA551" s="85">
        <v>0</v>
      </c>
      <c r="AB551" s="91">
        <v>0</v>
      </c>
      <c r="AC551" s="86">
        <v>0</v>
      </c>
      <c r="AD551" s="86">
        <v>0</v>
      </c>
      <c r="AE551" s="86">
        <v>0.2</v>
      </c>
      <c r="AF551" s="88">
        <v>0</v>
      </c>
      <c r="AG551" s="85">
        <v>1.54569999912E-2</v>
      </c>
      <c r="AH551" s="86">
        <v>0.19933699999999999</v>
      </c>
      <c r="AI551" s="88">
        <v>1.29299999926E-3</v>
      </c>
      <c r="AJ551" s="150">
        <v>3.13</v>
      </c>
      <c r="AK551" s="151">
        <v>39</v>
      </c>
    </row>
    <row r="552" spans="1:37" x14ac:dyDescent="0.2">
      <c r="A552" s="149" t="s">
        <v>1409</v>
      </c>
      <c r="B552" s="66" t="s">
        <v>1410</v>
      </c>
      <c r="C552" s="67">
        <v>40</v>
      </c>
      <c r="D552" s="84" t="s">
        <v>360</v>
      </c>
      <c r="E552" s="85">
        <v>49.046321525885602</v>
      </c>
      <c r="F552" s="91">
        <v>48.860579829503102</v>
      </c>
      <c r="G552" s="86">
        <v>18.132595039294898</v>
      </c>
      <c r="H552" s="86">
        <v>17.9757659654626</v>
      </c>
      <c r="I552" s="86">
        <v>12.08</v>
      </c>
      <c r="J552" s="86">
        <v>20.69</v>
      </c>
      <c r="K552" s="87">
        <v>0</v>
      </c>
      <c r="L552" s="85">
        <v>0</v>
      </c>
      <c r="M552" s="86">
        <v>0.25563479536431899</v>
      </c>
      <c r="N552" s="86">
        <v>74.9677819285167</v>
      </c>
      <c r="O552" s="86">
        <v>35.597189695550398</v>
      </c>
      <c r="P552" s="86">
        <v>0.86599999999999999</v>
      </c>
      <c r="Q552" s="88">
        <v>0.24340000000000001</v>
      </c>
      <c r="R552" s="85">
        <v>0.30785017957927102</v>
      </c>
      <c r="S552" s="86">
        <v>0.1</v>
      </c>
      <c r="T552" s="86">
        <v>1.1100000000000001</v>
      </c>
      <c r="U552" s="88">
        <v>0.27072728387814599</v>
      </c>
      <c r="V552" s="89">
        <v>4.41</v>
      </c>
      <c r="W552" s="85">
        <v>33.5333333333</v>
      </c>
      <c r="X552" s="88"/>
      <c r="Y552" s="85"/>
      <c r="Z552" s="88">
        <v>-100</v>
      </c>
      <c r="AA552" s="85">
        <v>0.08</v>
      </c>
      <c r="AB552" s="91">
        <v>0.12</v>
      </c>
      <c r="AC552" s="86">
        <v>0.02</v>
      </c>
      <c r="AD552" s="86">
        <v>0.05</v>
      </c>
      <c r="AE552" s="86">
        <v>0.36</v>
      </c>
      <c r="AF552" s="88">
        <v>52.275001490900003</v>
      </c>
      <c r="AG552" s="85">
        <v>2.4139999942000001E-2</v>
      </c>
      <c r="AH552" s="86">
        <v>0.11963500000000001</v>
      </c>
      <c r="AI552" s="88">
        <v>1.2336999970399999E-2</v>
      </c>
      <c r="AJ552" s="150">
        <v>2.16</v>
      </c>
      <c r="AK552" s="151">
        <v>3</v>
      </c>
    </row>
    <row r="553" spans="1:37" x14ac:dyDescent="0.2">
      <c r="A553" s="149" t="s">
        <v>1411</v>
      </c>
      <c r="B553" s="66" t="s">
        <v>1412</v>
      </c>
      <c r="C553" s="67">
        <v>38</v>
      </c>
      <c r="D553" s="84" t="s">
        <v>360</v>
      </c>
      <c r="E553" s="85">
        <v>60.489547359818602</v>
      </c>
      <c r="F553" s="91">
        <v>60.343236759549697</v>
      </c>
      <c r="G553" s="86">
        <v>17.007618696122101</v>
      </c>
      <c r="H553" s="86">
        <v>16.903487728363199</v>
      </c>
      <c r="I553" s="86">
        <v>15.85</v>
      </c>
      <c r="J553" s="86">
        <v>35.479999999999997</v>
      </c>
      <c r="K553" s="87">
        <v>0</v>
      </c>
      <c r="L553" s="85">
        <v>4.0899999970199996</v>
      </c>
      <c r="M553" s="86">
        <v>0.15299738958356801</v>
      </c>
      <c r="N553" s="86">
        <v>56.040576109780297</v>
      </c>
      <c r="O553" s="86">
        <v>4.5812504279942496</v>
      </c>
      <c r="P553" s="86">
        <v>0.67500000000000004</v>
      </c>
      <c r="Q553" s="88">
        <v>0.65910000000000002</v>
      </c>
      <c r="R553" s="85">
        <v>5.2807604295018497E-2</v>
      </c>
      <c r="S553" s="86">
        <v>0.2</v>
      </c>
      <c r="T553" s="86">
        <v>1.65</v>
      </c>
      <c r="U553" s="88">
        <v>3.2399230221706699</v>
      </c>
      <c r="V553" s="89">
        <v>4.3600000000000003</v>
      </c>
      <c r="W553" s="85">
        <v>32.022538320541699</v>
      </c>
      <c r="X553" s="88">
        <v>57.066666666700002</v>
      </c>
      <c r="Y553" s="85"/>
      <c r="Z553" s="88"/>
      <c r="AA553" s="85">
        <v>0.18</v>
      </c>
      <c r="AB553" s="91">
        <v>0.22</v>
      </c>
      <c r="AC553" s="86">
        <v>0</v>
      </c>
      <c r="AD553" s="86">
        <v>0</v>
      </c>
      <c r="AE553" s="86">
        <v>0.18</v>
      </c>
      <c r="AF553" s="88">
        <v>0</v>
      </c>
      <c r="AG553" s="85">
        <v>1.23725799743</v>
      </c>
      <c r="AH553" s="86">
        <v>0.18865199999999999</v>
      </c>
      <c r="AI553" s="88">
        <v>0.23325199951600001</v>
      </c>
      <c r="AJ553" s="150">
        <v>1.99</v>
      </c>
      <c r="AK553" s="151">
        <v>2</v>
      </c>
    </row>
    <row r="554" spans="1:37" x14ac:dyDescent="0.2">
      <c r="A554" s="149" t="s">
        <v>1413</v>
      </c>
      <c r="B554" s="66" t="s">
        <v>1414</v>
      </c>
      <c r="C554" s="67">
        <v>26</v>
      </c>
      <c r="D554" s="84" t="s">
        <v>360</v>
      </c>
      <c r="E554" s="85">
        <v>80.943256125895203</v>
      </c>
      <c r="F554" s="91">
        <v>80.890560252940205</v>
      </c>
      <c r="G554" s="86">
        <v>34.460705645644197</v>
      </c>
      <c r="H554" s="86">
        <v>34.424776641356701</v>
      </c>
      <c r="I554" s="86">
        <v>0.3</v>
      </c>
      <c r="J554" s="86">
        <v>0.35</v>
      </c>
      <c r="K554" s="87">
        <v>0</v>
      </c>
      <c r="L554" s="85">
        <v>0</v>
      </c>
      <c r="M554" s="86">
        <v>0</v>
      </c>
      <c r="N554" s="86">
        <v>15.024606774100199</v>
      </c>
      <c r="O554" s="86">
        <v>8.6519596114274808</v>
      </c>
      <c r="P554" s="86">
        <v>7.0999999999999994E-2</v>
      </c>
      <c r="Q554" s="88">
        <v>0.94479999999999997</v>
      </c>
      <c r="R554" s="85">
        <v>0</v>
      </c>
      <c r="S554" s="86">
        <v>0</v>
      </c>
      <c r="T554" s="86">
        <v>1.25</v>
      </c>
      <c r="U554" s="88">
        <v>1.21440034491844</v>
      </c>
      <c r="V554" s="89"/>
      <c r="W554" s="85">
        <v>33.732017214344097</v>
      </c>
      <c r="X554" s="88">
        <v>25.266666666700001</v>
      </c>
      <c r="Y554" s="85"/>
      <c r="Z554" s="88"/>
      <c r="AA554" s="85">
        <v>1.55</v>
      </c>
      <c r="AB554" s="91">
        <v>1.61</v>
      </c>
      <c r="AC554" s="86">
        <v>0</v>
      </c>
      <c r="AD554" s="86">
        <v>0.01</v>
      </c>
      <c r="AE554" s="86">
        <v>0</v>
      </c>
      <c r="AF554" s="88">
        <v>0</v>
      </c>
      <c r="AG554" s="85">
        <v>0.32893599926700001</v>
      </c>
      <c r="AH554" s="86">
        <v>2.1080000000000001E-3</v>
      </c>
      <c r="AI554" s="88">
        <v>0</v>
      </c>
      <c r="AJ554" s="150">
        <v>2.14</v>
      </c>
      <c r="AK554" s="151">
        <v>1</v>
      </c>
    </row>
    <row r="555" spans="1:37" x14ac:dyDescent="0.2">
      <c r="A555" s="149" t="s">
        <v>1415</v>
      </c>
      <c r="B555" s="66" t="s">
        <v>1416</v>
      </c>
      <c r="C555" s="67">
        <v>26</v>
      </c>
      <c r="D555" s="84" t="s">
        <v>360</v>
      </c>
      <c r="E555" s="85">
        <v>84.268485608037295</v>
      </c>
      <c r="F555" s="91">
        <v>84.083578164485402</v>
      </c>
      <c r="G555" s="86">
        <v>32.574527972387202</v>
      </c>
      <c r="H555" s="86">
        <v>32.520083002896897</v>
      </c>
      <c r="I555" s="86">
        <v>0.28000000000000003</v>
      </c>
      <c r="J555" s="86">
        <v>0.17</v>
      </c>
      <c r="K555" s="87">
        <v>0</v>
      </c>
      <c r="L555" s="85">
        <v>0</v>
      </c>
      <c r="M555" s="86">
        <v>0</v>
      </c>
      <c r="N555" s="86"/>
      <c r="O555" s="86">
        <v>9.9615877080665793</v>
      </c>
      <c r="P555" s="86">
        <v>0.109</v>
      </c>
      <c r="Q555" s="88">
        <v>0.3881</v>
      </c>
      <c r="R555" s="85">
        <v>0</v>
      </c>
      <c r="S555" s="86">
        <v>0</v>
      </c>
      <c r="T555" s="86">
        <v>1.34</v>
      </c>
      <c r="U555" s="88">
        <v>0.355433197049699</v>
      </c>
      <c r="V555" s="89"/>
      <c r="W555" s="85">
        <v>32.762581156430201</v>
      </c>
      <c r="X555" s="88">
        <v>33.266666666699997</v>
      </c>
      <c r="Y555" s="85"/>
      <c r="Z555" s="88"/>
      <c r="AA555" s="85">
        <v>0</v>
      </c>
      <c r="AB555" s="91">
        <v>0</v>
      </c>
      <c r="AC555" s="86">
        <v>0</v>
      </c>
      <c r="AD555" s="86">
        <v>0</v>
      </c>
      <c r="AE555" s="86">
        <v>0</v>
      </c>
      <c r="AF555" s="88">
        <v>0.518199979423</v>
      </c>
      <c r="AG555" s="85">
        <v>0.81286900086799996</v>
      </c>
      <c r="AH555" s="86">
        <v>1.5070000000000001E-3</v>
      </c>
      <c r="AI555" s="88">
        <v>0</v>
      </c>
      <c r="AJ555" s="150">
        <v>1.81</v>
      </c>
      <c r="AK555" s="151">
        <v>1</v>
      </c>
    </row>
    <row r="556" spans="1:37" x14ac:dyDescent="0.2">
      <c r="A556" s="149" t="s">
        <v>1417</v>
      </c>
      <c r="B556" s="66" t="s">
        <v>1418</v>
      </c>
      <c r="C556" s="67">
        <v>27</v>
      </c>
      <c r="D556" s="84" t="s">
        <v>360</v>
      </c>
      <c r="E556" s="85">
        <v>92.2343569317744</v>
      </c>
      <c r="F556" s="91">
        <v>92.098162662212502</v>
      </c>
      <c r="G556" s="86">
        <v>34.6652961582937</v>
      </c>
      <c r="H556" s="86">
        <v>34.590774765514603</v>
      </c>
      <c r="I556" s="86">
        <v>0.24</v>
      </c>
      <c r="J556" s="86">
        <v>0.31</v>
      </c>
      <c r="K556" s="87">
        <v>0</v>
      </c>
      <c r="L556" s="85">
        <v>1.9999999958199999E-2</v>
      </c>
      <c r="M556" s="86">
        <v>0</v>
      </c>
      <c r="N556" s="86">
        <v>9.9373977779031097</v>
      </c>
      <c r="O556" s="86">
        <v>7.6926439092617702</v>
      </c>
      <c r="P556" s="86">
        <v>0.11700000000000001</v>
      </c>
      <c r="Q556" s="88">
        <v>0.18559999999999999</v>
      </c>
      <c r="R556" s="85">
        <v>0</v>
      </c>
      <c r="S556" s="86">
        <v>0</v>
      </c>
      <c r="T556" s="86">
        <v>0.44</v>
      </c>
      <c r="U556" s="88">
        <v>0.21200051394064001</v>
      </c>
      <c r="V556" s="89"/>
      <c r="W556" s="85">
        <v>34.339276329124303</v>
      </c>
      <c r="X556" s="88">
        <v>25.766666666700001</v>
      </c>
      <c r="Y556" s="85">
        <v>100</v>
      </c>
      <c r="Z556" s="88"/>
      <c r="AA556" s="85">
        <v>0.18</v>
      </c>
      <c r="AB556" s="91">
        <v>0.11</v>
      </c>
      <c r="AC556" s="86">
        <v>0</v>
      </c>
      <c r="AD556" s="86">
        <v>0</v>
      </c>
      <c r="AE556" s="86">
        <v>0</v>
      </c>
      <c r="AF556" s="88">
        <v>0.50950002563700003</v>
      </c>
      <c r="AG556" s="85">
        <v>0.25519899979299998</v>
      </c>
      <c r="AH556" s="86">
        <v>1.7329999999999999E-3</v>
      </c>
      <c r="AI556" s="88">
        <v>8.2269999933300003E-3</v>
      </c>
      <c r="AJ556" s="150">
        <v>2.14</v>
      </c>
      <c r="AK556" s="151">
        <v>2</v>
      </c>
    </row>
    <row r="557" spans="1:37" x14ac:dyDescent="0.2">
      <c r="A557" s="149" t="s">
        <v>1164</v>
      </c>
      <c r="B557" s="66" t="s">
        <v>1419</v>
      </c>
      <c r="C557" s="67">
        <v>26</v>
      </c>
      <c r="D557" s="84" t="s">
        <v>360</v>
      </c>
      <c r="E557" s="85">
        <v>86.101335330088602</v>
      </c>
      <c r="F557" s="91">
        <v>85.980282041682301</v>
      </c>
      <c r="G557" s="86">
        <v>26.302258829402199</v>
      </c>
      <c r="H557" s="86">
        <v>26.28104330463</v>
      </c>
      <c r="I557" s="86">
        <v>0.26</v>
      </c>
      <c r="J557" s="86">
        <v>0.4</v>
      </c>
      <c r="K557" s="87">
        <v>0</v>
      </c>
      <c r="L557" s="85">
        <v>4.7339238525000002E-8</v>
      </c>
      <c r="M557" s="86">
        <v>1.3218226888286499</v>
      </c>
      <c r="N557" s="86">
        <v>26.708074534161501</v>
      </c>
      <c r="O557" s="86">
        <v>13.522669934405</v>
      </c>
      <c r="P557" s="86">
        <v>0.17699999999999999</v>
      </c>
      <c r="Q557" s="88">
        <v>0.52690000000000003</v>
      </c>
      <c r="R557" s="85">
        <v>1.5647003598810799E-2</v>
      </c>
      <c r="S557" s="86">
        <v>0</v>
      </c>
      <c r="T557" s="86">
        <v>1</v>
      </c>
      <c r="U557" s="88">
        <v>0.58155497316860105</v>
      </c>
      <c r="V557" s="89"/>
      <c r="W557" s="85">
        <v>43.4666666667</v>
      </c>
      <c r="X557" s="88">
        <v>43.4666666667</v>
      </c>
      <c r="Y557" s="85"/>
      <c r="Z557" s="88">
        <v>100</v>
      </c>
      <c r="AA557" s="85">
        <v>0.12</v>
      </c>
      <c r="AB557" s="91">
        <v>0.13</v>
      </c>
      <c r="AC557" s="86">
        <v>0.01</v>
      </c>
      <c r="AD557" s="86">
        <v>0.01</v>
      </c>
      <c r="AE557" s="86">
        <v>0</v>
      </c>
      <c r="AF557" s="88">
        <v>19.232082888499999</v>
      </c>
      <c r="AG557" s="85">
        <v>8.5211725477799996E-2</v>
      </c>
      <c r="AH557" s="86">
        <v>2.251E-3</v>
      </c>
      <c r="AI557" s="88">
        <v>1.4612745120699999E-9</v>
      </c>
      <c r="AJ557" s="150">
        <v>1.57</v>
      </c>
      <c r="AK557" s="151">
        <v>0</v>
      </c>
    </row>
    <row r="558" spans="1:37" x14ac:dyDescent="0.2">
      <c r="A558" s="149" t="s">
        <v>1420</v>
      </c>
      <c r="B558" s="66" t="s">
        <v>1421</v>
      </c>
      <c r="C558" s="67">
        <v>26</v>
      </c>
      <c r="D558" s="84" t="s">
        <v>360</v>
      </c>
      <c r="E558" s="85">
        <v>89.961678402944003</v>
      </c>
      <c r="F558" s="91">
        <v>89.769378692085297</v>
      </c>
      <c r="G558" s="86">
        <v>29.069075716281802</v>
      </c>
      <c r="H558" s="86">
        <v>29.042790144293999</v>
      </c>
      <c r="I558" s="86">
        <v>0.28999999999999998</v>
      </c>
      <c r="J558" s="86">
        <v>0.22</v>
      </c>
      <c r="K558" s="87">
        <v>0</v>
      </c>
      <c r="L558" s="85">
        <v>0</v>
      </c>
      <c r="M558" s="86">
        <v>9.4400152731895105E-3</v>
      </c>
      <c r="N558" s="86">
        <v>47.261382019875199</v>
      </c>
      <c r="O558" s="86">
        <v>12.4718564508426</v>
      </c>
      <c r="P558" s="86">
        <v>9.2999999999999999E-2</v>
      </c>
      <c r="Q558" s="88">
        <v>0.47649999999999998</v>
      </c>
      <c r="R558" s="85">
        <v>3.5530289571860003E-2</v>
      </c>
      <c r="S558" s="86">
        <v>0</v>
      </c>
      <c r="T558" s="86">
        <v>1.02</v>
      </c>
      <c r="U558" s="88">
        <v>9.2691227536211798E-2</v>
      </c>
      <c r="V558" s="89"/>
      <c r="W558" s="85">
        <v>38.8033925363994</v>
      </c>
      <c r="X558" s="88">
        <v>38.9666666667</v>
      </c>
      <c r="Y558" s="85">
        <v>-100</v>
      </c>
      <c r="Z558" s="88"/>
      <c r="AA558" s="85">
        <v>7.0000000000000007E-2</v>
      </c>
      <c r="AB558" s="91">
        <v>7.0000000000000007E-2</v>
      </c>
      <c r="AC558" s="86">
        <v>0</v>
      </c>
      <c r="AD558" s="86">
        <v>0</v>
      </c>
      <c r="AE558" s="86">
        <v>0</v>
      </c>
      <c r="AF558" s="88">
        <v>12.7835998468</v>
      </c>
      <c r="AG558" s="85">
        <v>0.44776899965599998</v>
      </c>
      <c r="AH558" s="86">
        <v>1.204E-3</v>
      </c>
      <c r="AI558" s="88">
        <v>0</v>
      </c>
      <c r="AJ558" s="150">
        <v>1.93</v>
      </c>
      <c r="AK558" s="151">
        <v>1</v>
      </c>
    </row>
    <row r="559" spans="1:37" x14ac:dyDescent="0.2">
      <c r="A559" s="149" t="s">
        <v>651</v>
      </c>
      <c r="B559" s="66" t="s">
        <v>1422</v>
      </c>
      <c r="C559" s="67">
        <v>26</v>
      </c>
      <c r="D559" s="84" t="s">
        <v>360</v>
      </c>
      <c r="E559" s="85">
        <v>68.176752285589899</v>
      </c>
      <c r="F559" s="91">
        <v>68.021767522855896</v>
      </c>
      <c r="G559" s="86">
        <v>28.146277753591601</v>
      </c>
      <c r="H559" s="86">
        <v>28.067043970396199</v>
      </c>
      <c r="I559" s="86">
        <v>0.5</v>
      </c>
      <c r="J559" s="86">
        <v>0.64</v>
      </c>
      <c r="K559" s="87">
        <v>0</v>
      </c>
      <c r="L559" s="85">
        <v>1.9999999405399999E-2</v>
      </c>
      <c r="M559" s="86">
        <v>0</v>
      </c>
      <c r="N559" s="86"/>
      <c r="O559" s="86">
        <v>5.1186078164495399</v>
      </c>
      <c r="P559" s="86">
        <v>0.21099999999999999</v>
      </c>
      <c r="Q559" s="88">
        <v>1.2093</v>
      </c>
      <c r="R559" s="85">
        <v>0</v>
      </c>
      <c r="S559" s="86">
        <v>0</v>
      </c>
      <c r="T559" s="86">
        <v>1.19</v>
      </c>
      <c r="U559" s="88">
        <v>2.9281671745755302</v>
      </c>
      <c r="V559" s="89"/>
      <c r="W559" s="85">
        <v>37.5873581433422</v>
      </c>
      <c r="X559" s="88">
        <v>30.766666666700001</v>
      </c>
      <c r="Y559" s="85"/>
      <c r="Z559" s="88"/>
      <c r="AA559" s="85">
        <v>0.05</v>
      </c>
      <c r="AB559" s="91">
        <v>0.08</v>
      </c>
      <c r="AC559" s="86">
        <v>0.03</v>
      </c>
      <c r="AD559" s="86">
        <v>0.03</v>
      </c>
      <c r="AE559" s="86">
        <v>0</v>
      </c>
      <c r="AF559" s="88">
        <v>2.4542997066200001</v>
      </c>
      <c r="AG559" s="85">
        <v>1.64565805265</v>
      </c>
      <c r="AH559" s="86">
        <v>5.3309999999999998E-3</v>
      </c>
      <c r="AI559" s="88">
        <v>4.6971382455900003E-10</v>
      </c>
      <c r="AJ559" s="150">
        <v>1.72</v>
      </c>
      <c r="AK559" s="151">
        <v>0</v>
      </c>
    </row>
    <row r="560" spans="1:37" x14ac:dyDescent="0.2">
      <c r="A560" s="149" t="s">
        <v>1423</v>
      </c>
      <c r="B560" s="66" t="s">
        <v>1424</v>
      </c>
      <c r="C560" s="67">
        <v>27</v>
      </c>
      <c r="D560" s="84" t="s">
        <v>360</v>
      </c>
      <c r="E560" s="85">
        <v>60.715752018612299</v>
      </c>
      <c r="F560" s="91">
        <v>60.691802381278201</v>
      </c>
      <c r="G560" s="86">
        <v>26.9861092103462</v>
      </c>
      <c r="H560" s="86">
        <v>26.979266456822199</v>
      </c>
      <c r="I560" s="86">
        <v>1.45</v>
      </c>
      <c r="J560" s="86">
        <v>6.16</v>
      </c>
      <c r="K560" s="87">
        <v>0</v>
      </c>
      <c r="L560" s="85">
        <v>1.00000287322E-2</v>
      </c>
      <c r="M560" s="86">
        <v>0</v>
      </c>
      <c r="N560" s="86"/>
      <c r="O560" s="86">
        <v>10.894064613072899</v>
      </c>
      <c r="P560" s="86">
        <v>0.55200000000000005</v>
      </c>
      <c r="Q560" s="88">
        <v>0.56069999999999998</v>
      </c>
      <c r="R560" s="85">
        <v>0</v>
      </c>
      <c r="S560" s="86">
        <v>0</v>
      </c>
      <c r="T560" s="86">
        <v>1.44</v>
      </c>
      <c r="U560" s="88">
        <v>2.8115163541809198</v>
      </c>
      <c r="V560" s="89"/>
      <c r="W560" s="85">
        <v>41.769363204655598</v>
      </c>
      <c r="X560" s="88">
        <v>38.666666666700003</v>
      </c>
      <c r="Y560" s="85">
        <v>100</v>
      </c>
      <c r="Z560" s="88"/>
      <c r="AA560" s="85">
        <v>0.11</v>
      </c>
      <c r="AB560" s="91">
        <v>0.11</v>
      </c>
      <c r="AC560" s="86">
        <v>0.04</v>
      </c>
      <c r="AD560" s="86">
        <v>0.04</v>
      </c>
      <c r="AE560" s="86">
        <v>0</v>
      </c>
      <c r="AF560" s="88">
        <v>8.1501106432700005E-2</v>
      </c>
      <c r="AG560" s="85">
        <v>1.70092982263</v>
      </c>
      <c r="AH560" s="86">
        <v>5.3144999999999998E-2</v>
      </c>
      <c r="AI560" s="88">
        <v>3.8449986138900001E-3</v>
      </c>
      <c r="AJ560" s="150">
        <v>1.45</v>
      </c>
      <c r="AK560" s="151">
        <v>0</v>
      </c>
    </row>
    <row r="561" spans="1:37" x14ac:dyDescent="0.2">
      <c r="A561" s="149" t="s">
        <v>819</v>
      </c>
      <c r="B561" s="66" t="s">
        <v>1425</v>
      </c>
      <c r="C561" s="67">
        <v>27</v>
      </c>
      <c r="D561" s="84" t="s">
        <v>360</v>
      </c>
      <c r="E561" s="85">
        <v>78.464691983914605</v>
      </c>
      <c r="F561" s="91">
        <v>78.461562534228406</v>
      </c>
      <c r="G561" s="86">
        <v>30.0630584111784</v>
      </c>
      <c r="H561" s="86">
        <v>30.0614936863353</v>
      </c>
      <c r="I561" s="86">
        <v>0.48</v>
      </c>
      <c r="J561" s="86">
        <v>0.3</v>
      </c>
      <c r="K561" s="87">
        <v>0</v>
      </c>
      <c r="L561" s="85">
        <v>5.3612321043999997E-8</v>
      </c>
      <c r="M561" s="86">
        <v>0</v>
      </c>
      <c r="N561" s="86"/>
      <c r="O561" s="86">
        <v>9.8136645962732896</v>
      </c>
      <c r="P561" s="86">
        <v>0.14099999999999999</v>
      </c>
      <c r="Q561" s="88">
        <v>0.1217</v>
      </c>
      <c r="R561" s="85">
        <v>0</v>
      </c>
      <c r="S561" s="86">
        <v>0</v>
      </c>
      <c r="T561" s="86">
        <v>1.48</v>
      </c>
      <c r="U561" s="88">
        <v>0.43499350639190099</v>
      </c>
      <c r="V561" s="89"/>
      <c r="W561" s="85"/>
      <c r="X561" s="88"/>
      <c r="Y561" s="85"/>
      <c r="Z561" s="88"/>
      <c r="AA561" s="85">
        <v>0.06</v>
      </c>
      <c r="AB561" s="91">
        <v>0.06</v>
      </c>
      <c r="AC561" s="86">
        <v>0</v>
      </c>
      <c r="AD561" s="86">
        <v>0</v>
      </c>
      <c r="AE561" s="86">
        <v>0</v>
      </c>
      <c r="AF561" s="88">
        <v>2.2787007186300001</v>
      </c>
      <c r="AG561" s="85">
        <v>1.05558085383E-7</v>
      </c>
      <c r="AH561" s="86">
        <v>1.4549999999999999E-3</v>
      </c>
      <c r="AI561" s="88">
        <v>0</v>
      </c>
      <c r="AJ561" s="150">
        <v>1.98</v>
      </c>
      <c r="AK561" s="151">
        <v>0</v>
      </c>
    </row>
    <row r="562" spans="1:37" x14ac:dyDescent="0.2">
      <c r="A562" s="149" t="s">
        <v>1426</v>
      </c>
      <c r="B562" s="66" t="s">
        <v>1427</v>
      </c>
      <c r="C562" s="67">
        <v>27</v>
      </c>
      <c r="D562" s="84" t="s">
        <v>360</v>
      </c>
      <c r="E562" s="85">
        <v>87.079477223406201</v>
      </c>
      <c r="F562" s="91">
        <v>87.024980780272301</v>
      </c>
      <c r="G562" s="86">
        <v>37.3349293005965</v>
      </c>
      <c r="H562" s="86">
        <v>37.297949571327102</v>
      </c>
      <c r="I562" s="86">
        <v>0.14000000000000001</v>
      </c>
      <c r="J562" s="86">
        <v>0.15</v>
      </c>
      <c r="K562" s="87">
        <v>0</v>
      </c>
      <c r="L562" s="85">
        <v>0</v>
      </c>
      <c r="M562" s="86">
        <v>7.3410569524208098E-5</v>
      </c>
      <c r="N562" s="86">
        <v>12.911539740605299</v>
      </c>
      <c r="O562" s="86">
        <v>8.2377062733556006</v>
      </c>
      <c r="P562" s="86">
        <v>0.16</v>
      </c>
      <c r="Q562" s="88">
        <v>0.18379999999999999</v>
      </c>
      <c r="R562" s="85">
        <v>3.0640384026146501E-2</v>
      </c>
      <c r="S562" s="86">
        <v>0</v>
      </c>
      <c r="T562" s="86">
        <v>0.24</v>
      </c>
      <c r="U562" s="88">
        <v>0.47976332973267499</v>
      </c>
      <c r="V562" s="89"/>
      <c r="W562" s="85">
        <v>31.523060053336099</v>
      </c>
      <c r="X562" s="88">
        <v>24.633333333300001</v>
      </c>
      <c r="Y562" s="85">
        <v>99.02000000000001</v>
      </c>
      <c r="Z562" s="88"/>
      <c r="AA562" s="85">
        <v>0.04</v>
      </c>
      <c r="AB562" s="91">
        <v>0.04</v>
      </c>
      <c r="AC562" s="86">
        <v>0.01</v>
      </c>
      <c r="AD562" s="86">
        <v>0.01</v>
      </c>
      <c r="AE562" s="86">
        <v>0</v>
      </c>
      <c r="AF562" s="88">
        <v>1.96399999181</v>
      </c>
      <c r="AG562" s="85">
        <v>0.14508000019100001</v>
      </c>
      <c r="AH562" s="86">
        <v>1.134E-3</v>
      </c>
      <c r="AI562" s="88">
        <v>0</v>
      </c>
      <c r="AJ562" s="150">
        <v>2.08</v>
      </c>
      <c r="AK562" s="151">
        <v>2</v>
      </c>
    </row>
    <row r="563" spans="1:37" x14ac:dyDescent="0.2">
      <c r="A563" s="149" t="s">
        <v>1428</v>
      </c>
      <c r="B563" s="66" t="s">
        <v>1429</v>
      </c>
      <c r="C563" s="67">
        <v>27</v>
      </c>
      <c r="D563" s="84" t="s">
        <v>360</v>
      </c>
      <c r="E563" s="85">
        <v>80.510513503124898</v>
      </c>
      <c r="F563" s="91">
        <v>80.446450180089101</v>
      </c>
      <c r="G563" s="86">
        <v>28.339478666913401</v>
      </c>
      <c r="H563" s="86">
        <v>28.2789744173797</v>
      </c>
      <c r="I563" s="86">
        <v>0.3</v>
      </c>
      <c r="J563" s="86">
        <v>0.15</v>
      </c>
      <c r="K563" s="87">
        <v>0</v>
      </c>
      <c r="L563" s="85">
        <v>2.3514889286199999E-8</v>
      </c>
      <c r="M563" s="86">
        <v>3.1600522173799502E-5</v>
      </c>
      <c r="N563" s="86">
        <v>6.1640099399963599</v>
      </c>
      <c r="O563" s="86">
        <v>5.63041736470245</v>
      </c>
      <c r="P563" s="86">
        <v>0.129</v>
      </c>
      <c r="Q563" s="88">
        <v>0.1661</v>
      </c>
      <c r="R563" s="85">
        <v>2.2760896779333101E-2</v>
      </c>
      <c r="S563" s="86">
        <v>0</v>
      </c>
      <c r="T563" s="86">
        <v>0.44</v>
      </c>
      <c r="U563" s="88">
        <v>0.58582349842688997</v>
      </c>
      <c r="V563" s="89"/>
      <c r="W563" s="85">
        <v>33.791620168707396</v>
      </c>
      <c r="X563" s="88">
        <v>27.933333333299998</v>
      </c>
      <c r="Y563" s="85"/>
      <c r="Z563" s="88"/>
      <c r="AA563" s="85">
        <v>0.1</v>
      </c>
      <c r="AB563" s="91">
        <v>0.1</v>
      </c>
      <c r="AC563" s="86">
        <v>0</v>
      </c>
      <c r="AD563" s="86">
        <v>0</v>
      </c>
      <c r="AE563" s="86">
        <v>0</v>
      </c>
      <c r="AF563" s="88">
        <v>0.82520346374300002</v>
      </c>
      <c r="AG563" s="85">
        <v>0.23844198447600001</v>
      </c>
      <c r="AH563" s="86">
        <v>1.611E-3</v>
      </c>
      <c r="AI563" s="88">
        <v>0</v>
      </c>
      <c r="AJ563" s="150">
        <v>2.11</v>
      </c>
      <c r="AK563" s="151">
        <v>1</v>
      </c>
    </row>
    <row r="564" spans="1:37" x14ac:dyDescent="0.2">
      <c r="A564" s="149" t="s">
        <v>1430</v>
      </c>
      <c r="B564" s="66" t="s">
        <v>1431</v>
      </c>
      <c r="C564" s="67">
        <v>27</v>
      </c>
      <c r="D564" s="84" t="s">
        <v>360</v>
      </c>
      <c r="E564" s="85">
        <v>92.666187567373299</v>
      </c>
      <c r="F564" s="91">
        <v>92.641034854473602</v>
      </c>
      <c r="G564" s="86">
        <v>27.303269852677001</v>
      </c>
      <c r="H564" s="86">
        <v>27.299676607976998</v>
      </c>
      <c r="I564" s="86">
        <v>0.57999999999999996</v>
      </c>
      <c r="J564" s="86">
        <v>0.16</v>
      </c>
      <c r="K564" s="87">
        <v>0</v>
      </c>
      <c r="L564" s="85">
        <v>0</v>
      </c>
      <c r="M564" s="86">
        <v>2.3008492845794499E-2</v>
      </c>
      <c r="N564" s="86"/>
      <c r="O564" s="86"/>
      <c r="P564" s="86">
        <v>0.14299999999999999</v>
      </c>
      <c r="Q564" s="88">
        <v>0.1797</v>
      </c>
      <c r="R564" s="85">
        <v>0.111358574610245</v>
      </c>
      <c r="S564" s="86">
        <v>0</v>
      </c>
      <c r="T564" s="86">
        <v>2.0699999999999998</v>
      </c>
      <c r="U564" s="88">
        <v>0.10779734099892201</v>
      </c>
      <c r="V564" s="89"/>
      <c r="W564" s="85">
        <v>54.8289998826003</v>
      </c>
      <c r="X564" s="88">
        <v>53.5333333333</v>
      </c>
      <c r="Y564" s="85"/>
      <c r="Z564" s="88"/>
      <c r="AA564" s="85">
        <v>0.09</v>
      </c>
      <c r="AB564" s="91">
        <v>0.13</v>
      </c>
      <c r="AC564" s="86">
        <v>0</v>
      </c>
      <c r="AD564" s="86">
        <v>0</v>
      </c>
      <c r="AE564" s="86">
        <v>0</v>
      </c>
      <c r="AF564" s="88">
        <v>9.2277936393999997</v>
      </c>
      <c r="AG564" s="85">
        <v>2.5662064328799999E-2</v>
      </c>
      <c r="AH564" s="86">
        <v>6.3900000000000003E-4</v>
      </c>
      <c r="AI564" s="88">
        <v>0</v>
      </c>
      <c r="AJ564" s="150">
        <v>2.06</v>
      </c>
      <c r="AK564" s="151">
        <v>1</v>
      </c>
    </row>
    <row r="565" spans="1:37" x14ac:dyDescent="0.2">
      <c r="A565" s="149" t="s">
        <v>1432</v>
      </c>
      <c r="B565" s="66" t="s">
        <v>1433</v>
      </c>
      <c r="C565" s="67">
        <v>27</v>
      </c>
      <c r="D565" s="84" t="s">
        <v>360</v>
      </c>
      <c r="E565" s="85">
        <v>85.177153496522607</v>
      </c>
      <c r="F565" s="91">
        <v>84.946059909095894</v>
      </c>
      <c r="G565" s="86">
        <v>32.235912600624303</v>
      </c>
      <c r="H565" s="86">
        <v>32.145008488034598</v>
      </c>
      <c r="I565" s="86">
        <v>0.43</v>
      </c>
      <c r="J565" s="86">
        <v>0.56999999999999995</v>
      </c>
      <c r="K565" s="87">
        <v>0</v>
      </c>
      <c r="L565" s="85">
        <v>4.6745040982099999E-8</v>
      </c>
      <c r="M565" s="86">
        <v>0</v>
      </c>
      <c r="N565" s="86">
        <v>10.5535841022001</v>
      </c>
      <c r="O565" s="86">
        <v>7.4879780169452701</v>
      </c>
      <c r="P565" s="86">
        <v>0.17</v>
      </c>
      <c r="Q565" s="88">
        <v>0.80320000000000003</v>
      </c>
      <c r="R565" s="85">
        <v>0</v>
      </c>
      <c r="S565" s="86">
        <v>0</v>
      </c>
      <c r="T565" s="86">
        <v>0.86</v>
      </c>
      <c r="U565" s="88">
        <v>1.08427796944308</v>
      </c>
      <c r="V565" s="89"/>
      <c r="W565" s="85">
        <v>38.746684207894504</v>
      </c>
      <c r="X565" s="88">
        <v>28.833333333300001</v>
      </c>
      <c r="Y565" s="85"/>
      <c r="Z565" s="88"/>
      <c r="AA565" s="85">
        <v>0.03</v>
      </c>
      <c r="AB565" s="91">
        <v>0.01</v>
      </c>
      <c r="AC565" s="86">
        <v>0</v>
      </c>
      <c r="AD565" s="86">
        <v>0</v>
      </c>
      <c r="AE565" s="86">
        <v>0</v>
      </c>
      <c r="AF565" s="88">
        <v>8.21179635829</v>
      </c>
      <c r="AG565" s="85">
        <v>0.23101191190199999</v>
      </c>
      <c r="AH565" s="86">
        <v>3.7750000000000001E-3</v>
      </c>
      <c r="AI565" s="88">
        <v>0</v>
      </c>
      <c r="AJ565" s="150">
        <v>2.33</v>
      </c>
      <c r="AK565" s="151">
        <v>8</v>
      </c>
    </row>
    <row r="566" spans="1:37" x14ac:dyDescent="0.2">
      <c r="A566" s="149" t="s">
        <v>1434</v>
      </c>
      <c r="B566" s="66" t="s">
        <v>1435</v>
      </c>
      <c r="C566" s="67">
        <v>27</v>
      </c>
      <c r="D566" s="84" t="s">
        <v>360</v>
      </c>
      <c r="E566" s="85">
        <v>86.607545337910494</v>
      </c>
      <c r="F566" s="91">
        <v>86.378688581434901</v>
      </c>
      <c r="G566" s="86">
        <v>29.148895592773702</v>
      </c>
      <c r="H566" s="86">
        <v>28.987655605256801</v>
      </c>
      <c r="I566" s="86">
        <v>0.34</v>
      </c>
      <c r="J566" s="86">
        <v>0.28999999999999998</v>
      </c>
      <c r="K566" s="87">
        <v>0</v>
      </c>
      <c r="L566" s="85">
        <v>0</v>
      </c>
      <c r="M566" s="86">
        <v>1.5736573961095001E-4</v>
      </c>
      <c r="N566" s="86">
        <v>16.6666666666667</v>
      </c>
      <c r="O566" s="86">
        <v>9.0743874161809899</v>
      </c>
      <c r="P566" s="86">
        <v>0.11700000000000001</v>
      </c>
      <c r="Q566" s="88">
        <v>0.45269999999999999</v>
      </c>
      <c r="R566" s="85">
        <v>5.3039142887450902E-2</v>
      </c>
      <c r="S566" s="86">
        <v>0</v>
      </c>
      <c r="T566" s="86">
        <v>0.57999999999999996</v>
      </c>
      <c r="U566" s="88">
        <v>0.61982038212143298</v>
      </c>
      <c r="V566" s="89"/>
      <c r="W566" s="85">
        <v>36.015394179314399</v>
      </c>
      <c r="X566" s="88">
        <v>27.9666666667</v>
      </c>
      <c r="Y566" s="85"/>
      <c r="Z566" s="88"/>
      <c r="AA566" s="85">
        <v>0.02</v>
      </c>
      <c r="AB566" s="91">
        <v>0.03</v>
      </c>
      <c r="AC566" s="86">
        <v>0</v>
      </c>
      <c r="AD566" s="86">
        <v>0.01</v>
      </c>
      <c r="AE566" s="86">
        <v>0</v>
      </c>
      <c r="AF566" s="88">
        <v>22.192791503399999</v>
      </c>
      <c r="AG566" s="85">
        <v>0.28179001285799998</v>
      </c>
      <c r="AH566" s="86">
        <v>2.457E-3</v>
      </c>
      <c r="AI566" s="88">
        <v>0</v>
      </c>
      <c r="AJ566" s="150">
        <v>2.0699999999999998</v>
      </c>
      <c r="AK566" s="151">
        <v>1</v>
      </c>
    </row>
    <row r="567" spans="1:37" x14ac:dyDescent="0.2">
      <c r="A567" s="149" t="s">
        <v>1436</v>
      </c>
      <c r="B567" s="66" t="s">
        <v>1437</v>
      </c>
      <c r="C567" s="67">
        <v>27</v>
      </c>
      <c r="D567" s="84" t="s">
        <v>360</v>
      </c>
      <c r="E567" s="85">
        <v>89.312192066415506</v>
      </c>
      <c r="F567" s="91">
        <v>89.223376307695204</v>
      </c>
      <c r="G567" s="86">
        <v>29.816852556491501</v>
      </c>
      <c r="H567" s="86">
        <v>29.7280367977712</v>
      </c>
      <c r="I567" s="86">
        <v>7.0000000000000007E-2</v>
      </c>
      <c r="J567" s="86">
        <v>0.16</v>
      </c>
      <c r="K567" s="87">
        <v>0</v>
      </c>
      <c r="L567" s="85">
        <v>5.3271866841799999E-13</v>
      </c>
      <c r="M567" s="86">
        <v>1.2559662552867301E-5</v>
      </c>
      <c r="N567" s="86">
        <v>11.258347245409</v>
      </c>
      <c r="O567" s="86">
        <v>6.8205250218098197</v>
      </c>
      <c r="P567" s="86">
        <v>0.08</v>
      </c>
      <c r="Q567" s="88">
        <v>0.45710000000000001</v>
      </c>
      <c r="R567" s="85">
        <v>1.21138703815869E-2</v>
      </c>
      <c r="S567" s="86">
        <v>0</v>
      </c>
      <c r="T567" s="86">
        <v>0.66</v>
      </c>
      <c r="U567" s="88">
        <v>0.41135719828351902</v>
      </c>
      <c r="V567" s="89"/>
      <c r="W567" s="85">
        <v>41.139257971427703</v>
      </c>
      <c r="X567" s="88">
        <v>32.700000000000003</v>
      </c>
      <c r="Y567" s="85">
        <v>100</v>
      </c>
      <c r="Z567" s="88"/>
      <c r="AA567" s="85">
        <v>0.08</v>
      </c>
      <c r="AB567" s="91">
        <v>0.08</v>
      </c>
      <c r="AC567" s="86">
        <v>0</v>
      </c>
      <c r="AD567" s="86">
        <v>0</v>
      </c>
      <c r="AE567" s="86">
        <v>0</v>
      </c>
      <c r="AF567" s="88">
        <v>2.8204985709499999</v>
      </c>
      <c r="AG567" s="85">
        <v>0.105938248603</v>
      </c>
      <c r="AH567" s="86">
        <v>1.2290000000000001E-3</v>
      </c>
      <c r="AI567" s="88">
        <v>2.6120222056900002E-10</v>
      </c>
      <c r="AJ567" s="150">
        <v>2.0699999999999998</v>
      </c>
      <c r="AK567" s="151">
        <v>2</v>
      </c>
    </row>
    <row r="568" spans="1:37" x14ac:dyDescent="0.2">
      <c r="A568" s="149" t="s">
        <v>1438</v>
      </c>
      <c r="B568" s="66" t="s">
        <v>1439</v>
      </c>
      <c r="C568" s="67">
        <v>27</v>
      </c>
      <c r="D568" s="84" t="s">
        <v>360</v>
      </c>
      <c r="E568" s="85">
        <v>89.993278772783</v>
      </c>
      <c r="F568" s="91">
        <v>89.780769382833199</v>
      </c>
      <c r="G568" s="86">
        <v>32.5426007195667</v>
      </c>
      <c r="H568" s="86">
        <v>32.330091329616899</v>
      </c>
      <c r="I568" s="86">
        <v>0.15</v>
      </c>
      <c r="J568" s="86">
        <v>0.13</v>
      </c>
      <c r="K568" s="87">
        <v>0</v>
      </c>
      <c r="L568" s="85">
        <v>8.9999986690700001E-2</v>
      </c>
      <c r="M568" s="86">
        <v>1.5671861745225799E-5</v>
      </c>
      <c r="N568" s="86">
        <v>15.1282189129617</v>
      </c>
      <c r="O568" s="86">
        <v>18.853394181403299</v>
      </c>
      <c r="P568" s="86">
        <v>4.2999999999999997E-2</v>
      </c>
      <c r="Q568" s="88">
        <v>0.3624</v>
      </c>
      <c r="R568" s="85">
        <v>1.1304544426859599E-2</v>
      </c>
      <c r="S568" s="86">
        <v>0</v>
      </c>
      <c r="T568" s="86">
        <v>0.68</v>
      </c>
      <c r="U568" s="88">
        <v>0.70968252085557304</v>
      </c>
      <c r="V568" s="89"/>
      <c r="W568" s="85">
        <v>32.1807495539896</v>
      </c>
      <c r="X568" s="88">
        <v>30.833333333300001</v>
      </c>
      <c r="Y568" s="85">
        <v>100</v>
      </c>
      <c r="Z568" s="88"/>
      <c r="AA568" s="85">
        <v>0</v>
      </c>
      <c r="AB568" s="91">
        <v>0</v>
      </c>
      <c r="AC568" s="86">
        <v>0</v>
      </c>
      <c r="AD568" s="86">
        <v>0</v>
      </c>
      <c r="AE568" s="86">
        <v>0</v>
      </c>
      <c r="AF568" s="88">
        <v>4.9695539174000002E-8</v>
      </c>
      <c r="AG568" s="85">
        <v>7.1113010273699997E-2</v>
      </c>
      <c r="AH568" s="86">
        <v>9.2599999999999996E-4</v>
      </c>
      <c r="AI568" s="88">
        <v>0</v>
      </c>
      <c r="AJ568" s="150">
        <v>1.86</v>
      </c>
      <c r="AK568" s="151">
        <v>1</v>
      </c>
    </row>
    <row r="569" spans="1:37" x14ac:dyDescent="0.2">
      <c r="A569" s="149" t="s">
        <v>1440</v>
      </c>
      <c r="B569" s="66" t="s">
        <v>1441</v>
      </c>
      <c r="C569" s="67">
        <v>27</v>
      </c>
      <c r="D569" s="84" t="s">
        <v>360</v>
      </c>
      <c r="E569" s="85">
        <v>86.728546538735202</v>
      </c>
      <c r="F569" s="91">
        <v>86.721184756202305</v>
      </c>
      <c r="G569" s="86">
        <v>29.7323992049275</v>
      </c>
      <c r="H569" s="86">
        <v>29.729331795538801</v>
      </c>
      <c r="I569" s="86">
        <v>0.62</v>
      </c>
      <c r="J569" s="86">
        <v>0.28999999999999998</v>
      </c>
      <c r="K569" s="87">
        <v>0</v>
      </c>
      <c r="L569" s="85">
        <v>9.9999956845599994E-2</v>
      </c>
      <c r="M569" s="86">
        <v>9.1273778888272695E-3</v>
      </c>
      <c r="N569" s="86"/>
      <c r="O569" s="86"/>
      <c r="P569" s="86">
        <v>0.126</v>
      </c>
      <c r="Q569" s="88">
        <v>0.1227</v>
      </c>
      <c r="R569" s="85">
        <v>6.2578222778473094E-2</v>
      </c>
      <c r="S569" s="86">
        <v>0</v>
      </c>
      <c r="T569" s="86">
        <v>1.41</v>
      </c>
      <c r="U569" s="88">
        <v>0.18588500895683499</v>
      </c>
      <c r="V569" s="89"/>
      <c r="W569" s="85">
        <v>44.129217036713499</v>
      </c>
      <c r="X569" s="88">
        <v>40.5</v>
      </c>
      <c r="Y569" s="85">
        <v>-100</v>
      </c>
      <c r="Z569" s="88"/>
      <c r="AA569" s="85">
        <v>0.25</v>
      </c>
      <c r="AB569" s="91">
        <v>0.25</v>
      </c>
      <c r="AC569" s="86">
        <v>0</v>
      </c>
      <c r="AD569" s="86">
        <v>0</v>
      </c>
      <c r="AE569" s="86">
        <v>0</v>
      </c>
      <c r="AF569" s="88">
        <v>3.4653990184699999</v>
      </c>
      <c r="AG569" s="85">
        <v>0.49251289105099999</v>
      </c>
      <c r="AH569" s="86">
        <v>3.5980000000000001E-3</v>
      </c>
      <c r="AI569" s="88">
        <v>1.5848556276999999E-10</v>
      </c>
      <c r="AJ569" s="150">
        <v>1.79</v>
      </c>
      <c r="AK569" s="151">
        <v>2</v>
      </c>
    </row>
    <row r="570" spans="1:37" x14ac:dyDescent="0.2">
      <c r="A570" s="149" t="s">
        <v>1442</v>
      </c>
      <c r="B570" s="66" t="s">
        <v>1443</v>
      </c>
      <c r="C570" s="67">
        <v>27</v>
      </c>
      <c r="D570" s="84" t="s">
        <v>360</v>
      </c>
      <c r="E570" s="85">
        <v>94.164505522027497</v>
      </c>
      <c r="F570" s="91">
        <v>94.158850190261504</v>
      </c>
      <c r="G570" s="86">
        <v>25.393247533871399</v>
      </c>
      <c r="H570" s="86">
        <v>25.393247533871399</v>
      </c>
      <c r="I570" s="86">
        <v>0.14000000000000001</v>
      </c>
      <c r="J570" s="86">
        <v>0.08</v>
      </c>
      <c r="K570" s="87">
        <v>0</v>
      </c>
      <c r="L570" s="85">
        <v>0</v>
      </c>
      <c r="M570" s="86">
        <v>5.2964921846777299E-2</v>
      </c>
      <c r="N570" s="86"/>
      <c r="O570" s="86"/>
      <c r="P570" s="86">
        <v>0.05</v>
      </c>
      <c r="Q570" s="88">
        <v>0.38600000000000001</v>
      </c>
      <c r="R570" s="85">
        <v>5.1826898160145102E-2</v>
      </c>
      <c r="S570" s="86">
        <v>0</v>
      </c>
      <c r="T570" s="86">
        <v>0.89</v>
      </c>
      <c r="U570" s="88">
        <v>1.2910314517236601</v>
      </c>
      <c r="V570" s="89"/>
      <c r="W570" s="85">
        <v>46.568535898356203</v>
      </c>
      <c r="X570" s="88">
        <v>43.6</v>
      </c>
      <c r="Y570" s="85">
        <v>-100</v>
      </c>
      <c r="Z570" s="88"/>
      <c r="AA570" s="85">
        <v>0</v>
      </c>
      <c r="AB570" s="91">
        <v>0.01</v>
      </c>
      <c r="AC570" s="86">
        <v>0</v>
      </c>
      <c r="AD570" s="86">
        <v>0</v>
      </c>
      <c r="AE570" s="86">
        <v>0</v>
      </c>
      <c r="AF570" s="88">
        <v>3.5710999992899999</v>
      </c>
      <c r="AG570" s="85">
        <v>1.8752999996000001E-2</v>
      </c>
      <c r="AH570" s="86">
        <v>7.4799999999999997E-4</v>
      </c>
      <c r="AI570" s="88">
        <v>0</v>
      </c>
      <c r="AJ570" s="150">
        <v>1.82</v>
      </c>
      <c r="AK570" s="151">
        <v>1</v>
      </c>
    </row>
    <row r="571" spans="1:37" x14ac:dyDescent="0.2">
      <c r="A571" s="149" t="s">
        <v>1444</v>
      </c>
      <c r="B571" s="66" t="s">
        <v>1445</v>
      </c>
      <c r="C571" s="67">
        <v>27</v>
      </c>
      <c r="D571" s="84" t="s">
        <v>360</v>
      </c>
      <c r="E571" s="85">
        <v>80.104729257605996</v>
      </c>
      <c r="F571" s="91">
        <v>79.860580203375306</v>
      </c>
      <c r="G571" s="86">
        <v>24.248851184164</v>
      </c>
      <c r="H571" s="86">
        <v>24.029363650562701</v>
      </c>
      <c r="I571" s="86">
        <v>0.18</v>
      </c>
      <c r="J571" s="86">
        <v>0.16</v>
      </c>
      <c r="K571" s="87">
        <v>0</v>
      </c>
      <c r="L571" s="85">
        <v>0</v>
      </c>
      <c r="M571" s="86">
        <v>3.1156355560424498E-5</v>
      </c>
      <c r="N571" s="86">
        <v>37.6078914919852</v>
      </c>
      <c r="O571" s="86">
        <v>14.918881601656899</v>
      </c>
      <c r="P571" s="86">
        <v>6.6000000000000003E-2</v>
      </c>
      <c r="Q571" s="88">
        <v>0.2283</v>
      </c>
      <c r="R571" s="85">
        <v>1.13468739362306E-2</v>
      </c>
      <c r="S571" s="86">
        <v>0</v>
      </c>
      <c r="T571" s="86">
        <v>0.4</v>
      </c>
      <c r="U571" s="88">
        <v>1.4805132884493699</v>
      </c>
      <c r="V571" s="89"/>
      <c r="W571" s="85">
        <v>42.868021897181002</v>
      </c>
      <c r="X571" s="88">
        <v>29.133333333300001</v>
      </c>
      <c r="Y571" s="85"/>
      <c r="Z571" s="88"/>
      <c r="AA571" s="85">
        <v>0.01</v>
      </c>
      <c r="AB571" s="91">
        <v>0.01</v>
      </c>
      <c r="AC571" s="86">
        <v>0</v>
      </c>
      <c r="AD571" s="86">
        <v>0</v>
      </c>
      <c r="AE571" s="86">
        <v>0</v>
      </c>
      <c r="AF571" s="88">
        <v>1.3611003636100001</v>
      </c>
      <c r="AG571" s="85">
        <v>0.95322985808299998</v>
      </c>
      <c r="AH571" s="86">
        <v>1.4760000000000001E-3</v>
      </c>
      <c r="AI571" s="88">
        <v>0</v>
      </c>
      <c r="AJ571" s="150">
        <v>1.46</v>
      </c>
      <c r="AK571" s="151">
        <v>2</v>
      </c>
    </row>
    <row r="572" spans="1:37" x14ac:dyDescent="0.2">
      <c r="A572" s="149" t="s">
        <v>1446</v>
      </c>
      <c r="B572" s="66" t="s">
        <v>1447</v>
      </c>
      <c r="C572" s="67">
        <v>27</v>
      </c>
      <c r="D572" s="84" t="s">
        <v>360</v>
      </c>
      <c r="E572" s="85">
        <v>91.579049138326894</v>
      </c>
      <c r="F572" s="91">
        <v>91.573409389376295</v>
      </c>
      <c r="G572" s="86">
        <v>30.953359276178499</v>
      </c>
      <c r="H572" s="86">
        <v>30.9477195272279</v>
      </c>
      <c r="I572" s="86">
        <v>0.28999999999999998</v>
      </c>
      <c r="J572" s="86">
        <v>0.23</v>
      </c>
      <c r="K572" s="87">
        <v>0</v>
      </c>
      <c r="L572" s="85">
        <v>0</v>
      </c>
      <c r="M572" s="86">
        <v>2.64721030624623E-2</v>
      </c>
      <c r="N572" s="86">
        <v>100</v>
      </c>
      <c r="O572" s="86">
        <v>100</v>
      </c>
      <c r="P572" s="86">
        <v>0.13700000000000001</v>
      </c>
      <c r="Q572" s="88">
        <v>0.27750000000000002</v>
      </c>
      <c r="R572" s="85">
        <v>3.6310820624546103E-2</v>
      </c>
      <c r="S572" s="86">
        <v>0</v>
      </c>
      <c r="T572" s="86">
        <v>0.56999999999999995</v>
      </c>
      <c r="U572" s="88">
        <v>0.16194136272448201</v>
      </c>
      <c r="V572" s="89"/>
      <c r="W572" s="85">
        <v>48.624770804924601</v>
      </c>
      <c r="X572" s="88">
        <v>55.133333333300001</v>
      </c>
      <c r="Y572" s="85"/>
      <c r="Z572" s="88"/>
      <c r="AA572" s="85">
        <v>0</v>
      </c>
      <c r="AB572" s="91">
        <v>0</v>
      </c>
      <c r="AC572" s="86">
        <v>0</v>
      </c>
      <c r="AD572" s="86">
        <v>0</v>
      </c>
      <c r="AE572" s="86">
        <v>0</v>
      </c>
      <c r="AF572" s="88">
        <v>8.0422000744600002</v>
      </c>
      <c r="AG572" s="85">
        <v>2.9609999998100002E-3</v>
      </c>
      <c r="AH572" s="86">
        <v>2.1380000000000001E-3</v>
      </c>
      <c r="AI572" s="88">
        <v>0</v>
      </c>
      <c r="AJ572" s="150">
        <v>1.46</v>
      </c>
      <c r="AK572" s="151">
        <v>3</v>
      </c>
    </row>
    <row r="573" spans="1:37" x14ac:dyDescent="0.2">
      <c r="A573" s="149" t="s">
        <v>819</v>
      </c>
      <c r="B573" s="66" t="s">
        <v>1448</v>
      </c>
      <c r="C573" s="67">
        <v>27</v>
      </c>
      <c r="D573" s="84" t="s">
        <v>360</v>
      </c>
      <c r="E573" s="85">
        <v>87.707451822945202</v>
      </c>
      <c r="F573" s="91">
        <v>87.680412747827702</v>
      </c>
      <c r="G573" s="86">
        <v>24.805062884119302</v>
      </c>
      <c r="H573" s="86">
        <v>24.7867932387697</v>
      </c>
      <c r="I573" s="86">
        <v>0.39</v>
      </c>
      <c r="J573" s="86">
        <v>0.43</v>
      </c>
      <c r="K573" s="87">
        <v>0</v>
      </c>
      <c r="L573" s="85">
        <v>3.0000000032600001E-2</v>
      </c>
      <c r="M573" s="86">
        <v>0</v>
      </c>
      <c r="N573" s="86">
        <v>100</v>
      </c>
      <c r="O573" s="86">
        <v>100</v>
      </c>
      <c r="P573" s="86">
        <v>0.15</v>
      </c>
      <c r="Q573" s="88">
        <v>0.35730000000000001</v>
      </c>
      <c r="R573" s="85">
        <v>0</v>
      </c>
      <c r="S573" s="86">
        <v>0</v>
      </c>
      <c r="T573" s="86">
        <v>0.8</v>
      </c>
      <c r="U573" s="88">
        <v>0.89228947887663601</v>
      </c>
      <c r="V573" s="89"/>
      <c r="W573" s="85">
        <v>58.8373290977772</v>
      </c>
      <c r="X573" s="88">
        <v>58.7</v>
      </c>
      <c r="Y573" s="85"/>
      <c r="Z573" s="88"/>
      <c r="AA573" s="85">
        <v>0.02</v>
      </c>
      <c r="AB573" s="91">
        <v>0.04</v>
      </c>
      <c r="AC573" s="86">
        <v>0.01</v>
      </c>
      <c r="AD573" s="86">
        <v>0.01</v>
      </c>
      <c r="AE573" s="86">
        <v>0</v>
      </c>
      <c r="AF573" s="88">
        <v>3.15350008354</v>
      </c>
      <c r="AG573" s="85">
        <v>3.0166999949499999E-2</v>
      </c>
      <c r="AH573" s="86">
        <v>4.3699999999999998E-3</v>
      </c>
      <c r="AI573" s="88">
        <v>0</v>
      </c>
      <c r="AJ573" s="150">
        <v>1.25</v>
      </c>
      <c r="AK573" s="151">
        <v>1</v>
      </c>
    </row>
    <row r="574" spans="1:37" x14ac:dyDescent="0.2">
      <c r="A574" s="149" t="s">
        <v>1449</v>
      </c>
      <c r="B574" s="66" t="s">
        <v>1450</v>
      </c>
      <c r="C574" s="67">
        <v>27</v>
      </c>
      <c r="D574" s="84" t="s">
        <v>360</v>
      </c>
      <c r="E574" s="85">
        <v>82.555626986678107</v>
      </c>
      <c r="F574" s="91">
        <v>81.827922425800907</v>
      </c>
      <c r="G574" s="86">
        <v>28.626022357941402</v>
      </c>
      <c r="H574" s="86">
        <v>27.9108182435087</v>
      </c>
      <c r="I574" s="86">
        <v>0.14000000000000001</v>
      </c>
      <c r="J574" s="86">
        <v>0.19</v>
      </c>
      <c r="K574" s="87">
        <v>0</v>
      </c>
      <c r="L574" s="85">
        <v>0</v>
      </c>
      <c r="M574" s="86">
        <v>9.7021112667246699E-5</v>
      </c>
      <c r="N574" s="86">
        <v>26.363636363636399</v>
      </c>
      <c r="O574" s="86">
        <v>18.943442440436399</v>
      </c>
      <c r="P574" s="86">
        <v>5.6000000000000001E-2</v>
      </c>
      <c r="Q574" s="88">
        <v>0.16869999999999999</v>
      </c>
      <c r="R574" s="85">
        <v>3.5348179568752199E-2</v>
      </c>
      <c r="S574" s="86">
        <v>0</v>
      </c>
      <c r="T574" s="86">
        <v>0.31</v>
      </c>
      <c r="U574" s="88">
        <v>0.98039215686274495</v>
      </c>
      <c r="V574" s="89"/>
      <c r="W574" s="85">
        <v>42.647756753948499</v>
      </c>
      <c r="X574" s="88">
        <v>30.933333333299998</v>
      </c>
      <c r="Y574" s="85">
        <v>-72.66</v>
      </c>
      <c r="Z574" s="88"/>
      <c r="AA574" s="85">
        <v>0.05</v>
      </c>
      <c r="AB574" s="91">
        <v>0.05</v>
      </c>
      <c r="AC574" s="86">
        <v>0.04</v>
      </c>
      <c r="AD574" s="86">
        <v>0.04</v>
      </c>
      <c r="AE574" s="86">
        <v>0</v>
      </c>
      <c r="AF574" s="88">
        <v>14.8583973613</v>
      </c>
      <c r="AG574" s="85">
        <v>0.26700293298900002</v>
      </c>
      <c r="AH574" s="86">
        <v>1.552E-3</v>
      </c>
      <c r="AI574" s="88">
        <v>0</v>
      </c>
      <c r="AJ574" s="150">
        <v>1.1299999999999999</v>
      </c>
      <c r="AK574" s="151">
        <v>1</v>
      </c>
    </row>
    <row r="575" spans="1:37" x14ac:dyDescent="0.2">
      <c r="A575" s="149" t="s">
        <v>1451</v>
      </c>
      <c r="B575" s="66" t="s">
        <v>1452</v>
      </c>
      <c r="C575" s="67">
        <v>27</v>
      </c>
      <c r="D575" s="84" t="s">
        <v>360</v>
      </c>
      <c r="E575" s="85">
        <v>88.581543614302106</v>
      </c>
      <c r="F575" s="91">
        <v>88.581543614302106</v>
      </c>
      <c r="G575" s="86">
        <v>25.312160296148299</v>
      </c>
      <c r="H575" s="86">
        <v>25.312160296148299</v>
      </c>
      <c r="I575" s="86">
        <v>0.09</v>
      </c>
      <c r="J575" s="86">
        <v>0.22</v>
      </c>
      <c r="K575" s="87">
        <v>0</v>
      </c>
      <c r="L575" s="85">
        <v>0</v>
      </c>
      <c r="M575" s="86">
        <v>0</v>
      </c>
      <c r="N575" s="86">
        <v>100</v>
      </c>
      <c r="O575" s="86">
        <v>80.598802395209603</v>
      </c>
      <c r="P575" s="86">
        <v>0.10199999999999999</v>
      </c>
      <c r="Q575" s="88">
        <v>1.5995999999999999</v>
      </c>
      <c r="R575" s="85">
        <v>0</v>
      </c>
      <c r="S575" s="86">
        <v>0</v>
      </c>
      <c r="T575" s="86">
        <v>1.68</v>
      </c>
      <c r="U575" s="88">
        <v>1.17812968240444</v>
      </c>
      <c r="V575" s="89"/>
      <c r="W575" s="85"/>
      <c r="X575" s="88"/>
      <c r="Y575" s="85"/>
      <c r="Z575" s="88"/>
      <c r="AA575" s="85">
        <v>0</v>
      </c>
      <c r="AB575" s="91">
        <v>0</v>
      </c>
      <c r="AC575" s="86">
        <v>0</v>
      </c>
      <c r="AD575" s="86">
        <v>0</v>
      </c>
      <c r="AE575" s="86">
        <v>0</v>
      </c>
      <c r="AF575" s="88">
        <v>0</v>
      </c>
      <c r="AG575" s="85">
        <v>4.7880000104200002E-2</v>
      </c>
      <c r="AH575" s="86">
        <v>1.1789999999999999E-3</v>
      </c>
      <c r="AI575" s="88">
        <v>0</v>
      </c>
      <c r="AJ575" s="150">
        <v>1.2</v>
      </c>
      <c r="AK575" s="151">
        <v>2</v>
      </c>
    </row>
    <row r="576" spans="1:37" x14ac:dyDescent="0.2">
      <c r="A576" s="149" t="s">
        <v>1453</v>
      </c>
      <c r="B576" s="66" t="s">
        <v>1454</v>
      </c>
      <c r="C576" s="67">
        <v>27</v>
      </c>
      <c r="D576" s="84" t="s">
        <v>360</v>
      </c>
      <c r="E576" s="85">
        <v>79.208714747464796</v>
      </c>
      <c r="F576" s="91">
        <v>79.208714747464796</v>
      </c>
      <c r="G576" s="86">
        <v>25.689012805645302</v>
      </c>
      <c r="H576" s="86">
        <v>25.689012805645302</v>
      </c>
      <c r="I576" s="86">
        <v>1.27</v>
      </c>
      <c r="J576" s="86">
        <v>8.18</v>
      </c>
      <c r="K576" s="87">
        <v>0</v>
      </c>
      <c r="L576" s="85">
        <v>0</v>
      </c>
      <c r="M576" s="86">
        <v>5.0569747089771799E-2</v>
      </c>
      <c r="N576" s="86">
        <v>100</v>
      </c>
      <c r="O576" s="86">
        <v>100</v>
      </c>
      <c r="P576" s="86">
        <v>0.58899999999999997</v>
      </c>
      <c r="Q576" s="88">
        <v>1.5764</v>
      </c>
      <c r="R576" s="85">
        <v>2.82965478211658E-2</v>
      </c>
      <c r="S576" s="86">
        <v>0</v>
      </c>
      <c r="T576" s="86">
        <v>1.49</v>
      </c>
      <c r="U576" s="88">
        <v>0.90429075476819099</v>
      </c>
      <c r="V576" s="89"/>
      <c r="W576" s="85"/>
      <c r="X576" s="88"/>
      <c r="Y576" s="85">
        <v>100</v>
      </c>
      <c r="Z576" s="88"/>
      <c r="AA576" s="85">
        <v>0.01</v>
      </c>
      <c r="AB576" s="91">
        <v>0.01</v>
      </c>
      <c r="AC576" s="86">
        <v>0.01</v>
      </c>
      <c r="AD576" s="86">
        <v>0.01</v>
      </c>
      <c r="AE576" s="86">
        <v>0.05</v>
      </c>
      <c r="AF576" s="88">
        <v>0.89429998608399996</v>
      </c>
      <c r="AG576" s="85">
        <v>0.15253199994200001</v>
      </c>
      <c r="AH576" s="86">
        <v>4.7460000000000002E-2</v>
      </c>
      <c r="AI576" s="88">
        <v>1.2727999995200001E-2</v>
      </c>
      <c r="AJ576" s="150">
        <v>1.1000000000000001</v>
      </c>
      <c r="AK576" s="151">
        <v>0</v>
      </c>
    </row>
    <row r="577" spans="1:37" x14ac:dyDescent="0.2">
      <c r="A577" s="149" t="s">
        <v>1455</v>
      </c>
      <c r="B577" s="66" t="s">
        <v>1456</v>
      </c>
      <c r="C577" s="67">
        <v>27</v>
      </c>
      <c r="D577" s="84" t="s">
        <v>360</v>
      </c>
      <c r="E577" s="85">
        <v>79.617220435040096</v>
      </c>
      <c r="F577" s="91">
        <v>79.159650202654802</v>
      </c>
      <c r="G577" s="86">
        <v>29.5109572973161</v>
      </c>
      <c r="H577" s="86">
        <v>29.0731299429779</v>
      </c>
      <c r="I577" s="86">
        <v>0.15</v>
      </c>
      <c r="J577" s="86">
        <v>0.4</v>
      </c>
      <c r="K577" s="87">
        <v>0</v>
      </c>
      <c r="L577" s="85">
        <v>0</v>
      </c>
      <c r="M577" s="86">
        <v>1.35575081393465E-5</v>
      </c>
      <c r="N577" s="86">
        <v>17.111875165300201</v>
      </c>
      <c r="O577" s="86">
        <v>25.116747550590599</v>
      </c>
      <c r="P577" s="86">
        <v>0.125</v>
      </c>
      <c r="Q577" s="88">
        <v>0.50319999999999998</v>
      </c>
      <c r="R577" s="85">
        <v>1.2889920082495499E-2</v>
      </c>
      <c r="S577" s="86">
        <v>0</v>
      </c>
      <c r="T577" s="86">
        <v>0.69</v>
      </c>
      <c r="U577" s="88">
        <v>1.23683324236125</v>
      </c>
      <c r="V577" s="89"/>
      <c r="W577" s="85">
        <v>56.782227111841799</v>
      </c>
      <c r="X577" s="88">
        <v>47.0333333333</v>
      </c>
      <c r="Y577" s="85">
        <v>-98.74</v>
      </c>
      <c r="Z577" s="88"/>
      <c r="AA577" s="85">
        <v>0</v>
      </c>
      <c r="AB577" s="91">
        <v>0</v>
      </c>
      <c r="AC577" s="86">
        <v>0</v>
      </c>
      <c r="AD577" s="86">
        <v>0.01</v>
      </c>
      <c r="AE577" s="86">
        <v>0</v>
      </c>
      <c r="AF577" s="88">
        <v>1.2857043319100001</v>
      </c>
      <c r="AG577" s="85">
        <v>0.10225804304199999</v>
      </c>
      <c r="AH577" s="86">
        <v>2.5799999999999998E-3</v>
      </c>
      <c r="AI577" s="88">
        <v>0</v>
      </c>
      <c r="AJ577" s="150">
        <v>1.22</v>
      </c>
      <c r="AK577" s="151">
        <v>2</v>
      </c>
    </row>
    <row r="578" spans="1:37" x14ac:dyDescent="0.2">
      <c r="A578" s="149" t="s">
        <v>1457</v>
      </c>
      <c r="B578" s="66" t="s">
        <v>1458</v>
      </c>
      <c r="C578" s="67">
        <v>27</v>
      </c>
      <c r="D578" s="84" t="s">
        <v>360</v>
      </c>
      <c r="E578" s="85">
        <v>80.0550102197885</v>
      </c>
      <c r="F578" s="91">
        <v>79.899189987130598</v>
      </c>
      <c r="G578" s="86">
        <v>27.507633298846802</v>
      </c>
      <c r="H578" s="86">
        <v>27.3524439173333</v>
      </c>
      <c r="I578" s="86">
        <v>0.61</v>
      </c>
      <c r="J578" s="86">
        <v>1.39</v>
      </c>
      <c r="K578" s="87">
        <v>0</v>
      </c>
      <c r="L578" s="85">
        <v>0</v>
      </c>
      <c r="M578" s="86">
        <v>5.5304743291189101E-5</v>
      </c>
      <c r="N578" s="86">
        <v>61.758622145299498</v>
      </c>
      <c r="O578" s="86">
        <v>37.671117120162201</v>
      </c>
      <c r="P578" s="86">
        <v>0.151</v>
      </c>
      <c r="Q578" s="88">
        <v>0.9042</v>
      </c>
      <c r="R578" s="85">
        <v>1.42409569923099E-2</v>
      </c>
      <c r="S578" s="86">
        <v>0</v>
      </c>
      <c r="T578" s="86">
        <v>1.32</v>
      </c>
      <c r="U578" s="88">
        <v>1.6837417043074501</v>
      </c>
      <c r="V578" s="89"/>
      <c r="W578" s="85">
        <v>51.685877952226697</v>
      </c>
      <c r="X578" s="88">
        <v>46.433333333299998</v>
      </c>
      <c r="Y578" s="85"/>
      <c r="Z578" s="88"/>
      <c r="AA578" s="85">
        <v>0.04</v>
      </c>
      <c r="AB578" s="91">
        <v>0.04</v>
      </c>
      <c r="AC578" s="86">
        <v>0.02</v>
      </c>
      <c r="AD578" s="86">
        <v>0.02</v>
      </c>
      <c r="AE578" s="86">
        <v>0</v>
      </c>
      <c r="AF578" s="88">
        <v>1.2472000108600001</v>
      </c>
      <c r="AG578" s="85">
        <v>0.56498399976500002</v>
      </c>
      <c r="AH578" s="86">
        <v>1.5844E-2</v>
      </c>
      <c r="AI578" s="88">
        <v>0</v>
      </c>
      <c r="AJ578" s="150">
        <v>1.19</v>
      </c>
      <c r="AK578" s="151">
        <v>1</v>
      </c>
    </row>
    <row r="579" spans="1:37" x14ac:dyDescent="0.2">
      <c r="A579" s="149" t="s">
        <v>1459</v>
      </c>
      <c r="B579" s="66" t="s">
        <v>1460</v>
      </c>
      <c r="C579" s="67">
        <v>27</v>
      </c>
      <c r="D579" s="84" t="s">
        <v>360</v>
      </c>
      <c r="E579" s="85">
        <v>78.117577761310301</v>
      </c>
      <c r="F579" s="91">
        <v>77.649204811035702</v>
      </c>
      <c r="G579" s="86">
        <v>30.3055349712136</v>
      </c>
      <c r="H579" s="86">
        <v>29.8419122537004</v>
      </c>
      <c r="I579" s="86">
        <v>0.37</v>
      </c>
      <c r="J579" s="86">
        <v>0.31</v>
      </c>
      <c r="K579" s="87">
        <v>0</v>
      </c>
      <c r="L579" s="85">
        <v>0</v>
      </c>
      <c r="M579" s="86">
        <v>2.4535722357927702E-6</v>
      </c>
      <c r="N579" s="86">
        <v>26.139550048907701</v>
      </c>
      <c r="O579" s="86">
        <v>19.763738257468901</v>
      </c>
      <c r="P579" s="86">
        <v>7.8E-2</v>
      </c>
      <c r="Q579" s="88">
        <v>1.6678999999999999</v>
      </c>
      <c r="R579" s="85">
        <v>9.6711798839458404E-3</v>
      </c>
      <c r="S579" s="86">
        <v>0</v>
      </c>
      <c r="T579" s="86">
        <v>1.48</v>
      </c>
      <c r="U579" s="88">
        <v>2.1480552547074798</v>
      </c>
      <c r="V579" s="89"/>
      <c r="W579" s="85">
        <v>52.7516284951949</v>
      </c>
      <c r="X579" s="88">
        <v>55.133333333300001</v>
      </c>
      <c r="Y579" s="85">
        <v>-100</v>
      </c>
      <c r="Z579" s="88"/>
      <c r="AA579" s="85">
        <v>0.05</v>
      </c>
      <c r="AB579" s="91">
        <v>0.06</v>
      </c>
      <c r="AC579" s="86">
        <v>0.01</v>
      </c>
      <c r="AD579" s="86">
        <v>0.01</v>
      </c>
      <c r="AE579" s="86">
        <v>0</v>
      </c>
      <c r="AF579" s="88">
        <v>5.2386861231900002E-8</v>
      </c>
      <c r="AG579" s="85">
        <v>0.29121300161699998</v>
      </c>
      <c r="AH579" s="86">
        <v>2.32E-3</v>
      </c>
      <c r="AI579" s="88">
        <v>0</v>
      </c>
      <c r="AJ579" s="150">
        <v>1.33</v>
      </c>
      <c r="AK579" s="151">
        <v>2</v>
      </c>
    </row>
    <row r="580" spans="1:37" x14ac:dyDescent="0.2">
      <c r="A580" s="149" t="s">
        <v>1461</v>
      </c>
      <c r="B580" s="66" t="s">
        <v>1462</v>
      </c>
      <c r="C580" s="67">
        <v>27</v>
      </c>
      <c r="D580" s="84" t="s">
        <v>360</v>
      </c>
      <c r="E580" s="85">
        <v>94.322936239509005</v>
      </c>
      <c r="F580" s="91">
        <v>94.322936239509005</v>
      </c>
      <c r="G580" s="86">
        <v>25.358887636226999</v>
      </c>
      <c r="H580" s="86">
        <v>25.358887636226999</v>
      </c>
      <c r="I580" s="86">
        <v>0.23</v>
      </c>
      <c r="J580" s="86">
        <v>0.28999999999999998</v>
      </c>
      <c r="K580" s="87">
        <v>0</v>
      </c>
      <c r="L580" s="85">
        <v>0</v>
      </c>
      <c r="M580" s="86">
        <v>0.16550728592201899</v>
      </c>
      <c r="N580" s="86">
        <v>100</v>
      </c>
      <c r="O580" s="86">
        <v>100</v>
      </c>
      <c r="P580" s="86">
        <v>8.8999999999999996E-2</v>
      </c>
      <c r="Q580" s="88">
        <v>1.4893000000000001</v>
      </c>
      <c r="R580" s="85">
        <v>5.6266704177802801E-2</v>
      </c>
      <c r="S580" s="86">
        <v>0</v>
      </c>
      <c r="T580" s="86">
        <v>1.77</v>
      </c>
      <c r="U580" s="88">
        <v>9.3949642991356594E-2</v>
      </c>
      <c r="V580" s="89"/>
      <c r="W580" s="85">
        <v>73.263356795912301</v>
      </c>
      <c r="X580" s="88">
        <v>66.733333333299996</v>
      </c>
      <c r="Y580" s="85">
        <v>-100</v>
      </c>
      <c r="Z580" s="88"/>
      <c r="AA580" s="85">
        <v>0.01</v>
      </c>
      <c r="AB580" s="91">
        <v>0.01</v>
      </c>
      <c r="AC580" s="86">
        <v>0</v>
      </c>
      <c r="AD580" s="86">
        <v>0</v>
      </c>
      <c r="AE580" s="86">
        <v>0</v>
      </c>
      <c r="AF580" s="88">
        <v>0.91329997663499995</v>
      </c>
      <c r="AG580" s="85">
        <v>0</v>
      </c>
      <c r="AH580" s="86">
        <v>1.681E-3</v>
      </c>
      <c r="AI580" s="88">
        <v>0</v>
      </c>
      <c r="AJ580" s="150">
        <v>1.1599999999999999</v>
      </c>
      <c r="AK580" s="151">
        <v>1</v>
      </c>
    </row>
    <row r="581" spans="1:37" x14ac:dyDescent="0.2">
      <c r="A581" s="149" t="s">
        <v>1463</v>
      </c>
      <c r="B581" s="66" t="s">
        <v>1464</v>
      </c>
      <c r="C581" s="67">
        <v>27</v>
      </c>
      <c r="D581" s="84" t="s">
        <v>360</v>
      </c>
      <c r="E581" s="85">
        <v>86.195872501938595</v>
      </c>
      <c r="F581" s="91">
        <v>85.806113703456802</v>
      </c>
      <c r="G581" s="86">
        <v>30.1270627287197</v>
      </c>
      <c r="H581" s="86">
        <v>29.741385174201099</v>
      </c>
      <c r="I581" s="86">
        <v>0.36</v>
      </c>
      <c r="J581" s="86">
        <v>0.34</v>
      </c>
      <c r="K581" s="87">
        <v>0</v>
      </c>
      <c r="L581" s="85">
        <v>0</v>
      </c>
      <c r="M581" s="86">
        <v>0</v>
      </c>
      <c r="N581" s="86">
        <v>59.485193052605297</v>
      </c>
      <c r="O581" s="86">
        <v>86.205970790378004</v>
      </c>
      <c r="P581" s="86">
        <v>0.217</v>
      </c>
      <c r="Q581" s="88">
        <v>1.1488</v>
      </c>
      <c r="R581" s="85">
        <v>0</v>
      </c>
      <c r="S581" s="86">
        <v>0</v>
      </c>
      <c r="T581" s="86">
        <v>1.61</v>
      </c>
      <c r="U581" s="88">
        <v>0.55845021562572295</v>
      </c>
      <c r="V581" s="89"/>
      <c r="W581" s="85">
        <v>56.523370160809399</v>
      </c>
      <c r="X581" s="88">
        <v>46.7</v>
      </c>
      <c r="Y581" s="85">
        <v>-100</v>
      </c>
      <c r="Z581" s="88"/>
      <c r="AA581" s="85">
        <v>0.19</v>
      </c>
      <c r="AB581" s="91">
        <v>0.18</v>
      </c>
      <c r="AC581" s="86">
        <v>0.03</v>
      </c>
      <c r="AD581" s="86">
        <v>0.02</v>
      </c>
      <c r="AE581" s="86">
        <v>0</v>
      </c>
      <c r="AF581" s="88">
        <v>0.85250002165000005</v>
      </c>
      <c r="AG581" s="85">
        <v>5.4206999997200002E-2</v>
      </c>
      <c r="AH581" s="86">
        <v>3.6540000000000001E-3</v>
      </c>
      <c r="AI581" s="88">
        <v>0</v>
      </c>
      <c r="AJ581" s="150">
        <v>1.26</v>
      </c>
      <c r="AK581" s="151">
        <v>3</v>
      </c>
    </row>
    <row r="582" spans="1:37" x14ac:dyDescent="0.2">
      <c r="A582" s="149" t="s">
        <v>1465</v>
      </c>
      <c r="B582" s="66" t="s">
        <v>1466</v>
      </c>
      <c r="C582" s="67">
        <v>27</v>
      </c>
      <c r="D582" s="84" t="s">
        <v>360</v>
      </c>
      <c r="E582" s="85">
        <v>73.270896194992005</v>
      </c>
      <c r="F582" s="91">
        <v>72.816332928406297</v>
      </c>
      <c r="G582" s="86">
        <v>21.145029193933901</v>
      </c>
      <c r="H582" s="86">
        <v>20.691445589560701</v>
      </c>
      <c r="I582" s="86">
        <v>0.1</v>
      </c>
      <c r="J582" s="86">
        <v>0.33</v>
      </c>
      <c r="K582" s="87">
        <v>0</v>
      </c>
      <c r="L582" s="85">
        <v>0</v>
      </c>
      <c r="M582" s="86">
        <v>9.7546786593123008E-6</v>
      </c>
      <c r="N582" s="86">
        <v>93.018807778132</v>
      </c>
      <c r="O582" s="86">
        <v>100</v>
      </c>
      <c r="P582" s="86">
        <v>0.15</v>
      </c>
      <c r="Q582" s="88">
        <v>0.50070000000000003</v>
      </c>
      <c r="R582" s="85">
        <v>1.59515074174509E-2</v>
      </c>
      <c r="S582" s="86">
        <v>0</v>
      </c>
      <c r="T582" s="86">
        <v>1.24</v>
      </c>
      <c r="U582" s="88">
        <v>0.78079078333790497</v>
      </c>
      <c r="V582" s="89"/>
      <c r="W582" s="85">
        <v>59.588099585484201</v>
      </c>
      <c r="X582" s="88">
        <v>53.6</v>
      </c>
      <c r="Y582" s="85">
        <v>-100</v>
      </c>
      <c r="Z582" s="88"/>
      <c r="AA582" s="85">
        <v>0.04</v>
      </c>
      <c r="AB582" s="91">
        <v>0.05</v>
      </c>
      <c r="AC582" s="86">
        <v>0</v>
      </c>
      <c r="AD582" s="86">
        <v>0.02</v>
      </c>
      <c r="AE582" s="86">
        <v>0</v>
      </c>
      <c r="AF582" s="88">
        <v>5.2922000908599998</v>
      </c>
      <c r="AG582" s="85">
        <v>7.1136000175000005E-2</v>
      </c>
      <c r="AH582" s="86">
        <v>2.362E-3</v>
      </c>
      <c r="AI582" s="88">
        <v>0</v>
      </c>
      <c r="AJ582" s="150">
        <v>1.07</v>
      </c>
      <c r="AK582" s="151">
        <v>0</v>
      </c>
    </row>
    <row r="583" spans="1:37" x14ac:dyDescent="0.2">
      <c r="A583" s="149" t="s">
        <v>1467</v>
      </c>
      <c r="B583" s="66" t="s">
        <v>1468</v>
      </c>
      <c r="C583" s="67">
        <v>27</v>
      </c>
      <c r="D583" s="84" t="s">
        <v>360</v>
      </c>
      <c r="E583" s="85">
        <v>78.025090408679205</v>
      </c>
      <c r="F583" s="91">
        <v>78.025090408679205</v>
      </c>
      <c r="G583" s="86">
        <v>25.692066438378099</v>
      </c>
      <c r="H583" s="86">
        <v>25.692066438378099</v>
      </c>
      <c r="I583" s="86">
        <v>0.38</v>
      </c>
      <c r="J583" s="86">
        <v>0.6</v>
      </c>
      <c r="K583" s="87">
        <v>0</v>
      </c>
      <c r="L583" s="85">
        <v>0</v>
      </c>
      <c r="M583" s="86">
        <v>8.5548331427439308E-3</v>
      </c>
      <c r="N583" s="86">
        <v>100</v>
      </c>
      <c r="O583" s="86">
        <v>100</v>
      </c>
      <c r="P583" s="86">
        <v>0.108</v>
      </c>
      <c r="Q583" s="88">
        <v>1.0489999999999999</v>
      </c>
      <c r="R583" s="85">
        <v>1.3721185510428099E-2</v>
      </c>
      <c r="S583" s="86">
        <v>0</v>
      </c>
      <c r="T583" s="86">
        <v>1.28</v>
      </c>
      <c r="U583" s="88">
        <v>4.8580663743719397</v>
      </c>
      <c r="V583" s="89"/>
      <c r="W583" s="85">
        <v>60.047768183023798</v>
      </c>
      <c r="X583" s="88">
        <v>55.3</v>
      </c>
      <c r="Y583" s="85">
        <v>100</v>
      </c>
      <c r="Z583" s="88"/>
      <c r="AA583" s="85">
        <v>0.1</v>
      </c>
      <c r="AB583" s="91">
        <v>0.1</v>
      </c>
      <c r="AC583" s="86">
        <v>0.04</v>
      </c>
      <c r="AD583" s="86">
        <v>0.04</v>
      </c>
      <c r="AE583" s="86">
        <v>0</v>
      </c>
      <c r="AF583" s="88">
        <v>0</v>
      </c>
      <c r="AG583" s="85">
        <v>2.9070000018000001E-3</v>
      </c>
      <c r="AH583" s="86">
        <v>2.7720000000000002E-3</v>
      </c>
      <c r="AI583" s="88">
        <v>0</v>
      </c>
      <c r="AJ583" s="150">
        <v>1.1299999999999999</v>
      </c>
      <c r="AK583" s="151">
        <v>0</v>
      </c>
    </row>
    <row r="584" spans="1:37" x14ac:dyDescent="0.2">
      <c r="A584" s="149" t="s">
        <v>1469</v>
      </c>
      <c r="B584" s="66" t="s">
        <v>1470</v>
      </c>
      <c r="C584" s="67">
        <v>27</v>
      </c>
      <c r="D584" s="84" t="s">
        <v>360</v>
      </c>
      <c r="E584" s="85">
        <v>63.220674227178101</v>
      </c>
      <c r="F584" s="91">
        <v>62.693799286559504</v>
      </c>
      <c r="G584" s="86">
        <v>24.7717595031828</v>
      </c>
      <c r="H584" s="86">
        <v>24.252658127261899</v>
      </c>
      <c r="I584" s="86">
        <v>0.21</v>
      </c>
      <c r="J584" s="86">
        <v>0.94</v>
      </c>
      <c r="K584" s="87">
        <v>0</v>
      </c>
      <c r="L584" s="85">
        <v>0</v>
      </c>
      <c r="M584" s="86">
        <v>7.9017961806402404E-6</v>
      </c>
      <c r="N584" s="86">
        <v>59.039166505884602</v>
      </c>
      <c r="O584" s="86">
        <v>93.380626722466104</v>
      </c>
      <c r="P584" s="86">
        <v>0.222</v>
      </c>
      <c r="Q584" s="88">
        <v>0.99809999999999999</v>
      </c>
      <c r="R584" s="85">
        <v>1.28650456709121E-2</v>
      </c>
      <c r="S584" s="86">
        <v>0</v>
      </c>
      <c r="T584" s="86">
        <v>1.58</v>
      </c>
      <c r="U584" s="88">
        <v>2.3303419504737599</v>
      </c>
      <c r="V584" s="89"/>
      <c r="W584" s="85">
        <v>55.468386585795002</v>
      </c>
      <c r="X584" s="88">
        <v>62.2</v>
      </c>
      <c r="Y584" s="85">
        <v>-100</v>
      </c>
      <c r="Z584" s="88"/>
      <c r="AA584" s="85">
        <v>0</v>
      </c>
      <c r="AB584" s="91">
        <v>0</v>
      </c>
      <c r="AC584" s="86">
        <v>0</v>
      </c>
      <c r="AD584" s="86">
        <v>0</v>
      </c>
      <c r="AE584" s="86">
        <v>0</v>
      </c>
      <c r="AF584" s="88">
        <v>1.3301000618100001</v>
      </c>
      <c r="AG584" s="85">
        <v>0.57712499933500006</v>
      </c>
      <c r="AH584" s="86">
        <v>7.8740000000000008E-3</v>
      </c>
      <c r="AI584" s="88">
        <v>0</v>
      </c>
      <c r="AJ584" s="150">
        <v>1.08</v>
      </c>
      <c r="AK584" s="151">
        <v>0</v>
      </c>
    </row>
    <row r="585" spans="1:37" x14ac:dyDescent="0.2">
      <c r="A585" s="149" t="s">
        <v>1471</v>
      </c>
      <c r="B585" s="66" t="s">
        <v>1472</v>
      </c>
      <c r="C585" s="67">
        <v>27</v>
      </c>
      <c r="D585" s="84" t="s">
        <v>360</v>
      </c>
      <c r="E585" s="85">
        <v>66.157223836246501</v>
      </c>
      <c r="F585" s="91">
        <v>65.960386482573298</v>
      </c>
      <c r="G585" s="86">
        <v>19.458508010712499</v>
      </c>
      <c r="H585" s="86">
        <v>19.2616706570393</v>
      </c>
      <c r="I585" s="86">
        <v>0.48</v>
      </c>
      <c r="J585" s="86">
        <v>3.58</v>
      </c>
      <c r="K585" s="87">
        <v>0</v>
      </c>
      <c r="L585" s="85">
        <v>0</v>
      </c>
      <c r="M585" s="86">
        <v>1.81459198266544E-4</v>
      </c>
      <c r="N585" s="86">
        <v>100</v>
      </c>
      <c r="O585" s="86">
        <v>100</v>
      </c>
      <c r="P585" s="86">
        <v>0.505</v>
      </c>
      <c r="Q585" s="88">
        <v>0.83069999999999999</v>
      </c>
      <c r="R585" s="85">
        <v>8.1063553826199702E-2</v>
      </c>
      <c r="S585" s="86">
        <v>0</v>
      </c>
      <c r="T585" s="86">
        <v>1.46</v>
      </c>
      <c r="U585" s="88">
        <v>1.6258008346660899</v>
      </c>
      <c r="V585" s="89"/>
      <c r="W585" s="85">
        <v>55.747523604659399</v>
      </c>
      <c r="X585" s="88">
        <v>56.8</v>
      </c>
      <c r="Y585" s="85">
        <v>-100</v>
      </c>
      <c r="Z585" s="88"/>
      <c r="AA585" s="85">
        <v>0.68</v>
      </c>
      <c r="AB585" s="91">
        <v>0.68</v>
      </c>
      <c r="AC585" s="86">
        <v>0.02</v>
      </c>
      <c r="AD585" s="86">
        <v>0.03</v>
      </c>
      <c r="AE585" s="86">
        <v>0</v>
      </c>
      <c r="AF585" s="88">
        <v>2.6494998940099999</v>
      </c>
      <c r="AG585" s="85">
        <v>0.25598699993099999</v>
      </c>
      <c r="AH585" s="86">
        <v>2.7623999999999999E-2</v>
      </c>
      <c r="AI585" s="88">
        <v>0</v>
      </c>
      <c r="AJ585" s="150">
        <v>1.1100000000000001</v>
      </c>
      <c r="AK585" s="151">
        <v>0</v>
      </c>
    </row>
    <row r="586" spans="1:37" x14ac:dyDescent="0.2">
      <c r="A586" s="149" t="s">
        <v>647</v>
      </c>
      <c r="B586" s="66" t="s">
        <v>1473</v>
      </c>
      <c r="C586" s="67">
        <v>27</v>
      </c>
      <c r="D586" s="84" t="s">
        <v>360</v>
      </c>
      <c r="E586" s="85">
        <v>79.263217702430893</v>
      </c>
      <c r="F586" s="91">
        <v>79.263217702430893</v>
      </c>
      <c r="G586" s="86">
        <v>18.7289814345603</v>
      </c>
      <c r="H586" s="86">
        <v>18.7289814345603</v>
      </c>
      <c r="I586" s="86">
        <v>0.13</v>
      </c>
      <c r="J586" s="86">
        <v>0.15</v>
      </c>
      <c r="K586" s="87">
        <v>0</v>
      </c>
      <c r="L586" s="85">
        <v>0</v>
      </c>
      <c r="M586" s="86">
        <v>4.8212094956690899E-3</v>
      </c>
      <c r="N586" s="86">
        <v>100</v>
      </c>
      <c r="O586" s="86">
        <v>100</v>
      </c>
      <c r="P586" s="86">
        <v>0.16900000000000001</v>
      </c>
      <c r="Q586" s="88">
        <v>0.53749999999999998</v>
      </c>
      <c r="R586" s="85">
        <v>1.3163090693694901E-2</v>
      </c>
      <c r="S586" s="86">
        <v>0</v>
      </c>
      <c r="T586" s="86">
        <v>1.1100000000000001</v>
      </c>
      <c r="U586" s="88">
        <v>0.65493466009428603</v>
      </c>
      <c r="V586" s="89"/>
      <c r="W586" s="85">
        <v>68.300749237584398</v>
      </c>
      <c r="X586" s="88">
        <v>65.233333333299996</v>
      </c>
      <c r="Y586" s="85">
        <v>-100</v>
      </c>
      <c r="Z586" s="88"/>
      <c r="AA586" s="85">
        <v>0</v>
      </c>
      <c r="AB586" s="91">
        <v>0</v>
      </c>
      <c r="AC586" s="86">
        <v>0</v>
      </c>
      <c r="AD586" s="86">
        <v>0</v>
      </c>
      <c r="AE586" s="86">
        <v>0</v>
      </c>
      <c r="AF586" s="88">
        <v>0.144199996834</v>
      </c>
      <c r="AG586" s="85">
        <v>0.11114999976999999</v>
      </c>
      <c r="AH586" s="86">
        <v>1.379E-3</v>
      </c>
      <c r="AI586" s="88">
        <v>0</v>
      </c>
      <c r="AJ586" s="150">
        <v>1.07</v>
      </c>
      <c r="AK586" s="151">
        <v>0</v>
      </c>
    </row>
    <row r="587" spans="1:37" x14ac:dyDescent="0.2">
      <c r="A587" s="149" t="s">
        <v>1415</v>
      </c>
      <c r="B587" s="66" t="s">
        <v>1474</v>
      </c>
      <c r="C587" s="67">
        <v>27</v>
      </c>
      <c r="D587" s="84" t="s">
        <v>360</v>
      </c>
      <c r="E587" s="85">
        <v>55.666583206245903</v>
      </c>
      <c r="F587" s="91">
        <v>55.666583206245903</v>
      </c>
      <c r="G587" s="86">
        <v>24.014597986327701</v>
      </c>
      <c r="H587" s="86">
        <v>24.014597986327701</v>
      </c>
      <c r="I587" s="86">
        <v>0.19</v>
      </c>
      <c r="J587" s="86">
        <v>0.77</v>
      </c>
      <c r="K587" s="87">
        <v>0</v>
      </c>
      <c r="L587" s="85">
        <v>0</v>
      </c>
      <c r="M587" s="86">
        <v>0</v>
      </c>
      <c r="N587" s="86">
        <v>28.307493946350501</v>
      </c>
      <c r="O587" s="86">
        <v>100</v>
      </c>
      <c r="P587" s="86">
        <v>0.52800000000000002</v>
      </c>
      <c r="Q587" s="88">
        <v>0.41310000000000002</v>
      </c>
      <c r="R587" s="85">
        <v>0</v>
      </c>
      <c r="S587" s="86">
        <v>0</v>
      </c>
      <c r="T587" s="86">
        <v>2.17</v>
      </c>
      <c r="U587" s="88">
        <v>0.9946964696242</v>
      </c>
      <c r="V587" s="89"/>
      <c r="W587" s="85">
        <v>53.5915143022658</v>
      </c>
      <c r="X587" s="88">
        <v>52.366666666699999</v>
      </c>
      <c r="Y587" s="85"/>
      <c r="Z587" s="88"/>
      <c r="AA587" s="85">
        <v>0</v>
      </c>
      <c r="AB587" s="91">
        <v>0.02</v>
      </c>
      <c r="AC587" s="86">
        <v>0</v>
      </c>
      <c r="AD587" s="86">
        <v>0</v>
      </c>
      <c r="AE587" s="86">
        <v>0</v>
      </c>
      <c r="AF587" s="88">
        <v>0.53530001702499996</v>
      </c>
      <c r="AG587" s="85">
        <v>0.322335000067</v>
      </c>
      <c r="AH587" s="86">
        <v>7.3619999999999996E-3</v>
      </c>
      <c r="AI587" s="88">
        <v>0</v>
      </c>
      <c r="AJ587" s="150">
        <v>1.02</v>
      </c>
      <c r="AK587" s="151">
        <v>0</v>
      </c>
    </row>
    <row r="588" spans="1:37" x14ac:dyDescent="0.2">
      <c r="A588" s="149" t="s">
        <v>1475</v>
      </c>
      <c r="B588" s="66" t="s">
        <v>1476</v>
      </c>
      <c r="C588" s="67">
        <v>27</v>
      </c>
      <c r="D588" s="84" t="s">
        <v>360</v>
      </c>
      <c r="E588" s="85">
        <v>71.210508711648998</v>
      </c>
      <c r="F588" s="91">
        <v>71.149694408124802</v>
      </c>
      <c r="G588" s="86">
        <v>33.639431994405101</v>
      </c>
      <c r="H588" s="86">
        <v>33.578617690880897</v>
      </c>
      <c r="I588" s="86">
        <v>0.25</v>
      </c>
      <c r="J588" s="86">
        <v>0.64</v>
      </c>
      <c r="K588" s="87">
        <v>0</v>
      </c>
      <c r="L588" s="85">
        <v>0</v>
      </c>
      <c r="M588" s="86">
        <v>1.51333828896323E-5</v>
      </c>
      <c r="N588" s="86">
        <v>39.552238805970099</v>
      </c>
      <c r="O588" s="86">
        <v>100</v>
      </c>
      <c r="P588" s="86">
        <v>0.46</v>
      </c>
      <c r="Q588" s="88">
        <v>0.74329999999999996</v>
      </c>
      <c r="R588" s="85">
        <v>1.50353330326267E-2</v>
      </c>
      <c r="S588" s="86">
        <v>0</v>
      </c>
      <c r="T588" s="86">
        <v>1.82</v>
      </c>
      <c r="U588" s="88">
        <v>1.23655750499184</v>
      </c>
      <c r="V588" s="89"/>
      <c r="W588" s="85">
        <v>58.728064806730799</v>
      </c>
      <c r="X588" s="88">
        <v>54.133333333300001</v>
      </c>
      <c r="Y588" s="85">
        <v>-100</v>
      </c>
      <c r="Z588" s="88"/>
      <c r="AA588" s="85">
        <v>0.06</v>
      </c>
      <c r="AB588" s="91">
        <v>0.06</v>
      </c>
      <c r="AC588" s="86">
        <v>0.02</v>
      </c>
      <c r="AD588" s="86">
        <v>0.02</v>
      </c>
      <c r="AE588" s="86">
        <v>0</v>
      </c>
      <c r="AF588" s="88">
        <v>0.19149999294699999</v>
      </c>
      <c r="AG588" s="85">
        <v>0.17595900022200001</v>
      </c>
      <c r="AH588" s="86">
        <v>4.4130000000000003E-3</v>
      </c>
      <c r="AI588" s="88">
        <v>6.36400000804E-3</v>
      </c>
      <c r="AJ588" s="150">
        <v>1.06</v>
      </c>
      <c r="AK588" s="151">
        <v>0</v>
      </c>
    </row>
    <row r="589" spans="1:37" x14ac:dyDescent="0.2">
      <c r="A589" s="149" t="s">
        <v>1477</v>
      </c>
      <c r="B589" s="66" t="s">
        <v>1478</v>
      </c>
      <c r="C589" s="67">
        <v>27</v>
      </c>
      <c r="D589" s="84" t="s">
        <v>360</v>
      </c>
      <c r="E589" s="85">
        <v>62.518439337252801</v>
      </c>
      <c r="F589" s="91">
        <v>62.469267771245299</v>
      </c>
      <c r="G589" s="86">
        <v>24.0277926242651</v>
      </c>
      <c r="H589" s="86">
        <v>23.978621058257598</v>
      </c>
      <c r="I589" s="86">
        <v>0.33</v>
      </c>
      <c r="J589" s="86">
        <v>0.33</v>
      </c>
      <c r="K589" s="87">
        <v>0</v>
      </c>
      <c r="L589" s="85">
        <v>0</v>
      </c>
      <c r="M589" s="86">
        <v>0</v>
      </c>
      <c r="N589" s="86">
        <v>64.632284332852706</v>
      </c>
      <c r="O589" s="86">
        <v>100</v>
      </c>
      <c r="P589" s="86">
        <v>0.26800000000000002</v>
      </c>
      <c r="Q589" s="88">
        <v>0.79179999999999995</v>
      </c>
      <c r="R589" s="85">
        <v>0</v>
      </c>
      <c r="S589" s="86">
        <v>0</v>
      </c>
      <c r="T589" s="86">
        <v>1.21</v>
      </c>
      <c r="U589" s="88">
        <v>1.8050953144485999</v>
      </c>
      <c r="V589" s="89"/>
      <c r="W589" s="85">
        <v>58.808123106420702</v>
      </c>
      <c r="X589" s="88">
        <v>53.4666666667</v>
      </c>
      <c r="Y589" s="85">
        <v>-100</v>
      </c>
      <c r="Z589" s="88"/>
      <c r="AA589" s="85">
        <v>0.11</v>
      </c>
      <c r="AB589" s="91">
        <v>0.11</v>
      </c>
      <c r="AC589" s="86">
        <v>0</v>
      </c>
      <c r="AD589" s="86">
        <v>0</v>
      </c>
      <c r="AE589" s="86">
        <v>0</v>
      </c>
      <c r="AF589" s="88">
        <v>0.65350002129899998</v>
      </c>
      <c r="AG589" s="85">
        <v>0</v>
      </c>
      <c r="AH589" s="86">
        <v>3.3930000000000002E-3</v>
      </c>
      <c r="AI589" s="88">
        <v>0</v>
      </c>
      <c r="AJ589" s="150">
        <v>1.07</v>
      </c>
      <c r="AK589" s="151">
        <v>0</v>
      </c>
    </row>
    <row r="590" spans="1:37" x14ac:dyDescent="0.2">
      <c r="A590" s="149" t="s">
        <v>1479</v>
      </c>
      <c r="B590" s="66" t="s">
        <v>1480</v>
      </c>
      <c r="C590" s="67">
        <v>27</v>
      </c>
      <c r="D590" s="84" t="s">
        <v>360</v>
      </c>
      <c r="E590" s="85">
        <v>60.274990320926698</v>
      </c>
      <c r="F590" s="91">
        <v>60.246214697542001</v>
      </c>
      <c r="G590" s="86">
        <v>16.913265039187198</v>
      </c>
      <c r="H590" s="86">
        <v>16.884489415802499</v>
      </c>
      <c r="I590" s="86">
        <v>0.56999999999999995</v>
      </c>
      <c r="J590" s="86">
        <v>1.41</v>
      </c>
      <c r="K590" s="87">
        <v>0</v>
      </c>
      <c r="L590" s="85">
        <v>0</v>
      </c>
      <c r="M590" s="86">
        <v>1.29130724107161E-5</v>
      </c>
      <c r="N590" s="86">
        <v>51.352721401347999</v>
      </c>
      <c r="O590" s="86">
        <v>100</v>
      </c>
      <c r="P590" s="86">
        <v>0.44</v>
      </c>
      <c r="Q590" s="88">
        <v>0.73829999999999996</v>
      </c>
      <c r="R590" s="85">
        <v>9.6749226006191992E-3</v>
      </c>
      <c r="S590" s="86">
        <v>0</v>
      </c>
      <c r="T590" s="86">
        <v>1.32</v>
      </c>
      <c r="U590" s="88">
        <v>2.52806931262884</v>
      </c>
      <c r="V590" s="89"/>
      <c r="W590" s="85">
        <v>67.848776088783694</v>
      </c>
      <c r="X590" s="88">
        <v>57.766666666699997</v>
      </c>
      <c r="Y590" s="85"/>
      <c r="Z590" s="88"/>
      <c r="AA590" s="85">
        <v>0.02</v>
      </c>
      <c r="AB590" s="91">
        <v>0.04</v>
      </c>
      <c r="AC590" s="86">
        <v>0</v>
      </c>
      <c r="AD590" s="86">
        <v>0.01</v>
      </c>
      <c r="AE590" s="86">
        <v>0</v>
      </c>
      <c r="AF590" s="88">
        <v>1.38750004922</v>
      </c>
      <c r="AG590" s="85">
        <v>0.28488600012300003</v>
      </c>
      <c r="AH590" s="86">
        <v>1.9375E-2</v>
      </c>
      <c r="AI590" s="88">
        <v>6.3640000027600004E-3</v>
      </c>
      <c r="AJ590" s="150">
        <v>1.07</v>
      </c>
      <c r="AK590" s="151">
        <v>0</v>
      </c>
    </row>
    <row r="591" spans="1:37" x14ac:dyDescent="0.2">
      <c r="A591" s="149" t="s">
        <v>1481</v>
      </c>
      <c r="B591" s="66" t="s">
        <v>1482</v>
      </c>
      <c r="C591" s="67">
        <v>27</v>
      </c>
      <c r="D591" s="84" t="s">
        <v>360</v>
      </c>
      <c r="E591" s="85">
        <v>52.740594031979903</v>
      </c>
      <c r="F591" s="91">
        <v>52.727436410600902</v>
      </c>
      <c r="G591" s="86">
        <v>21.887356910867499</v>
      </c>
      <c r="H591" s="86">
        <v>21.874199289488399</v>
      </c>
      <c r="I591" s="86">
        <v>0.76</v>
      </c>
      <c r="J591" s="86">
        <v>1.6</v>
      </c>
      <c r="K591" s="87">
        <v>0</v>
      </c>
      <c r="L591" s="85">
        <v>0</v>
      </c>
      <c r="M591" s="86">
        <v>0</v>
      </c>
      <c r="N591" s="86">
        <v>46.683166026738199</v>
      </c>
      <c r="O591" s="86">
        <v>90.751333010179394</v>
      </c>
      <c r="P591" s="86">
        <v>0.436</v>
      </c>
      <c r="Q591" s="88">
        <v>0.39240000000000003</v>
      </c>
      <c r="R591" s="85">
        <v>0</v>
      </c>
      <c r="S591" s="86">
        <v>0</v>
      </c>
      <c r="T591" s="86">
        <v>0.75</v>
      </c>
      <c r="U591" s="88">
        <v>1.7174158431611499</v>
      </c>
      <c r="V591" s="89"/>
      <c r="W591" s="85">
        <v>55.870915048091902</v>
      </c>
      <c r="X591" s="88">
        <v>62.6</v>
      </c>
      <c r="Y591" s="85">
        <v>-58.16</v>
      </c>
      <c r="Z591" s="88"/>
      <c r="AA591" s="85">
        <v>0.17</v>
      </c>
      <c r="AB591" s="91">
        <v>0.17</v>
      </c>
      <c r="AC591" s="86">
        <v>0.01</v>
      </c>
      <c r="AD591" s="86">
        <v>0.01</v>
      </c>
      <c r="AE591" s="86">
        <v>0.04</v>
      </c>
      <c r="AF591" s="88">
        <v>0</v>
      </c>
      <c r="AG591" s="85">
        <v>7.5695999906600003E-2</v>
      </c>
      <c r="AH591" s="86">
        <v>1.6410000000000001E-2</v>
      </c>
      <c r="AI591" s="88">
        <v>0</v>
      </c>
      <c r="AJ591" s="150">
        <v>1.04</v>
      </c>
      <c r="AK591" s="151">
        <v>0</v>
      </c>
    </row>
    <row r="592" spans="1:37" x14ac:dyDescent="0.2">
      <c r="A592" s="149" t="s">
        <v>1483</v>
      </c>
      <c r="B592" s="66" t="s">
        <v>1484</v>
      </c>
      <c r="C592" s="67">
        <v>27</v>
      </c>
      <c r="D592" s="84" t="s">
        <v>360</v>
      </c>
      <c r="E592" s="85">
        <v>27.168983010986299</v>
      </c>
      <c r="F592" s="91">
        <v>27.168983010986299</v>
      </c>
      <c r="G592" s="86">
        <v>11.5361786478223</v>
      </c>
      <c r="H592" s="86">
        <v>11.5361786478223</v>
      </c>
      <c r="I592" s="86">
        <v>0.4</v>
      </c>
      <c r="J592" s="86">
        <v>1.1599999999999999</v>
      </c>
      <c r="K592" s="87">
        <v>0</v>
      </c>
      <c r="L592" s="85">
        <v>0</v>
      </c>
      <c r="M592" s="86">
        <v>3.6509159622481302E-2</v>
      </c>
      <c r="N592" s="86"/>
      <c r="O592" s="86">
        <v>100</v>
      </c>
      <c r="P592" s="86">
        <v>0.41299999999999998</v>
      </c>
      <c r="Q592" s="88">
        <v>0.871</v>
      </c>
      <c r="R592" s="85">
        <v>2.0044097013429501E-2</v>
      </c>
      <c r="S592" s="86">
        <v>0</v>
      </c>
      <c r="T592" s="86">
        <v>1.76</v>
      </c>
      <c r="U592" s="88">
        <v>6.0206287166967201</v>
      </c>
      <c r="V592" s="89"/>
      <c r="W592" s="85">
        <v>47.540204807240201</v>
      </c>
      <c r="X592" s="88">
        <v>48.266666666699997</v>
      </c>
      <c r="Y592" s="85">
        <v>-100</v>
      </c>
      <c r="Z592" s="88"/>
      <c r="AA592" s="85">
        <v>0</v>
      </c>
      <c r="AB592" s="91">
        <v>0</v>
      </c>
      <c r="AC592" s="86">
        <v>0</v>
      </c>
      <c r="AD592" s="86">
        <v>0</v>
      </c>
      <c r="AE592" s="86">
        <v>0</v>
      </c>
      <c r="AF592" s="88">
        <v>0</v>
      </c>
      <c r="AG592" s="85">
        <v>9.5129999839299997E-2</v>
      </c>
      <c r="AH592" s="86">
        <v>7.7499999999999999E-3</v>
      </c>
      <c r="AI592" s="88">
        <v>6.36399998925E-3</v>
      </c>
      <c r="AJ592" s="150">
        <v>1</v>
      </c>
      <c r="AK592" s="151">
        <v>0</v>
      </c>
    </row>
    <row r="593" spans="1:37" x14ac:dyDescent="0.2">
      <c r="A593" s="149" t="s">
        <v>1485</v>
      </c>
      <c r="B593" s="66" t="s">
        <v>1486</v>
      </c>
      <c r="C593" s="67">
        <v>27</v>
      </c>
      <c r="D593" s="84" t="s">
        <v>360</v>
      </c>
      <c r="E593" s="85">
        <v>18.272544883996101</v>
      </c>
      <c r="F593" s="91">
        <v>18.272544883996101</v>
      </c>
      <c r="G593" s="86">
        <v>9.5413858737589408</v>
      </c>
      <c r="H593" s="86">
        <v>9.5413858737589408</v>
      </c>
      <c r="I593" s="86">
        <v>0.71</v>
      </c>
      <c r="J593" s="86">
        <v>0.75</v>
      </c>
      <c r="K593" s="87">
        <v>0</v>
      </c>
      <c r="L593" s="85">
        <v>0</v>
      </c>
      <c r="M593" s="86">
        <v>0</v>
      </c>
      <c r="N593" s="86"/>
      <c r="O593" s="86">
        <v>100</v>
      </c>
      <c r="P593" s="86">
        <v>0.371</v>
      </c>
      <c r="Q593" s="88">
        <v>0.84309999999999996</v>
      </c>
      <c r="R593" s="85">
        <v>0</v>
      </c>
      <c r="S593" s="86">
        <v>0</v>
      </c>
      <c r="T593" s="86">
        <v>1.22</v>
      </c>
      <c r="U593" s="88">
        <v>9.01923967282268</v>
      </c>
      <c r="V593" s="89"/>
      <c r="W593" s="85">
        <v>37.184247587536298</v>
      </c>
      <c r="X593" s="88"/>
      <c r="Y593" s="85"/>
      <c r="Z593" s="88"/>
      <c r="AA593" s="85">
        <v>0</v>
      </c>
      <c r="AB593" s="91">
        <v>0</v>
      </c>
      <c r="AC593" s="86">
        <v>0</v>
      </c>
      <c r="AD593" s="86">
        <v>0</v>
      </c>
      <c r="AE593" s="86">
        <v>0</v>
      </c>
      <c r="AF593" s="88">
        <v>0</v>
      </c>
      <c r="AG593" s="85">
        <v>1.1003260003999999</v>
      </c>
      <c r="AH593" s="86">
        <v>4.3769999999999998E-3</v>
      </c>
      <c r="AI593" s="88">
        <v>3.4740000012500002E-3</v>
      </c>
      <c r="AJ593" s="150">
        <v>1</v>
      </c>
      <c r="AK593" s="151">
        <v>0</v>
      </c>
    </row>
    <row r="594" spans="1:37" x14ac:dyDescent="0.2">
      <c r="A594" s="149" t="s">
        <v>1487</v>
      </c>
      <c r="B594" s="66" t="s">
        <v>1488</v>
      </c>
      <c r="C594" s="67">
        <v>27</v>
      </c>
      <c r="D594" s="84" t="s">
        <v>360</v>
      </c>
      <c r="E594" s="85">
        <v>22.983774086591598</v>
      </c>
      <c r="F594" s="91">
        <v>22.983774086591598</v>
      </c>
      <c r="G594" s="86">
        <v>11.542342746392</v>
      </c>
      <c r="H594" s="86">
        <v>11.542342746392</v>
      </c>
      <c r="I594" s="86">
        <v>0.34</v>
      </c>
      <c r="J594" s="86">
        <v>0.4</v>
      </c>
      <c r="K594" s="87">
        <v>0</v>
      </c>
      <c r="L594" s="85">
        <v>0</v>
      </c>
      <c r="M594" s="86">
        <v>1.16134285380638E-2</v>
      </c>
      <c r="N594" s="86">
        <v>45.120350109409202</v>
      </c>
      <c r="O594" s="86">
        <v>51.5443592552026</v>
      </c>
      <c r="P594" s="86">
        <v>0.30299999999999999</v>
      </c>
      <c r="Q594" s="88">
        <v>0.94330000000000003</v>
      </c>
      <c r="R594" s="85">
        <v>4.3177892918825601E-2</v>
      </c>
      <c r="S594" s="86">
        <v>0</v>
      </c>
      <c r="T594" s="86">
        <v>1.5</v>
      </c>
      <c r="U594" s="88">
        <v>7.8182313273854298</v>
      </c>
      <c r="V594" s="89"/>
      <c r="W594" s="85">
        <v>49.626989327948102</v>
      </c>
      <c r="X594" s="88">
        <v>51.733333333300003</v>
      </c>
      <c r="Y594" s="85">
        <v>-100</v>
      </c>
      <c r="Z594" s="88"/>
      <c r="AA594" s="85">
        <v>0.15</v>
      </c>
      <c r="AB594" s="91">
        <v>0.15</v>
      </c>
      <c r="AC594" s="86">
        <v>0</v>
      </c>
      <c r="AD594" s="86">
        <v>0</v>
      </c>
      <c r="AE594" s="86">
        <v>0</v>
      </c>
      <c r="AF594" s="88">
        <v>0</v>
      </c>
      <c r="AG594" s="85">
        <v>0.26168300048600002</v>
      </c>
      <c r="AH594" s="86">
        <v>2.0200000000000001E-3</v>
      </c>
      <c r="AI594" s="88">
        <v>0</v>
      </c>
      <c r="AJ594" s="150">
        <v>1</v>
      </c>
      <c r="AK594" s="151">
        <v>0</v>
      </c>
    </row>
    <row r="595" spans="1:37" x14ac:dyDescent="0.2">
      <c r="A595" s="149" t="s">
        <v>1489</v>
      </c>
      <c r="B595" s="66" t="s">
        <v>1490</v>
      </c>
      <c r="C595" s="67">
        <v>27</v>
      </c>
      <c r="D595" s="84" t="s">
        <v>360</v>
      </c>
      <c r="E595" s="85">
        <v>13.2403089343975</v>
      </c>
      <c r="F595" s="91">
        <v>13.2403089343975</v>
      </c>
      <c r="G595" s="86">
        <v>7.7657554699452502</v>
      </c>
      <c r="H595" s="86">
        <v>7.7657554699452502</v>
      </c>
      <c r="I595" s="86">
        <v>2.13</v>
      </c>
      <c r="J595" s="86">
        <v>13.78</v>
      </c>
      <c r="K595" s="87">
        <v>0</v>
      </c>
      <c r="L595" s="85">
        <v>0</v>
      </c>
      <c r="M595" s="86">
        <v>0</v>
      </c>
      <c r="N595" s="86"/>
      <c r="O595" s="86">
        <v>86.417726713171902</v>
      </c>
      <c r="P595" s="86">
        <v>1.25</v>
      </c>
      <c r="Q595" s="88">
        <v>0.68610000000000004</v>
      </c>
      <c r="R595" s="85">
        <v>0</v>
      </c>
      <c r="S595" s="86">
        <v>0</v>
      </c>
      <c r="T595" s="86">
        <v>1.67</v>
      </c>
      <c r="U595" s="88">
        <v>4.2367882619675203</v>
      </c>
      <c r="V595" s="89"/>
      <c r="W595" s="85">
        <v>44.314239556647202</v>
      </c>
      <c r="X595" s="88">
        <v>41.9666666667</v>
      </c>
      <c r="Y595" s="85"/>
      <c r="Z595" s="88"/>
      <c r="AA595" s="85">
        <v>0.02</v>
      </c>
      <c r="AB595" s="91">
        <v>0.02</v>
      </c>
      <c r="AC595" s="86">
        <v>0</v>
      </c>
      <c r="AD595" s="86">
        <v>0</v>
      </c>
      <c r="AE595" s="86">
        <v>0.13</v>
      </c>
      <c r="AF595" s="88">
        <v>0</v>
      </c>
      <c r="AG595" s="85">
        <v>0.34775299986199998</v>
      </c>
      <c r="AH595" s="86">
        <v>0.11232300000000001</v>
      </c>
      <c r="AI595" s="88">
        <v>2.31509999908E-2</v>
      </c>
      <c r="AJ595" s="150">
        <v>1</v>
      </c>
      <c r="AK595" s="151">
        <v>0</v>
      </c>
    </row>
    <row r="596" spans="1:37" x14ac:dyDescent="0.2">
      <c r="A596" s="149" t="s">
        <v>1491</v>
      </c>
      <c r="B596" s="66" t="s">
        <v>1492</v>
      </c>
      <c r="C596" s="67">
        <v>27</v>
      </c>
      <c r="D596" s="84" t="s">
        <v>360</v>
      </c>
      <c r="E596" s="85">
        <v>27.864680092145299</v>
      </c>
      <c r="F596" s="91">
        <v>27.864680092145299</v>
      </c>
      <c r="G596" s="86">
        <v>10.623653117336699</v>
      </c>
      <c r="H596" s="86">
        <v>10.623653117336699</v>
      </c>
      <c r="I596" s="86">
        <v>1.34</v>
      </c>
      <c r="J596" s="86">
        <v>1.53</v>
      </c>
      <c r="K596" s="87">
        <v>0</v>
      </c>
      <c r="L596" s="85">
        <v>0</v>
      </c>
      <c r="M596" s="86">
        <v>4.4107300149929703E-3</v>
      </c>
      <c r="N596" s="86">
        <v>56.273532105423797</v>
      </c>
      <c r="O596" s="86">
        <v>23.207647371216101</v>
      </c>
      <c r="P596" s="86">
        <v>0.28000000000000003</v>
      </c>
      <c r="Q596" s="88">
        <v>0.38190000000000002</v>
      </c>
      <c r="R596" s="85">
        <v>4.1946308724832203E-2</v>
      </c>
      <c r="S596" s="86">
        <v>0</v>
      </c>
      <c r="T596" s="86">
        <v>1.24</v>
      </c>
      <c r="U596" s="88">
        <v>3.9654083376681299</v>
      </c>
      <c r="V596" s="89"/>
      <c r="W596" s="85">
        <v>50.167587638022198</v>
      </c>
      <c r="X596" s="88">
        <v>50.766666666699997</v>
      </c>
      <c r="Y596" s="85">
        <v>-100</v>
      </c>
      <c r="Z596" s="88"/>
      <c r="AA596" s="85">
        <v>0</v>
      </c>
      <c r="AB596" s="91">
        <v>0</v>
      </c>
      <c r="AC596" s="86">
        <v>0</v>
      </c>
      <c r="AD596" s="86">
        <v>0</v>
      </c>
      <c r="AE596" s="86">
        <v>0.01</v>
      </c>
      <c r="AF596" s="88">
        <v>0</v>
      </c>
      <c r="AG596" s="85">
        <v>9.4224000285600004E-2</v>
      </c>
      <c r="AH596" s="86">
        <v>1.1917000000000001E-2</v>
      </c>
      <c r="AI596" s="88">
        <v>0</v>
      </c>
      <c r="AJ596" s="150">
        <v>1.01</v>
      </c>
      <c r="AK596" s="151">
        <v>0</v>
      </c>
    </row>
    <row r="597" spans="1:37" x14ac:dyDescent="0.2">
      <c r="A597" s="149" t="s">
        <v>1493</v>
      </c>
      <c r="B597" s="66" t="s">
        <v>1494</v>
      </c>
      <c r="C597" s="67">
        <v>27</v>
      </c>
      <c r="D597" s="84" t="s">
        <v>360</v>
      </c>
      <c r="E597" s="85">
        <v>49.031885545647</v>
      </c>
      <c r="F597" s="91">
        <v>49.031885545647</v>
      </c>
      <c r="G597" s="86">
        <v>15.604028998524401</v>
      </c>
      <c r="H597" s="86">
        <v>15.604028998524401</v>
      </c>
      <c r="I597" s="86">
        <v>1.65</v>
      </c>
      <c r="J597" s="86">
        <v>1.18</v>
      </c>
      <c r="K597" s="87">
        <v>0</v>
      </c>
      <c r="L597" s="85">
        <v>0</v>
      </c>
      <c r="M597" s="86">
        <v>8.6954769940773904E-3</v>
      </c>
      <c r="N597" s="86">
        <v>100</v>
      </c>
      <c r="O597" s="86">
        <v>98.154981549815503</v>
      </c>
      <c r="P597" s="86">
        <v>0.26</v>
      </c>
      <c r="Q597" s="88">
        <v>0.28510000000000002</v>
      </c>
      <c r="R597" s="85">
        <v>2.9708853238264998E-2</v>
      </c>
      <c r="S597" s="86">
        <v>0</v>
      </c>
      <c r="T597" s="86">
        <v>1</v>
      </c>
      <c r="U597" s="88">
        <v>1.28440366972477</v>
      </c>
      <c r="V597" s="89"/>
      <c r="W597" s="85">
        <v>55.954642830637702</v>
      </c>
      <c r="X597" s="88">
        <v>55.933333333299998</v>
      </c>
      <c r="Y597" s="85"/>
      <c r="Z597" s="88"/>
      <c r="AA597" s="85">
        <v>0.08</v>
      </c>
      <c r="AB597" s="91">
        <v>0.08</v>
      </c>
      <c r="AC597" s="86">
        <v>0.06</v>
      </c>
      <c r="AD597" s="86">
        <v>0.06</v>
      </c>
      <c r="AE597" s="86">
        <v>0</v>
      </c>
      <c r="AF597" s="88">
        <v>0</v>
      </c>
      <c r="AG597" s="85">
        <v>0.29263800002099999</v>
      </c>
      <c r="AH597" s="86">
        <v>7.0280000000000004E-3</v>
      </c>
      <c r="AI597" s="88">
        <v>0</v>
      </c>
      <c r="AJ597" s="150">
        <v>1.05</v>
      </c>
      <c r="AK597" s="151">
        <v>0</v>
      </c>
    </row>
    <row r="598" spans="1:37" x14ac:dyDescent="0.2">
      <c r="A598" s="149" t="s">
        <v>803</v>
      </c>
      <c r="B598" s="66" t="s">
        <v>1495</v>
      </c>
      <c r="C598" s="67">
        <v>27</v>
      </c>
      <c r="D598" s="84" t="s">
        <v>360</v>
      </c>
      <c r="E598" s="85">
        <v>39.640335712423102</v>
      </c>
      <c r="F598" s="91">
        <v>39.640335712423102</v>
      </c>
      <c r="G598" s="86">
        <v>12.9929206787649</v>
      </c>
      <c r="H598" s="86">
        <v>12.9929206787649</v>
      </c>
      <c r="I598" s="86">
        <v>12.35</v>
      </c>
      <c r="J598" s="86">
        <v>111.43</v>
      </c>
      <c r="K598" s="87">
        <v>0</v>
      </c>
      <c r="L598" s="85">
        <v>0</v>
      </c>
      <c r="M598" s="86">
        <v>0.14149343112857399</v>
      </c>
      <c r="N598" s="86"/>
      <c r="O598" s="86">
        <v>100</v>
      </c>
      <c r="P598" s="86">
        <v>5.8979999999999997</v>
      </c>
      <c r="Q598" s="88">
        <v>0.49359999999999998</v>
      </c>
      <c r="R598" s="85">
        <v>9.7087378640776698E-2</v>
      </c>
      <c r="S598" s="86">
        <v>0</v>
      </c>
      <c r="T598" s="86">
        <v>1.96</v>
      </c>
      <c r="U598" s="88">
        <v>1.6862885233868701</v>
      </c>
      <c r="V598" s="89"/>
      <c r="W598" s="85">
        <v>50.278674302729399</v>
      </c>
      <c r="X598" s="88">
        <v>49.166666666700003</v>
      </c>
      <c r="Y598" s="85">
        <v>97.740000000000009</v>
      </c>
      <c r="Z598" s="88"/>
      <c r="AA598" s="85">
        <v>0.74</v>
      </c>
      <c r="AB598" s="91">
        <v>0.74</v>
      </c>
      <c r="AC598" s="86">
        <v>0.01</v>
      </c>
      <c r="AD598" s="86">
        <v>0.01</v>
      </c>
      <c r="AE598" s="86">
        <v>0.09</v>
      </c>
      <c r="AF598" s="88">
        <v>0.71280002703800005</v>
      </c>
      <c r="AG598" s="85">
        <v>0.35711500073899999</v>
      </c>
      <c r="AH598" s="86">
        <v>0.86636000000000002</v>
      </c>
      <c r="AI598" s="88">
        <v>0.147015000304</v>
      </c>
      <c r="AJ598" s="150">
        <v>1.1000000000000001</v>
      </c>
      <c r="AK598" s="151">
        <v>0</v>
      </c>
    </row>
    <row r="599" spans="1:37" x14ac:dyDescent="0.2">
      <c r="A599" s="149" t="s">
        <v>1496</v>
      </c>
      <c r="B599" s="66" t="s">
        <v>1497</v>
      </c>
      <c r="C599" s="67">
        <v>27</v>
      </c>
      <c r="D599" s="84" t="s">
        <v>360</v>
      </c>
      <c r="E599" s="85">
        <v>24.267380216216999</v>
      </c>
      <c r="F599" s="91">
        <v>24.267380216216999</v>
      </c>
      <c r="G599" s="86">
        <v>10.6480053372741</v>
      </c>
      <c r="H599" s="86">
        <v>10.6480053372741</v>
      </c>
      <c r="I599" s="86">
        <v>7.75</v>
      </c>
      <c r="J599" s="86">
        <v>21.32</v>
      </c>
      <c r="K599" s="87">
        <v>0</v>
      </c>
      <c r="L599" s="85">
        <v>0</v>
      </c>
      <c r="M599" s="86">
        <v>0</v>
      </c>
      <c r="N599" s="86">
        <v>32.847846296870202</v>
      </c>
      <c r="O599" s="86">
        <v>28.738951605845799</v>
      </c>
      <c r="P599" s="86">
        <v>1.129</v>
      </c>
      <c r="Q599" s="88">
        <v>0.89270000000000005</v>
      </c>
      <c r="R599" s="85">
        <v>0</v>
      </c>
      <c r="S599" s="86">
        <v>0</v>
      </c>
      <c r="T599" s="86">
        <v>1.78</v>
      </c>
      <c r="U599" s="88">
        <v>7.8445016750719203</v>
      </c>
      <c r="V599" s="89"/>
      <c r="W599" s="85">
        <v>44.964691954942701</v>
      </c>
      <c r="X599" s="88">
        <v>42.933333333299998</v>
      </c>
      <c r="Y599" s="85">
        <v>-100</v>
      </c>
      <c r="Z599" s="88"/>
      <c r="AA599" s="85">
        <v>0.43</v>
      </c>
      <c r="AB599" s="91">
        <v>0.43</v>
      </c>
      <c r="AC599" s="86">
        <v>0.01</v>
      </c>
      <c r="AD599" s="86">
        <v>0.01</v>
      </c>
      <c r="AE599" s="86">
        <v>0.01</v>
      </c>
      <c r="AF599" s="88">
        <v>0.16050000480400001</v>
      </c>
      <c r="AG599" s="85">
        <v>1.0325699994799999</v>
      </c>
      <c r="AH599" s="86">
        <v>0.22123999999999999</v>
      </c>
      <c r="AI599" s="88">
        <v>5.7845999970599998E-2</v>
      </c>
      <c r="AJ599" s="150">
        <v>1.01</v>
      </c>
      <c r="AK599" s="151">
        <v>0</v>
      </c>
    </row>
    <row r="600" spans="1:37" x14ac:dyDescent="0.2">
      <c r="A600" s="149" t="s">
        <v>1498</v>
      </c>
      <c r="B600" s="66" t="s">
        <v>1499</v>
      </c>
      <c r="C600" s="67">
        <v>27</v>
      </c>
      <c r="D600" s="84" t="s">
        <v>360</v>
      </c>
      <c r="E600" s="85">
        <v>19.0944636246412</v>
      </c>
      <c r="F600" s="91">
        <v>19.0944636246412</v>
      </c>
      <c r="G600" s="86">
        <v>10.584002329354</v>
      </c>
      <c r="H600" s="86">
        <v>10.584002329354</v>
      </c>
      <c r="I600" s="86">
        <v>9.76</v>
      </c>
      <c r="J600" s="86">
        <v>16.010000000000002</v>
      </c>
      <c r="K600" s="87">
        <v>0</v>
      </c>
      <c r="L600" s="85">
        <v>0</v>
      </c>
      <c r="M600" s="86">
        <v>0</v>
      </c>
      <c r="N600" s="86">
        <v>25.465949820788499</v>
      </c>
      <c r="O600" s="86">
        <v>32.914046121593302</v>
      </c>
      <c r="P600" s="86">
        <v>1.3260000000000001</v>
      </c>
      <c r="Q600" s="88">
        <v>0.92430000000000001</v>
      </c>
      <c r="R600" s="85">
        <v>0</v>
      </c>
      <c r="S600" s="86">
        <v>0.1</v>
      </c>
      <c r="T600" s="86">
        <v>1.94</v>
      </c>
      <c r="U600" s="88">
        <v>6.0584002329353996</v>
      </c>
      <c r="V600" s="89"/>
      <c r="W600" s="85">
        <v>45.259607289372497</v>
      </c>
      <c r="X600" s="88">
        <v>46.333333333299997</v>
      </c>
      <c r="Y600" s="85">
        <v>-100</v>
      </c>
      <c r="Z600" s="88"/>
      <c r="AA600" s="85">
        <v>0.42</v>
      </c>
      <c r="AB600" s="91">
        <v>0.42</v>
      </c>
      <c r="AC600" s="86">
        <v>0.01</v>
      </c>
      <c r="AD600" s="86">
        <v>0.01</v>
      </c>
      <c r="AE600" s="86">
        <v>0</v>
      </c>
      <c r="AF600" s="88">
        <v>0</v>
      </c>
      <c r="AG600" s="85">
        <v>0.53644599966499995</v>
      </c>
      <c r="AH600" s="86">
        <v>0.11487700000000001</v>
      </c>
      <c r="AI600" s="88">
        <v>7.6699999952099997E-3</v>
      </c>
      <c r="AJ600" s="150">
        <v>1.02</v>
      </c>
      <c r="AK600" s="151">
        <v>0</v>
      </c>
    </row>
    <row r="601" spans="1:37" x14ac:dyDescent="0.2">
      <c r="A601" s="149" t="s">
        <v>1500</v>
      </c>
      <c r="B601" s="66" t="s">
        <v>1501</v>
      </c>
      <c r="C601" s="67">
        <v>27</v>
      </c>
      <c r="D601" s="84" t="s">
        <v>360</v>
      </c>
      <c r="E601" s="85">
        <v>25.991466278569799</v>
      </c>
      <c r="F601" s="91">
        <v>25.990639367578499</v>
      </c>
      <c r="G601" s="86">
        <v>10.704362782390101</v>
      </c>
      <c r="H601" s="86">
        <v>10.703535871398801</v>
      </c>
      <c r="I601" s="86">
        <v>2.0699999999999998</v>
      </c>
      <c r="J601" s="86">
        <v>1.67</v>
      </c>
      <c r="K601" s="87">
        <v>0</v>
      </c>
      <c r="L601" s="85">
        <v>0</v>
      </c>
      <c r="M601" s="86">
        <v>1.3666799141227399E-3</v>
      </c>
      <c r="N601" s="86">
        <v>38.137126458294297</v>
      </c>
      <c r="O601" s="86">
        <v>50.9188787822536</v>
      </c>
      <c r="P601" s="86">
        <v>0.47299999999999998</v>
      </c>
      <c r="Q601" s="88">
        <v>0.51449999999999996</v>
      </c>
      <c r="R601" s="85">
        <v>2.05676676264912E-2</v>
      </c>
      <c r="S601" s="86">
        <v>0.2</v>
      </c>
      <c r="T601" s="86">
        <v>1.46</v>
      </c>
      <c r="U601" s="88">
        <v>2.5956736016935098</v>
      </c>
      <c r="V601" s="89"/>
      <c r="W601" s="85">
        <v>40.236154897208401</v>
      </c>
      <c r="X601" s="88">
        <v>47.333333333299997</v>
      </c>
      <c r="Y601" s="85">
        <v>-100</v>
      </c>
      <c r="Z601" s="88"/>
      <c r="AA601" s="85">
        <v>0</v>
      </c>
      <c r="AB601" s="91">
        <v>0</v>
      </c>
      <c r="AC601" s="86">
        <v>0</v>
      </c>
      <c r="AD601" s="86">
        <v>0</v>
      </c>
      <c r="AE601" s="86">
        <v>0</v>
      </c>
      <c r="AF601" s="88">
        <v>0.61000001339800003</v>
      </c>
      <c r="AG601" s="85">
        <v>0.83891599851599996</v>
      </c>
      <c r="AH601" s="86">
        <v>1.5751999999999999E-2</v>
      </c>
      <c r="AI601" s="88">
        <v>0</v>
      </c>
      <c r="AJ601" s="150">
        <v>1.04</v>
      </c>
      <c r="AK601" s="151">
        <v>0</v>
      </c>
    </row>
    <row r="602" spans="1:37" x14ac:dyDescent="0.2">
      <c r="A602" s="149" t="s">
        <v>1502</v>
      </c>
      <c r="B602" s="66" t="s">
        <v>1503</v>
      </c>
      <c r="C602" s="67">
        <v>27</v>
      </c>
      <c r="D602" s="84" t="s">
        <v>360</v>
      </c>
      <c r="E602" s="85">
        <v>46.994864689848299</v>
      </c>
      <c r="F602" s="91">
        <v>46.994864689848299</v>
      </c>
      <c r="G602" s="86">
        <v>14.5068746893966</v>
      </c>
      <c r="H602" s="86">
        <v>14.5068746893966</v>
      </c>
      <c r="I602" s="86">
        <v>0.69</v>
      </c>
      <c r="J602" s="86">
        <v>0.97</v>
      </c>
      <c r="K602" s="87">
        <v>0</v>
      </c>
      <c r="L602" s="85">
        <v>0</v>
      </c>
      <c r="M602" s="86">
        <v>0</v>
      </c>
      <c r="N602" s="86">
        <v>45.0190589975536</v>
      </c>
      <c r="O602" s="86">
        <v>100</v>
      </c>
      <c r="P602" s="86">
        <v>0.376</v>
      </c>
      <c r="Q602" s="88">
        <v>0.35139999999999999</v>
      </c>
      <c r="R602" s="85">
        <v>0</v>
      </c>
      <c r="S602" s="86">
        <v>0</v>
      </c>
      <c r="T602" s="86">
        <v>0.97</v>
      </c>
      <c r="U602" s="88">
        <v>2.3974820414740301</v>
      </c>
      <c r="V602" s="89"/>
      <c r="W602" s="85">
        <v>57.433333333299998</v>
      </c>
      <c r="X602" s="88"/>
      <c r="Y602" s="85"/>
      <c r="Z602" s="88"/>
      <c r="AA602" s="85">
        <v>0.04</v>
      </c>
      <c r="AB602" s="91">
        <v>0.04</v>
      </c>
      <c r="AC602" s="86">
        <v>0</v>
      </c>
      <c r="AD602" s="86">
        <v>0</v>
      </c>
      <c r="AE602" s="86">
        <v>0</v>
      </c>
      <c r="AF602" s="88">
        <v>2.1500000737300001E-2</v>
      </c>
      <c r="AG602" s="85">
        <v>1.7472000038E-2</v>
      </c>
      <c r="AH602" s="86">
        <v>4.823E-3</v>
      </c>
      <c r="AI602" s="88">
        <v>0</v>
      </c>
      <c r="AJ602" s="150">
        <v>1.05</v>
      </c>
      <c r="AK602" s="151">
        <v>0</v>
      </c>
    </row>
    <row r="603" spans="1:37" x14ac:dyDescent="0.2">
      <c r="A603" s="149" t="s">
        <v>1504</v>
      </c>
      <c r="B603" s="66" t="s">
        <v>1505</v>
      </c>
      <c r="C603" s="67">
        <v>27</v>
      </c>
      <c r="D603" s="84" t="s">
        <v>360</v>
      </c>
      <c r="E603" s="85">
        <v>34.426586305039301</v>
      </c>
      <c r="F603" s="91">
        <v>34.426586305039301</v>
      </c>
      <c r="G603" s="86">
        <v>11.411351079859401</v>
      </c>
      <c r="H603" s="86">
        <v>11.411351079859401</v>
      </c>
      <c r="I603" s="86">
        <v>1.58</v>
      </c>
      <c r="J603" s="86">
        <v>1.74</v>
      </c>
      <c r="K603" s="87">
        <v>0</v>
      </c>
      <c r="L603" s="85">
        <v>0</v>
      </c>
      <c r="M603" s="86">
        <v>0</v>
      </c>
      <c r="N603" s="86">
        <v>95.0140798409806</v>
      </c>
      <c r="O603" s="86">
        <v>50.394477317554198</v>
      </c>
      <c r="P603" s="86">
        <v>0.29699999999999999</v>
      </c>
      <c r="Q603" s="88">
        <v>0.6139</v>
      </c>
      <c r="R603" s="85">
        <v>0</v>
      </c>
      <c r="S603" s="86">
        <v>0</v>
      </c>
      <c r="T603" s="86">
        <v>1.51</v>
      </c>
      <c r="U603" s="88">
        <v>2.5280428595345699</v>
      </c>
      <c r="V603" s="89"/>
      <c r="W603" s="85">
        <v>54.417091810224903</v>
      </c>
      <c r="X603" s="88">
        <v>60.0333333333</v>
      </c>
      <c r="Y603" s="85">
        <v>-100</v>
      </c>
      <c r="Z603" s="88"/>
      <c r="AA603" s="85">
        <v>0.11</v>
      </c>
      <c r="AB603" s="91">
        <v>0.11</v>
      </c>
      <c r="AC603" s="86">
        <v>0</v>
      </c>
      <c r="AD603" s="86">
        <v>0</v>
      </c>
      <c r="AE603" s="86">
        <v>0</v>
      </c>
      <c r="AF603" s="88">
        <v>0.75900000380699995</v>
      </c>
      <c r="AG603" s="85">
        <v>5.0282999887800002E-2</v>
      </c>
      <c r="AH603" s="86">
        <v>7.6299999999999996E-3</v>
      </c>
      <c r="AI603" s="88">
        <v>0</v>
      </c>
      <c r="AJ603" s="150">
        <v>1.05</v>
      </c>
      <c r="AK603" s="151">
        <v>0</v>
      </c>
    </row>
    <row r="604" spans="1:37" x14ac:dyDescent="0.2">
      <c r="A604" s="149" t="s">
        <v>1506</v>
      </c>
      <c r="B604" s="66" t="s">
        <v>1507</v>
      </c>
      <c r="C604" s="67">
        <v>27</v>
      </c>
      <c r="D604" s="84" t="s">
        <v>360</v>
      </c>
      <c r="E604" s="85">
        <v>49.177811511486901</v>
      </c>
      <c r="F604" s="91">
        <v>49.0243137121874</v>
      </c>
      <c r="G604" s="86">
        <v>21.247148417955</v>
      </c>
      <c r="H604" s="86">
        <v>21.095346726934999</v>
      </c>
      <c r="I604" s="86">
        <v>0.69</v>
      </c>
      <c r="J604" s="86">
        <v>1.0900000000000001</v>
      </c>
      <c r="K604" s="87">
        <v>0</v>
      </c>
      <c r="L604" s="85">
        <v>0</v>
      </c>
      <c r="M604" s="86">
        <v>0</v>
      </c>
      <c r="N604" s="86">
        <v>29.065653256453899</v>
      </c>
      <c r="O604" s="86">
        <v>47.720755040020499</v>
      </c>
      <c r="P604" s="86">
        <v>0.38300000000000001</v>
      </c>
      <c r="Q604" s="88">
        <v>0.48060000000000003</v>
      </c>
      <c r="R604" s="85">
        <v>0</v>
      </c>
      <c r="S604" s="86">
        <v>0</v>
      </c>
      <c r="T604" s="86">
        <v>0.87</v>
      </c>
      <c r="U604" s="88">
        <v>2.7519356835740401</v>
      </c>
      <c r="V604" s="89"/>
      <c r="W604" s="85">
        <v>56.934789557349397</v>
      </c>
      <c r="X604" s="88">
        <v>55.1</v>
      </c>
      <c r="Y604" s="85">
        <v>-100</v>
      </c>
      <c r="Z604" s="88"/>
      <c r="AA604" s="85">
        <v>0.01</v>
      </c>
      <c r="AB604" s="91">
        <v>0.01</v>
      </c>
      <c r="AC604" s="86">
        <v>0</v>
      </c>
      <c r="AD604" s="86">
        <v>0</v>
      </c>
      <c r="AE604" s="86">
        <v>0</v>
      </c>
      <c r="AF604" s="88">
        <v>0.58910000366199999</v>
      </c>
      <c r="AG604" s="85">
        <v>0.105489999837</v>
      </c>
      <c r="AH604" s="86">
        <v>1.0179000000000001E-2</v>
      </c>
      <c r="AI604" s="88">
        <v>7.2729999887700004E-3</v>
      </c>
      <c r="AJ604" s="150">
        <v>1.07</v>
      </c>
      <c r="AK604" s="151">
        <v>0</v>
      </c>
    </row>
    <row r="605" spans="1:37" x14ac:dyDescent="0.2">
      <c r="A605" s="149" t="s">
        <v>1508</v>
      </c>
      <c r="B605" s="66" t="s">
        <v>1509</v>
      </c>
      <c r="C605" s="67">
        <v>27</v>
      </c>
      <c r="D605" s="84" t="s">
        <v>360</v>
      </c>
      <c r="E605" s="85">
        <v>52.989591984855601</v>
      </c>
      <c r="F605" s="91">
        <v>52.977620148600401</v>
      </c>
      <c r="G605" s="86">
        <v>19.641293856203301</v>
      </c>
      <c r="H605" s="86">
        <v>19.629322019948098</v>
      </c>
      <c r="I605" s="86">
        <v>0.48</v>
      </c>
      <c r="J605" s="86">
        <v>0.55000000000000004</v>
      </c>
      <c r="K605" s="87">
        <v>0</v>
      </c>
      <c r="L605" s="85">
        <v>0</v>
      </c>
      <c r="M605" s="86">
        <v>2.0805401056015798E-5</v>
      </c>
      <c r="N605" s="86">
        <v>44.798236948096402</v>
      </c>
      <c r="O605" s="86">
        <v>48.252367650064699</v>
      </c>
      <c r="P605" s="86">
        <v>0.21099999999999999</v>
      </c>
      <c r="Q605" s="88">
        <v>0.31590000000000001</v>
      </c>
      <c r="R605" s="85">
        <v>1.24641655241182E-2</v>
      </c>
      <c r="S605" s="86">
        <v>0</v>
      </c>
      <c r="T605" s="86">
        <v>0.64</v>
      </c>
      <c r="U605" s="88">
        <v>2.1227562160018598</v>
      </c>
      <c r="V605" s="89"/>
      <c r="W605" s="85">
        <v>54.838010541520497</v>
      </c>
      <c r="X605" s="88">
        <v>55.5333333333</v>
      </c>
      <c r="Y605" s="85"/>
      <c r="Z605" s="88"/>
      <c r="AA605" s="85">
        <v>0.19</v>
      </c>
      <c r="AB605" s="91">
        <v>0.19</v>
      </c>
      <c r="AC605" s="86">
        <v>0.01</v>
      </c>
      <c r="AD605" s="86">
        <v>0.01</v>
      </c>
      <c r="AE605" s="86">
        <v>0</v>
      </c>
      <c r="AF605" s="88">
        <v>2.7230999470200001</v>
      </c>
      <c r="AG605" s="85">
        <v>0.27643199968400001</v>
      </c>
      <c r="AH605" s="86">
        <v>5.9760000000000004E-3</v>
      </c>
      <c r="AI605" s="88">
        <v>0</v>
      </c>
      <c r="AJ605" s="150">
        <v>1.0900000000000001</v>
      </c>
      <c r="AK605" s="151">
        <v>0</v>
      </c>
    </row>
    <row r="606" spans="1:37" x14ac:dyDescent="0.2">
      <c r="A606" s="149" t="s">
        <v>1510</v>
      </c>
      <c r="B606" s="66" t="s">
        <v>1511</v>
      </c>
      <c r="C606" s="67">
        <v>27</v>
      </c>
      <c r="D606" s="84" t="s">
        <v>360</v>
      </c>
      <c r="E606" s="85">
        <v>61.952768475299699</v>
      </c>
      <c r="F606" s="91">
        <v>61.9302111710711</v>
      </c>
      <c r="G606" s="86">
        <v>24.561433950478001</v>
      </c>
      <c r="H606" s="86">
        <v>24.539744234873599</v>
      </c>
      <c r="I606" s="86">
        <v>0.28000000000000003</v>
      </c>
      <c r="J606" s="86">
        <v>0.56000000000000005</v>
      </c>
      <c r="K606" s="87">
        <v>0</v>
      </c>
      <c r="L606" s="85">
        <v>0</v>
      </c>
      <c r="M606" s="86">
        <v>1.3389755573054399E-3</v>
      </c>
      <c r="N606" s="86">
        <v>50.497132410027803</v>
      </c>
      <c r="O606" s="86">
        <v>48.792772625519703</v>
      </c>
      <c r="P606" s="86">
        <v>0.16900000000000001</v>
      </c>
      <c r="Q606" s="88">
        <v>0.3952</v>
      </c>
      <c r="R606" s="85">
        <v>2.33890773009005E-2</v>
      </c>
      <c r="S606" s="86">
        <v>0</v>
      </c>
      <c r="T606" s="86">
        <v>0.56999999999999995</v>
      </c>
      <c r="U606" s="88">
        <v>1.9642206451388999</v>
      </c>
      <c r="V606" s="89"/>
      <c r="W606" s="85">
        <v>55.4340356399615</v>
      </c>
      <c r="X606" s="88">
        <v>54</v>
      </c>
      <c r="Y606" s="85">
        <v>-100</v>
      </c>
      <c r="Z606" s="88">
        <v>100</v>
      </c>
      <c r="AA606" s="85">
        <v>0.13</v>
      </c>
      <c r="AB606" s="91">
        <v>0.14000000000000001</v>
      </c>
      <c r="AC606" s="86">
        <v>0</v>
      </c>
      <c r="AD606" s="86">
        <v>0</v>
      </c>
      <c r="AE606" s="86">
        <v>0</v>
      </c>
      <c r="AF606" s="88">
        <v>0</v>
      </c>
      <c r="AG606" s="85">
        <v>0.36171200046599999</v>
      </c>
      <c r="AH606" s="86">
        <v>4.4200000000000003E-3</v>
      </c>
      <c r="AI606" s="88">
        <v>0</v>
      </c>
      <c r="AJ606" s="150">
        <v>1.1299999999999999</v>
      </c>
      <c r="AK606" s="151">
        <v>0</v>
      </c>
    </row>
    <row r="607" spans="1:37" x14ac:dyDescent="0.2">
      <c r="A607" s="149" t="s">
        <v>1512</v>
      </c>
      <c r="B607" s="66" t="s">
        <v>1513</v>
      </c>
      <c r="C607" s="67">
        <v>27</v>
      </c>
      <c r="D607" s="84" t="s">
        <v>360</v>
      </c>
      <c r="E607" s="85">
        <v>51.124174787802602</v>
      </c>
      <c r="F607" s="91">
        <v>50.856963219113503</v>
      </c>
      <c r="G607" s="86">
        <v>18.8047783715813</v>
      </c>
      <c r="H607" s="86">
        <v>18.539453002200599</v>
      </c>
      <c r="I607" s="86">
        <v>0.65</v>
      </c>
      <c r="J607" s="86">
        <v>1.45</v>
      </c>
      <c r="K607" s="87">
        <v>0</v>
      </c>
      <c r="L607" s="85">
        <v>0</v>
      </c>
      <c r="M607" s="86">
        <v>2.3215033817821899E-5</v>
      </c>
      <c r="N607" s="86">
        <v>67.265801690274998</v>
      </c>
      <c r="O607" s="86">
        <v>74.2465044018643</v>
      </c>
      <c r="P607" s="86">
        <v>0.28299999999999997</v>
      </c>
      <c r="Q607" s="88">
        <v>0.32829999999999998</v>
      </c>
      <c r="R607" s="85">
        <v>1.41123341800734E-2</v>
      </c>
      <c r="S607" s="86">
        <v>0</v>
      </c>
      <c r="T607" s="86">
        <v>0.89</v>
      </c>
      <c r="U607" s="88">
        <v>1.97359320968249</v>
      </c>
      <c r="V607" s="89"/>
      <c r="W607" s="85">
        <v>58.852010181584902</v>
      </c>
      <c r="X607" s="88">
        <v>47.9666666667</v>
      </c>
      <c r="Y607" s="85">
        <v>-100</v>
      </c>
      <c r="Z607" s="88"/>
      <c r="AA607" s="85">
        <v>0</v>
      </c>
      <c r="AB607" s="91">
        <v>0</v>
      </c>
      <c r="AC607" s="86">
        <v>0</v>
      </c>
      <c r="AD607" s="86">
        <v>0</v>
      </c>
      <c r="AE607" s="86">
        <v>0</v>
      </c>
      <c r="AF607" s="88">
        <v>0.70039999534700004</v>
      </c>
      <c r="AG607" s="85">
        <v>0.115232000063</v>
      </c>
      <c r="AH607" s="86">
        <v>1.6875000000000001E-2</v>
      </c>
      <c r="AI607" s="88">
        <v>0</v>
      </c>
      <c r="AJ607" s="150">
        <v>1.08</v>
      </c>
      <c r="AK607" s="151">
        <v>0</v>
      </c>
    </row>
    <row r="608" spans="1:37" x14ac:dyDescent="0.2">
      <c r="A608" s="149" t="s">
        <v>1514</v>
      </c>
      <c r="B608" s="66" t="s">
        <v>1515</v>
      </c>
      <c r="C608" s="67">
        <v>27</v>
      </c>
      <c r="D608" s="84" t="s">
        <v>360</v>
      </c>
      <c r="E608" s="85">
        <v>50.3943126696091</v>
      </c>
      <c r="F608" s="91">
        <v>50.145400899724997</v>
      </c>
      <c r="G608" s="86">
        <v>19.4151180509601</v>
      </c>
      <c r="H608" s="86">
        <v>19.170455994220401</v>
      </c>
      <c r="I608" s="86">
        <v>1.37</v>
      </c>
      <c r="J608" s="86">
        <v>12.14</v>
      </c>
      <c r="K608" s="87">
        <v>0</v>
      </c>
      <c r="L608" s="85">
        <v>0</v>
      </c>
      <c r="M608" s="86">
        <v>5.6561530170510502E-4</v>
      </c>
      <c r="N608" s="86">
        <v>59.528115580501002</v>
      </c>
      <c r="O608" s="86">
        <v>64.779005524861901</v>
      </c>
      <c r="P608" s="86">
        <v>1.194</v>
      </c>
      <c r="Q608" s="88">
        <v>0.51270000000000004</v>
      </c>
      <c r="R608" s="85">
        <v>5.1321529381575602E-2</v>
      </c>
      <c r="S608" s="86">
        <v>0</v>
      </c>
      <c r="T608" s="86">
        <v>1.29</v>
      </c>
      <c r="U608" s="88">
        <v>2.7695987663689801</v>
      </c>
      <c r="V608" s="89"/>
      <c r="W608" s="85">
        <v>51.2804768163872</v>
      </c>
      <c r="X608" s="88">
        <v>46.9</v>
      </c>
      <c r="Y608" s="85">
        <v>-100</v>
      </c>
      <c r="Z608" s="88"/>
      <c r="AA608" s="85">
        <v>0.01</v>
      </c>
      <c r="AB608" s="91">
        <v>0.05</v>
      </c>
      <c r="AC608" s="86">
        <v>0</v>
      </c>
      <c r="AD608" s="86">
        <v>0.03</v>
      </c>
      <c r="AE608" s="86">
        <v>0.01</v>
      </c>
      <c r="AF608" s="88">
        <v>0.84560000881399999</v>
      </c>
      <c r="AG608" s="85">
        <v>0.14601199996</v>
      </c>
      <c r="AH608" s="86">
        <v>0.14851600000000001</v>
      </c>
      <c r="AI608" s="88">
        <v>1.3114999996399999E-2</v>
      </c>
      <c r="AJ608" s="150">
        <v>1.1200000000000001</v>
      </c>
      <c r="AK608" s="151">
        <v>0</v>
      </c>
    </row>
    <row r="609" spans="1:37" x14ac:dyDescent="0.2">
      <c r="A609" s="149" t="s">
        <v>1516</v>
      </c>
      <c r="B609" s="66" t="s">
        <v>1517</v>
      </c>
      <c r="C609" s="67">
        <v>27</v>
      </c>
      <c r="D609" s="84" t="s">
        <v>360</v>
      </c>
      <c r="E609" s="85">
        <v>59.440666700751599</v>
      </c>
      <c r="F609" s="91">
        <v>59.216345416432297</v>
      </c>
      <c r="G609" s="86">
        <v>16.965335651106901</v>
      </c>
      <c r="H609" s="86">
        <v>16.7416534587658</v>
      </c>
      <c r="I609" s="86">
        <v>3.15</v>
      </c>
      <c r="J609" s="86">
        <v>4.4800000000000004</v>
      </c>
      <c r="K609" s="87">
        <v>0</v>
      </c>
      <c r="L609" s="85">
        <v>0</v>
      </c>
      <c r="M609" s="86">
        <v>3.72094968696407E-4</v>
      </c>
      <c r="N609" s="86">
        <v>48.886095836606401</v>
      </c>
      <c r="O609" s="86">
        <v>70.940080457336407</v>
      </c>
      <c r="P609" s="86">
        <v>0.57599999999999996</v>
      </c>
      <c r="Q609" s="88">
        <v>0.43319999999999997</v>
      </c>
      <c r="R609" s="85">
        <v>9.57701516360734E-2</v>
      </c>
      <c r="S609" s="86">
        <v>0.2</v>
      </c>
      <c r="T609" s="86">
        <v>1.26</v>
      </c>
      <c r="U609" s="88">
        <v>2.893808476916</v>
      </c>
      <c r="V609" s="89"/>
      <c r="W609" s="85">
        <v>55.324741075497599</v>
      </c>
      <c r="X609" s="88">
        <v>42</v>
      </c>
      <c r="Y609" s="85">
        <v>-100</v>
      </c>
      <c r="Z609" s="88"/>
      <c r="AA609" s="85">
        <v>0.21</v>
      </c>
      <c r="AB609" s="91">
        <v>0.21</v>
      </c>
      <c r="AC609" s="86">
        <v>0</v>
      </c>
      <c r="AD609" s="86">
        <v>0</v>
      </c>
      <c r="AE609" s="86">
        <v>0.03</v>
      </c>
      <c r="AF609" s="88">
        <v>1.8406000123999999</v>
      </c>
      <c r="AG609" s="85">
        <v>5.5042000001500002E-2</v>
      </c>
      <c r="AH609" s="86">
        <v>5.1540999999999997E-2</v>
      </c>
      <c r="AI609" s="88">
        <v>2.4990000000699999E-3</v>
      </c>
      <c r="AJ609" s="150">
        <v>1.23</v>
      </c>
      <c r="AK609" s="151">
        <v>0</v>
      </c>
    </row>
    <row r="610" spans="1:37" x14ac:dyDescent="0.2">
      <c r="A610" s="149" t="s">
        <v>1518</v>
      </c>
      <c r="B610" s="66" t="s">
        <v>1519</v>
      </c>
      <c r="C610" s="67">
        <v>27</v>
      </c>
      <c r="D610" s="84" t="s">
        <v>360</v>
      </c>
      <c r="E610" s="85">
        <v>64.485584175525304</v>
      </c>
      <c r="F610" s="91">
        <v>64.1505959673935</v>
      </c>
      <c r="G610" s="86">
        <v>18.5199611895268</v>
      </c>
      <c r="H610" s="86">
        <v>18.187097642334599</v>
      </c>
      <c r="I610" s="86">
        <v>8.7899999999999991</v>
      </c>
      <c r="J610" s="86">
        <v>4.9800000000000004</v>
      </c>
      <c r="K610" s="87">
        <v>0</v>
      </c>
      <c r="L610" s="85">
        <v>0</v>
      </c>
      <c r="M610" s="86">
        <v>1.4683346088019899E-3</v>
      </c>
      <c r="N610" s="86">
        <v>52.109786867422898</v>
      </c>
      <c r="O610" s="86">
        <v>55.618420442424501</v>
      </c>
      <c r="P610" s="86">
        <v>0.33700000000000002</v>
      </c>
      <c r="Q610" s="88">
        <v>0.51149999999999995</v>
      </c>
      <c r="R610" s="85">
        <v>7.8973346495557706E-2</v>
      </c>
      <c r="S610" s="86">
        <v>0.3</v>
      </c>
      <c r="T610" s="86">
        <v>1.49</v>
      </c>
      <c r="U610" s="88">
        <v>2.7981784573545099</v>
      </c>
      <c r="V610" s="89"/>
      <c r="W610" s="85">
        <v>52.300452050367397</v>
      </c>
      <c r="X610" s="88">
        <v>44.3</v>
      </c>
      <c r="Y610" s="85">
        <v>-100</v>
      </c>
      <c r="Z610" s="88"/>
      <c r="AA610" s="85">
        <v>0.32</v>
      </c>
      <c r="AB610" s="91">
        <v>0.35</v>
      </c>
      <c r="AC610" s="86">
        <v>0.02</v>
      </c>
      <c r="AD610" s="86">
        <v>0.05</v>
      </c>
      <c r="AE610" s="86">
        <v>0.31</v>
      </c>
      <c r="AF610" s="88">
        <v>1.0394999972900001</v>
      </c>
      <c r="AG610" s="85">
        <v>1.8979999977299999E-2</v>
      </c>
      <c r="AH610" s="86">
        <v>5.2801000000000001E-2</v>
      </c>
      <c r="AI610" s="88">
        <v>1.665999998E-3</v>
      </c>
      <c r="AJ610" s="150">
        <v>1.24</v>
      </c>
      <c r="AK610" s="151">
        <v>1</v>
      </c>
    </row>
    <row r="611" spans="1:37" x14ac:dyDescent="0.2">
      <c r="A611" s="149" t="s">
        <v>1520</v>
      </c>
      <c r="B611" s="66" t="s">
        <v>1521</v>
      </c>
      <c r="C611" s="67">
        <v>27</v>
      </c>
      <c r="D611" s="84" t="s">
        <v>360</v>
      </c>
      <c r="E611" s="85">
        <v>48.1080427611695</v>
      </c>
      <c r="F611" s="91">
        <v>47.817902353936802</v>
      </c>
      <c r="G611" s="86">
        <v>19.528349135623401</v>
      </c>
      <c r="H611" s="86">
        <v>19.252024938258799</v>
      </c>
      <c r="I611" s="86">
        <v>0.71</v>
      </c>
      <c r="J611" s="86">
        <v>1</v>
      </c>
      <c r="K611" s="87">
        <v>0</v>
      </c>
      <c r="L611" s="85">
        <v>0</v>
      </c>
      <c r="M611" s="86">
        <v>0</v>
      </c>
      <c r="N611" s="86">
        <v>38.965405492991998</v>
      </c>
      <c r="O611" s="86">
        <v>34.859283625731003</v>
      </c>
      <c r="P611" s="86">
        <v>0.17599999999999999</v>
      </c>
      <c r="Q611" s="88">
        <v>0.1439</v>
      </c>
      <c r="R611" s="85">
        <v>0</v>
      </c>
      <c r="S611" s="86">
        <v>0.2</v>
      </c>
      <c r="T611" s="86">
        <v>0.79</v>
      </c>
      <c r="U611" s="88">
        <v>2.3634354005837301</v>
      </c>
      <c r="V611" s="89"/>
      <c r="W611" s="85">
        <v>41.897017531007599</v>
      </c>
      <c r="X611" s="88">
        <v>40</v>
      </c>
      <c r="Y611" s="85">
        <v>-100</v>
      </c>
      <c r="Z611" s="88"/>
      <c r="AA611" s="85">
        <v>0.16</v>
      </c>
      <c r="AB611" s="91">
        <v>0.23</v>
      </c>
      <c r="AC611" s="86">
        <v>0</v>
      </c>
      <c r="AD611" s="86">
        <v>0.02</v>
      </c>
      <c r="AE611" s="86">
        <v>0.01</v>
      </c>
      <c r="AF611" s="88">
        <v>1.1555999519</v>
      </c>
      <c r="AG611" s="85">
        <v>5.6939999959100002E-3</v>
      </c>
      <c r="AH611" s="86">
        <v>9.3980000000000001E-3</v>
      </c>
      <c r="AI611" s="88">
        <v>0</v>
      </c>
      <c r="AJ611" s="150">
        <v>1.0900000000000001</v>
      </c>
      <c r="AK611" s="151">
        <v>0</v>
      </c>
    </row>
    <row r="612" spans="1:37" x14ac:dyDescent="0.2">
      <c r="A612" s="149" t="s">
        <v>1522</v>
      </c>
      <c r="B612" s="66" t="s">
        <v>1523</v>
      </c>
      <c r="C612" s="67">
        <v>29</v>
      </c>
      <c r="D612" s="84" t="s">
        <v>360</v>
      </c>
      <c r="E612" s="85">
        <v>70.342461901816307</v>
      </c>
      <c r="F612" s="91">
        <v>70.342461901816307</v>
      </c>
      <c r="G612" s="86">
        <v>13.690743968959101</v>
      </c>
      <c r="H612" s="86">
        <v>13.690743968959101</v>
      </c>
      <c r="I612" s="86">
        <v>3.57</v>
      </c>
      <c r="J612" s="86">
        <v>3.63</v>
      </c>
      <c r="K612" s="87">
        <v>0</v>
      </c>
      <c r="L612" s="85">
        <v>0</v>
      </c>
      <c r="M612" s="86">
        <v>0</v>
      </c>
      <c r="N612" s="86">
        <v>26.867041726121801</v>
      </c>
      <c r="O612" s="86">
        <v>45.547263681592</v>
      </c>
      <c r="P612" s="86">
        <v>0.23899999999999999</v>
      </c>
      <c r="Q612" s="88">
        <v>0.27339999999999998</v>
      </c>
      <c r="R612" s="85">
        <v>0</v>
      </c>
      <c r="S612" s="86">
        <v>0.1</v>
      </c>
      <c r="T612" s="86">
        <v>1.22</v>
      </c>
      <c r="U612" s="88">
        <v>2.29432604172524</v>
      </c>
      <c r="V612" s="89"/>
      <c r="W612" s="85">
        <v>71.566666666700002</v>
      </c>
      <c r="X612" s="88"/>
      <c r="Y612" s="85">
        <v>-100</v>
      </c>
      <c r="Z612" s="88"/>
      <c r="AA612" s="85">
        <v>0.14000000000000001</v>
      </c>
      <c r="AB612" s="91">
        <v>0.14000000000000001</v>
      </c>
      <c r="AC612" s="86">
        <v>0</v>
      </c>
      <c r="AD612" s="86">
        <v>0</v>
      </c>
      <c r="AE612" s="86">
        <v>0.02</v>
      </c>
      <c r="AF612" s="88">
        <v>5.0128002157599996</v>
      </c>
      <c r="AG612" s="85">
        <v>0</v>
      </c>
      <c r="AH612" s="86">
        <v>3.9049E-2</v>
      </c>
      <c r="AI612" s="88">
        <v>0</v>
      </c>
      <c r="AJ612" s="150">
        <v>1.1499999999999999</v>
      </c>
      <c r="AK612" s="151">
        <v>0</v>
      </c>
    </row>
    <row r="613" spans="1:37" x14ac:dyDescent="0.2">
      <c r="A613" s="149" t="s">
        <v>1524</v>
      </c>
      <c r="B613" s="66" t="s">
        <v>1525</v>
      </c>
      <c r="C613" s="67">
        <v>27</v>
      </c>
      <c r="D613" s="84" t="s">
        <v>360</v>
      </c>
      <c r="E613" s="85">
        <v>51.286624024939101</v>
      </c>
      <c r="F613" s="91">
        <v>51.286624024939101</v>
      </c>
      <c r="G613" s="86">
        <v>9.3479466674155898</v>
      </c>
      <c r="H613" s="86">
        <v>9.3479466674155898</v>
      </c>
      <c r="I613" s="86">
        <v>9.07</v>
      </c>
      <c r="J613" s="86">
        <v>16.32</v>
      </c>
      <c r="K613" s="87">
        <v>0</v>
      </c>
      <c r="L613" s="85">
        <v>0</v>
      </c>
      <c r="M613" s="86">
        <v>0</v>
      </c>
      <c r="N613" s="86">
        <v>27.4740484429066</v>
      </c>
      <c r="O613" s="86">
        <v>12.404459373935101</v>
      </c>
      <c r="P613" s="86">
        <v>0.96199999999999997</v>
      </c>
      <c r="Q613" s="88">
        <v>0.27300000000000002</v>
      </c>
      <c r="R613" s="85">
        <v>0</v>
      </c>
      <c r="S613" s="86">
        <v>0.2</v>
      </c>
      <c r="T613" s="86">
        <v>1.22</v>
      </c>
      <c r="U613" s="88">
        <v>2.8007330070843302</v>
      </c>
      <c r="V613" s="89"/>
      <c r="W613" s="85">
        <v>55.462143845154003</v>
      </c>
      <c r="X613" s="88">
        <v>55.4666666667</v>
      </c>
      <c r="Y613" s="85">
        <v>-100</v>
      </c>
      <c r="Z613" s="88"/>
      <c r="AA613" s="85">
        <v>0</v>
      </c>
      <c r="AB613" s="91">
        <v>0</v>
      </c>
      <c r="AC613" s="86">
        <v>0</v>
      </c>
      <c r="AD613" s="86">
        <v>0</v>
      </c>
      <c r="AE613" s="86">
        <v>0.02</v>
      </c>
      <c r="AF613" s="88">
        <v>4.5160999311800003</v>
      </c>
      <c r="AG613" s="85">
        <v>0.222992000302</v>
      </c>
      <c r="AH613" s="86">
        <v>0.17588999999999999</v>
      </c>
      <c r="AI613" s="88">
        <v>1.67200000226E-3</v>
      </c>
      <c r="AJ613" s="150">
        <v>1.21</v>
      </c>
      <c r="AK613" s="151">
        <v>0</v>
      </c>
    </row>
    <row r="614" spans="1:37" x14ac:dyDescent="0.2">
      <c r="A614" s="149" t="s">
        <v>1526</v>
      </c>
      <c r="B614" s="66" t="s">
        <v>1527</v>
      </c>
      <c r="C614" s="67">
        <v>27</v>
      </c>
      <c r="D614" s="84" t="s">
        <v>360</v>
      </c>
      <c r="E614" s="85">
        <v>33.821276411452899</v>
      </c>
      <c r="F614" s="91">
        <v>33.5002517309889</v>
      </c>
      <c r="G614" s="86">
        <v>18.4976261497069</v>
      </c>
      <c r="H614" s="86">
        <v>18.190135393376998</v>
      </c>
      <c r="I614" s="86">
        <v>2.52</v>
      </c>
      <c r="J614" s="86">
        <v>6.77</v>
      </c>
      <c r="K614" s="87">
        <v>0</v>
      </c>
      <c r="L614" s="85">
        <v>0</v>
      </c>
      <c r="M614" s="86">
        <v>5.6998098126421097E-5</v>
      </c>
      <c r="N614" s="86">
        <v>21.412978083369101</v>
      </c>
      <c r="O614" s="86">
        <v>21.915360851602301</v>
      </c>
      <c r="P614" s="86">
        <v>0.60599999999999998</v>
      </c>
      <c r="Q614" s="88">
        <v>0.21049999999999999</v>
      </c>
      <c r="R614" s="85">
        <v>1.52415790275873E-2</v>
      </c>
      <c r="S614" s="86">
        <v>0.3</v>
      </c>
      <c r="T614" s="86">
        <v>0.89</v>
      </c>
      <c r="U614" s="88">
        <v>4.2166294032622202</v>
      </c>
      <c r="V614" s="89"/>
      <c r="W614" s="85">
        <v>40.129249470965497</v>
      </c>
      <c r="X614" s="88">
        <v>34.166666666700003</v>
      </c>
      <c r="Y614" s="85">
        <v>-100</v>
      </c>
      <c r="Z614" s="88"/>
      <c r="AA614" s="85">
        <v>0.05</v>
      </c>
      <c r="AB614" s="91">
        <v>0</v>
      </c>
      <c r="AC614" s="86">
        <v>0</v>
      </c>
      <c r="AD614" s="86">
        <v>0</v>
      </c>
      <c r="AE614" s="86">
        <v>0.01</v>
      </c>
      <c r="AF614" s="88">
        <v>0.81110000499299995</v>
      </c>
      <c r="AG614" s="85">
        <v>0.39223800019299998</v>
      </c>
      <c r="AH614" s="86">
        <v>9.2985999999999999E-2</v>
      </c>
      <c r="AI614" s="88">
        <v>8.3300000041000002E-4</v>
      </c>
      <c r="AJ614" s="150">
        <v>1.03</v>
      </c>
      <c r="AK614" s="151">
        <v>0</v>
      </c>
    </row>
    <row r="615" spans="1:37" x14ac:dyDescent="0.2">
      <c r="A615" s="149" t="s">
        <v>1528</v>
      </c>
      <c r="B615" s="66" t="s">
        <v>1529</v>
      </c>
      <c r="C615" s="67">
        <v>27</v>
      </c>
      <c r="D615" s="84" t="s">
        <v>360</v>
      </c>
      <c r="E615" s="85">
        <v>18.736033005083399</v>
      </c>
      <c r="F615" s="91">
        <v>18.5745684045087</v>
      </c>
      <c r="G615" s="86">
        <v>11.6272930429017</v>
      </c>
      <c r="H615" s="86">
        <v>11.4916136637116</v>
      </c>
      <c r="I615" s="86">
        <v>4.3099999999999996</v>
      </c>
      <c r="J615" s="86">
        <v>8.81</v>
      </c>
      <c r="K615" s="87">
        <v>0</v>
      </c>
      <c r="L615" s="85">
        <v>0</v>
      </c>
      <c r="M615" s="86">
        <v>0</v>
      </c>
      <c r="N615" s="86">
        <v>13.4853830645161</v>
      </c>
      <c r="O615" s="86">
        <v>6.7884492661135898</v>
      </c>
      <c r="P615" s="86">
        <v>0.94099999999999995</v>
      </c>
      <c r="Q615" s="88">
        <v>0.41610000000000003</v>
      </c>
      <c r="R615" s="85">
        <v>0</v>
      </c>
      <c r="S615" s="86">
        <v>0.3</v>
      </c>
      <c r="T615" s="86">
        <v>1.69</v>
      </c>
      <c r="U615" s="88">
        <v>4.5332874929397597</v>
      </c>
      <c r="V615" s="89"/>
      <c r="W615" s="85">
        <v>35.2742229432464</v>
      </c>
      <c r="X615" s="88">
        <v>33.933333333299998</v>
      </c>
      <c r="Y615" s="85"/>
      <c r="Z615" s="88"/>
      <c r="AA615" s="85">
        <v>0.13</v>
      </c>
      <c r="AB615" s="91">
        <v>0.25</v>
      </c>
      <c r="AC615" s="86">
        <v>0</v>
      </c>
      <c r="AD615" s="86">
        <v>0</v>
      </c>
      <c r="AE615" s="86">
        <v>0.01</v>
      </c>
      <c r="AF615" s="88">
        <v>0</v>
      </c>
      <c r="AG615" s="85">
        <v>2.3164609968500001</v>
      </c>
      <c r="AH615" s="86">
        <v>0.10660699999999999</v>
      </c>
      <c r="AI615" s="88">
        <v>3.0399999958600002E-4</v>
      </c>
      <c r="AJ615" s="150">
        <v>1</v>
      </c>
      <c r="AK615" s="151">
        <v>0</v>
      </c>
    </row>
    <row r="616" spans="1:37" x14ac:dyDescent="0.2">
      <c r="A616" s="149" t="s">
        <v>1530</v>
      </c>
      <c r="B616" s="66" t="s">
        <v>1531</v>
      </c>
      <c r="C616" s="67">
        <v>27</v>
      </c>
      <c r="D616" s="84" t="s">
        <v>360</v>
      </c>
      <c r="E616" s="85">
        <v>77.731876180122498</v>
      </c>
      <c r="F616" s="91">
        <v>77.731876180122498</v>
      </c>
      <c r="G616" s="86">
        <v>19.014705040910901</v>
      </c>
      <c r="H616" s="86">
        <v>19.014705040910901</v>
      </c>
      <c r="I616" s="86">
        <v>30.79</v>
      </c>
      <c r="J616" s="86">
        <v>52.44</v>
      </c>
      <c r="K616" s="87">
        <v>0</v>
      </c>
      <c r="L616" s="85">
        <v>0</v>
      </c>
      <c r="M616" s="86">
        <v>0</v>
      </c>
      <c r="N616" s="86">
        <v>37.597771127850599</v>
      </c>
      <c r="O616" s="86">
        <v>5.3289383326466098</v>
      </c>
      <c r="P616" s="86">
        <v>1.599</v>
      </c>
      <c r="Q616" s="88">
        <v>0.623</v>
      </c>
      <c r="R616" s="85">
        <v>0</v>
      </c>
      <c r="S616" s="86">
        <v>0.1</v>
      </c>
      <c r="T616" s="86">
        <v>2.13</v>
      </c>
      <c r="U616" s="88">
        <v>1.9328259998855599</v>
      </c>
      <c r="V616" s="89"/>
      <c r="W616" s="85">
        <v>70.879591147019298</v>
      </c>
      <c r="X616" s="88">
        <v>67.599999999999994</v>
      </c>
      <c r="Y616" s="85">
        <v>-100</v>
      </c>
      <c r="Z616" s="88"/>
      <c r="AA616" s="85">
        <v>0.73</v>
      </c>
      <c r="AB616" s="91">
        <v>0.73</v>
      </c>
      <c r="AC616" s="86">
        <v>0</v>
      </c>
      <c r="AD616" s="86">
        <v>0</v>
      </c>
      <c r="AE616" s="86">
        <v>0.02</v>
      </c>
      <c r="AF616" s="88">
        <v>0</v>
      </c>
      <c r="AG616" s="85">
        <v>0</v>
      </c>
      <c r="AH616" s="86">
        <v>0.34157599999999999</v>
      </c>
      <c r="AI616" s="88">
        <v>0</v>
      </c>
      <c r="AJ616" s="150">
        <v>1.23</v>
      </c>
      <c r="AK616" s="151">
        <v>0</v>
      </c>
    </row>
    <row r="617" spans="1:37" x14ac:dyDescent="0.2">
      <c r="A617" s="149" t="s">
        <v>1532</v>
      </c>
      <c r="B617" s="66" t="s">
        <v>1533</v>
      </c>
      <c r="C617" s="67">
        <v>29</v>
      </c>
      <c r="D617" s="84" t="s">
        <v>360</v>
      </c>
      <c r="E617" s="85">
        <v>73.732234421335505</v>
      </c>
      <c r="F617" s="91">
        <v>73.732234421335505</v>
      </c>
      <c r="G617" s="86">
        <v>17.211659575312201</v>
      </c>
      <c r="H617" s="86">
        <v>17.211659575312201</v>
      </c>
      <c r="I617" s="86">
        <v>33.020000000000003</v>
      </c>
      <c r="J617" s="86">
        <v>75.69</v>
      </c>
      <c r="K617" s="87">
        <v>0</v>
      </c>
      <c r="L617" s="85">
        <v>0</v>
      </c>
      <c r="M617" s="86">
        <v>1.5907825872500201E-2</v>
      </c>
      <c r="N617" s="86">
        <v>37.48187869246</v>
      </c>
      <c r="O617" s="86">
        <v>6.2484823957911804</v>
      </c>
      <c r="P617" s="86">
        <v>1.41</v>
      </c>
      <c r="Q617" s="88">
        <v>0.37469999999999998</v>
      </c>
      <c r="R617" s="85">
        <v>5.9171597633136098E-2</v>
      </c>
      <c r="S617" s="86">
        <v>0.1</v>
      </c>
      <c r="T617" s="86">
        <v>1.9</v>
      </c>
      <c r="U617" s="88">
        <v>1.56406518095351</v>
      </c>
      <c r="V617" s="89"/>
      <c r="W617" s="85">
        <v>73.097917725660395</v>
      </c>
      <c r="X617" s="88">
        <v>73.400000000000006</v>
      </c>
      <c r="Y617" s="85">
        <v>-36.74</v>
      </c>
      <c r="Z617" s="88"/>
      <c r="AA617" s="85">
        <v>0.97</v>
      </c>
      <c r="AB617" s="91">
        <v>0.97</v>
      </c>
      <c r="AC617" s="86">
        <v>7.0000000000000007E-2</v>
      </c>
      <c r="AD617" s="86">
        <v>7.0000000000000007E-2</v>
      </c>
      <c r="AE617" s="86">
        <v>0.12</v>
      </c>
      <c r="AF617" s="88">
        <v>0.55070000906200001</v>
      </c>
      <c r="AG617" s="85">
        <v>0</v>
      </c>
      <c r="AH617" s="86">
        <v>0.57564499999999996</v>
      </c>
      <c r="AI617" s="88">
        <v>2.4365000005800001E-2</v>
      </c>
      <c r="AJ617" s="150">
        <v>1.22</v>
      </c>
      <c r="AK617" s="151">
        <v>0</v>
      </c>
    </row>
    <row r="618" spans="1:37" x14ac:dyDescent="0.2">
      <c r="A618" s="149" t="s">
        <v>1534</v>
      </c>
      <c r="B618" s="66" t="s">
        <v>1535</v>
      </c>
      <c r="C618" s="67">
        <v>27</v>
      </c>
      <c r="D618" s="84" t="s">
        <v>360</v>
      </c>
      <c r="E618" s="85">
        <v>73.898585149230598</v>
      </c>
      <c r="F618" s="91">
        <v>73.891355984715503</v>
      </c>
      <c r="G618" s="86">
        <v>16.269751110193098</v>
      </c>
      <c r="H618" s="86">
        <v>16.269751110193098</v>
      </c>
      <c r="I618" s="86">
        <v>21.96</v>
      </c>
      <c r="J618" s="86">
        <v>40.590000000000003</v>
      </c>
      <c r="K618" s="87">
        <v>0</v>
      </c>
      <c r="L618" s="85">
        <v>0</v>
      </c>
      <c r="M618" s="86">
        <v>3.3138044035487201E-3</v>
      </c>
      <c r="N618" s="86">
        <v>42.325442119354598</v>
      </c>
      <c r="O618" s="86">
        <v>5.4542092937261204</v>
      </c>
      <c r="P618" s="86">
        <v>1.1739999999999999</v>
      </c>
      <c r="Q618" s="88">
        <v>0.36720000000000003</v>
      </c>
      <c r="R618" s="85">
        <v>3.3658700774150098E-2</v>
      </c>
      <c r="S618" s="86">
        <v>0.1</v>
      </c>
      <c r="T618" s="86">
        <v>1.35</v>
      </c>
      <c r="U618" s="88">
        <v>1.9456779923577401</v>
      </c>
      <c r="V618" s="89"/>
      <c r="W618" s="85">
        <v>70.248476623515103</v>
      </c>
      <c r="X618" s="88">
        <v>67.066666666700002</v>
      </c>
      <c r="Y618" s="85">
        <v>-100</v>
      </c>
      <c r="Z618" s="88"/>
      <c r="AA618" s="85">
        <v>0.83</v>
      </c>
      <c r="AB618" s="91">
        <v>0.83</v>
      </c>
      <c r="AC618" s="86">
        <v>0</v>
      </c>
      <c r="AD618" s="86">
        <v>0</v>
      </c>
      <c r="AE618" s="86">
        <v>0.04</v>
      </c>
      <c r="AF618" s="88">
        <v>1.62639999403</v>
      </c>
      <c r="AG618" s="85">
        <v>0</v>
      </c>
      <c r="AH618" s="86">
        <v>0.29119099999999998</v>
      </c>
      <c r="AI618" s="88">
        <v>4.2829999952200002E-3</v>
      </c>
      <c r="AJ618" s="150">
        <v>1.1499999999999999</v>
      </c>
      <c r="AK618" s="151">
        <v>0</v>
      </c>
    </row>
    <row r="619" spans="1:37" x14ac:dyDescent="0.2">
      <c r="A619" s="149" t="s">
        <v>1536</v>
      </c>
      <c r="B619" s="66" t="s">
        <v>1537</v>
      </c>
      <c r="C619" s="67">
        <v>29</v>
      </c>
      <c r="D619" s="84" t="s">
        <v>360</v>
      </c>
      <c r="E619" s="85">
        <v>72.309675296182505</v>
      </c>
      <c r="F619" s="91">
        <v>72.300762395787601</v>
      </c>
      <c r="G619" s="86">
        <v>16.412763273365499</v>
      </c>
      <c r="H619" s="86">
        <v>16.412763273365499</v>
      </c>
      <c r="I619" s="86">
        <v>9.9700000000000006</v>
      </c>
      <c r="J619" s="86">
        <v>15.59</v>
      </c>
      <c r="K619" s="87">
        <v>0</v>
      </c>
      <c r="L619" s="85">
        <v>0</v>
      </c>
      <c r="M619" s="86">
        <v>0</v>
      </c>
      <c r="N619" s="86">
        <v>39.234591082184402</v>
      </c>
      <c r="O619" s="86">
        <v>3.9865408529002999</v>
      </c>
      <c r="P619" s="86">
        <v>0.314</v>
      </c>
      <c r="Q619" s="88">
        <v>0.25140000000000001</v>
      </c>
      <c r="R619" s="85">
        <v>0</v>
      </c>
      <c r="S619" s="86">
        <v>0.1</v>
      </c>
      <c r="T619" s="86">
        <v>1.04</v>
      </c>
      <c r="U619" s="88">
        <v>2.31118363317244</v>
      </c>
      <c r="V619" s="89"/>
      <c r="W619" s="85">
        <v>74.298776770837904</v>
      </c>
      <c r="X619" s="88">
        <v>71.666666666699996</v>
      </c>
      <c r="Y619" s="85">
        <v>-100</v>
      </c>
      <c r="Z619" s="88"/>
      <c r="AA619" s="85">
        <v>0</v>
      </c>
      <c r="AB619" s="91">
        <v>0</v>
      </c>
      <c r="AC619" s="86">
        <v>0</v>
      </c>
      <c r="AD619" s="86">
        <v>0</v>
      </c>
      <c r="AE619" s="86">
        <v>0.02</v>
      </c>
      <c r="AF619" s="88">
        <v>0.485300004512</v>
      </c>
      <c r="AG619" s="85">
        <v>0</v>
      </c>
      <c r="AH619" s="86">
        <v>0.17025399999999999</v>
      </c>
      <c r="AI619" s="88">
        <v>3.59300000076E-3</v>
      </c>
      <c r="AJ619" s="150">
        <v>1.24</v>
      </c>
      <c r="AK619" s="151">
        <v>0</v>
      </c>
    </row>
    <row r="620" spans="1:37" x14ac:dyDescent="0.2">
      <c r="A620" s="149" t="s">
        <v>1538</v>
      </c>
      <c r="B620" s="66" t="s">
        <v>1539</v>
      </c>
      <c r="C620" s="67">
        <v>27</v>
      </c>
      <c r="D620" s="84" t="s">
        <v>360</v>
      </c>
      <c r="E620" s="85">
        <v>51.317792982662503</v>
      </c>
      <c r="F620" s="91">
        <v>51.245253919396703</v>
      </c>
      <c r="G620" s="86">
        <v>16.248096666470602</v>
      </c>
      <c r="H620" s="86">
        <v>16.183399664098399</v>
      </c>
      <c r="I620" s="86">
        <v>12.78</v>
      </c>
      <c r="J620" s="86">
        <v>54.45</v>
      </c>
      <c r="K620" s="87">
        <v>0</v>
      </c>
      <c r="L620" s="85">
        <v>0</v>
      </c>
      <c r="M620" s="86">
        <v>3.20883374938779E-3</v>
      </c>
      <c r="N620" s="86">
        <v>45.831658933985999</v>
      </c>
      <c r="O620" s="86">
        <v>7.3603723404255303</v>
      </c>
      <c r="P620" s="86">
        <v>1.873</v>
      </c>
      <c r="Q620" s="88">
        <v>0.37030000000000002</v>
      </c>
      <c r="R620" s="85">
        <v>1.93461017604953E-2</v>
      </c>
      <c r="S620" s="86">
        <v>0.3</v>
      </c>
      <c r="T620" s="86">
        <v>1.19</v>
      </c>
      <c r="U620" s="88">
        <v>2.4349599074636799</v>
      </c>
      <c r="V620" s="89"/>
      <c r="W620" s="85">
        <v>69.933704074014202</v>
      </c>
      <c r="X620" s="88">
        <v>69.166666666699996</v>
      </c>
      <c r="Y620" s="85">
        <v>-100</v>
      </c>
      <c r="Z620" s="88">
        <v>100</v>
      </c>
      <c r="AA620" s="85">
        <v>0.22</v>
      </c>
      <c r="AB620" s="91">
        <v>0.25</v>
      </c>
      <c r="AC620" s="86">
        <v>0</v>
      </c>
      <c r="AD620" s="86">
        <v>0.02</v>
      </c>
      <c r="AE620" s="86">
        <v>0.02</v>
      </c>
      <c r="AF620" s="88">
        <v>0.654900014576</v>
      </c>
      <c r="AG620" s="85">
        <v>8.46799999774E-2</v>
      </c>
      <c r="AH620" s="86">
        <v>0.62098299999999995</v>
      </c>
      <c r="AI620" s="88">
        <v>2.6008999993099999E-2</v>
      </c>
      <c r="AJ620" s="150">
        <v>1.19</v>
      </c>
      <c r="AK620" s="151">
        <v>0</v>
      </c>
    </row>
    <row r="621" spans="1:37" x14ac:dyDescent="0.2">
      <c r="A621" s="149" t="s">
        <v>1540</v>
      </c>
      <c r="B621" s="66" t="s">
        <v>1541</v>
      </c>
      <c r="C621" s="67">
        <v>27</v>
      </c>
      <c r="D621" s="84" t="s">
        <v>360</v>
      </c>
      <c r="E621" s="85">
        <v>50.163752053398802</v>
      </c>
      <c r="F621" s="91">
        <v>50.073818385976601</v>
      </c>
      <c r="G621" s="86">
        <v>18.3334719594103</v>
      </c>
      <c r="H621" s="86">
        <v>18.2497764654509</v>
      </c>
      <c r="I621" s="86">
        <v>36.5</v>
      </c>
      <c r="J621" s="86">
        <v>59.73</v>
      </c>
      <c r="K621" s="87">
        <v>0</v>
      </c>
      <c r="L621" s="85">
        <v>0</v>
      </c>
      <c r="M621" s="86">
        <v>6.1368867423985395E-5</v>
      </c>
      <c r="N621" s="86">
        <v>43.138521149499503</v>
      </c>
      <c r="O621" s="86">
        <v>9.2545396623128404</v>
      </c>
      <c r="P621" s="86">
        <v>2.0830000000000002</v>
      </c>
      <c r="Q621" s="88">
        <v>0.41589999999999999</v>
      </c>
      <c r="R621" s="85">
        <v>2.67773463649752E-2</v>
      </c>
      <c r="S621" s="86">
        <v>0.3</v>
      </c>
      <c r="T621" s="86">
        <v>1.68</v>
      </c>
      <c r="U621" s="88">
        <v>3.2433303528726798</v>
      </c>
      <c r="V621" s="89"/>
      <c r="W621" s="85">
        <v>48.697967195870802</v>
      </c>
      <c r="X621" s="88">
        <v>43.5333333333</v>
      </c>
      <c r="Y621" s="85">
        <v>-100</v>
      </c>
      <c r="Z621" s="88"/>
      <c r="AA621" s="85">
        <v>0.95</v>
      </c>
      <c r="AB621" s="91">
        <v>0.82</v>
      </c>
      <c r="AC621" s="86">
        <v>0.13</v>
      </c>
      <c r="AD621" s="86">
        <v>0.04</v>
      </c>
      <c r="AE621" s="86">
        <v>0.31</v>
      </c>
      <c r="AF621" s="88">
        <v>0</v>
      </c>
      <c r="AG621" s="85">
        <v>0.10416799980499999</v>
      </c>
      <c r="AH621" s="86">
        <v>0.857325</v>
      </c>
      <c r="AI621" s="88">
        <v>6.3659999880699997E-3</v>
      </c>
      <c r="AJ621" s="150">
        <v>1.1200000000000001</v>
      </c>
      <c r="AK621" s="151">
        <v>0</v>
      </c>
    </row>
    <row r="622" spans="1:37" x14ac:dyDescent="0.2">
      <c r="A622" s="149" t="s">
        <v>1542</v>
      </c>
      <c r="B622" s="66" t="s">
        <v>1543</v>
      </c>
      <c r="C622" s="67">
        <v>27</v>
      </c>
      <c r="D622" s="84" t="s">
        <v>360</v>
      </c>
      <c r="E622" s="85">
        <v>60.199711702267102</v>
      </c>
      <c r="F622" s="91">
        <v>59.627833835670302</v>
      </c>
      <c r="G622" s="86">
        <v>22.259205870790201</v>
      </c>
      <c r="H622" s="86">
        <v>21.7161577774866</v>
      </c>
      <c r="I622" s="86">
        <v>32.19</v>
      </c>
      <c r="J622" s="86">
        <v>57.5</v>
      </c>
      <c r="K622" s="87">
        <v>1.1599999999999999E-2</v>
      </c>
      <c r="L622" s="85">
        <v>0</v>
      </c>
      <c r="M622" s="86">
        <v>2.98575121429212E-5</v>
      </c>
      <c r="N622" s="86">
        <v>47.508844339622598</v>
      </c>
      <c r="O622" s="86">
        <v>16.4660586124402</v>
      </c>
      <c r="P622" s="86">
        <v>3.4449999999999998</v>
      </c>
      <c r="Q622" s="88">
        <v>0.54169999999999996</v>
      </c>
      <c r="R622" s="85">
        <v>1.4478065730418399E-2</v>
      </c>
      <c r="S622" s="86">
        <v>0.2</v>
      </c>
      <c r="T622" s="86">
        <v>1.6</v>
      </c>
      <c r="U622" s="88">
        <v>2.0972349626523399</v>
      </c>
      <c r="V622" s="89"/>
      <c r="W622" s="85">
        <v>45.097418687769498</v>
      </c>
      <c r="X622" s="88">
        <v>34.0333333333</v>
      </c>
      <c r="Y622" s="85">
        <v>-100</v>
      </c>
      <c r="Z622" s="88"/>
      <c r="AA622" s="85">
        <v>1.58</v>
      </c>
      <c r="AB622" s="91">
        <v>1.61</v>
      </c>
      <c r="AC622" s="86">
        <v>0.17</v>
      </c>
      <c r="AD622" s="86">
        <v>0.11</v>
      </c>
      <c r="AE622" s="86">
        <v>0.28000000000000003</v>
      </c>
      <c r="AF622" s="88">
        <v>0.35609999319500002</v>
      </c>
      <c r="AG622" s="85">
        <v>9.6126000004699994E-2</v>
      </c>
      <c r="AH622" s="86">
        <v>0.81959499999999996</v>
      </c>
      <c r="AI622" s="88">
        <v>3.66200000018E-3</v>
      </c>
      <c r="AJ622" s="150">
        <v>1.18</v>
      </c>
      <c r="AK622" s="151">
        <v>0</v>
      </c>
    </row>
    <row r="623" spans="1:37" x14ac:dyDescent="0.2">
      <c r="A623" s="149" t="s">
        <v>1544</v>
      </c>
      <c r="B623" s="66" t="s">
        <v>1545</v>
      </c>
      <c r="C623" s="67">
        <v>27</v>
      </c>
      <c r="D623" s="84" t="s">
        <v>360</v>
      </c>
      <c r="E623" s="85">
        <v>37.564116021132897</v>
      </c>
      <c r="F623" s="91">
        <v>36.937126062769003</v>
      </c>
      <c r="G623" s="86">
        <v>21.431020608096301</v>
      </c>
      <c r="H623" s="86">
        <v>20.8376193975018</v>
      </c>
      <c r="I623" s="86">
        <v>281.39</v>
      </c>
      <c r="J623" s="86">
        <v>401.8</v>
      </c>
      <c r="K623" s="87">
        <v>0</v>
      </c>
      <c r="L623" s="85">
        <v>0</v>
      </c>
      <c r="M623" s="86">
        <v>1.9460600972958801E-4</v>
      </c>
      <c r="N623" s="86">
        <v>36.004083342058401</v>
      </c>
      <c r="O623" s="86">
        <v>26.657617637380699</v>
      </c>
      <c r="P623" s="86">
        <v>13.117000000000001</v>
      </c>
      <c r="Q623" s="88">
        <v>0.96409999999999996</v>
      </c>
      <c r="R623" s="85">
        <v>0.107874865156419</v>
      </c>
      <c r="S623" s="86">
        <v>0.3</v>
      </c>
      <c r="T623" s="86">
        <v>2.5299999999999998</v>
      </c>
      <c r="U623" s="88">
        <v>2.46177530527273</v>
      </c>
      <c r="V623" s="89"/>
      <c r="W623" s="85">
        <v>46.373297791572803</v>
      </c>
      <c r="X623" s="88">
        <v>41.766666666699997</v>
      </c>
      <c r="Y623" s="85"/>
      <c r="Z623" s="88"/>
      <c r="AA623" s="85">
        <v>1.89</v>
      </c>
      <c r="AB623" s="91">
        <v>1.76</v>
      </c>
      <c r="AC623" s="86">
        <v>0.21</v>
      </c>
      <c r="AD623" s="86">
        <v>0.11</v>
      </c>
      <c r="AE623" s="86">
        <v>2.34</v>
      </c>
      <c r="AF623" s="88">
        <v>0.82499998783999995</v>
      </c>
      <c r="AG623" s="85">
        <v>0</v>
      </c>
      <c r="AH623" s="86">
        <v>4.237622</v>
      </c>
      <c r="AI623" s="88">
        <v>4.0928000007699999E-2</v>
      </c>
      <c r="AJ623" s="150">
        <v>1.07</v>
      </c>
      <c r="AK623" s="151">
        <v>0</v>
      </c>
    </row>
    <row r="624" spans="1:37" x14ac:dyDescent="0.2">
      <c r="A624" s="149" t="s">
        <v>1546</v>
      </c>
      <c r="B624" s="66" t="s">
        <v>1547</v>
      </c>
      <c r="C624" s="67">
        <v>27</v>
      </c>
      <c r="D624" s="84" t="s">
        <v>360</v>
      </c>
      <c r="E624" s="85">
        <v>39.991781947678398</v>
      </c>
      <c r="F624" s="91">
        <v>38.234944984705301</v>
      </c>
      <c r="G624" s="86">
        <v>24.972834771492501</v>
      </c>
      <c r="H624" s="86">
        <v>23.2497831347304</v>
      </c>
      <c r="I624" s="86">
        <v>194.32</v>
      </c>
      <c r="J624" s="86">
        <v>300.75</v>
      </c>
      <c r="K624" s="87">
        <v>0</v>
      </c>
      <c r="L624" s="85">
        <v>0</v>
      </c>
      <c r="M624" s="86">
        <v>1.17607868726239E-4</v>
      </c>
      <c r="N624" s="86">
        <v>21.085745101563901</v>
      </c>
      <c r="O624" s="86">
        <v>8.7190758262081491</v>
      </c>
      <c r="P624" s="86">
        <v>10.95</v>
      </c>
      <c r="Q624" s="88">
        <v>1.1465000000000001</v>
      </c>
      <c r="R624" s="85">
        <v>5.9370670888581001E-2</v>
      </c>
      <c r="S624" s="86">
        <v>0.4</v>
      </c>
      <c r="T624" s="86">
        <v>2.1800000000000002</v>
      </c>
      <c r="U624" s="88">
        <v>2.7366114230927301</v>
      </c>
      <c r="V624" s="89"/>
      <c r="W624" s="85">
        <v>36.549720193899098</v>
      </c>
      <c r="X624" s="88">
        <v>37.266666666699997</v>
      </c>
      <c r="Y624" s="85">
        <v>100</v>
      </c>
      <c r="Z624" s="88">
        <v>100</v>
      </c>
      <c r="AA624" s="85">
        <v>1.9</v>
      </c>
      <c r="AB624" s="91">
        <v>2.09</v>
      </c>
      <c r="AC624" s="86">
        <v>0.16</v>
      </c>
      <c r="AD624" s="86">
        <v>0.19</v>
      </c>
      <c r="AE624" s="86">
        <v>2.93</v>
      </c>
      <c r="AF624" s="88">
        <v>1.66180002494</v>
      </c>
      <c r="AG624" s="85">
        <v>0</v>
      </c>
      <c r="AH624" s="86">
        <v>2.4268399999999999</v>
      </c>
      <c r="AI624" s="88">
        <v>7.6950000108500002E-3</v>
      </c>
      <c r="AJ624" s="150">
        <v>1.0900000000000001</v>
      </c>
      <c r="AK624" s="151">
        <v>0</v>
      </c>
    </row>
    <row r="625" spans="1:37" x14ac:dyDescent="0.2">
      <c r="A625" s="149" t="s">
        <v>1548</v>
      </c>
      <c r="B625" s="66" t="s">
        <v>1549</v>
      </c>
      <c r="C625" s="67">
        <v>27</v>
      </c>
      <c r="D625" s="84" t="s">
        <v>360</v>
      </c>
      <c r="E625" s="85">
        <v>37.3865106251925</v>
      </c>
      <c r="F625" s="91">
        <v>36.940560517400698</v>
      </c>
      <c r="G625" s="86">
        <v>20.282106559901401</v>
      </c>
      <c r="H625" s="86">
        <v>19.883584847551599</v>
      </c>
      <c r="I625" s="86">
        <v>159.69999999999999</v>
      </c>
      <c r="J625" s="86">
        <v>431.43</v>
      </c>
      <c r="K625" s="87">
        <v>0</v>
      </c>
      <c r="L625" s="85">
        <v>0</v>
      </c>
      <c r="M625" s="86">
        <v>0</v>
      </c>
      <c r="N625" s="86">
        <v>38.217785172859998</v>
      </c>
      <c r="O625" s="86">
        <v>17.567502757661501</v>
      </c>
      <c r="P625" s="86">
        <v>11.2</v>
      </c>
      <c r="Q625" s="88">
        <v>0.72550000000000003</v>
      </c>
      <c r="R625" s="85">
        <v>0</v>
      </c>
      <c r="S625" s="86">
        <v>0.4</v>
      </c>
      <c r="T625" s="86">
        <v>1.96</v>
      </c>
      <c r="U625" s="88">
        <v>2.10963966738528</v>
      </c>
      <c r="V625" s="89"/>
      <c r="W625" s="85">
        <v>47.6217590718541</v>
      </c>
      <c r="X625" s="88">
        <v>28.166666666699999</v>
      </c>
      <c r="Y625" s="85">
        <v>-100</v>
      </c>
      <c r="Z625" s="88"/>
      <c r="AA625" s="85">
        <v>1.04</v>
      </c>
      <c r="AB625" s="91">
        <v>0.77</v>
      </c>
      <c r="AC625" s="86">
        <v>0</v>
      </c>
      <c r="AD625" s="86">
        <v>0</v>
      </c>
      <c r="AE625" s="86">
        <v>2.39</v>
      </c>
      <c r="AF625" s="88">
        <v>0</v>
      </c>
      <c r="AG625" s="85">
        <v>3.4726000038500002E-2</v>
      </c>
      <c r="AH625" s="86">
        <v>5.1714539999999998</v>
      </c>
      <c r="AI625" s="88">
        <v>1.6027000017800001E-2</v>
      </c>
      <c r="AJ625" s="150">
        <v>1.1000000000000001</v>
      </c>
      <c r="AK625" s="151">
        <v>0</v>
      </c>
    </row>
    <row r="626" spans="1:37" x14ac:dyDescent="0.2">
      <c r="A626" s="149" t="s">
        <v>1550</v>
      </c>
      <c r="B626" s="66" t="s">
        <v>1551</v>
      </c>
      <c r="C626" s="67">
        <v>27</v>
      </c>
      <c r="D626" s="84" t="s">
        <v>360</v>
      </c>
      <c r="E626" s="85">
        <v>57.6987873297414</v>
      </c>
      <c r="F626" s="91">
        <v>56.621211398782599</v>
      </c>
      <c r="G626" s="86">
        <v>24.538692604777602</v>
      </c>
      <c r="H626" s="86">
        <v>23.473036761550599</v>
      </c>
      <c r="I626" s="86">
        <v>20.34</v>
      </c>
      <c r="J626" s="86">
        <v>50.56</v>
      </c>
      <c r="K626" s="87">
        <v>0</v>
      </c>
      <c r="L626" s="85">
        <v>0</v>
      </c>
      <c r="M626" s="86">
        <v>0</v>
      </c>
      <c r="N626" s="86">
        <v>48.291059856456002</v>
      </c>
      <c r="O626" s="86">
        <v>28.098273358076501</v>
      </c>
      <c r="P626" s="86">
        <v>1.2569999999999999</v>
      </c>
      <c r="Q626" s="88">
        <v>0.52100000000000002</v>
      </c>
      <c r="R626" s="85">
        <v>0</v>
      </c>
      <c r="S626" s="86">
        <v>0.3</v>
      </c>
      <c r="T626" s="86">
        <v>1.1100000000000001</v>
      </c>
      <c r="U626" s="88">
        <v>1.1634005626281401</v>
      </c>
      <c r="V626" s="89"/>
      <c r="W626" s="85">
        <v>48.231389642628201</v>
      </c>
      <c r="X626" s="88">
        <v>29.4666666667</v>
      </c>
      <c r="Y626" s="85">
        <v>-100</v>
      </c>
      <c r="Z626" s="88"/>
      <c r="AA626" s="85">
        <v>0.08</v>
      </c>
      <c r="AB626" s="91">
        <v>0</v>
      </c>
      <c r="AC626" s="86">
        <v>0</v>
      </c>
      <c r="AD626" s="86">
        <v>0</v>
      </c>
      <c r="AE626" s="86">
        <v>0.91</v>
      </c>
      <c r="AF626" s="88">
        <v>0.73760002763499999</v>
      </c>
      <c r="AG626" s="85">
        <v>0</v>
      </c>
      <c r="AH626" s="86">
        <v>0.46382499999999999</v>
      </c>
      <c r="AI626" s="88">
        <v>1.7749999993599999E-3</v>
      </c>
      <c r="AJ626" s="150">
        <v>1.8</v>
      </c>
      <c r="AK626" s="151">
        <v>2</v>
      </c>
    </row>
    <row r="627" spans="1:37" x14ac:dyDescent="0.2">
      <c r="A627" s="149" t="s">
        <v>1552</v>
      </c>
      <c r="B627" s="66" t="s">
        <v>1553</v>
      </c>
      <c r="C627" s="67">
        <v>29</v>
      </c>
      <c r="D627" s="84" t="s">
        <v>360</v>
      </c>
      <c r="E627" s="85">
        <v>83.647891914313703</v>
      </c>
      <c r="F627" s="91">
        <v>83.637521851204397</v>
      </c>
      <c r="G627" s="86">
        <v>28.725815531391699</v>
      </c>
      <c r="H627" s="86">
        <v>28.719149062250001</v>
      </c>
      <c r="I627" s="86">
        <v>4.58</v>
      </c>
      <c r="J627" s="86">
        <v>5.0199999999999996</v>
      </c>
      <c r="K627" s="87">
        <v>0</v>
      </c>
      <c r="L627" s="85">
        <v>0</v>
      </c>
      <c r="M627" s="86">
        <v>7.4426049528895893E-2</v>
      </c>
      <c r="N627" s="86">
        <v>60.167068453215201</v>
      </c>
      <c r="O627" s="86">
        <v>26.974358974358999</v>
      </c>
      <c r="P627" s="86">
        <v>0.184</v>
      </c>
      <c r="Q627" s="88">
        <v>0.79830000000000001</v>
      </c>
      <c r="R627" s="85">
        <v>4.8940781654198399E-2</v>
      </c>
      <c r="S627" s="86">
        <v>0</v>
      </c>
      <c r="T627" s="86">
        <v>0.81</v>
      </c>
      <c r="U627" s="88">
        <v>0.92886136707060496</v>
      </c>
      <c r="V627" s="89"/>
      <c r="W627" s="85"/>
      <c r="X627" s="88"/>
      <c r="Y627" s="85">
        <v>-100</v>
      </c>
      <c r="Z627" s="88">
        <v>-100</v>
      </c>
      <c r="AA627" s="85">
        <v>0</v>
      </c>
      <c r="AB627" s="91">
        <v>0</v>
      </c>
      <c r="AC627" s="86">
        <v>0</v>
      </c>
      <c r="AD627" s="86">
        <v>0</v>
      </c>
      <c r="AE627" s="86">
        <v>0</v>
      </c>
      <c r="AF627" s="88">
        <v>0</v>
      </c>
      <c r="AG627" s="85">
        <v>0</v>
      </c>
      <c r="AH627" s="86">
        <v>4.7876000000000002E-2</v>
      </c>
      <c r="AI627" s="88">
        <v>0</v>
      </c>
      <c r="AJ627" s="150">
        <v>1.97</v>
      </c>
      <c r="AK627" s="151">
        <v>4</v>
      </c>
    </row>
    <row r="628" spans="1:37" x14ac:dyDescent="0.2">
      <c r="A628" s="149" t="s">
        <v>1554</v>
      </c>
      <c r="B628" s="66" t="s">
        <v>1555</v>
      </c>
      <c r="C628" s="67">
        <v>29</v>
      </c>
      <c r="D628" s="84" t="s">
        <v>360</v>
      </c>
      <c r="E628" s="85">
        <v>70.097680332922295</v>
      </c>
      <c r="F628" s="91">
        <v>70.097680332922295</v>
      </c>
      <c r="G628" s="86">
        <v>26.9603498766954</v>
      </c>
      <c r="H628" s="86">
        <v>26.9603498766954</v>
      </c>
      <c r="I628" s="86">
        <v>3.62</v>
      </c>
      <c r="J628" s="86">
        <v>6.43</v>
      </c>
      <c r="K628" s="87">
        <v>0</v>
      </c>
      <c r="L628" s="85">
        <v>0</v>
      </c>
      <c r="M628" s="86">
        <v>8.9443167349050404E-3</v>
      </c>
      <c r="N628" s="86">
        <v>54.224883566200901</v>
      </c>
      <c r="O628" s="86">
        <v>100</v>
      </c>
      <c r="P628" s="86">
        <v>0.32900000000000001</v>
      </c>
      <c r="Q628" s="88">
        <v>1.0275000000000001</v>
      </c>
      <c r="R628" s="85">
        <v>5.3418803418803402E-2</v>
      </c>
      <c r="S628" s="86">
        <v>0</v>
      </c>
      <c r="T628" s="86">
        <v>0.89</v>
      </c>
      <c r="U628" s="88">
        <v>1.1887330456226901</v>
      </c>
      <c r="V628" s="89"/>
      <c r="W628" s="85"/>
      <c r="X628" s="88"/>
      <c r="Y628" s="85">
        <v>-100</v>
      </c>
      <c r="Z628" s="88"/>
      <c r="AA628" s="85">
        <v>0</v>
      </c>
      <c r="AB628" s="91">
        <v>0</v>
      </c>
      <c r="AC628" s="86">
        <v>0</v>
      </c>
      <c r="AD628" s="86">
        <v>0</v>
      </c>
      <c r="AE628" s="86">
        <v>0</v>
      </c>
      <c r="AF628" s="88">
        <v>0</v>
      </c>
      <c r="AG628" s="85">
        <v>0</v>
      </c>
      <c r="AH628" s="86">
        <v>4.9084000000000003E-2</v>
      </c>
      <c r="AI628" s="88">
        <v>1.9677000027699999E-2</v>
      </c>
      <c r="AJ628" s="150">
        <v>2.13</v>
      </c>
      <c r="AK628" s="151">
        <v>6</v>
      </c>
    </row>
    <row r="629" spans="1:37" x14ac:dyDescent="0.2">
      <c r="A629" s="149" t="s">
        <v>1556</v>
      </c>
      <c r="B629" s="66" t="s">
        <v>1557</v>
      </c>
      <c r="C629" s="67">
        <v>29</v>
      </c>
      <c r="D629" s="84" t="s">
        <v>360</v>
      </c>
      <c r="E629" s="85">
        <v>53.716025181890103</v>
      </c>
      <c r="F629" s="91">
        <v>53.668903381460403</v>
      </c>
      <c r="G629" s="86">
        <v>26.608738266671701</v>
      </c>
      <c r="H629" s="86">
        <v>26.569155954310698</v>
      </c>
      <c r="I629" s="86">
        <v>10.54</v>
      </c>
      <c r="J629" s="86">
        <v>25.34</v>
      </c>
      <c r="K629" s="87">
        <v>0</v>
      </c>
      <c r="L629" s="85">
        <v>0</v>
      </c>
      <c r="M629" s="86">
        <v>1.2952358531231599E-2</v>
      </c>
      <c r="N629" s="86">
        <v>46.2465160205468</v>
      </c>
      <c r="O629" s="86">
        <v>100</v>
      </c>
      <c r="P629" s="86">
        <v>1.081</v>
      </c>
      <c r="Q629" s="88">
        <v>1.1309</v>
      </c>
      <c r="R629" s="85">
        <v>2.7842227378190299E-2</v>
      </c>
      <c r="S629" s="86">
        <v>0</v>
      </c>
      <c r="T629" s="86">
        <v>1.32</v>
      </c>
      <c r="U629" s="88">
        <v>2.22037923624986</v>
      </c>
      <c r="V629" s="89"/>
      <c r="W629" s="85"/>
      <c r="X629" s="88"/>
      <c r="Y629" s="85"/>
      <c r="Z629" s="88"/>
      <c r="AA629" s="85">
        <v>0.02</v>
      </c>
      <c r="AB629" s="91">
        <v>0.02</v>
      </c>
      <c r="AC629" s="86">
        <v>0.01</v>
      </c>
      <c r="AD629" s="86">
        <v>0.01</v>
      </c>
      <c r="AE629" s="86">
        <v>0</v>
      </c>
      <c r="AF629" s="88">
        <v>0</v>
      </c>
      <c r="AG629" s="85">
        <v>9.3653999940200003E-2</v>
      </c>
      <c r="AH629" s="86">
        <v>0.1981</v>
      </c>
      <c r="AI629" s="88">
        <v>4.4851999971399999E-2</v>
      </c>
      <c r="AJ629" s="150">
        <v>2.0499999999999998</v>
      </c>
      <c r="AK629" s="151">
        <v>5</v>
      </c>
    </row>
    <row r="630" spans="1:37" x14ac:dyDescent="0.2">
      <c r="A630" s="149" t="s">
        <v>1558</v>
      </c>
      <c r="B630" s="66" t="s">
        <v>1559</v>
      </c>
      <c r="C630" s="67">
        <v>29</v>
      </c>
      <c r="D630" s="84" t="s">
        <v>360</v>
      </c>
      <c r="E630" s="85">
        <v>64.082979855153496</v>
      </c>
      <c r="F630" s="91">
        <v>64.057065699204799</v>
      </c>
      <c r="G630" s="86">
        <v>27.0421036839019</v>
      </c>
      <c r="H630" s="86">
        <v>27.038011975067899</v>
      </c>
      <c r="I630" s="86">
        <v>9.1199999999999992</v>
      </c>
      <c r="J630" s="86">
        <v>24.08</v>
      </c>
      <c r="K630" s="87">
        <v>0</v>
      </c>
      <c r="L630" s="85">
        <v>0.489999999927</v>
      </c>
      <c r="M630" s="86">
        <v>5.7131130666344902E-3</v>
      </c>
      <c r="N630" s="86">
        <v>43.457424793604503</v>
      </c>
      <c r="O630" s="86">
        <v>100</v>
      </c>
      <c r="P630" s="86">
        <v>1.2090000000000001</v>
      </c>
      <c r="Q630" s="88">
        <v>1.2426999999999999</v>
      </c>
      <c r="R630" s="85">
        <v>3.4293552812071297E-2</v>
      </c>
      <c r="S630" s="86">
        <v>0</v>
      </c>
      <c r="T630" s="86">
        <v>1.17</v>
      </c>
      <c r="U630" s="88">
        <v>0.27414449187795797</v>
      </c>
      <c r="V630" s="89"/>
      <c r="W630" s="85">
        <v>62.033307211408903</v>
      </c>
      <c r="X630" s="88">
        <v>61.9666666667</v>
      </c>
      <c r="Y630" s="85">
        <v>-100</v>
      </c>
      <c r="Z630" s="88"/>
      <c r="AA630" s="85">
        <v>0.01</v>
      </c>
      <c r="AB630" s="91">
        <v>0.04</v>
      </c>
      <c r="AC630" s="86">
        <v>0</v>
      </c>
      <c r="AD630" s="86">
        <v>0</v>
      </c>
      <c r="AE630" s="86">
        <v>0</v>
      </c>
      <c r="AF630" s="88">
        <v>0</v>
      </c>
      <c r="AG630" s="85">
        <v>1.69999999689E-3</v>
      </c>
      <c r="AH630" s="86">
        <v>0.12717300000000001</v>
      </c>
      <c r="AI630" s="88">
        <v>0.19676999964</v>
      </c>
      <c r="AJ630" s="150">
        <v>1.98</v>
      </c>
      <c r="AK630" s="151">
        <v>3</v>
      </c>
    </row>
    <row r="631" spans="1:37" x14ac:dyDescent="0.2">
      <c r="A631" s="149" t="s">
        <v>1560</v>
      </c>
      <c r="B631" s="66" t="s">
        <v>1561</v>
      </c>
      <c r="C631" s="67">
        <v>29</v>
      </c>
      <c r="D631" s="84" t="s">
        <v>360</v>
      </c>
      <c r="E631" s="85">
        <v>77.039792266123897</v>
      </c>
      <c r="F631" s="91">
        <v>77.0180363534283</v>
      </c>
      <c r="G631" s="86">
        <v>26.923994666292401</v>
      </c>
      <c r="H631" s="86">
        <v>26.9099585935855</v>
      </c>
      <c r="I631" s="86">
        <v>11.8</v>
      </c>
      <c r="J631" s="86">
        <v>16.97</v>
      </c>
      <c r="K631" s="87">
        <v>7.7999999999999996E-3</v>
      </c>
      <c r="L631" s="85">
        <v>0</v>
      </c>
      <c r="M631" s="86">
        <v>1.07346205783248E-2</v>
      </c>
      <c r="N631" s="86">
        <v>60.830419275764697</v>
      </c>
      <c r="O631" s="86">
        <v>100</v>
      </c>
      <c r="P631" s="86">
        <v>0.54100000000000004</v>
      </c>
      <c r="Q631" s="88">
        <v>1.1073</v>
      </c>
      <c r="R631" s="85">
        <v>6.0589740137336701E-2</v>
      </c>
      <c r="S631" s="86">
        <v>0</v>
      </c>
      <c r="T631" s="86">
        <v>0.98</v>
      </c>
      <c r="U631" s="88">
        <v>0.65057196996280398</v>
      </c>
      <c r="V631" s="89"/>
      <c r="W631" s="85">
        <v>72.786527949591502</v>
      </c>
      <c r="X631" s="88">
        <v>73.599999999999994</v>
      </c>
      <c r="Y631" s="85"/>
      <c r="Z631" s="88"/>
      <c r="AA631" s="85">
        <v>0.19</v>
      </c>
      <c r="AB631" s="91">
        <v>0.21</v>
      </c>
      <c r="AC631" s="86">
        <v>0.06</v>
      </c>
      <c r="AD631" s="86">
        <v>0.06</v>
      </c>
      <c r="AE631" s="86">
        <v>0</v>
      </c>
      <c r="AF631" s="88">
        <v>0</v>
      </c>
      <c r="AG631" s="85">
        <v>0</v>
      </c>
      <c r="AH631" s="86">
        <v>0.17587900000000001</v>
      </c>
      <c r="AI631" s="88">
        <v>3.9353999990999998E-2</v>
      </c>
      <c r="AJ631" s="150">
        <v>1.91</v>
      </c>
      <c r="AK631" s="151">
        <v>3</v>
      </c>
    </row>
    <row r="632" spans="1:37" x14ac:dyDescent="0.2">
      <c r="A632" s="149" t="s">
        <v>1562</v>
      </c>
      <c r="B632" s="66" t="s">
        <v>1563</v>
      </c>
      <c r="C632" s="67">
        <v>29</v>
      </c>
      <c r="D632" s="84" t="s">
        <v>360</v>
      </c>
      <c r="E632" s="85">
        <v>66.377339774001598</v>
      </c>
      <c r="F632" s="91">
        <v>66.002113344259499</v>
      </c>
      <c r="G632" s="86">
        <v>27.257827999654999</v>
      </c>
      <c r="H632" s="86">
        <v>27.092857758992501</v>
      </c>
      <c r="I632" s="86">
        <v>53.63</v>
      </c>
      <c r="J632" s="86">
        <v>158.61000000000001</v>
      </c>
      <c r="K632" s="87">
        <v>0</v>
      </c>
      <c r="L632" s="85">
        <v>0</v>
      </c>
      <c r="M632" s="86">
        <v>3.4575246710530198E-4</v>
      </c>
      <c r="N632" s="86">
        <v>46.381297863764601</v>
      </c>
      <c r="O632" s="86">
        <v>100</v>
      </c>
      <c r="P632" s="86">
        <v>9.7119999999999997</v>
      </c>
      <c r="Q632" s="88">
        <v>2.7435</v>
      </c>
      <c r="R632" s="85">
        <v>1.02092904543134E-2</v>
      </c>
      <c r="S632" s="86">
        <v>0</v>
      </c>
      <c r="T632" s="86">
        <v>2.66</v>
      </c>
      <c r="U632" s="88">
        <v>0.93267489001984005</v>
      </c>
      <c r="V632" s="89"/>
      <c r="W632" s="85"/>
      <c r="X632" s="88">
        <v>66.033333333300007</v>
      </c>
      <c r="Y632" s="85">
        <v>-100</v>
      </c>
      <c r="Z632" s="88"/>
      <c r="AA632" s="85">
        <v>1.82</v>
      </c>
      <c r="AB632" s="91">
        <v>2.0299999999999998</v>
      </c>
      <c r="AC632" s="86">
        <v>0.28999999999999998</v>
      </c>
      <c r="AD632" s="86">
        <v>0.36</v>
      </c>
      <c r="AE632" s="86">
        <v>0</v>
      </c>
      <c r="AF632" s="88">
        <v>0</v>
      </c>
      <c r="AG632" s="85">
        <v>0</v>
      </c>
      <c r="AH632" s="86">
        <v>1.0702389999999999</v>
      </c>
      <c r="AI632" s="88">
        <v>1.1019120012600001</v>
      </c>
      <c r="AJ632" s="150">
        <v>1.82</v>
      </c>
      <c r="AK632" s="151">
        <v>3</v>
      </c>
    </row>
    <row r="633" spans="1:37" x14ac:dyDescent="0.2">
      <c r="A633" s="149" t="s">
        <v>425</v>
      </c>
      <c r="B633" s="66" t="s">
        <v>1564</v>
      </c>
      <c r="C633" s="67">
        <v>27</v>
      </c>
      <c r="D633" s="84" t="s">
        <v>360</v>
      </c>
      <c r="E633" s="85">
        <v>37.913917039830302</v>
      </c>
      <c r="F633" s="91">
        <v>37.905078953570602</v>
      </c>
      <c r="G633" s="86">
        <v>16.983855762432199</v>
      </c>
      <c r="H633" s="86">
        <v>16.975017676172499</v>
      </c>
      <c r="I633" s="86">
        <v>10.88</v>
      </c>
      <c r="J633" s="86">
        <v>31.91</v>
      </c>
      <c r="K633" s="87">
        <v>0</v>
      </c>
      <c r="L633" s="85">
        <v>0</v>
      </c>
      <c r="M633" s="86">
        <v>0</v>
      </c>
      <c r="N633" s="86">
        <v>61.921808761187002</v>
      </c>
      <c r="O633" s="86">
        <v>23.681434599156098</v>
      </c>
      <c r="P633" s="86">
        <v>0.86599999999999999</v>
      </c>
      <c r="Q633" s="88">
        <v>0.68740000000000001</v>
      </c>
      <c r="R633" s="85">
        <v>0</v>
      </c>
      <c r="S633" s="86">
        <v>0.5</v>
      </c>
      <c r="T633" s="86">
        <v>1.56</v>
      </c>
      <c r="U633" s="88">
        <v>1.7514140938015601</v>
      </c>
      <c r="V633" s="89"/>
      <c r="W633" s="85">
        <v>55.907788011913603</v>
      </c>
      <c r="X633" s="88">
        <v>57.2</v>
      </c>
      <c r="Y633" s="85">
        <v>-100</v>
      </c>
      <c r="Z633" s="88"/>
      <c r="AA633" s="85">
        <v>0</v>
      </c>
      <c r="AB633" s="91">
        <v>0</v>
      </c>
      <c r="AC633" s="86">
        <v>0</v>
      </c>
      <c r="AD633" s="86">
        <v>0</v>
      </c>
      <c r="AE633" s="86">
        <v>0.71</v>
      </c>
      <c r="AF633" s="88">
        <v>1.7756999678600001</v>
      </c>
      <c r="AG633" s="85">
        <v>1.7221999964199999E-2</v>
      </c>
      <c r="AH633" s="86">
        <v>0.160832</v>
      </c>
      <c r="AI633" s="88">
        <v>2.7199999943400001E-4</v>
      </c>
      <c r="AJ633" s="150">
        <v>1.92</v>
      </c>
      <c r="AK633" s="151">
        <v>0</v>
      </c>
    </row>
    <row r="634" spans="1:37" x14ac:dyDescent="0.2">
      <c r="A634" s="149" t="s">
        <v>1565</v>
      </c>
      <c r="B634" s="66" t="s">
        <v>1566</v>
      </c>
      <c r="C634" s="67">
        <v>29</v>
      </c>
      <c r="D634" s="84" t="s">
        <v>360</v>
      </c>
      <c r="E634" s="85">
        <v>79.066960680224</v>
      </c>
      <c r="F634" s="91">
        <v>79.066960680224</v>
      </c>
      <c r="G634" s="86">
        <v>16.381273877258401</v>
      </c>
      <c r="H634" s="86">
        <v>16.381273877258401</v>
      </c>
      <c r="I634" s="86">
        <v>5.65</v>
      </c>
      <c r="J634" s="86">
        <v>38.81</v>
      </c>
      <c r="K634" s="87">
        <v>0</v>
      </c>
      <c r="L634" s="85">
        <v>0</v>
      </c>
      <c r="M634" s="86">
        <v>2.1964220169933501E-2</v>
      </c>
      <c r="N634" s="86">
        <v>57.9136146079585</v>
      </c>
      <c r="O634" s="86">
        <v>9.7827185447195593</v>
      </c>
      <c r="P634" s="86">
        <v>0.49</v>
      </c>
      <c r="Q634" s="88">
        <v>0.1714</v>
      </c>
      <c r="R634" s="85">
        <v>9.1771183848271695E-2</v>
      </c>
      <c r="S634" s="86">
        <v>0.1</v>
      </c>
      <c r="T634" s="86">
        <v>0.71</v>
      </c>
      <c r="U634" s="88">
        <v>0.61252824435793396</v>
      </c>
      <c r="V634" s="89"/>
      <c r="W634" s="85">
        <v>78.967138725222298</v>
      </c>
      <c r="X634" s="88">
        <v>77.533333333300007</v>
      </c>
      <c r="Y634" s="85"/>
      <c r="Z634" s="88"/>
      <c r="AA634" s="85">
        <v>0.1</v>
      </c>
      <c r="AB634" s="91">
        <v>0.1</v>
      </c>
      <c r="AC634" s="86">
        <v>0.01</v>
      </c>
      <c r="AD634" s="86">
        <v>0.01</v>
      </c>
      <c r="AE634" s="86">
        <v>0.08</v>
      </c>
      <c r="AF634" s="88">
        <v>19.8741989434</v>
      </c>
      <c r="AG634" s="85">
        <v>0</v>
      </c>
      <c r="AH634" s="86">
        <v>0.315112</v>
      </c>
      <c r="AI634" s="88">
        <v>6.80000001376E-5</v>
      </c>
      <c r="AJ634" s="150">
        <v>1.64</v>
      </c>
      <c r="AK634" s="151">
        <v>3</v>
      </c>
    </row>
    <row r="635" spans="1:37" x14ac:dyDescent="0.2">
      <c r="A635" s="149" t="s">
        <v>1567</v>
      </c>
      <c r="B635" s="66" t="s">
        <v>1568</v>
      </c>
      <c r="C635" s="67">
        <v>27</v>
      </c>
      <c r="D635" s="84" t="s">
        <v>360</v>
      </c>
      <c r="E635" s="85">
        <v>47.281507260961298</v>
      </c>
      <c r="F635" s="91">
        <v>45.478496652550099</v>
      </c>
      <c r="G635" s="86">
        <v>24.0394426041623</v>
      </c>
      <c r="H635" s="86">
        <v>22.277663633695301</v>
      </c>
      <c r="I635" s="86">
        <v>3.55</v>
      </c>
      <c r="J635" s="86">
        <v>22.79</v>
      </c>
      <c r="K635" s="87">
        <v>0</v>
      </c>
      <c r="L635" s="85">
        <v>0</v>
      </c>
      <c r="M635" s="86">
        <v>0</v>
      </c>
      <c r="N635" s="86">
        <v>46.878129609060601</v>
      </c>
      <c r="O635" s="86">
        <v>15.2643732607022</v>
      </c>
      <c r="P635" s="86">
        <v>1.1950000000000001</v>
      </c>
      <c r="Q635" s="88">
        <v>0.21740000000000001</v>
      </c>
      <c r="R635" s="85">
        <v>0</v>
      </c>
      <c r="S635" s="86">
        <v>0.4</v>
      </c>
      <c r="T635" s="86">
        <v>0.37</v>
      </c>
      <c r="U635" s="88">
        <v>1.4724586635358601</v>
      </c>
      <c r="V635" s="89"/>
      <c r="W635" s="85">
        <v>34.129486412813399</v>
      </c>
      <c r="X635" s="88">
        <v>40.4</v>
      </c>
      <c r="Y635" s="85">
        <v>-100</v>
      </c>
      <c r="Z635" s="88"/>
      <c r="AA635" s="85">
        <v>0</v>
      </c>
      <c r="AB635" s="91">
        <v>0</v>
      </c>
      <c r="AC635" s="86">
        <v>0</v>
      </c>
      <c r="AD635" s="86">
        <v>0</v>
      </c>
      <c r="AE635" s="86">
        <v>0.19</v>
      </c>
      <c r="AF635" s="88">
        <v>0.30959999566899998</v>
      </c>
      <c r="AG635" s="85">
        <v>1.1059999974699999E-3</v>
      </c>
      <c r="AH635" s="86">
        <v>0.24096100000000001</v>
      </c>
      <c r="AI635" s="88">
        <v>7.0529999838999996E-3</v>
      </c>
      <c r="AJ635" s="150">
        <v>1.32</v>
      </c>
      <c r="AK635" s="151">
        <v>1</v>
      </c>
    </row>
    <row r="636" spans="1:37" x14ac:dyDescent="0.2">
      <c r="A636" s="149" t="s">
        <v>880</v>
      </c>
      <c r="B636" s="66" t="s">
        <v>1569</v>
      </c>
      <c r="C636" s="67">
        <v>29</v>
      </c>
      <c r="D636" s="84" t="s">
        <v>360</v>
      </c>
      <c r="E636" s="85">
        <v>89.295527722054601</v>
      </c>
      <c r="F636" s="91">
        <v>89.283727516393895</v>
      </c>
      <c r="G636" s="86">
        <v>18.0551575327456</v>
      </c>
      <c r="H636" s="86">
        <v>18.0551575327456</v>
      </c>
      <c r="I636" s="86">
        <v>6.78</v>
      </c>
      <c r="J636" s="86">
        <v>12.05</v>
      </c>
      <c r="K636" s="87">
        <v>0</v>
      </c>
      <c r="L636" s="85">
        <v>0</v>
      </c>
      <c r="M636" s="86">
        <v>1.41859450200334E-2</v>
      </c>
      <c r="N636" s="86">
        <v>66.537505483257803</v>
      </c>
      <c r="O636" s="86">
        <v>7.1977507029053402</v>
      </c>
      <c r="P636" s="86">
        <v>0.16800000000000001</v>
      </c>
      <c r="Q636" s="88">
        <v>0.33710000000000001</v>
      </c>
      <c r="R636" s="85">
        <v>2.3180343069077399E-2</v>
      </c>
      <c r="S636" s="86">
        <v>0</v>
      </c>
      <c r="T636" s="86">
        <v>1.01</v>
      </c>
      <c r="U636" s="88">
        <v>0.50488022791254406</v>
      </c>
      <c r="V636" s="89"/>
      <c r="W636" s="85">
        <v>82.349218950159397</v>
      </c>
      <c r="X636" s="88">
        <v>79.933333333299998</v>
      </c>
      <c r="Y636" s="85">
        <v>100</v>
      </c>
      <c r="Z636" s="88"/>
      <c r="AA636" s="85">
        <v>0</v>
      </c>
      <c r="AB636" s="91">
        <v>0</v>
      </c>
      <c r="AC636" s="86">
        <v>0</v>
      </c>
      <c r="AD636" s="86">
        <v>0</v>
      </c>
      <c r="AE636" s="86">
        <v>0.05</v>
      </c>
      <c r="AF636" s="88">
        <v>18.716501261200001</v>
      </c>
      <c r="AG636" s="85">
        <v>0</v>
      </c>
      <c r="AH636" s="86">
        <v>0.108748</v>
      </c>
      <c r="AI636" s="88">
        <v>0</v>
      </c>
      <c r="AJ636" s="150">
        <v>1.48</v>
      </c>
      <c r="AK636" s="151">
        <v>2</v>
      </c>
    </row>
    <row r="637" spans="1:37" x14ac:dyDescent="0.2">
      <c r="A637" s="149" t="s">
        <v>894</v>
      </c>
      <c r="B637" s="66" t="s">
        <v>1570</v>
      </c>
      <c r="C637" s="67">
        <v>29</v>
      </c>
      <c r="D637" s="84" t="s">
        <v>360</v>
      </c>
      <c r="E637" s="85">
        <v>72.905685035939896</v>
      </c>
      <c r="F637" s="91">
        <v>72.888259638422994</v>
      </c>
      <c r="G637" s="86">
        <v>18.6223045088216</v>
      </c>
      <c r="H637" s="86">
        <v>18.604879111304701</v>
      </c>
      <c r="I637" s="86">
        <v>1.85</v>
      </c>
      <c r="J637" s="86">
        <v>6.51</v>
      </c>
      <c r="K637" s="87">
        <v>0</v>
      </c>
      <c r="L637" s="85">
        <v>0</v>
      </c>
      <c r="M637" s="86">
        <v>0</v>
      </c>
      <c r="N637" s="86">
        <v>48.587191757856601</v>
      </c>
      <c r="O637" s="86">
        <v>6.5789473684210504</v>
      </c>
      <c r="P637" s="86">
        <v>0.38</v>
      </c>
      <c r="Q637" s="88">
        <v>0.59289999999999998</v>
      </c>
      <c r="R637" s="85">
        <v>0</v>
      </c>
      <c r="S637" s="86">
        <v>0</v>
      </c>
      <c r="T637" s="86">
        <v>0.84</v>
      </c>
      <c r="U637" s="88">
        <v>1.2154214768024401</v>
      </c>
      <c r="V637" s="89"/>
      <c r="W637" s="85">
        <v>76.132932762211794</v>
      </c>
      <c r="X637" s="88">
        <v>76.966666666699993</v>
      </c>
      <c r="Y637" s="85">
        <v>100</v>
      </c>
      <c r="Z637" s="88"/>
      <c r="AA637" s="85">
        <v>0</v>
      </c>
      <c r="AB637" s="91">
        <v>0</v>
      </c>
      <c r="AC637" s="86">
        <v>0</v>
      </c>
      <c r="AD637" s="86">
        <v>0</v>
      </c>
      <c r="AE637" s="86">
        <v>0</v>
      </c>
      <c r="AF637" s="88">
        <v>3.87310004302</v>
      </c>
      <c r="AG637" s="85">
        <v>7.3799999932199997E-4</v>
      </c>
      <c r="AH637" s="86">
        <v>4.5705999999999997E-2</v>
      </c>
      <c r="AI637" s="88">
        <v>0</v>
      </c>
      <c r="AJ637" s="150">
        <v>2.21</v>
      </c>
      <c r="AK637" s="151">
        <v>9</v>
      </c>
    </row>
    <row r="638" spans="1:37" x14ac:dyDescent="0.2">
      <c r="A638" s="149" t="s">
        <v>1571</v>
      </c>
      <c r="B638" s="66" t="s">
        <v>1572</v>
      </c>
      <c r="C638" s="67">
        <v>27</v>
      </c>
      <c r="D638" s="84" t="s">
        <v>360</v>
      </c>
      <c r="E638" s="85">
        <v>67.269892910397203</v>
      </c>
      <c r="F638" s="91">
        <v>65.456147485427707</v>
      </c>
      <c r="G638" s="86">
        <v>22.0658804392029</v>
      </c>
      <c r="H638" s="86">
        <v>20.3158465500881</v>
      </c>
      <c r="I638" s="86">
        <v>0.99</v>
      </c>
      <c r="J638" s="86">
        <v>3.84</v>
      </c>
      <c r="K638" s="87">
        <v>0</v>
      </c>
      <c r="L638" s="85">
        <v>0</v>
      </c>
      <c r="M638" s="86">
        <v>0</v>
      </c>
      <c r="N638" s="86">
        <v>54.944114588133097</v>
      </c>
      <c r="O638" s="86">
        <v>16.282018767436</v>
      </c>
      <c r="P638" s="86">
        <v>0.16900000000000001</v>
      </c>
      <c r="Q638" s="88">
        <v>0.1431</v>
      </c>
      <c r="R638" s="85">
        <v>0</v>
      </c>
      <c r="S638" s="86">
        <v>0.2</v>
      </c>
      <c r="T638" s="86">
        <v>0.21</v>
      </c>
      <c r="U638" s="88">
        <v>0.90009488952148597</v>
      </c>
      <c r="V638" s="89"/>
      <c r="W638" s="85">
        <v>41.978553442749401</v>
      </c>
      <c r="X638" s="88">
        <v>43.5</v>
      </c>
      <c r="Y638" s="85">
        <v>-100</v>
      </c>
      <c r="Z638" s="88"/>
      <c r="AA638" s="85">
        <v>0</v>
      </c>
      <c r="AB638" s="91">
        <v>0</v>
      </c>
      <c r="AC638" s="86">
        <v>0</v>
      </c>
      <c r="AD638" s="86">
        <v>0</v>
      </c>
      <c r="AE638" s="86">
        <v>0</v>
      </c>
      <c r="AF638" s="88">
        <v>1.13460004281</v>
      </c>
      <c r="AG638" s="85">
        <v>0</v>
      </c>
      <c r="AH638" s="86">
        <v>4.0825E-2</v>
      </c>
      <c r="AI638" s="88">
        <v>0</v>
      </c>
      <c r="AJ638" s="150">
        <v>1.56</v>
      </c>
      <c r="AK638" s="151">
        <v>2</v>
      </c>
    </row>
    <row r="639" spans="1:37" x14ac:dyDescent="0.2">
      <c r="A639" s="149" t="s">
        <v>1573</v>
      </c>
      <c r="B639" s="66" t="s">
        <v>1574</v>
      </c>
      <c r="C639" s="67">
        <v>29</v>
      </c>
      <c r="D639" s="84" t="s">
        <v>360</v>
      </c>
      <c r="E639" s="85">
        <v>77.600604203845705</v>
      </c>
      <c r="F639" s="91">
        <v>76.228354945396305</v>
      </c>
      <c r="G639" s="86">
        <v>28.199021823209499</v>
      </c>
      <c r="H639" s="86">
        <v>26.829817947046902</v>
      </c>
      <c r="I639" s="86">
        <v>3.76</v>
      </c>
      <c r="J639" s="86">
        <v>6.84</v>
      </c>
      <c r="K639" s="87">
        <v>0</v>
      </c>
      <c r="L639" s="85">
        <v>0</v>
      </c>
      <c r="M639" s="86">
        <v>0</v>
      </c>
      <c r="N639" s="86">
        <v>53.2271502517195</v>
      </c>
      <c r="O639" s="86">
        <v>30.187999711877801</v>
      </c>
      <c r="P639" s="86">
        <v>0.42299999999999999</v>
      </c>
      <c r="Q639" s="88">
        <v>0.60229999999999995</v>
      </c>
      <c r="R639" s="85">
        <v>0</v>
      </c>
      <c r="S639" s="86">
        <v>0.1</v>
      </c>
      <c r="T639" s="86">
        <v>0.7</v>
      </c>
      <c r="U639" s="88">
        <v>0.27712978810229999</v>
      </c>
      <c r="V639" s="89"/>
      <c r="W639" s="85">
        <v>68.517209335773799</v>
      </c>
      <c r="X639" s="88">
        <v>33.766666666699997</v>
      </c>
      <c r="Y639" s="85">
        <v>-54.68</v>
      </c>
      <c r="Z639" s="88"/>
      <c r="AA639" s="85">
        <v>0</v>
      </c>
      <c r="AB639" s="91">
        <v>0</v>
      </c>
      <c r="AC639" s="86">
        <v>0</v>
      </c>
      <c r="AD639" s="86">
        <v>0</v>
      </c>
      <c r="AE639" s="86">
        <v>0</v>
      </c>
      <c r="AF639" s="88">
        <v>1.4254000196800001</v>
      </c>
      <c r="AG639" s="85">
        <v>1.3120000006899999E-2</v>
      </c>
      <c r="AH639" s="86">
        <v>8.1763000000000002E-2</v>
      </c>
      <c r="AI639" s="88">
        <v>4.6100000024299999E-4</v>
      </c>
      <c r="AJ639" s="150">
        <v>1.9</v>
      </c>
      <c r="AK639" s="151">
        <v>5</v>
      </c>
    </row>
    <row r="640" spans="1:37" x14ac:dyDescent="0.2">
      <c r="A640" s="149" t="s">
        <v>1575</v>
      </c>
      <c r="B640" s="66" t="s">
        <v>1576</v>
      </c>
      <c r="C640" s="67">
        <v>29</v>
      </c>
      <c r="D640" s="84" t="s">
        <v>360</v>
      </c>
      <c r="E640" s="85">
        <v>77.091645600462897</v>
      </c>
      <c r="F640" s="91">
        <v>77.091645600462897</v>
      </c>
      <c r="G640" s="86">
        <v>31.172905308683301</v>
      </c>
      <c r="H640" s="86">
        <v>31.172905308683301</v>
      </c>
      <c r="I640" s="86">
        <v>4.72</v>
      </c>
      <c r="J640" s="86">
        <v>9.7899999999999991</v>
      </c>
      <c r="K640" s="87">
        <v>0</v>
      </c>
      <c r="L640" s="85">
        <v>6.0000000064199997E-2</v>
      </c>
      <c r="M640" s="86">
        <v>0</v>
      </c>
      <c r="N640" s="86">
        <v>49.927162829126203</v>
      </c>
      <c r="O640" s="86">
        <v>27.2291820191599</v>
      </c>
      <c r="P640" s="86">
        <v>0.40600000000000003</v>
      </c>
      <c r="Q640" s="88">
        <v>0.91369999999999996</v>
      </c>
      <c r="R640" s="85">
        <v>0</v>
      </c>
      <c r="S640" s="86">
        <v>0.2</v>
      </c>
      <c r="T640" s="86">
        <v>0.9</v>
      </c>
      <c r="U640" s="88">
        <v>0.63503182773429201</v>
      </c>
      <c r="V640" s="89"/>
      <c r="W640" s="85">
        <v>68.997519531112999</v>
      </c>
      <c r="X640" s="88">
        <v>65.533333333300007</v>
      </c>
      <c r="Y640" s="85"/>
      <c r="Z640" s="88"/>
      <c r="AA640" s="85">
        <v>0.01</v>
      </c>
      <c r="AB640" s="91">
        <v>0.01</v>
      </c>
      <c r="AC640" s="86">
        <v>0</v>
      </c>
      <c r="AD640" s="86">
        <v>0</v>
      </c>
      <c r="AE640" s="86">
        <v>0</v>
      </c>
      <c r="AF640" s="88">
        <v>1.3881000295199999</v>
      </c>
      <c r="AG640" s="85">
        <v>0</v>
      </c>
      <c r="AH640" s="86">
        <v>4.7281999999999998E-2</v>
      </c>
      <c r="AI640" s="88">
        <v>2.8301000049200001E-2</v>
      </c>
      <c r="AJ640" s="150">
        <v>1.79</v>
      </c>
      <c r="AK640" s="151">
        <v>3</v>
      </c>
    </row>
    <row r="641" spans="1:37" x14ac:dyDescent="0.2">
      <c r="A641" s="149" t="s">
        <v>1577</v>
      </c>
      <c r="B641" s="66" t="s">
        <v>1578</v>
      </c>
      <c r="C641" s="67">
        <v>29</v>
      </c>
      <c r="D641" s="84" t="s">
        <v>360</v>
      </c>
      <c r="E641" s="85">
        <v>73.5889846627759</v>
      </c>
      <c r="F641" s="91">
        <v>72.343821037883799</v>
      </c>
      <c r="G641" s="86">
        <v>29.351345834454499</v>
      </c>
      <c r="H641" s="86">
        <v>28.1980385425462</v>
      </c>
      <c r="I641" s="86">
        <v>3.28</v>
      </c>
      <c r="J641" s="86">
        <v>4.58</v>
      </c>
      <c r="K641" s="87">
        <v>0</v>
      </c>
      <c r="L641" s="85">
        <v>0</v>
      </c>
      <c r="M641" s="86">
        <v>9.0735678857716193E-5</v>
      </c>
      <c r="N641" s="86">
        <v>50.422602913489897</v>
      </c>
      <c r="O641" s="86">
        <v>30.249856952126599</v>
      </c>
      <c r="P641" s="86">
        <v>0.20399999999999999</v>
      </c>
      <c r="Q641" s="88">
        <v>1.0206</v>
      </c>
      <c r="R641" s="85">
        <v>2.7517886626307098E-2</v>
      </c>
      <c r="S641" s="86">
        <v>0</v>
      </c>
      <c r="T641" s="86">
        <v>0.87</v>
      </c>
      <c r="U641" s="88">
        <v>0.77660354249979102</v>
      </c>
      <c r="V641" s="89"/>
      <c r="W641" s="85">
        <v>58.326594672565001</v>
      </c>
      <c r="X641" s="88">
        <v>39.866666666699999</v>
      </c>
      <c r="Y641" s="85">
        <v>-100</v>
      </c>
      <c r="Z641" s="88"/>
      <c r="AA641" s="85">
        <v>0</v>
      </c>
      <c r="AB641" s="91">
        <v>0</v>
      </c>
      <c r="AC641" s="86">
        <v>0</v>
      </c>
      <c r="AD641" s="86">
        <v>0</v>
      </c>
      <c r="AE641" s="86">
        <v>0</v>
      </c>
      <c r="AF641" s="88">
        <v>1.4993000032699999</v>
      </c>
      <c r="AG641" s="85">
        <v>0</v>
      </c>
      <c r="AH641" s="86">
        <v>3.3584999999999997E-2</v>
      </c>
      <c r="AI641" s="88">
        <v>0</v>
      </c>
      <c r="AJ641" s="150">
        <v>2.0699999999999998</v>
      </c>
      <c r="AK641" s="151">
        <v>8</v>
      </c>
    </row>
    <row r="642" spans="1:37" x14ac:dyDescent="0.2">
      <c r="A642" s="149" t="s">
        <v>1579</v>
      </c>
      <c r="B642" s="66" t="s">
        <v>1580</v>
      </c>
      <c r="C642" s="67">
        <v>29</v>
      </c>
      <c r="D642" s="84" t="s">
        <v>360</v>
      </c>
      <c r="E642" s="85">
        <v>81.311149524632697</v>
      </c>
      <c r="F642" s="91">
        <v>80.006050129645601</v>
      </c>
      <c r="G642" s="86">
        <v>32.917026793431297</v>
      </c>
      <c r="H642" s="86">
        <v>31.655142610198801</v>
      </c>
      <c r="I642" s="86">
        <v>7.48</v>
      </c>
      <c r="J642" s="86">
        <v>9.4700000000000006</v>
      </c>
      <c r="K642" s="87">
        <v>0</v>
      </c>
      <c r="L642" s="85">
        <v>0</v>
      </c>
      <c r="M642" s="86">
        <v>0</v>
      </c>
      <c r="N642" s="86">
        <v>51.719518700729097</v>
      </c>
      <c r="O642" s="86">
        <v>44.669989060410799</v>
      </c>
      <c r="P642" s="86">
        <v>0.33100000000000002</v>
      </c>
      <c r="Q642" s="88">
        <v>1.0660000000000001</v>
      </c>
      <c r="R642" s="85">
        <v>0</v>
      </c>
      <c r="S642" s="86">
        <v>0</v>
      </c>
      <c r="T642" s="86">
        <v>0.78</v>
      </c>
      <c r="U642" s="88">
        <v>0.81590319792567001</v>
      </c>
      <c r="V642" s="89"/>
      <c r="W642" s="85">
        <v>58.208327172172098</v>
      </c>
      <c r="X642" s="88">
        <v>36.333333333299997</v>
      </c>
      <c r="Y642" s="85">
        <v>-43</v>
      </c>
      <c r="Z642" s="88"/>
      <c r="AA642" s="85">
        <v>0</v>
      </c>
      <c r="AB642" s="91">
        <v>0</v>
      </c>
      <c r="AC642" s="86">
        <v>0</v>
      </c>
      <c r="AD642" s="86">
        <v>0</v>
      </c>
      <c r="AE642" s="86">
        <v>0</v>
      </c>
      <c r="AF642" s="88">
        <v>1.56249999705</v>
      </c>
      <c r="AG642" s="85">
        <v>0</v>
      </c>
      <c r="AH642" s="86">
        <v>7.9263E-2</v>
      </c>
      <c r="AI642" s="88">
        <v>0</v>
      </c>
      <c r="AJ642" s="150">
        <v>1.92</v>
      </c>
      <c r="AK642" s="151">
        <v>5</v>
      </c>
    </row>
    <row r="643" spans="1:37" x14ac:dyDescent="0.2">
      <c r="A643" s="149" t="s">
        <v>1581</v>
      </c>
      <c r="B643" s="66" t="s">
        <v>1582</v>
      </c>
      <c r="C643" s="67">
        <v>29</v>
      </c>
      <c r="D643" s="84" t="s">
        <v>360</v>
      </c>
      <c r="E643" s="85">
        <v>74.461545680634401</v>
      </c>
      <c r="F643" s="91">
        <v>73.346315674221501</v>
      </c>
      <c r="G643" s="86">
        <v>28.310105892105799</v>
      </c>
      <c r="H643" s="86">
        <v>27.411508923404199</v>
      </c>
      <c r="I643" s="86">
        <v>6.44</v>
      </c>
      <c r="J643" s="86">
        <v>22.48</v>
      </c>
      <c r="K643" s="87">
        <v>0</v>
      </c>
      <c r="L643" s="85">
        <v>0</v>
      </c>
      <c r="M643" s="86">
        <v>1.20415797156551E-2</v>
      </c>
      <c r="N643" s="86">
        <v>61.820421393841201</v>
      </c>
      <c r="O643" s="86">
        <v>43.289739313613602</v>
      </c>
      <c r="P643" s="86">
        <v>1.202</v>
      </c>
      <c r="Q643" s="88">
        <v>1.2686999999999999</v>
      </c>
      <c r="R643" s="85">
        <v>9.2997303078210698E-3</v>
      </c>
      <c r="S643" s="86">
        <v>0</v>
      </c>
      <c r="T643" s="86">
        <v>1.46</v>
      </c>
      <c r="U643" s="88">
        <v>0.27450612359814203</v>
      </c>
      <c r="V643" s="89"/>
      <c r="W643" s="85">
        <v>60.776993328236898</v>
      </c>
      <c r="X643" s="88">
        <v>51.233333333300003</v>
      </c>
      <c r="Y643" s="85">
        <v>4.1599999999999966</v>
      </c>
      <c r="Z643" s="88">
        <v>100</v>
      </c>
      <c r="AA643" s="85">
        <v>0.02</v>
      </c>
      <c r="AB643" s="91">
        <v>0.22</v>
      </c>
      <c r="AC643" s="86">
        <v>0</v>
      </c>
      <c r="AD643" s="86">
        <v>0.01</v>
      </c>
      <c r="AE643" s="86">
        <v>0</v>
      </c>
      <c r="AF643" s="88">
        <v>0.194700002673</v>
      </c>
      <c r="AG643" s="85">
        <v>0</v>
      </c>
      <c r="AH643" s="86">
        <v>0.19932800000000001</v>
      </c>
      <c r="AI643" s="88">
        <v>1.8710000000100001E-2</v>
      </c>
      <c r="AJ643" s="150">
        <v>1.94</v>
      </c>
      <c r="AK643" s="151">
        <v>4</v>
      </c>
    </row>
    <row r="644" spans="1:37" x14ac:dyDescent="0.2">
      <c r="A644" s="149" t="s">
        <v>1583</v>
      </c>
      <c r="B644" s="66" t="s">
        <v>1584</v>
      </c>
      <c r="C644" s="67">
        <v>29</v>
      </c>
      <c r="D644" s="84" t="s">
        <v>360</v>
      </c>
      <c r="E644" s="85">
        <v>85.666636025790893</v>
      </c>
      <c r="F644" s="91">
        <v>84.261533006789193</v>
      </c>
      <c r="G644" s="86">
        <v>32.189334348859497</v>
      </c>
      <c r="H644" s="86">
        <v>30.876810547464899</v>
      </c>
      <c r="I644" s="86">
        <v>7.1</v>
      </c>
      <c r="J644" s="86">
        <v>12.93</v>
      </c>
      <c r="K644" s="87">
        <v>1.46E-2</v>
      </c>
      <c r="L644" s="85">
        <v>0</v>
      </c>
      <c r="M644" s="86">
        <v>3.2510750609930099E-5</v>
      </c>
      <c r="N644" s="86">
        <v>69.384047499112299</v>
      </c>
      <c r="O644" s="86">
        <v>61.438485804416402</v>
      </c>
      <c r="P644" s="86">
        <v>0.41</v>
      </c>
      <c r="Q644" s="88">
        <v>1.5831</v>
      </c>
      <c r="R644" s="85">
        <v>5.7603686635944703E-3</v>
      </c>
      <c r="S644" s="86">
        <v>0</v>
      </c>
      <c r="T644" s="86">
        <v>1.06</v>
      </c>
      <c r="U644" s="88">
        <v>6.50024293837244E-2</v>
      </c>
      <c r="V644" s="89"/>
      <c r="W644" s="85"/>
      <c r="X644" s="88">
        <v>46.0333333333</v>
      </c>
      <c r="Y644" s="85">
        <v>-99.44</v>
      </c>
      <c r="Z644" s="88"/>
      <c r="AA644" s="85">
        <v>0.05</v>
      </c>
      <c r="AB644" s="91">
        <v>0</v>
      </c>
      <c r="AC644" s="86">
        <v>0</v>
      </c>
      <c r="AD644" s="86">
        <v>0</v>
      </c>
      <c r="AE644" s="86">
        <v>0</v>
      </c>
      <c r="AF644" s="88">
        <v>0</v>
      </c>
      <c r="AG644" s="85">
        <v>0</v>
      </c>
      <c r="AH644" s="86">
        <v>0.143123</v>
      </c>
      <c r="AI644" s="88">
        <v>1.9677000007200001E-2</v>
      </c>
      <c r="AJ644" s="150">
        <v>1.68</v>
      </c>
      <c r="AK644" s="151">
        <v>3</v>
      </c>
    </row>
    <row r="645" spans="1:37" x14ac:dyDescent="0.2">
      <c r="A645" s="149" t="s">
        <v>1585</v>
      </c>
      <c r="B645" s="66" t="s">
        <v>1586</v>
      </c>
      <c r="C645" s="67">
        <v>29</v>
      </c>
      <c r="D645" s="84" t="s">
        <v>360</v>
      </c>
      <c r="E645" s="85">
        <v>78.530447703695501</v>
      </c>
      <c r="F645" s="91">
        <v>75.549654660025894</v>
      </c>
      <c r="G645" s="86">
        <v>33.868770809829101</v>
      </c>
      <c r="H645" s="86">
        <v>30.962961943810001</v>
      </c>
      <c r="I645" s="86">
        <v>1.89</v>
      </c>
      <c r="J645" s="86">
        <v>5.52</v>
      </c>
      <c r="K645" s="87">
        <v>0</v>
      </c>
      <c r="L645" s="85">
        <v>0</v>
      </c>
      <c r="M645" s="86">
        <v>1.4095998079131E-4</v>
      </c>
      <c r="N645" s="86">
        <v>67.807833192448598</v>
      </c>
      <c r="O645" s="86">
        <v>53.241993685160097</v>
      </c>
      <c r="P645" s="86">
        <v>0.32400000000000001</v>
      </c>
      <c r="Q645" s="88">
        <v>1.0548</v>
      </c>
      <c r="R645" s="85">
        <v>1.12834978843441E-2</v>
      </c>
      <c r="S645" s="86">
        <v>0</v>
      </c>
      <c r="T645" s="86">
        <v>0.86</v>
      </c>
      <c r="U645" s="88">
        <v>1.1144437412289101</v>
      </c>
      <c r="V645" s="89">
        <v>4.18</v>
      </c>
      <c r="W645" s="85"/>
      <c r="X645" s="88">
        <v>47.066666666700002</v>
      </c>
      <c r="Y645" s="85">
        <v>-100</v>
      </c>
      <c r="Z645" s="88"/>
      <c r="AA645" s="85">
        <v>0</v>
      </c>
      <c r="AB645" s="91">
        <v>0</v>
      </c>
      <c r="AC645" s="86">
        <v>0</v>
      </c>
      <c r="AD645" s="86">
        <v>0</v>
      </c>
      <c r="AE645" s="86">
        <v>0</v>
      </c>
      <c r="AF645" s="88">
        <v>0</v>
      </c>
      <c r="AG645" s="85">
        <v>6.8867999945700004E-2</v>
      </c>
      <c r="AH645" s="86">
        <v>5.6064999999999997E-2</v>
      </c>
      <c r="AI645" s="88">
        <v>0</v>
      </c>
      <c r="AJ645" s="150">
        <v>1.5</v>
      </c>
      <c r="AK645" s="151">
        <v>1</v>
      </c>
    </row>
    <row r="646" spans="1:37" x14ac:dyDescent="0.2">
      <c r="A646" s="149" t="s">
        <v>1575</v>
      </c>
      <c r="B646" s="66" t="s">
        <v>1587</v>
      </c>
      <c r="C646" s="67">
        <v>37</v>
      </c>
      <c r="D646" s="84" t="s">
        <v>360</v>
      </c>
      <c r="E646" s="85">
        <v>72.181774780688698</v>
      </c>
      <c r="F646" s="91">
        <v>72.022637305802505</v>
      </c>
      <c r="G646" s="86">
        <v>28.450796681983601</v>
      </c>
      <c r="H646" s="86">
        <v>28.384157864375101</v>
      </c>
      <c r="I646" s="86">
        <v>3.78</v>
      </c>
      <c r="J646" s="86">
        <v>4.3600000000000003</v>
      </c>
      <c r="K646" s="87">
        <v>0</v>
      </c>
      <c r="L646" s="85">
        <v>0.16999999988699999</v>
      </c>
      <c r="M646" s="86">
        <v>1.18986366935249E-2</v>
      </c>
      <c r="N646" s="86">
        <v>52.784005334621</v>
      </c>
      <c r="O646" s="86">
        <v>62.877096983224099</v>
      </c>
      <c r="P646" s="86">
        <v>0.29799999999999999</v>
      </c>
      <c r="Q646" s="88">
        <v>0.99460000000000004</v>
      </c>
      <c r="R646" s="85">
        <v>3.0015007503751901E-2</v>
      </c>
      <c r="S646" s="86">
        <v>0</v>
      </c>
      <c r="T646" s="86">
        <v>1.03</v>
      </c>
      <c r="U646" s="88">
        <v>0.62560919814604798</v>
      </c>
      <c r="V646" s="89">
        <v>4.3600000000000003</v>
      </c>
      <c r="W646" s="85">
        <v>31.7933615371531</v>
      </c>
      <c r="X646" s="88">
        <v>31.766666666700001</v>
      </c>
      <c r="Y646" s="85"/>
      <c r="Z646" s="88"/>
      <c r="AA646" s="85">
        <v>0</v>
      </c>
      <c r="AB646" s="91">
        <v>0.1</v>
      </c>
      <c r="AC646" s="86">
        <v>0</v>
      </c>
      <c r="AD646" s="86">
        <v>0.05</v>
      </c>
      <c r="AE646" s="86">
        <v>0</v>
      </c>
      <c r="AF646" s="88">
        <v>0</v>
      </c>
      <c r="AG646" s="85">
        <v>3.7440000054599999E-2</v>
      </c>
      <c r="AH646" s="86">
        <v>3.1074000000000001E-2</v>
      </c>
      <c r="AI646" s="88">
        <v>0</v>
      </c>
      <c r="AJ646" s="150">
        <v>1.96</v>
      </c>
      <c r="AK646" s="151">
        <v>7</v>
      </c>
    </row>
    <row r="647" spans="1:37" x14ac:dyDescent="0.2">
      <c r="A647" s="149" t="s">
        <v>773</v>
      </c>
      <c r="B647" s="66" t="s">
        <v>1588</v>
      </c>
      <c r="C647" s="67">
        <v>37</v>
      </c>
      <c r="D647" s="84" t="s">
        <v>360</v>
      </c>
      <c r="E647" s="85">
        <v>78.477196015477105</v>
      </c>
      <c r="F647" s="91">
        <v>78.218901786449294</v>
      </c>
      <c r="G647" s="86">
        <v>28.448382316621402</v>
      </c>
      <c r="H647" s="86">
        <v>28.3866386762163</v>
      </c>
      <c r="I647" s="86">
        <v>2.0299999999999998</v>
      </c>
      <c r="J647" s="86">
        <v>2.19</v>
      </c>
      <c r="K647" s="87">
        <v>0</v>
      </c>
      <c r="L647" s="85">
        <v>0</v>
      </c>
      <c r="M647" s="86">
        <v>1.37112007550545E-3</v>
      </c>
      <c r="N647" s="86">
        <v>67.537970374891401</v>
      </c>
      <c r="O647" s="86">
        <v>65.829834632850705</v>
      </c>
      <c r="P647" s="86">
        <v>0.184</v>
      </c>
      <c r="Q647" s="88">
        <v>0.68600000000000005</v>
      </c>
      <c r="R647" s="85">
        <v>9.97605746209098E-3</v>
      </c>
      <c r="S647" s="86">
        <v>0</v>
      </c>
      <c r="T647" s="86">
        <v>0.72</v>
      </c>
      <c r="U647" s="88">
        <v>0.46307730303778699</v>
      </c>
      <c r="V647" s="89">
        <v>4.3899999999999997</v>
      </c>
      <c r="W647" s="85">
        <v>36.506334128037203</v>
      </c>
      <c r="X647" s="88">
        <v>36.1</v>
      </c>
      <c r="Y647" s="85"/>
      <c r="Z647" s="88"/>
      <c r="AA647" s="85">
        <v>0</v>
      </c>
      <c r="AB647" s="91">
        <v>0.22</v>
      </c>
      <c r="AC647" s="86">
        <v>0</v>
      </c>
      <c r="AD647" s="86">
        <v>0.03</v>
      </c>
      <c r="AE647" s="86">
        <v>0</v>
      </c>
      <c r="AF647" s="88">
        <v>0</v>
      </c>
      <c r="AG647" s="85">
        <v>0.11294399982800001</v>
      </c>
      <c r="AH647" s="86">
        <v>1.5221999999999999E-2</v>
      </c>
      <c r="AI647" s="88">
        <v>0</v>
      </c>
      <c r="AJ647" s="150">
        <v>1.52</v>
      </c>
      <c r="AK647" s="151">
        <v>3</v>
      </c>
    </row>
    <row r="648" spans="1:37" x14ac:dyDescent="0.2">
      <c r="A648" s="149" t="s">
        <v>1589</v>
      </c>
      <c r="B648" s="66" t="s">
        <v>1590</v>
      </c>
      <c r="C648" s="67">
        <v>37</v>
      </c>
      <c r="D648" s="84" t="s">
        <v>360</v>
      </c>
      <c r="E648" s="85">
        <v>66.630932591512007</v>
      </c>
      <c r="F648" s="91">
        <v>65.371645689859903</v>
      </c>
      <c r="G648" s="86">
        <v>24.963191640940401</v>
      </c>
      <c r="H648" s="86">
        <v>23.7446144451606</v>
      </c>
      <c r="I648" s="86">
        <v>3.13</v>
      </c>
      <c r="J648" s="86">
        <v>5.27</v>
      </c>
      <c r="K648" s="87">
        <v>0</v>
      </c>
      <c r="L648" s="85">
        <v>1.00000000253E-2</v>
      </c>
      <c r="M648" s="86">
        <v>2.5649590121962999E-4</v>
      </c>
      <c r="N648" s="86">
        <v>55.460118904961099</v>
      </c>
      <c r="O648" s="86">
        <v>36.096376540903996</v>
      </c>
      <c r="P648" s="86">
        <v>0.45200000000000001</v>
      </c>
      <c r="Q648" s="88">
        <v>0.98760000000000003</v>
      </c>
      <c r="R648" s="85">
        <v>4.7626607397999697E-2</v>
      </c>
      <c r="S648" s="86">
        <v>0</v>
      </c>
      <c r="T648" s="86">
        <v>1.19</v>
      </c>
      <c r="U648" s="88">
        <v>1.62160328391627</v>
      </c>
      <c r="V648" s="89">
        <v>4.3600000000000003</v>
      </c>
      <c r="W648" s="85">
        <v>39.081110055407997</v>
      </c>
      <c r="X648" s="88">
        <v>39.933333333299998</v>
      </c>
      <c r="Y648" s="85">
        <v>-39.54</v>
      </c>
      <c r="Z648" s="88"/>
      <c r="AA648" s="85">
        <v>0</v>
      </c>
      <c r="AB648" s="91">
        <v>0</v>
      </c>
      <c r="AC648" s="86">
        <v>0</v>
      </c>
      <c r="AD648" s="86">
        <v>0</v>
      </c>
      <c r="AE648" s="86">
        <v>0</v>
      </c>
      <c r="AF648" s="88">
        <v>0</v>
      </c>
      <c r="AG648" s="85">
        <v>0.20295600040799999</v>
      </c>
      <c r="AH648" s="86">
        <v>5.5083E-2</v>
      </c>
      <c r="AI648" s="88">
        <v>5.6730000114E-3</v>
      </c>
      <c r="AJ648" s="150">
        <v>1.73</v>
      </c>
      <c r="AK648" s="151">
        <v>3</v>
      </c>
    </row>
    <row r="649" spans="1:37" x14ac:dyDescent="0.2">
      <c r="A649" s="149" t="s">
        <v>1591</v>
      </c>
      <c r="B649" s="66" t="s">
        <v>1592</v>
      </c>
      <c r="C649" s="67">
        <v>27</v>
      </c>
      <c r="D649" s="84" t="s">
        <v>360</v>
      </c>
      <c r="E649" s="85">
        <v>41.522751477436501</v>
      </c>
      <c r="F649" s="91">
        <v>41.320191283646899</v>
      </c>
      <c r="G649" s="86">
        <v>13.8116816672583</v>
      </c>
      <c r="H649" s="86">
        <v>13.7761814271097</v>
      </c>
      <c r="I649" s="86">
        <v>516.03</v>
      </c>
      <c r="J649" s="86">
        <v>613.37</v>
      </c>
      <c r="K649" s="87">
        <v>0</v>
      </c>
      <c r="L649" s="85">
        <v>0</v>
      </c>
      <c r="M649" s="86">
        <v>3.8928549152281701E-2</v>
      </c>
      <c r="N649" s="86">
        <v>40.939597315436203</v>
      </c>
      <c r="O649" s="86">
        <v>6.2031356509884104</v>
      </c>
      <c r="P649" s="86">
        <v>17.477</v>
      </c>
      <c r="Q649" s="88">
        <v>1.4850000000000001</v>
      </c>
      <c r="R649" s="85">
        <v>9.1785222579164799E-2</v>
      </c>
      <c r="S649" s="86">
        <v>0.1</v>
      </c>
      <c r="T649" s="86">
        <v>5.26</v>
      </c>
      <c r="U649" s="88">
        <v>2.4891933092488601</v>
      </c>
      <c r="V649" s="89"/>
      <c r="W649" s="85">
        <v>59.5380872610639</v>
      </c>
      <c r="X649" s="88">
        <v>59.2</v>
      </c>
      <c r="Y649" s="85">
        <v>100</v>
      </c>
      <c r="Z649" s="88"/>
      <c r="AA649" s="85">
        <v>7.98</v>
      </c>
      <c r="AB649" s="91">
        <v>8.18</v>
      </c>
      <c r="AC649" s="86">
        <v>1</v>
      </c>
      <c r="AD649" s="86">
        <v>1</v>
      </c>
      <c r="AE649" s="86">
        <v>3.48</v>
      </c>
      <c r="AF649" s="88">
        <v>0.70599996780300001</v>
      </c>
      <c r="AG649" s="85">
        <v>0</v>
      </c>
      <c r="AH649" s="86">
        <v>2.179087</v>
      </c>
      <c r="AI649" s="88">
        <v>2.5470000014900002E-3</v>
      </c>
      <c r="AJ649" s="150">
        <v>1.1100000000000001</v>
      </c>
      <c r="AK649" s="151">
        <v>0</v>
      </c>
    </row>
    <row r="650" spans="1:37" x14ac:dyDescent="0.2">
      <c r="A650" s="149" t="s">
        <v>1593</v>
      </c>
      <c r="B650" s="66" t="s">
        <v>1594</v>
      </c>
      <c r="C650" s="67">
        <v>27</v>
      </c>
      <c r="D650" s="84" t="s">
        <v>360</v>
      </c>
      <c r="E650" s="85">
        <v>27.6053448736142</v>
      </c>
      <c r="F650" s="91">
        <v>27.4339267398238</v>
      </c>
      <c r="G650" s="86">
        <v>14.5944275055851</v>
      </c>
      <c r="H650" s="86">
        <v>14.518553905382801</v>
      </c>
      <c r="I650" s="86">
        <v>332.79</v>
      </c>
      <c r="J650" s="86">
        <v>662.98</v>
      </c>
      <c r="K650" s="87">
        <v>1.5599999999999999E-2</v>
      </c>
      <c r="L650" s="85">
        <v>0</v>
      </c>
      <c r="M650" s="86">
        <v>2.9199214385485901E-2</v>
      </c>
      <c r="N650" s="86">
        <v>53.148788927335602</v>
      </c>
      <c r="O650" s="86">
        <v>24.8110831234257</v>
      </c>
      <c r="P650" s="86">
        <v>25.338999999999999</v>
      </c>
      <c r="Q650" s="88">
        <v>1.5456000000000001</v>
      </c>
      <c r="R650" s="85">
        <v>7.4183976261127604E-2</v>
      </c>
      <c r="S650" s="86">
        <v>0.2</v>
      </c>
      <c r="T650" s="86">
        <v>4.54</v>
      </c>
      <c r="U650" s="88">
        <v>2.1455368057214299</v>
      </c>
      <c r="V650" s="89"/>
      <c r="W650" s="85">
        <v>54.732685260459498</v>
      </c>
      <c r="X650" s="88">
        <v>56.2</v>
      </c>
      <c r="Y650" s="85">
        <v>-100</v>
      </c>
      <c r="Z650" s="88"/>
      <c r="AA650" s="85">
        <v>9.26</v>
      </c>
      <c r="AB650" s="91">
        <v>9.2899999999999991</v>
      </c>
      <c r="AC650" s="86">
        <v>0.92</v>
      </c>
      <c r="AD650" s="86">
        <v>0.94</v>
      </c>
      <c r="AE650" s="86">
        <v>4.97</v>
      </c>
      <c r="AF650" s="88">
        <v>0</v>
      </c>
      <c r="AG650" s="85">
        <v>0</v>
      </c>
      <c r="AH650" s="86">
        <v>3.5138630000000002</v>
      </c>
      <c r="AI650" s="88">
        <v>7.2079999862099996E-3</v>
      </c>
      <c r="AJ650" s="150">
        <v>1.07</v>
      </c>
      <c r="AK650" s="151">
        <v>0</v>
      </c>
    </row>
    <row r="651" spans="1:37" x14ac:dyDescent="0.2">
      <c r="A651" s="149" t="s">
        <v>767</v>
      </c>
      <c r="B651" s="66" t="s">
        <v>1595</v>
      </c>
      <c r="C651" s="67">
        <v>29</v>
      </c>
      <c r="D651" s="84" t="s">
        <v>360</v>
      </c>
      <c r="E651" s="85">
        <v>77.586737890678904</v>
      </c>
      <c r="F651" s="91">
        <v>74.803266675870603</v>
      </c>
      <c r="G651" s="86">
        <v>23.024967343861199</v>
      </c>
      <c r="H651" s="86">
        <v>20.3211452481336</v>
      </c>
      <c r="I651" s="86">
        <v>10.52</v>
      </c>
      <c r="J651" s="86">
        <v>22.75</v>
      </c>
      <c r="K651" s="87">
        <v>0</v>
      </c>
      <c r="L651" s="85">
        <v>0</v>
      </c>
      <c r="M651" s="86">
        <v>10.7439771613909</v>
      </c>
      <c r="N651" s="86">
        <v>64.488987874288497</v>
      </c>
      <c r="O651" s="86">
        <v>9.27399707649829</v>
      </c>
      <c r="P651" s="86">
        <v>2.0059999999999998</v>
      </c>
      <c r="Q651" s="88">
        <v>0.3422</v>
      </c>
      <c r="R651" s="85">
        <v>0.10493179433368301</v>
      </c>
      <c r="S651" s="86">
        <v>0.1</v>
      </c>
      <c r="T651" s="86">
        <v>0.89</v>
      </c>
      <c r="U651" s="88">
        <v>1.2149145630449301</v>
      </c>
      <c r="V651" s="89"/>
      <c r="W651" s="85">
        <v>76.392698048649095</v>
      </c>
      <c r="X651" s="88">
        <v>76.066666666700002</v>
      </c>
      <c r="Y651" s="85">
        <v>-100</v>
      </c>
      <c r="Z651" s="88">
        <v>-100</v>
      </c>
      <c r="AA651" s="85">
        <v>0.56999999999999995</v>
      </c>
      <c r="AB651" s="91">
        <v>0.72</v>
      </c>
      <c r="AC651" s="86">
        <v>0.05</v>
      </c>
      <c r="AD651" s="86">
        <v>0.13</v>
      </c>
      <c r="AE651" s="86">
        <v>0.92</v>
      </c>
      <c r="AF651" s="88">
        <v>22.791000404799998</v>
      </c>
      <c r="AG651" s="85">
        <v>0</v>
      </c>
      <c r="AH651" s="86">
        <v>0.14899000000000001</v>
      </c>
      <c r="AI651" s="88">
        <v>6.7999999959599997E-5</v>
      </c>
      <c r="AJ651" s="150">
        <v>1.19</v>
      </c>
      <c r="AK651" s="151">
        <v>0</v>
      </c>
    </row>
    <row r="652" spans="1:37" x14ac:dyDescent="0.2">
      <c r="A652" s="149" t="s">
        <v>688</v>
      </c>
      <c r="B652" s="66" t="s">
        <v>1596</v>
      </c>
      <c r="C652" s="67">
        <v>29</v>
      </c>
      <c r="D652" s="84" t="s">
        <v>360</v>
      </c>
      <c r="E652" s="85">
        <v>75.844892328914099</v>
      </c>
      <c r="F652" s="91">
        <v>75.817112422407803</v>
      </c>
      <c r="G652" s="86">
        <v>18.363476128439</v>
      </c>
      <c r="H652" s="86">
        <v>18.344317572227801</v>
      </c>
      <c r="I652" s="86">
        <v>142.99</v>
      </c>
      <c r="J652" s="86">
        <v>110.2</v>
      </c>
      <c r="K652" s="87">
        <v>0</v>
      </c>
      <c r="L652" s="85">
        <v>0</v>
      </c>
      <c r="M652" s="86">
        <v>2.4662211553239902E-2</v>
      </c>
      <c r="N652" s="86">
        <v>56.711053771368</v>
      </c>
      <c r="O652" s="86">
        <v>13.2480053191489</v>
      </c>
      <c r="P652" s="86">
        <v>2.722</v>
      </c>
      <c r="Q652" s="88">
        <v>0.63859999999999995</v>
      </c>
      <c r="R652" s="85">
        <v>0.22695035460992899</v>
      </c>
      <c r="S652" s="86">
        <v>0.1</v>
      </c>
      <c r="T652" s="86">
        <v>2.78</v>
      </c>
      <c r="U652" s="88">
        <v>1.3085293892252301</v>
      </c>
      <c r="V652" s="89"/>
      <c r="W652" s="85">
        <v>68.684627356652996</v>
      </c>
      <c r="X652" s="88">
        <v>69.233333333299996</v>
      </c>
      <c r="Y652" s="85">
        <v>-100</v>
      </c>
      <c r="Z652" s="88"/>
      <c r="AA652" s="85">
        <v>1.93</v>
      </c>
      <c r="AB652" s="91">
        <v>1.93</v>
      </c>
      <c r="AC652" s="86">
        <v>0.52</v>
      </c>
      <c r="AD652" s="86">
        <v>0.52</v>
      </c>
      <c r="AE652" s="86">
        <v>1.4</v>
      </c>
      <c r="AF652" s="88">
        <v>0.50169998405899996</v>
      </c>
      <c r="AG652" s="85">
        <v>0</v>
      </c>
      <c r="AH652" s="86">
        <v>0.86023300000000003</v>
      </c>
      <c r="AI652" s="88">
        <v>1.29199999902E-3</v>
      </c>
      <c r="AJ652" s="150">
        <v>1.26</v>
      </c>
      <c r="AK652" s="151">
        <v>0</v>
      </c>
    </row>
    <row r="653" spans="1:37" x14ac:dyDescent="0.2">
      <c r="A653" s="149" t="s">
        <v>1597</v>
      </c>
      <c r="B653" s="66" t="s">
        <v>1598</v>
      </c>
      <c r="C653" s="67">
        <v>29</v>
      </c>
      <c r="D653" s="84" t="s">
        <v>360</v>
      </c>
      <c r="E653" s="85">
        <v>81.561850171850907</v>
      </c>
      <c r="F653" s="91">
        <v>81.561850171850907</v>
      </c>
      <c r="G653" s="86">
        <v>18.957473629771702</v>
      </c>
      <c r="H653" s="86">
        <v>18.957473629771702</v>
      </c>
      <c r="I653" s="86">
        <v>69.22</v>
      </c>
      <c r="J653" s="86">
        <v>70.77</v>
      </c>
      <c r="K653" s="87">
        <v>0</v>
      </c>
      <c r="L653" s="85">
        <v>0</v>
      </c>
      <c r="M653" s="86">
        <v>6.8510845628600298E-3</v>
      </c>
      <c r="N653" s="86">
        <v>71.801855477061906</v>
      </c>
      <c r="O653" s="86">
        <v>28.489554446293202</v>
      </c>
      <c r="P653" s="86">
        <v>1.9079999999999999</v>
      </c>
      <c r="Q653" s="88">
        <v>0.44290000000000002</v>
      </c>
      <c r="R653" s="85">
        <v>4.3610989969472297E-2</v>
      </c>
      <c r="S653" s="86">
        <v>0.1</v>
      </c>
      <c r="T653" s="86">
        <v>1.82</v>
      </c>
      <c r="U653" s="88">
        <v>0.14976350295756</v>
      </c>
      <c r="V653" s="89"/>
      <c r="W653" s="85">
        <v>80.827782346282206</v>
      </c>
      <c r="X653" s="88"/>
      <c r="Y653" s="85"/>
      <c r="Z653" s="88">
        <v>-100</v>
      </c>
      <c r="AA653" s="85">
        <v>1.1399999999999999</v>
      </c>
      <c r="AB653" s="91">
        <v>1.1399999999999999</v>
      </c>
      <c r="AC653" s="86">
        <v>0.16</v>
      </c>
      <c r="AD653" s="86">
        <v>0.16</v>
      </c>
      <c r="AE653" s="86">
        <v>1</v>
      </c>
      <c r="AF653" s="88">
        <v>2.34660005377</v>
      </c>
      <c r="AG653" s="85">
        <v>0</v>
      </c>
      <c r="AH653" s="86">
        <v>0.49470999999999998</v>
      </c>
      <c r="AI653" s="88">
        <v>6.1200000043800003E-4</v>
      </c>
      <c r="AJ653" s="150">
        <v>1.42</v>
      </c>
      <c r="AK653" s="151">
        <v>2</v>
      </c>
    </row>
    <row r="654" spans="1:37" x14ac:dyDescent="0.2">
      <c r="A654" s="149" t="s">
        <v>1599</v>
      </c>
      <c r="B654" s="66" t="s">
        <v>1600</v>
      </c>
      <c r="C654" s="67">
        <v>29</v>
      </c>
      <c r="D654" s="84" t="s">
        <v>360</v>
      </c>
      <c r="E654" s="85">
        <v>74.692119239053596</v>
      </c>
      <c r="F654" s="91">
        <v>74.654302109538094</v>
      </c>
      <c r="G654" s="86">
        <v>13.0148473338924</v>
      </c>
      <c r="H654" s="86">
        <v>13.001693549713099</v>
      </c>
      <c r="I654" s="86">
        <v>51.47</v>
      </c>
      <c r="J654" s="86">
        <v>84.79</v>
      </c>
      <c r="K654" s="87">
        <v>0</v>
      </c>
      <c r="L654" s="85">
        <v>0</v>
      </c>
      <c r="M654" s="86">
        <v>0</v>
      </c>
      <c r="N654" s="86">
        <v>56.478685300934103</v>
      </c>
      <c r="O654" s="86">
        <v>20.8870652598671</v>
      </c>
      <c r="P654" s="86">
        <v>3.0019999999999998</v>
      </c>
      <c r="Q654" s="88">
        <v>0.46589999999999998</v>
      </c>
      <c r="R654" s="85">
        <v>0</v>
      </c>
      <c r="S654" s="86">
        <v>0</v>
      </c>
      <c r="T654" s="86">
        <v>1.89</v>
      </c>
      <c r="U654" s="88">
        <v>6.9057366941251905E-2</v>
      </c>
      <c r="V654" s="89"/>
      <c r="W654" s="85">
        <v>83.358280075086995</v>
      </c>
      <c r="X654" s="88">
        <v>85.533333333300007</v>
      </c>
      <c r="Y654" s="85">
        <v>-100</v>
      </c>
      <c r="Z654" s="88"/>
      <c r="AA654" s="85">
        <v>0.87</v>
      </c>
      <c r="AB654" s="91">
        <v>0.91</v>
      </c>
      <c r="AC654" s="86">
        <v>0.05</v>
      </c>
      <c r="AD654" s="86">
        <v>0.05</v>
      </c>
      <c r="AE654" s="86">
        <v>0.77</v>
      </c>
      <c r="AF654" s="88">
        <v>2.21099996387</v>
      </c>
      <c r="AG654" s="85">
        <v>0</v>
      </c>
      <c r="AH654" s="86">
        <v>0.78170300000000004</v>
      </c>
      <c r="AI654" s="88">
        <v>7.4899999933899998E-4</v>
      </c>
      <c r="AJ654" s="150">
        <v>1.06</v>
      </c>
      <c r="AK654" s="151">
        <v>0</v>
      </c>
    </row>
    <row r="655" spans="1:37" x14ac:dyDescent="0.2">
      <c r="A655" s="149" t="s">
        <v>1601</v>
      </c>
      <c r="B655" s="66" t="s">
        <v>1602</v>
      </c>
      <c r="C655" s="67">
        <v>29</v>
      </c>
      <c r="D655" s="84" t="s">
        <v>360</v>
      </c>
      <c r="E655" s="85">
        <v>84.917381782235594</v>
      </c>
      <c r="F655" s="91">
        <v>84.917381782235594</v>
      </c>
      <c r="G655" s="86">
        <v>14.026775290378099</v>
      </c>
      <c r="H655" s="86">
        <v>14.026775290378099</v>
      </c>
      <c r="I655" s="86">
        <v>21.38</v>
      </c>
      <c r="J655" s="86">
        <v>42.79</v>
      </c>
      <c r="K655" s="87">
        <v>0</v>
      </c>
      <c r="L655" s="85">
        <v>0</v>
      </c>
      <c r="M655" s="86">
        <v>0</v>
      </c>
      <c r="N655" s="86">
        <v>76.315963153974494</v>
      </c>
      <c r="O655" s="86">
        <v>50.950570342205303</v>
      </c>
      <c r="P655" s="86">
        <v>0.622</v>
      </c>
      <c r="Q655" s="88">
        <v>0.1515</v>
      </c>
      <c r="R655" s="85">
        <v>0</v>
      </c>
      <c r="S655" s="86">
        <v>0.1</v>
      </c>
      <c r="T655" s="86">
        <v>0.56000000000000005</v>
      </c>
      <c r="U655" s="88">
        <v>6.0504316258617602E-2</v>
      </c>
      <c r="V655" s="89"/>
      <c r="W655" s="85">
        <v>85.756096565198703</v>
      </c>
      <c r="X655" s="88"/>
      <c r="Y655" s="85"/>
      <c r="Z655" s="88">
        <v>-100</v>
      </c>
      <c r="AA655" s="85">
        <v>0.04</v>
      </c>
      <c r="AB655" s="91">
        <v>0.04</v>
      </c>
      <c r="AC655" s="86">
        <v>0</v>
      </c>
      <c r="AD655" s="86">
        <v>0</v>
      </c>
      <c r="AE655" s="86">
        <v>0.49</v>
      </c>
      <c r="AF655" s="88">
        <v>3.5785000302899999</v>
      </c>
      <c r="AG655" s="85">
        <v>0</v>
      </c>
      <c r="AH655" s="86">
        <v>0.35993900000000001</v>
      </c>
      <c r="AI655" s="88">
        <v>4.0800000009200003E-4</v>
      </c>
      <c r="AJ655" s="150">
        <v>1.02</v>
      </c>
      <c r="AK655" s="151">
        <v>0</v>
      </c>
    </row>
    <row r="656" spans="1:37" x14ac:dyDescent="0.2">
      <c r="A656" s="149" t="s">
        <v>619</v>
      </c>
      <c r="B656" s="66" t="s">
        <v>1603</v>
      </c>
      <c r="C656" s="67">
        <v>29</v>
      </c>
      <c r="D656" s="84" t="s">
        <v>360</v>
      </c>
      <c r="E656" s="85">
        <v>76.563296046073802</v>
      </c>
      <c r="F656" s="91">
        <v>76.534499944622894</v>
      </c>
      <c r="G656" s="86">
        <v>16.5655111308008</v>
      </c>
      <c r="H656" s="86">
        <v>16.538930114076901</v>
      </c>
      <c r="I656" s="86">
        <v>12.96</v>
      </c>
      <c r="J656" s="86">
        <v>38.11</v>
      </c>
      <c r="K656" s="87">
        <v>0</v>
      </c>
      <c r="L656" s="85">
        <v>0</v>
      </c>
      <c r="M656" s="86">
        <v>7.4458332192830297E-4</v>
      </c>
      <c r="N656" s="86">
        <v>70.926539822269305</v>
      </c>
      <c r="O656" s="86">
        <v>100</v>
      </c>
      <c r="P656" s="86">
        <v>0.85199999999999998</v>
      </c>
      <c r="Q656" s="88">
        <v>0.17230000000000001</v>
      </c>
      <c r="R656" s="85">
        <v>0.240963855421687</v>
      </c>
      <c r="S656" s="86">
        <v>0.1</v>
      </c>
      <c r="T656" s="86">
        <v>0.55000000000000004</v>
      </c>
      <c r="U656" s="88">
        <v>0.112969321076531</v>
      </c>
      <c r="V656" s="89"/>
      <c r="W656" s="85">
        <v>86.112615743463294</v>
      </c>
      <c r="X656" s="88"/>
      <c r="Y656" s="85"/>
      <c r="Z656" s="88">
        <v>-100</v>
      </c>
      <c r="AA656" s="85">
        <v>0.11</v>
      </c>
      <c r="AB656" s="91">
        <v>0.11</v>
      </c>
      <c r="AC656" s="86">
        <v>0</v>
      </c>
      <c r="AD656" s="86">
        <v>0</v>
      </c>
      <c r="AE656" s="86">
        <v>0.53</v>
      </c>
      <c r="AF656" s="88">
        <v>1.08029997264</v>
      </c>
      <c r="AG656" s="85">
        <v>0</v>
      </c>
      <c r="AH656" s="86">
        <v>0.223467</v>
      </c>
      <c r="AI656" s="88">
        <v>6.1199999914200004E-4</v>
      </c>
      <c r="AJ656" s="150">
        <v>1.22</v>
      </c>
      <c r="AK656" s="151">
        <v>0</v>
      </c>
    </row>
    <row r="657" spans="1:37" x14ac:dyDescent="0.2">
      <c r="A657" s="149" t="s">
        <v>1604</v>
      </c>
      <c r="B657" s="66" t="s">
        <v>1605</v>
      </c>
      <c r="C657" s="67">
        <v>29</v>
      </c>
      <c r="D657" s="84" t="s">
        <v>360</v>
      </c>
      <c r="E657" s="85">
        <v>87.077840150670198</v>
      </c>
      <c r="F657" s="91">
        <v>87.062297719834007</v>
      </c>
      <c r="G657" s="86">
        <v>19.6648320503209</v>
      </c>
      <c r="H657" s="86">
        <v>19.6648320503209</v>
      </c>
      <c r="I657" s="86">
        <v>3.58</v>
      </c>
      <c r="J657" s="86">
        <v>4.01</v>
      </c>
      <c r="K657" s="87">
        <v>0</v>
      </c>
      <c r="L657" s="85">
        <v>0</v>
      </c>
      <c r="M657" s="86">
        <v>3.1497742207526103E-2</v>
      </c>
      <c r="N657" s="86">
        <v>60.017580872011301</v>
      </c>
      <c r="O657" s="86">
        <v>6.2281140570285096</v>
      </c>
      <c r="P657" s="86">
        <v>0.14499999999999999</v>
      </c>
      <c r="Q657" s="88">
        <v>0.35549999999999998</v>
      </c>
      <c r="R657" s="85">
        <v>0.150285542530809</v>
      </c>
      <c r="S657" s="86">
        <v>0</v>
      </c>
      <c r="T657" s="86">
        <v>0.95</v>
      </c>
      <c r="U657" s="88">
        <v>0.41690285066466798</v>
      </c>
      <c r="V657" s="89"/>
      <c r="W657" s="85">
        <v>82.722280302852695</v>
      </c>
      <c r="X657" s="88">
        <v>81.400000000000006</v>
      </c>
      <c r="Y657" s="85">
        <v>-100</v>
      </c>
      <c r="Z657" s="88">
        <v>-100</v>
      </c>
      <c r="AA657" s="85">
        <v>0</v>
      </c>
      <c r="AB657" s="91">
        <v>0.02</v>
      </c>
      <c r="AC657" s="86">
        <v>0</v>
      </c>
      <c r="AD657" s="86">
        <v>0</v>
      </c>
      <c r="AE657" s="86">
        <v>0</v>
      </c>
      <c r="AF657" s="88">
        <v>4.87270021456</v>
      </c>
      <c r="AG657" s="85">
        <v>0</v>
      </c>
      <c r="AH657" s="86">
        <v>3.2549000000000002E-2</v>
      </c>
      <c r="AI657" s="88">
        <v>0</v>
      </c>
      <c r="AJ657" s="150">
        <v>2.1</v>
      </c>
      <c r="AK657" s="151">
        <v>10</v>
      </c>
    </row>
    <row r="658" spans="1:37" x14ac:dyDescent="0.2">
      <c r="A658" s="149" t="s">
        <v>1606</v>
      </c>
      <c r="B658" s="66" t="s">
        <v>1607</v>
      </c>
      <c r="C658" s="67">
        <v>29</v>
      </c>
      <c r="D658" s="84" t="s">
        <v>360</v>
      </c>
      <c r="E658" s="85">
        <v>85.364703416474498</v>
      </c>
      <c r="F658" s="91">
        <v>85.364703416474498</v>
      </c>
      <c r="G658" s="86">
        <v>17.689163697338099</v>
      </c>
      <c r="H658" s="86">
        <v>17.689163697338099</v>
      </c>
      <c r="I658" s="86">
        <v>5.36</v>
      </c>
      <c r="J658" s="86">
        <v>4.84</v>
      </c>
      <c r="K658" s="87">
        <v>0</v>
      </c>
      <c r="L658" s="85">
        <v>0</v>
      </c>
      <c r="M658" s="86">
        <v>2.3695208659207299E-2</v>
      </c>
      <c r="N658" s="86">
        <v>52.967079841421203</v>
      </c>
      <c r="O658" s="86">
        <v>6.09057373832509</v>
      </c>
      <c r="P658" s="86">
        <v>0.21299999999999999</v>
      </c>
      <c r="Q658" s="88">
        <v>0.26779999999999998</v>
      </c>
      <c r="R658" s="85">
        <v>0.134264232008593</v>
      </c>
      <c r="S658" s="86">
        <v>0</v>
      </c>
      <c r="T658" s="86">
        <v>0.86</v>
      </c>
      <c r="U658" s="88">
        <v>0.64032697547683903</v>
      </c>
      <c r="V658" s="89"/>
      <c r="W658" s="85">
        <v>80.963651499630103</v>
      </c>
      <c r="X658" s="88">
        <v>76.599999999999994</v>
      </c>
      <c r="Y658" s="85">
        <v>-100</v>
      </c>
      <c r="Z658" s="88"/>
      <c r="AA658" s="85">
        <v>0.14000000000000001</v>
      </c>
      <c r="AB658" s="91">
        <v>0.14000000000000001</v>
      </c>
      <c r="AC658" s="86">
        <v>0.06</v>
      </c>
      <c r="AD658" s="86">
        <v>0.06</v>
      </c>
      <c r="AE658" s="86">
        <v>0</v>
      </c>
      <c r="AF658" s="88">
        <v>4.1585998543900002</v>
      </c>
      <c r="AG658" s="85">
        <v>0</v>
      </c>
      <c r="AH658" s="86">
        <v>3.3987000000000003E-2</v>
      </c>
      <c r="AI658" s="88">
        <v>0</v>
      </c>
      <c r="AJ658" s="150">
        <v>2.1</v>
      </c>
      <c r="AK658" s="151">
        <v>8</v>
      </c>
    </row>
    <row r="659" spans="1:37" x14ac:dyDescent="0.2">
      <c r="A659" s="149" t="s">
        <v>1608</v>
      </c>
      <c r="B659" s="66" t="s">
        <v>1609</v>
      </c>
      <c r="C659" s="67">
        <v>29</v>
      </c>
      <c r="D659" s="84" t="s">
        <v>360</v>
      </c>
      <c r="E659" s="85">
        <v>86.798391872097696</v>
      </c>
      <c r="F659" s="91">
        <v>86.798391872097696</v>
      </c>
      <c r="G659" s="86">
        <v>18.777074827811902</v>
      </c>
      <c r="H659" s="86">
        <v>18.777074827811902</v>
      </c>
      <c r="I659" s="86">
        <v>3.59</v>
      </c>
      <c r="J659" s="86">
        <v>6.41</v>
      </c>
      <c r="K659" s="87">
        <v>0</v>
      </c>
      <c r="L659" s="85">
        <v>0.42</v>
      </c>
      <c r="M659" s="86">
        <v>9.5774939659562294E-3</v>
      </c>
      <c r="N659" s="86">
        <v>58.563443029462398</v>
      </c>
      <c r="O659" s="86">
        <v>15.6652863504961</v>
      </c>
      <c r="P659" s="86">
        <v>0.30199999999999999</v>
      </c>
      <c r="Q659" s="88">
        <v>0.35780000000000001</v>
      </c>
      <c r="R659" s="85">
        <v>8.9686098654708502E-2</v>
      </c>
      <c r="S659" s="86">
        <v>0</v>
      </c>
      <c r="T659" s="86">
        <v>0.89</v>
      </c>
      <c r="U659" s="88">
        <v>0.29503121721153902</v>
      </c>
      <c r="V659" s="89"/>
      <c r="W659" s="85">
        <v>82.804233033641495</v>
      </c>
      <c r="X659" s="88">
        <v>81.366666666699999</v>
      </c>
      <c r="Y659" s="85">
        <v>-100</v>
      </c>
      <c r="Z659" s="88"/>
      <c r="AA659" s="85">
        <v>0</v>
      </c>
      <c r="AB659" s="91">
        <v>0</v>
      </c>
      <c r="AC659" s="86">
        <v>0</v>
      </c>
      <c r="AD659" s="86">
        <v>0</v>
      </c>
      <c r="AE659" s="86">
        <v>0.01</v>
      </c>
      <c r="AF659" s="88">
        <v>4.1823000907900001</v>
      </c>
      <c r="AG659" s="85">
        <v>0</v>
      </c>
      <c r="AH659" s="86">
        <v>4.5884000000000001E-2</v>
      </c>
      <c r="AI659" s="88">
        <v>4.6099999936600002E-4</v>
      </c>
      <c r="AJ659" s="150">
        <v>2.35</v>
      </c>
      <c r="AK659" s="151">
        <v>14</v>
      </c>
    </row>
    <row r="660" spans="1:37" x14ac:dyDescent="0.2">
      <c r="A660" s="149" t="s">
        <v>1610</v>
      </c>
      <c r="B660" s="66" t="s">
        <v>1611</v>
      </c>
      <c r="C660" s="67">
        <v>29</v>
      </c>
      <c r="D660" s="84" t="s">
        <v>360</v>
      </c>
      <c r="E660" s="85">
        <v>91.396676717777595</v>
      </c>
      <c r="F660" s="91">
        <v>91.118667265456295</v>
      </c>
      <c r="G660" s="86">
        <v>20.7288124719317</v>
      </c>
      <c r="H660" s="86">
        <v>20.724535403434501</v>
      </c>
      <c r="I660" s="86">
        <v>2.31</v>
      </c>
      <c r="J660" s="86">
        <v>3.65</v>
      </c>
      <c r="K660" s="87">
        <v>0</v>
      </c>
      <c r="L660" s="85">
        <v>0.120000000032</v>
      </c>
      <c r="M660" s="86">
        <v>4.0841169550129099E-2</v>
      </c>
      <c r="N660" s="86">
        <v>71.031586021505404</v>
      </c>
      <c r="O660" s="86">
        <v>17.005668556185402</v>
      </c>
      <c r="P660" s="86">
        <v>0.27300000000000002</v>
      </c>
      <c r="Q660" s="88">
        <v>0.3327</v>
      </c>
      <c r="R660" s="85">
        <v>0.106780565936999</v>
      </c>
      <c r="S660" s="86">
        <v>0</v>
      </c>
      <c r="T660" s="86">
        <v>1.04</v>
      </c>
      <c r="U660" s="88">
        <v>0.36568935651504503</v>
      </c>
      <c r="V660" s="89"/>
      <c r="W660" s="85">
        <v>83.916443657930401</v>
      </c>
      <c r="X660" s="88">
        <v>83.933333333299998</v>
      </c>
      <c r="Y660" s="85">
        <v>-100</v>
      </c>
      <c r="Z660" s="88">
        <v>-100</v>
      </c>
      <c r="AA660" s="85">
        <v>0</v>
      </c>
      <c r="AB660" s="91">
        <v>0.09</v>
      </c>
      <c r="AC660" s="86">
        <v>0</v>
      </c>
      <c r="AD660" s="86">
        <v>0</v>
      </c>
      <c r="AE660" s="86">
        <v>0</v>
      </c>
      <c r="AF660" s="88">
        <v>2.11010003146</v>
      </c>
      <c r="AG660" s="85">
        <v>0</v>
      </c>
      <c r="AH660" s="86">
        <v>1.278E-2</v>
      </c>
      <c r="AI660" s="88">
        <v>0</v>
      </c>
      <c r="AJ660" s="150">
        <v>2.39</v>
      </c>
      <c r="AK660" s="151">
        <v>13</v>
      </c>
    </row>
    <row r="661" spans="1:37" x14ac:dyDescent="0.2">
      <c r="A661" s="149" t="s">
        <v>1612</v>
      </c>
      <c r="B661" s="66" t="s">
        <v>1613</v>
      </c>
      <c r="C661" s="67">
        <v>29</v>
      </c>
      <c r="D661" s="84" t="s">
        <v>360</v>
      </c>
      <c r="E661" s="85">
        <v>82.641552491376501</v>
      </c>
      <c r="F661" s="91">
        <v>82.595911632275104</v>
      </c>
      <c r="G661" s="86">
        <v>20.354945450396301</v>
      </c>
      <c r="H661" s="86">
        <v>20.3198370972414</v>
      </c>
      <c r="I661" s="86">
        <v>1.85</v>
      </c>
      <c r="J661" s="86">
        <v>3.88</v>
      </c>
      <c r="K661" s="87">
        <v>0</v>
      </c>
      <c r="L661" s="85">
        <v>0.72999999978399999</v>
      </c>
      <c r="M661" s="86">
        <v>6.1735407405049897E-3</v>
      </c>
      <c r="N661" s="86">
        <v>63.570724773457798</v>
      </c>
      <c r="O661" s="86">
        <v>18.592879080878198</v>
      </c>
      <c r="P661" s="86">
        <v>0.29399999999999998</v>
      </c>
      <c r="Q661" s="88">
        <v>0.27310000000000001</v>
      </c>
      <c r="R661" s="85">
        <v>7.3583517292126602E-2</v>
      </c>
      <c r="S661" s="86">
        <v>0</v>
      </c>
      <c r="T661" s="86">
        <v>1</v>
      </c>
      <c r="U661" s="88">
        <v>9.5670262347168897E-2</v>
      </c>
      <c r="V661" s="89"/>
      <c r="W661" s="85">
        <v>82.224551342147095</v>
      </c>
      <c r="X661" s="88">
        <v>80.533333333300007</v>
      </c>
      <c r="Y661" s="85">
        <v>-100</v>
      </c>
      <c r="Z661" s="88"/>
      <c r="AA661" s="85">
        <v>0</v>
      </c>
      <c r="AB661" s="91">
        <v>0.01</v>
      </c>
      <c r="AC661" s="86">
        <v>0</v>
      </c>
      <c r="AD661" s="86">
        <v>0</v>
      </c>
      <c r="AE661" s="86">
        <v>0</v>
      </c>
      <c r="AF661" s="88">
        <v>2.74169993319</v>
      </c>
      <c r="AG661" s="85">
        <v>0</v>
      </c>
      <c r="AH661" s="86">
        <v>3.1868E-2</v>
      </c>
      <c r="AI661" s="88">
        <v>0</v>
      </c>
      <c r="AJ661" s="150">
        <v>2.71</v>
      </c>
      <c r="AK661" s="151">
        <v>21</v>
      </c>
    </row>
    <row r="662" spans="1:37" x14ac:dyDescent="0.2">
      <c r="A662" s="149" t="s">
        <v>1614</v>
      </c>
      <c r="B662" s="66" t="s">
        <v>1615</v>
      </c>
      <c r="C662" s="67">
        <v>29</v>
      </c>
      <c r="D662" s="84" t="s">
        <v>360</v>
      </c>
      <c r="E662" s="85">
        <v>88.323637283419799</v>
      </c>
      <c r="F662" s="91">
        <v>88.268306563804202</v>
      </c>
      <c r="G662" s="86">
        <v>23.121917288478599</v>
      </c>
      <c r="H662" s="86">
        <v>23.1171746553687</v>
      </c>
      <c r="I662" s="86">
        <v>4.74</v>
      </c>
      <c r="J662" s="86">
        <v>7.52</v>
      </c>
      <c r="K662" s="87">
        <v>0</v>
      </c>
      <c r="L662" s="85">
        <v>0</v>
      </c>
      <c r="M662" s="86">
        <v>1.4806414423011199E-2</v>
      </c>
      <c r="N662" s="86">
        <v>70.391893905528207</v>
      </c>
      <c r="O662" s="86">
        <v>17.0638460558175</v>
      </c>
      <c r="P662" s="86">
        <v>0.32</v>
      </c>
      <c r="Q662" s="88">
        <v>0.52700000000000002</v>
      </c>
      <c r="R662" s="85">
        <v>5.7870370370370398E-2</v>
      </c>
      <c r="S662" s="86">
        <v>0</v>
      </c>
      <c r="T662" s="86">
        <v>1.01</v>
      </c>
      <c r="U662" s="88">
        <v>0.20235234602251201</v>
      </c>
      <c r="V662" s="89"/>
      <c r="W662" s="85">
        <v>82.651512734680693</v>
      </c>
      <c r="X662" s="88">
        <v>85</v>
      </c>
      <c r="Y662" s="85"/>
      <c r="Z662" s="88"/>
      <c r="AA662" s="85">
        <v>0</v>
      </c>
      <c r="AB662" s="91">
        <v>0.03</v>
      </c>
      <c r="AC662" s="86">
        <v>0</v>
      </c>
      <c r="AD662" s="86">
        <v>0</v>
      </c>
      <c r="AE662" s="86">
        <v>0</v>
      </c>
      <c r="AF662" s="88">
        <v>3.6514000824099999</v>
      </c>
      <c r="AG662" s="85">
        <v>0</v>
      </c>
      <c r="AH662" s="86">
        <v>3.6347999999999998E-2</v>
      </c>
      <c r="AI662" s="88">
        <v>0</v>
      </c>
      <c r="AJ662" s="150">
        <v>2.11</v>
      </c>
      <c r="AK662" s="151">
        <v>9</v>
      </c>
    </row>
    <row r="663" spans="1:37" x14ac:dyDescent="0.2">
      <c r="A663" s="149" t="s">
        <v>1616</v>
      </c>
      <c r="B663" s="66" t="s">
        <v>1617</v>
      </c>
      <c r="C663" s="67">
        <v>29</v>
      </c>
      <c r="D663" s="84" t="s">
        <v>360</v>
      </c>
      <c r="E663" s="85">
        <v>80.895849960095802</v>
      </c>
      <c r="F663" s="91">
        <v>80.833998403830805</v>
      </c>
      <c r="G663" s="86">
        <v>24.8264166001596</v>
      </c>
      <c r="H663" s="86">
        <v>24.764565043894699</v>
      </c>
      <c r="I663" s="86">
        <v>3.92</v>
      </c>
      <c r="J663" s="86">
        <v>22.25</v>
      </c>
      <c r="K663" s="87">
        <v>0</v>
      </c>
      <c r="L663" s="85">
        <v>0.13999999987299999</v>
      </c>
      <c r="M663" s="86">
        <v>0</v>
      </c>
      <c r="N663" s="86">
        <v>69.708864900229003</v>
      </c>
      <c r="O663" s="86">
        <v>40.841799709724199</v>
      </c>
      <c r="P663" s="86">
        <v>0.79400000000000004</v>
      </c>
      <c r="Q663" s="88">
        <v>0.31040000000000001</v>
      </c>
      <c r="R663" s="85">
        <v>0</v>
      </c>
      <c r="S663" s="86">
        <v>0</v>
      </c>
      <c r="T663" s="86">
        <v>0.85</v>
      </c>
      <c r="U663" s="88">
        <v>0.117717478052674</v>
      </c>
      <c r="V663" s="89"/>
      <c r="W663" s="85">
        <v>81.899263375235293</v>
      </c>
      <c r="X663" s="88">
        <v>83.966666666699993</v>
      </c>
      <c r="Y663" s="85">
        <v>-100</v>
      </c>
      <c r="Z663" s="88"/>
      <c r="AA663" s="85">
        <v>0</v>
      </c>
      <c r="AB663" s="91">
        <v>0.06</v>
      </c>
      <c r="AC663" s="86">
        <v>0</v>
      </c>
      <c r="AD663" s="86">
        <v>0.04</v>
      </c>
      <c r="AE663" s="86">
        <v>0.16</v>
      </c>
      <c r="AF663" s="88">
        <v>0.230499997525</v>
      </c>
      <c r="AG663" s="85">
        <v>0</v>
      </c>
      <c r="AH663" s="86">
        <v>8.0225000000000005E-2</v>
      </c>
      <c r="AI663" s="88">
        <v>1.84400000289E-3</v>
      </c>
      <c r="AJ663" s="150">
        <v>2.14</v>
      </c>
      <c r="AK663" s="151">
        <v>8</v>
      </c>
    </row>
    <row r="664" spans="1:37" x14ac:dyDescent="0.2">
      <c r="A664" s="149" t="s">
        <v>1618</v>
      </c>
      <c r="B664" s="66" t="s">
        <v>1619</v>
      </c>
      <c r="C664" s="67">
        <v>29</v>
      </c>
      <c r="D664" s="84" t="s">
        <v>360</v>
      </c>
      <c r="E664" s="85">
        <v>84.717190918546706</v>
      </c>
      <c r="F664" s="91">
        <v>84.687600875147993</v>
      </c>
      <c r="G664" s="86">
        <v>22.098382410960902</v>
      </c>
      <c r="H664" s="86">
        <v>22.097485742979099</v>
      </c>
      <c r="I664" s="86">
        <v>2.2999999999999998</v>
      </c>
      <c r="J664" s="86">
        <v>5.5</v>
      </c>
      <c r="K664" s="87">
        <v>0</v>
      </c>
      <c r="L664" s="85">
        <v>0.99000000006400002</v>
      </c>
      <c r="M664" s="86">
        <v>0</v>
      </c>
      <c r="N664" s="86">
        <v>62.853896182394003</v>
      </c>
      <c r="O664" s="86">
        <v>28.798460661345501</v>
      </c>
      <c r="P664" s="86">
        <v>0.35199999999999998</v>
      </c>
      <c r="Q664" s="88">
        <v>0.3387</v>
      </c>
      <c r="R664" s="85">
        <v>0</v>
      </c>
      <c r="S664" s="86">
        <v>0</v>
      </c>
      <c r="T664" s="86">
        <v>0.88</v>
      </c>
      <c r="U664" s="88">
        <v>4.4833399088985296E-3</v>
      </c>
      <c r="V664" s="89"/>
      <c r="W664" s="85">
        <v>82.073955292166303</v>
      </c>
      <c r="X664" s="88">
        <v>84.666666666699996</v>
      </c>
      <c r="Y664" s="85">
        <v>-30.040000000000006</v>
      </c>
      <c r="Z664" s="88"/>
      <c r="AA664" s="85">
        <v>0</v>
      </c>
      <c r="AB664" s="91">
        <v>0.01</v>
      </c>
      <c r="AC664" s="86">
        <v>0</v>
      </c>
      <c r="AD664" s="86">
        <v>0</v>
      </c>
      <c r="AE664" s="86">
        <v>0</v>
      </c>
      <c r="AF664" s="88">
        <v>0</v>
      </c>
      <c r="AG664" s="85">
        <v>0</v>
      </c>
      <c r="AH664" s="86">
        <v>4.5945E-2</v>
      </c>
      <c r="AI664" s="88">
        <v>0</v>
      </c>
      <c r="AJ664" s="150">
        <v>2.19</v>
      </c>
      <c r="AK664" s="151">
        <v>12</v>
      </c>
    </row>
    <row r="665" spans="1:37" x14ac:dyDescent="0.2">
      <c r="A665" s="149" t="s">
        <v>839</v>
      </c>
      <c r="B665" s="66" t="s">
        <v>1620</v>
      </c>
      <c r="C665" s="67">
        <v>29</v>
      </c>
      <c r="D665" s="84" t="s">
        <v>360</v>
      </c>
      <c r="E665" s="85">
        <v>90.378695683298702</v>
      </c>
      <c r="F665" s="91">
        <v>90.378695683298702</v>
      </c>
      <c r="G665" s="86">
        <v>15.6589591237741</v>
      </c>
      <c r="H665" s="86">
        <v>15.6589591237741</v>
      </c>
      <c r="I665" s="86">
        <v>46.15</v>
      </c>
      <c r="J665" s="86">
        <v>27.98</v>
      </c>
      <c r="K665" s="87">
        <v>0</v>
      </c>
      <c r="L665" s="85">
        <v>0</v>
      </c>
      <c r="M665" s="86">
        <v>0</v>
      </c>
      <c r="N665" s="86">
        <v>74.597956463793906</v>
      </c>
      <c r="O665" s="86">
        <v>16.480446927374299</v>
      </c>
      <c r="P665" s="86">
        <v>0.19400000000000001</v>
      </c>
      <c r="Q665" s="88">
        <v>0.2863</v>
      </c>
      <c r="R665" s="85">
        <v>0</v>
      </c>
      <c r="S665" s="86">
        <v>0</v>
      </c>
      <c r="T665" s="86">
        <v>1.63</v>
      </c>
      <c r="U665" s="88">
        <v>0.10881237024840699</v>
      </c>
      <c r="V665" s="89"/>
      <c r="W665" s="85">
        <v>86.633760481040099</v>
      </c>
      <c r="X665" s="88">
        <v>85.466666666699993</v>
      </c>
      <c r="Y665" s="85"/>
      <c r="Z665" s="88"/>
      <c r="AA665" s="85">
        <v>0</v>
      </c>
      <c r="AB665" s="91">
        <v>0</v>
      </c>
      <c r="AC665" s="86">
        <v>0</v>
      </c>
      <c r="AD665" s="86">
        <v>0</v>
      </c>
      <c r="AE665" s="86">
        <v>0.3</v>
      </c>
      <c r="AF665" s="88">
        <v>2.1542999781900001</v>
      </c>
      <c r="AG665" s="85">
        <v>0</v>
      </c>
      <c r="AH665" s="86">
        <v>0.15071399999999999</v>
      </c>
      <c r="AI665" s="88">
        <v>4.6100000010499998E-4</v>
      </c>
      <c r="AJ665" s="150">
        <v>1.1100000000000001</v>
      </c>
      <c r="AK665" s="151">
        <v>0</v>
      </c>
    </row>
    <row r="666" spans="1:37" x14ac:dyDescent="0.2">
      <c r="A666" s="149" t="s">
        <v>1621</v>
      </c>
      <c r="B666" s="66" t="s">
        <v>1622</v>
      </c>
      <c r="C666" s="67">
        <v>29</v>
      </c>
      <c r="D666" s="84" t="s">
        <v>360</v>
      </c>
      <c r="E666" s="85">
        <v>87.655934078510697</v>
      </c>
      <c r="F666" s="91">
        <v>87.629229771487402</v>
      </c>
      <c r="G666" s="86">
        <v>19.463624918933402</v>
      </c>
      <c r="H666" s="86">
        <v>19.463624918933402</v>
      </c>
      <c r="I666" s="86">
        <v>11.36</v>
      </c>
      <c r="J666" s="86">
        <v>36.29</v>
      </c>
      <c r="K666" s="87">
        <v>0</v>
      </c>
      <c r="L666" s="85">
        <v>0</v>
      </c>
      <c r="M666" s="86">
        <v>0</v>
      </c>
      <c r="N666" s="86">
        <v>70.586103192562803</v>
      </c>
      <c r="O666" s="86">
        <v>20.995721509140399</v>
      </c>
      <c r="P666" s="86">
        <v>0.57099999999999995</v>
      </c>
      <c r="Q666" s="88">
        <v>0.49809999999999999</v>
      </c>
      <c r="R666" s="85">
        <v>0</v>
      </c>
      <c r="S666" s="86">
        <v>0.1</v>
      </c>
      <c r="T666" s="86">
        <v>1.53</v>
      </c>
      <c r="U666" s="88">
        <v>0.26895052073398701</v>
      </c>
      <c r="V666" s="89"/>
      <c r="W666" s="85">
        <v>82.711534079425405</v>
      </c>
      <c r="X666" s="88">
        <v>77.400000000000006</v>
      </c>
      <c r="Y666" s="85"/>
      <c r="Z666" s="88"/>
      <c r="AA666" s="85">
        <v>0.05</v>
      </c>
      <c r="AB666" s="91">
        <v>7.0000000000000007E-2</v>
      </c>
      <c r="AC666" s="86">
        <v>0</v>
      </c>
      <c r="AD666" s="86">
        <v>0</v>
      </c>
      <c r="AE666" s="86">
        <v>0.51</v>
      </c>
      <c r="AF666" s="88">
        <v>1.1365000007499999</v>
      </c>
      <c r="AG666" s="85">
        <v>0</v>
      </c>
      <c r="AH666" s="86">
        <v>0.28389900000000001</v>
      </c>
      <c r="AI666" s="88">
        <v>2.0400000038400001E-4</v>
      </c>
      <c r="AJ666" s="150">
        <v>1.04</v>
      </c>
      <c r="AK666" s="151">
        <v>0</v>
      </c>
    </row>
    <row r="667" spans="1:37" x14ac:dyDescent="0.2">
      <c r="A667" s="149" t="s">
        <v>1623</v>
      </c>
      <c r="B667" s="66" t="s">
        <v>1624</v>
      </c>
      <c r="C667" s="67">
        <v>29</v>
      </c>
      <c r="D667" s="84" t="s">
        <v>360</v>
      </c>
      <c r="E667" s="85">
        <v>88.354314634457495</v>
      </c>
      <c r="F667" s="91">
        <v>88.354314634457495</v>
      </c>
      <c r="G667" s="86">
        <v>16.630162038021499</v>
      </c>
      <c r="H667" s="86">
        <v>16.630162038021499</v>
      </c>
      <c r="I667" s="86">
        <v>25.44</v>
      </c>
      <c r="J667" s="86">
        <v>42.95</v>
      </c>
      <c r="K667" s="87">
        <v>0</v>
      </c>
      <c r="L667" s="85">
        <v>0</v>
      </c>
      <c r="M667" s="86">
        <v>0</v>
      </c>
      <c r="N667" s="86">
        <v>70.917468038108794</v>
      </c>
      <c r="O667" s="86">
        <v>20.317662007623898</v>
      </c>
      <c r="P667" s="86">
        <v>0.441</v>
      </c>
      <c r="Q667" s="88">
        <v>0.33079999999999998</v>
      </c>
      <c r="R667" s="85">
        <v>0</v>
      </c>
      <c r="S667" s="86">
        <v>0</v>
      </c>
      <c r="T667" s="86">
        <v>1.42</v>
      </c>
      <c r="U667" s="88">
        <v>0.34874324841576998</v>
      </c>
      <c r="V667" s="89"/>
      <c r="W667" s="85">
        <v>85.549146351616798</v>
      </c>
      <c r="X667" s="88">
        <v>76.833333333300004</v>
      </c>
      <c r="Y667" s="85">
        <v>-100</v>
      </c>
      <c r="Z667" s="88"/>
      <c r="AA667" s="85">
        <v>7.0000000000000007E-2</v>
      </c>
      <c r="AB667" s="91">
        <v>7.0000000000000007E-2</v>
      </c>
      <c r="AC667" s="86">
        <v>0</v>
      </c>
      <c r="AD667" s="86">
        <v>0</v>
      </c>
      <c r="AE667" s="86">
        <v>0.18</v>
      </c>
      <c r="AF667" s="88">
        <v>3.8666000377600001</v>
      </c>
      <c r="AG667" s="85">
        <v>0</v>
      </c>
      <c r="AH667" s="86">
        <v>0.29596299999999998</v>
      </c>
      <c r="AI667" s="88">
        <v>5.9699999972299999E-4</v>
      </c>
      <c r="AJ667" s="150">
        <v>1.1499999999999999</v>
      </c>
      <c r="AK667" s="151">
        <v>0</v>
      </c>
    </row>
    <row r="668" spans="1:37" x14ac:dyDescent="0.2">
      <c r="A668" s="149" t="s">
        <v>769</v>
      </c>
      <c r="B668" s="66" t="s">
        <v>1625</v>
      </c>
      <c r="C668" s="67">
        <v>29</v>
      </c>
      <c r="D668" s="84" t="s">
        <v>360</v>
      </c>
      <c r="E668" s="85">
        <v>88.781103430089104</v>
      </c>
      <c r="F668" s="91">
        <v>88.781103430089104</v>
      </c>
      <c r="G668" s="86">
        <v>14.8354649739117</v>
      </c>
      <c r="H668" s="86">
        <v>14.8354649739117</v>
      </c>
      <c r="I668" s="86">
        <v>9.26</v>
      </c>
      <c r="J668" s="86">
        <v>9.1300000000000008</v>
      </c>
      <c r="K668" s="87">
        <v>0</v>
      </c>
      <c r="L668" s="85">
        <v>0</v>
      </c>
      <c r="M668" s="86">
        <v>0</v>
      </c>
      <c r="N668" s="86">
        <v>67.263447505881402</v>
      </c>
      <c r="O668" s="86">
        <v>5.4748994227741798</v>
      </c>
      <c r="P668" s="86">
        <v>0.13500000000000001</v>
      </c>
      <c r="Q668" s="88">
        <v>0.12559999999999999</v>
      </c>
      <c r="R668" s="85">
        <v>0</v>
      </c>
      <c r="S668" s="86">
        <v>0</v>
      </c>
      <c r="T668" s="86">
        <v>0.87</v>
      </c>
      <c r="U668" s="88">
        <v>6.4043398820848002E-2</v>
      </c>
      <c r="V668" s="89"/>
      <c r="W668" s="85">
        <v>87.933333333299998</v>
      </c>
      <c r="X668" s="88">
        <v>87.933333333299998</v>
      </c>
      <c r="Y668" s="85"/>
      <c r="Z668" s="88"/>
      <c r="AA668" s="85">
        <v>0</v>
      </c>
      <c r="AB668" s="91">
        <v>0</v>
      </c>
      <c r="AC668" s="86">
        <v>0</v>
      </c>
      <c r="AD668" s="86">
        <v>0</v>
      </c>
      <c r="AE668" s="86">
        <v>0.02</v>
      </c>
      <c r="AF668" s="88">
        <v>1.9057999853500001</v>
      </c>
      <c r="AG668" s="85">
        <v>0</v>
      </c>
      <c r="AH668" s="86">
        <v>3.6706999999999997E-2</v>
      </c>
      <c r="AI668" s="88">
        <v>9.2200000239300005E-4</v>
      </c>
      <c r="AJ668" s="150">
        <v>1.37</v>
      </c>
      <c r="AK668" s="151">
        <v>2</v>
      </c>
    </row>
    <row r="669" spans="1:37" x14ac:dyDescent="0.2">
      <c r="A669" s="149" t="s">
        <v>1626</v>
      </c>
      <c r="B669" s="66" t="s">
        <v>1627</v>
      </c>
      <c r="C669" s="67">
        <v>29</v>
      </c>
      <c r="D669" s="84" t="s">
        <v>360</v>
      </c>
      <c r="E669" s="85">
        <v>82.527380174219303</v>
      </c>
      <c r="F669" s="91">
        <v>82.4660165681736</v>
      </c>
      <c r="G669" s="86">
        <v>16.3107132852207</v>
      </c>
      <c r="H669" s="86">
        <v>16.3107132852207</v>
      </c>
      <c r="I669" s="86">
        <v>14.75</v>
      </c>
      <c r="J669" s="86">
        <v>14.02</v>
      </c>
      <c r="K669" s="87">
        <v>0</v>
      </c>
      <c r="L669" s="85">
        <v>0</v>
      </c>
      <c r="M669" s="86">
        <v>0</v>
      </c>
      <c r="N669" s="86">
        <v>54.272664359861601</v>
      </c>
      <c r="O669" s="86">
        <v>7.7359382385378899</v>
      </c>
      <c r="P669" s="86">
        <v>0.22500000000000001</v>
      </c>
      <c r="Q669" s="88">
        <v>0.2964</v>
      </c>
      <c r="R669" s="85">
        <v>0</v>
      </c>
      <c r="S669" s="86">
        <v>0</v>
      </c>
      <c r="T669" s="86">
        <v>0.85</v>
      </c>
      <c r="U669" s="88">
        <v>0.30548403879247099</v>
      </c>
      <c r="V669" s="89"/>
      <c r="W669" s="85">
        <v>81.831699872398403</v>
      </c>
      <c r="X669" s="88">
        <v>76.366666666699999</v>
      </c>
      <c r="Y669" s="85"/>
      <c r="Z669" s="88"/>
      <c r="AA669" s="85">
        <v>0.01</v>
      </c>
      <c r="AB669" s="91">
        <v>7.0000000000000007E-2</v>
      </c>
      <c r="AC669" s="86">
        <v>0</v>
      </c>
      <c r="AD669" s="86">
        <v>0</v>
      </c>
      <c r="AE669" s="86">
        <v>0.01</v>
      </c>
      <c r="AF669" s="88">
        <v>5.4780998296199996</v>
      </c>
      <c r="AG669" s="85">
        <v>0</v>
      </c>
      <c r="AH669" s="86">
        <v>7.9999000000000001E-2</v>
      </c>
      <c r="AI669" s="88">
        <v>0</v>
      </c>
      <c r="AJ669" s="150">
        <v>1.72</v>
      </c>
      <c r="AK669" s="151">
        <v>3</v>
      </c>
    </row>
    <row r="670" spans="1:37" x14ac:dyDescent="0.2">
      <c r="A670" s="149" t="s">
        <v>1628</v>
      </c>
      <c r="B670" s="66" t="s">
        <v>1629</v>
      </c>
      <c r="C670" s="67">
        <v>29</v>
      </c>
      <c r="D670" s="84" t="s">
        <v>360</v>
      </c>
      <c r="E670" s="85">
        <v>86.4772077055121</v>
      </c>
      <c r="F670" s="91">
        <v>86.436336884553597</v>
      </c>
      <c r="G670" s="86">
        <v>15.890575188687</v>
      </c>
      <c r="H670" s="86">
        <v>15.851066728427</v>
      </c>
      <c r="I670" s="86">
        <v>8.83</v>
      </c>
      <c r="J670" s="86">
        <v>20.59</v>
      </c>
      <c r="K670" s="87">
        <v>0</v>
      </c>
      <c r="L670" s="85">
        <v>0</v>
      </c>
      <c r="M670" s="86">
        <v>0</v>
      </c>
      <c r="N670" s="86">
        <v>54.0327425653349</v>
      </c>
      <c r="O670" s="86">
        <v>9.8204433744608295</v>
      </c>
      <c r="P670" s="86">
        <v>0.373</v>
      </c>
      <c r="Q670" s="88">
        <v>0.18160000000000001</v>
      </c>
      <c r="R670" s="85">
        <v>0</v>
      </c>
      <c r="S670" s="86">
        <v>0</v>
      </c>
      <c r="T670" s="86">
        <v>0.74</v>
      </c>
      <c r="U670" s="88">
        <v>0.32287948557259999</v>
      </c>
      <c r="V670" s="89"/>
      <c r="W670" s="85">
        <v>86.143269927677693</v>
      </c>
      <c r="X670" s="88">
        <v>85.866666666699999</v>
      </c>
      <c r="Y670" s="85"/>
      <c r="Z670" s="88"/>
      <c r="AA670" s="85">
        <v>0</v>
      </c>
      <c r="AB670" s="91">
        <v>0.04</v>
      </c>
      <c r="AC670" s="86">
        <v>0</v>
      </c>
      <c r="AD670" s="86">
        <v>0</v>
      </c>
      <c r="AE670" s="86">
        <v>0.01</v>
      </c>
      <c r="AF670" s="88">
        <v>5.6872000677100001</v>
      </c>
      <c r="AG670" s="85">
        <v>0</v>
      </c>
      <c r="AH670" s="86">
        <v>0.111524</v>
      </c>
      <c r="AI670" s="88">
        <v>1.3830000039900001E-3</v>
      </c>
      <c r="AJ670" s="150">
        <v>1.97</v>
      </c>
      <c r="AK670" s="151">
        <v>7</v>
      </c>
    </row>
    <row r="671" spans="1:37" x14ac:dyDescent="0.2">
      <c r="A671" s="149" t="s">
        <v>1630</v>
      </c>
      <c r="B671" s="66" t="s">
        <v>1631</v>
      </c>
      <c r="C671" s="67">
        <v>29</v>
      </c>
      <c r="D671" s="84" t="s">
        <v>360</v>
      </c>
      <c r="E671" s="85">
        <v>81.579205492888704</v>
      </c>
      <c r="F671" s="91">
        <v>81.551741049534101</v>
      </c>
      <c r="G671" s="86">
        <v>18.1383030897499</v>
      </c>
      <c r="H671" s="86">
        <v>18.1383030897499</v>
      </c>
      <c r="I671" s="86">
        <v>4.59</v>
      </c>
      <c r="J671" s="86">
        <v>6.97</v>
      </c>
      <c r="K671" s="87">
        <v>0</v>
      </c>
      <c r="L671" s="85">
        <v>0.10999999989799999</v>
      </c>
      <c r="M671" s="86">
        <v>0</v>
      </c>
      <c r="N671" s="86">
        <v>52.128200205535897</v>
      </c>
      <c r="O671" s="86">
        <v>8.1881206670414102</v>
      </c>
      <c r="P671" s="86">
        <v>0.24299999999999999</v>
      </c>
      <c r="Q671" s="88">
        <v>0.23980000000000001</v>
      </c>
      <c r="R671" s="85">
        <v>0</v>
      </c>
      <c r="S671" s="86">
        <v>0</v>
      </c>
      <c r="T671" s="86">
        <v>0.76</v>
      </c>
      <c r="U671" s="88">
        <v>0.51986267778322703</v>
      </c>
      <c r="V671" s="89"/>
      <c r="W671" s="85">
        <v>75.810444767600401</v>
      </c>
      <c r="X671" s="88">
        <v>76.466666666699993</v>
      </c>
      <c r="Y671" s="85"/>
      <c r="Z671" s="88"/>
      <c r="AA671" s="85">
        <v>0</v>
      </c>
      <c r="AB671" s="91">
        <v>0.03</v>
      </c>
      <c r="AC671" s="86">
        <v>0</v>
      </c>
      <c r="AD671" s="86">
        <v>0</v>
      </c>
      <c r="AE671" s="86">
        <v>0</v>
      </c>
      <c r="AF671" s="88">
        <v>4.9095001175300004</v>
      </c>
      <c r="AG671" s="85">
        <v>0</v>
      </c>
      <c r="AH671" s="86">
        <v>5.4042E-2</v>
      </c>
      <c r="AI671" s="88">
        <v>4.6099999958400001E-4</v>
      </c>
      <c r="AJ671" s="150">
        <v>1.92</v>
      </c>
      <c r="AK671" s="151">
        <v>5</v>
      </c>
    </row>
    <row r="672" spans="1:37" x14ac:dyDescent="0.2">
      <c r="A672" s="149" t="s">
        <v>1632</v>
      </c>
      <c r="B672" s="66" t="s">
        <v>1633</v>
      </c>
      <c r="C672" s="67">
        <v>29</v>
      </c>
      <c r="D672" s="84" t="s">
        <v>360</v>
      </c>
      <c r="E672" s="85">
        <v>80.814250643072</v>
      </c>
      <c r="F672" s="91">
        <v>80.805871854812395</v>
      </c>
      <c r="G672" s="86">
        <v>20.726608517876102</v>
      </c>
      <c r="H672" s="86">
        <v>20.726608517876102</v>
      </c>
      <c r="I672" s="86">
        <v>8.43</v>
      </c>
      <c r="J672" s="86">
        <v>15.35</v>
      </c>
      <c r="K672" s="87">
        <v>0</v>
      </c>
      <c r="L672" s="85">
        <v>3.00000000391E-2</v>
      </c>
      <c r="M672" s="86">
        <v>2.33695638415283E-4</v>
      </c>
      <c r="N672" s="86">
        <v>57.014330412319502</v>
      </c>
      <c r="O672" s="86">
        <v>16.509727465051601</v>
      </c>
      <c r="P672" s="86">
        <v>0.52300000000000002</v>
      </c>
      <c r="Q672" s="88">
        <v>0.50270000000000004</v>
      </c>
      <c r="R672" s="85">
        <v>2.6007802340702199E-2</v>
      </c>
      <c r="S672" s="86">
        <v>0</v>
      </c>
      <c r="T672" s="86">
        <v>1.04</v>
      </c>
      <c r="U672" s="88">
        <v>0.36782880459827899</v>
      </c>
      <c r="V672" s="89"/>
      <c r="W672" s="85">
        <v>78.513070353401204</v>
      </c>
      <c r="X672" s="88">
        <v>78.900000000000006</v>
      </c>
      <c r="Y672" s="85">
        <v>-100</v>
      </c>
      <c r="Z672" s="88"/>
      <c r="AA672" s="85">
        <v>0</v>
      </c>
      <c r="AB672" s="91">
        <v>0</v>
      </c>
      <c r="AC672" s="86">
        <v>0</v>
      </c>
      <c r="AD672" s="86">
        <v>0</v>
      </c>
      <c r="AE672" s="86">
        <v>0.02</v>
      </c>
      <c r="AF672" s="88">
        <v>4.9724998538899996</v>
      </c>
      <c r="AG672" s="85">
        <v>0</v>
      </c>
      <c r="AH672" s="86">
        <v>0.136714</v>
      </c>
      <c r="AI672" s="88">
        <v>4.61000000064E-4</v>
      </c>
      <c r="AJ672" s="150">
        <v>2.44</v>
      </c>
      <c r="AK672" s="151">
        <v>16</v>
      </c>
    </row>
    <row r="673" spans="1:37" x14ac:dyDescent="0.2">
      <c r="A673" s="149" t="s">
        <v>1634</v>
      </c>
      <c r="B673" s="66" t="s">
        <v>1635</v>
      </c>
      <c r="C673" s="67">
        <v>29</v>
      </c>
      <c r="D673" s="84" t="s">
        <v>360</v>
      </c>
      <c r="E673" s="85">
        <v>86.711421846557002</v>
      </c>
      <c r="F673" s="91">
        <v>86.711421846557002</v>
      </c>
      <c r="G673" s="86">
        <v>27.356313842800301</v>
      </c>
      <c r="H673" s="86">
        <v>27.356313842800301</v>
      </c>
      <c r="I673" s="86">
        <v>7.65</v>
      </c>
      <c r="J673" s="86">
        <v>9.84</v>
      </c>
      <c r="K673" s="87">
        <v>0</v>
      </c>
      <c r="L673" s="85">
        <v>0.239999999755</v>
      </c>
      <c r="M673" s="86">
        <v>0</v>
      </c>
      <c r="N673" s="86">
        <v>70.857142857142804</v>
      </c>
      <c r="O673" s="86">
        <v>28.748645068047701</v>
      </c>
      <c r="P673" s="86">
        <v>0.42899999999999999</v>
      </c>
      <c r="Q673" s="88">
        <v>0.3478</v>
      </c>
      <c r="R673" s="85">
        <v>0</v>
      </c>
      <c r="S673" s="86">
        <v>0</v>
      </c>
      <c r="T673" s="86">
        <v>0.79</v>
      </c>
      <c r="U673" s="88">
        <v>5.1016267232483398E-2</v>
      </c>
      <c r="V673" s="89"/>
      <c r="W673" s="85">
        <v>82.569286738854103</v>
      </c>
      <c r="X673" s="88">
        <v>76.466666666699993</v>
      </c>
      <c r="Y673" s="85">
        <v>-100</v>
      </c>
      <c r="Z673" s="88"/>
      <c r="AA673" s="85">
        <v>0</v>
      </c>
      <c r="AB673" s="91">
        <v>0</v>
      </c>
      <c r="AC673" s="86">
        <v>0</v>
      </c>
      <c r="AD673" s="86">
        <v>0</v>
      </c>
      <c r="AE673" s="86">
        <v>0</v>
      </c>
      <c r="AF673" s="88">
        <v>0.911099969412</v>
      </c>
      <c r="AG673" s="85">
        <v>0</v>
      </c>
      <c r="AH673" s="86">
        <v>6.1799E-2</v>
      </c>
      <c r="AI673" s="88">
        <v>0</v>
      </c>
      <c r="AJ673" s="150">
        <v>1.99</v>
      </c>
      <c r="AK673" s="151">
        <v>7</v>
      </c>
    </row>
    <row r="674" spans="1:37" x14ac:dyDescent="0.2">
      <c r="A674" s="149" t="s">
        <v>1636</v>
      </c>
      <c r="B674" s="66" t="s">
        <v>1637</v>
      </c>
      <c r="C674" s="67">
        <v>29</v>
      </c>
      <c r="D674" s="84" t="s">
        <v>360</v>
      </c>
      <c r="E674" s="85">
        <v>83.604337476858007</v>
      </c>
      <c r="F674" s="91">
        <v>83.604337476858007</v>
      </c>
      <c r="G674" s="86">
        <v>23.880454906109499</v>
      </c>
      <c r="H674" s="86">
        <v>23.880454906109499</v>
      </c>
      <c r="I674" s="86">
        <v>4.93</v>
      </c>
      <c r="J674" s="86">
        <v>10.52</v>
      </c>
      <c r="K674" s="87">
        <v>0</v>
      </c>
      <c r="L674" s="85">
        <v>0.97000000068900005</v>
      </c>
      <c r="M674" s="86">
        <v>0</v>
      </c>
      <c r="N674" s="86">
        <v>64.766296659048905</v>
      </c>
      <c r="O674" s="86">
        <v>30.203572912338998</v>
      </c>
      <c r="P674" s="86">
        <v>0.27900000000000003</v>
      </c>
      <c r="Q674" s="88">
        <v>9.4E-2</v>
      </c>
      <c r="R674" s="85">
        <v>0</v>
      </c>
      <c r="S674" s="86">
        <v>0</v>
      </c>
      <c r="T674" s="86">
        <v>0.44</v>
      </c>
      <c r="U674" s="88">
        <v>6.5591113462047101E-2</v>
      </c>
      <c r="V674" s="89"/>
      <c r="W674" s="85">
        <v>77.563369693066804</v>
      </c>
      <c r="X674" s="88">
        <v>80.933333333299998</v>
      </c>
      <c r="Y674" s="85">
        <v>-100</v>
      </c>
      <c r="Z674" s="88"/>
      <c r="AA674" s="85">
        <v>0</v>
      </c>
      <c r="AB674" s="91">
        <v>0</v>
      </c>
      <c r="AC674" s="86">
        <v>0</v>
      </c>
      <c r="AD674" s="86">
        <v>0</v>
      </c>
      <c r="AE674" s="86">
        <v>0.01</v>
      </c>
      <c r="AF674" s="88">
        <v>2.5775001067300001</v>
      </c>
      <c r="AG674" s="85">
        <v>0</v>
      </c>
      <c r="AH674" s="86">
        <v>7.4341000000000004E-2</v>
      </c>
      <c r="AI674" s="88">
        <v>1.6990000008999999E-3</v>
      </c>
      <c r="AJ674" s="150">
        <v>2.11</v>
      </c>
      <c r="AK674" s="151">
        <v>8</v>
      </c>
    </row>
    <row r="675" spans="1:37" x14ac:dyDescent="0.2">
      <c r="A675" s="149" t="s">
        <v>1638</v>
      </c>
      <c r="B675" s="66" t="s">
        <v>1639</v>
      </c>
      <c r="C675" s="67">
        <v>29</v>
      </c>
      <c r="D675" s="84" t="s">
        <v>360</v>
      </c>
      <c r="E675" s="85">
        <v>91.795113587655393</v>
      </c>
      <c r="F675" s="91">
        <v>91.439348478354006</v>
      </c>
      <c r="G675" s="86">
        <v>21.2876125160737</v>
      </c>
      <c r="H675" s="86">
        <v>21.231890270038601</v>
      </c>
      <c r="I675" s="86">
        <v>3.65</v>
      </c>
      <c r="J675" s="86">
        <v>6.26</v>
      </c>
      <c r="K675" s="87">
        <v>0</v>
      </c>
      <c r="L675" s="85">
        <v>0.28000000024600002</v>
      </c>
      <c r="M675" s="86">
        <v>0</v>
      </c>
      <c r="N675" s="86">
        <v>77.300091672888399</v>
      </c>
      <c r="O675" s="86">
        <v>36.898580823814498</v>
      </c>
      <c r="P675" s="86">
        <v>0.22600000000000001</v>
      </c>
      <c r="Q675" s="88">
        <v>9.5299999999999996E-2</v>
      </c>
      <c r="R675" s="85">
        <v>0</v>
      </c>
      <c r="S675" s="86">
        <v>0</v>
      </c>
      <c r="T675" s="86">
        <v>0.51</v>
      </c>
      <c r="U675" s="88">
        <v>5.14359194170596E-3</v>
      </c>
      <c r="V675" s="89"/>
      <c r="W675" s="85">
        <v>80.120409713915905</v>
      </c>
      <c r="X675" s="88">
        <v>78.2</v>
      </c>
      <c r="Y675" s="85">
        <v>-100</v>
      </c>
      <c r="Z675" s="88"/>
      <c r="AA675" s="85">
        <v>0</v>
      </c>
      <c r="AB675" s="91">
        <v>0.28999999999999998</v>
      </c>
      <c r="AC675" s="86">
        <v>0</v>
      </c>
      <c r="AD675" s="86">
        <v>0.04</v>
      </c>
      <c r="AE675" s="86">
        <v>0</v>
      </c>
      <c r="AF675" s="88">
        <v>0</v>
      </c>
      <c r="AG675" s="85">
        <v>0</v>
      </c>
      <c r="AH675" s="86">
        <v>5.355E-2</v>
      </c>
      <c r="AI675" s="88">
        <v>0</v>
      </c>
      <c r="AJ675" s="150">
        <v>1.45</v>
      </c>
      <c r="AK675" s="151">
        <v>2</v>
      </c>
    </row>
    <row r="676" spans="1:37" x14ac:dyDescent="0.2">
      <c r="A676" s="149" t="s">
        <v>1640</v>
      </c>
      <c r="B676" s="66" t="s">
        <v>1641</v>
      </c>
      <c r="C676" s="67">
        <v>29</v>
      </c>
      <c r="D676" s="84" t="s">
        <v>360</v>
      </c>
      <c r="E676" s="85">
        <v>86.439465314131496</v>
      </c>
      <c r="F676" s="91">
        <v>86.238285151628901</v>
      </c>
      <c r="G676" s="86">
        <v>27.133820227106899</v>
      </c>
      <c r="H676" s="86">
        <v>27.054481571472099</v>
      </c>
      <c r="I676" s="86">
        <v>7.45</v>
      </c>
      <c r="J676" s="86">
        <v>5.73</v>
      </c>
      <c r="K676" s="87">
        <v>0</v>
      </c>
      <c r="L676" s="85">
        <v>0.980000000727</v>
      </c>
      <c r="M676" s="86">
        <v>2.46002350037901E-4</v>
      </c>
      <c r="N676" s="86">
        <v>74.095548460736794</v>
      </c>
      <c r="O676" s="86">
        <v>28.8750514615068</v>
      </c>
      <c r="P676" s="86">
        <v>0.192</v>
      </c>
      <c r="Q676" s="88">
        <v>0.83430000000000004</v>
      </c>
      <c r="R676" s="85">
        <v>8.2182774490466796E-3</v>
      </c>
      <c r="S676" s="86">
        <v>0</v>
      </c>
      <c r="T676" s="86">
        <v>1.0900000000000001</v>
      </c>
      <c r="U676" s="88">
        <v>9.1381130150814296E-2</v>
      </c>
      <c r="V676" s="89"/>
      <c r="W676" s="85">
        <v>79.232295146101507</v>
      </c>
      <c r="X676" s="88">
        <v>81.066666666700002</v>
      </c>
      <c r="Y676" s="85">
        <v>-100</v>
      </c>
      <c r="Z676" s="88">
        <v>-100</v>
      </c>
      <c r="AA676" s="85">
        <v>0</v>
      </c>
      <c r="AB676" s="91">
        <v>0</v>
      </c>
      <c r="AC676" s="86">
        <v>0</v>
      </c>
      <c r="AD676" s="86">
        <v>0</v>
      </c>
      <c r="AE676" s="86">
        <v>0</v>
      </c>
      <c r="AF676" s="88">
        <v>0</v>
      </c>
      <c r="AG676" s="85">
        <v>0</v>
      </c>
      <c r="AH676" s="86">
        <v>5.9714000000000003E-2</v>
      </c>
      <c r="AI676" s="88">
        <v>0</v>
      </c>
      <c r="AJ676" s="150">
        <v>1.69</v>
      </c>
      <c r="AK676" s="151">
        <v>2</v>
      </c>
    </row>
    <row r="677" spans="1:37" x14ac:dyDescent="0.2">
      <c r="A677" s="149" t="s">
        <v>1642</v>
      </c>
      <c r="B677" s="66" t="s">
        <v>1643</v>
      </c>
      <c r="C677" s="67">
        <v>29</v>
      </c>
      <c r="D677" s="84" t="s">
        <v>360</v>
      </c>
      <c r="E677" s="85">
        <v>69.757271815446302</v>
      </c>
      <c r="F677" s="91">
        <v>69.726178535606806</v>
      </c>
      <c r="G677" s="86">
        <v>17.024072216649898</v>
      </c>
      <c r="H677" s="86">
        <v>17.0080240722166</v>
      </c>
      <c r="I677" s="86">
        <v>5.81</v>
      </c>
      <c r="J677" s="86">
        <v>37.130000000000003</v>
      </c>
      <c r="K677" s="87">
        <v>0</v>
      </c>
      <c r="L677" s="85">
        <v>0.74000000043400005</v>
      </c>
      <c r="M677" s="86">
        <v>0</v>
      </c>
      <c r="N677" s="86">
        <v>63.884801667586302</v>
      </c>
      <c r="O677" s="86">
        <v>26.260217983651199</v>
      </c>
      <c r="P677" s="86">
        <v>1.27</v>
      </c>
      <c r="Q677" s="88">
        <v>0.2898</v>
      </c>
      <c r="R677" s="85">
        <v>0</v>
      </c>
      <c r="S677" s="86">
        <v>0</v>
      </c>
      <c r="T677" s="86">
        <v>1.1200000000000001</v>
      </c>
      <c r="U677" s="88">
        <v>6.7201604814443303E-2</v>
      </c>
      <c r="V677" s="89"/>
      <c r="W677" s="85">
        <v>80.000057995188996</v>
      </c>
      <c r="X677" s="88">
        <v>71.3</v>
      </c>
      <c r="Y677" s="85">
        <v>-100</v>
      </c>
      <c r="Z677" s="88"/>
      <c r="AA677" s="85">
        <v>0.01</v>
      </c>
      <c r="AB677" s="91">
        <v>0.03</v>
      </c>
      <c r="AC677" s="86">
        <v>0</v>
      </c>
      <c r="AD677" s="86">
        <v>0</v>
      </c>
      <c r="AE677" s="86">
        <v>0</v>
      </c>
      <c r="AF677" s="88">
        <v>0</v>
      </c>
      <c r="AG677" s="85">
        <v>0</v>
      </c>
      <c r="AH677" s="86">
        <v>0.27904299999999999</v>
      </c>
      <c r="AI677" s="88">
        <v>1.4702000031300001E-2</v>
      </c>
      <c r="AJ677" s="150">
        <v>2.25</v>
      </c>
      <c r="AK677" s="151">
        <v>10</v>
      </c>
    </row>
    <row r="678" spans="1:37" x14ac:dyDescent="0.2">
      <c r="A678" s="149" t="s">
        <v>1644</v>
      </c>
      <c r="B678" s="66" t="s">
        <v>1645</v>
      </c>
      <c r="C678" s="67">
        <v>29</v>
      </c>
      <c r="D678" s="84" t="s">
        <v>360</v>
      </c>
      <c r="E678" s="85">
        <v>80.120000376176705</v>
      </c>
      <c r="F678" s="91">
        <v>80.093668005228906</v>
      </c>
      <c r="G678" s="86">
        <v>30.822980636302901</v>
      </c>
      <c r="H678" s="86">
        <v>30.822980636302901</v>
      </c>
      <c r="I678" s="86">
        <v>2.11</v>
      </c>
      <c r="J678" s="86">
        <v>3.92</v>
      </c>
      <c r="K678" s="87">
        <v>0</v>
      </c>
      <c r="L678" s="85">
        <v>2.7399999997600002</v>
      </c>
      <c r="M678" s="86">
        <v>1.14982513432434E-3</v>
      </c>
      <c r="N678" s="86">
        <v>63.0552105430924</v>
      </c>
      <c r="O678" s="86">
        <v>20.629595588235301</v>
      </c>
      <c r="P678" s="86">
        <v>0.16600000000000001</v>
      </c>
      <c r="Q678" s="88">
        <v>0.87770000000000004</v>
      </c>
      <c r="R678" s="85">
        <v>2.6285814422150201E-2</v>
      </c>
      <c r="S678" s="86">
        <v>0</v>
      </c>
      <c r="T678" s="86">
        <v>0.88</v>
      </c>
      <c r="U678" s="88">
        <v>0.36207010053323102</v>
      </c>
      <c r="V678" s="89"/>
      <c r="W678" s="85">
        <v>76.853221768772897</v>
      </c>
      <c r="X678" s="88">
        <v>74.933333333299998</v>
      </c>
      <c r="Y678" s="85">
        <v>-100</v>
      </c>
      <c r="Z678" s="88"/>
      <c r="AA678" s="85">
        <v>0</v>
      </c>
      <c r="AB678" s="91">
        <v>0.03</v>
      </c>
      <c r="AC678" s="86">
        <v>0</v>
      </c>
      <c r="AD678" s="86">
        <v>0</v>
      </c>
      <c r="AE678" s="86">
        <v>0</v>
      </c>
      <c r="AF678" s="88">
        <v>0</v>
      </c>
      <c r="AG678" s="85">
        <v>0</v>
      </c>
      <c r="AH678" s="86">
        <v>3.0779999999999998E-2</v>
      </c>
      <c r="AI678" s="88">
        <v>0</v>
      </c>
      <c r="AJ678" s="150">
        <v>1.75</v>
      </c>
      <c r="AK678" s="151">
        <v>3</v>
      </c>
    </row>
    <row r="679" spans="1:37" x14ac:dyDescent="0.2">
      <c r="A679" s="149" t="s">
        <v>1646</v>
      </c>
      <c r="B679" s="66" t="s">
        <v>1647</v>
      </c>
      <c r="C679" s="67">
        <v>29</v>
      </c>
      <c r="D679" s="84" t="s">
        <v>360</v>
      </c>
      <c r="E679" s="85">
        <v>56.7987238510621</v>
      </c>
      <c r="F679" s="91">
        <v>56.762377837008302</v>
      </c>
      <c r="G679" s="86">
        <v>17.837816008400001</v>
      </c>
      <c r="H679" s="86">
        <v>17.803489217349199</v>
      </c>
      <c r="I679" s="86">
        <v>4.51</v>
      </c>
      <c r="J679" s="86">
        <v>5.9</v>
      </c>
      <c r="K679" s="87">
        <v>0</v>
      </c>
      <c r="L679" s="85">
        <v>0</v>
      </c>
      <c r="M679" s="86">
        <v>5.2194843928951898E-4</v>
      </c>
      <c r="N679" s="86">
        <v>51.379919492629803</v>
      </c>
      <c r="O679" s="86">
        <v>41.479591836734699</v>
      </c>
      <c r="P679" s="86">
        <v>0.45600000000000002</v>
      </c>
      <c r="Q679" s="88">
        <v>0.17949999999999999</v>
      </c>
      <c r="R679" s="85">
        <v>6.4432989690721698E-2</v>
      </c>
      <c r="S679" s="86">
        <v>0</v>
      </c>
      <c r="T679" s="86">
        <v>2.59</v>
      </c>
      <c r="U679" s="88">
        <v>0.64615136095630399</v>
      </c>
      <c r="V679" s="89"/>
      <c r="W679" s="85">
        <v>74.62352283701</v>
      </c>
      <c r="X679" s="88">
        <v>72.433333333299998</v>
      </c>
      <c r="Y679" s="85">
        <v>-100</v>
      </c>
      <c r="Z679" s="88">
        <v>-100</v>
      </c>
      <c r="AA679" s="85">
        <v>0</v>
      </c>
      <c r="AB679" s="91">
        <v>0</v>
      </c>
      <c r="AC679" s="86">
        <v>0</v>
      </c>
      <c r="AD679" s="86">
        <v>0</v>
      </c>
      <c r="AE679" s="86">
        <v>0</v>
      </c>
      <c r="AF679" s="88">
        <v>0</v>
      </c>
      <c r="AG679" s="85">
        <v>2.3244000031700001E-2</v>
      </c>
      <c r="AH679" s="86">
        <v>2.181E-2</v>
      </c>
      <c r="AI679" s="88">
        <v>0</v>
      </c>
      <c r="AJ679" s="150">
        <v>2.2999999999999998</v>
      </c>
      <c r="AK679" s="151">
        <v>8</v>
      </c>
    </row>
    <row r="680" spans="1:37" x14ac:dyDescent="0.2">
      <c r="A680" s="149" t="s">
        <v>1648</v>
      </c>
      <c r="B680" s="66" t="s">
        <v>1649</v>
      </c>
      <c r="C680" s="67">
        <v>37</v>
      </c>
      <c r="D680" s="84" t="s">
        <v>360</v>
      </c>
      <c r="E680" s="85">
        <v>74.680907549982606</v>
      </c>
      <c r="F680" s="91">
        <v>74.595135499418006</v>
      </c>
      <c r="G680" s="86">
        <v>27.545081381338498</v>
      </c>
      <c r="H680" s="86">
        <v>27.524659464537301</v>
      </c>
      <c r="I680" s="86">
        <v>1.0900000000000001</v>
      </c>
      <c r="J680" s="86">
        <v>0.64</v>
      </c>
      <c r="K680" s="87">
        <v>0</v>
      </c>
      <c r="L680" s="85">
        <v>0</v>
      </c>
      <c r="M680" s="86">
        <v>4.9212040430407699E-3</v>
      </c>
      <c r="N680" s="86">
        <v>70.235730011276402</v>
      </c>
      <c r="O680" s="86">
        <v>45.799892990904198</v>
      </c>
      <c r="P680" s="86">
        <v>9.0999999999999998E-2</v>
      </c>
      <c r="Q680" s="88">
        <v>1.6564000000000001</v>
      </c>
      <c r="R680" s="85">
        <v>1.7400382808421801E-2</v>
      </c>
      <c r="S680" s="86">
        <v>0</v>
      </c>
      <c r="T680" s="86">
        <v>1.56</v>
      </c>
      <c r="U680" s="88">
        <v>0.42681806114321902</v>
      </c>
      <c r="V680" s="89">
        <v>4.53</v>
      </c>
      <c r="W680" s="85">
        <v>30.280925286512598</v>
      </c>
      <c r="X680" s="88">
        <v>30.233333333299999</v>
      </c>
      <c r="Y680" s="85"/>
      <c r="Z680" s="88"/>
      <c r="AA680" s="85">
        <v>0.4</v>
      </c>
      <c r="AB680" s="91">
        <v>0.49</v>
      </c>
      <c r="AC680" s="86">
        <v>0.13</v>
      </c>
      <c r="AD680" s="86">
        <v>0.13</v>
      </c>
      <c r="AE680" s="86">
        <v>0</v>
      </c>
      <c r="AF680" s="88">
        <v>0</v>
      </c>
      <c r="AG680" s="85">
        <v>0</v>
      </c>
      <c r="AH680" s="86">
        <v>2.3630000000000001E-3</v>
      </c>
      <c r="AI680" s="88">
        <v>0</v>
      </c>
      <c r="AJ680" s="150">
        <v>1.88</v>
      </c>
      <c r="AK680" s="151">
        <v>7</v>
      </c>
    </row>
    <row r="681" spans="1:37" x14ac:dyDescent="0.2">
      <c r="A681" s="149" t="s">
        <v>1650</v>
      </c>
      <c r="B681" s="66" t="s">
        <v>1651</v>
      </c>
      <c r="C681" s="67">
        <v>37</v>
      </c>
      <c r="D681" s="84" t="s">
        <v>360</v>
      </c>
      <c r="E681" s="85">
        <v>78.338692060366398</v>
      </c>
      <c r="F681" s="91">
        <v>78.262541728843303</v>
      </c>
      <c r="G681" s="86">
        <v>30.883959201882998</v>
      </c>
      <c r="H681" s="86">
        <v>30.863960124917298</v>
      </c>
      <c r="I681" s="86">
        <v>1.87</v>
      </c>
      <c r="J681" s="86">
        <v>3.23</v>
      </c>
      <c r="K681" s="87">
        <v>0</v>
      </c>
      <c r="L681" s="85">
        <v>0</v>
      </c>
      <c r="M681" s="86">
        <v>3.9043620240523701E-3</v>
      </c>
      <c r="N681" s="86">
        <v>69.211563858603995</v>
      </c>
      <c r="O681" s="86">
        <v>59.797101449275402</v>
      </c>
      <c r="P681" s="86">
        <v>0.26500000000000001</v>
      </c>
      <c r="Q681" s="88">
        <v>1.3076000000000001</v>
      </c>
      <c r="R681" s="85">
        <v>7.8431372549019607E-3</v>
      </c>
      <c r="S681" s="86">
        <v>0</v>
      </c>
      <c r="T681" s="86">
        <v>1.25</v>
      </c>
      <c r="U681" s="88">
        <v>2.4614248573142799E-2</v>
      </c>
      <c r="V681" s="89">
        <v>4.47</v>
      </c>
      <c r="W681" s="85">
        <v>29.4942679834435</v>
      </c>
      <c r="X681" s="88">
        <v>36.299999999999997</v>
      </c>
      <c r="Y681" s="85">
        <v>-100</v>
      </c>
      <c r="Z681" s="88"/>
      <c r="AA681" s="85">
        <v>0.56999999999999995</v>
      </c>
      <c r="AB681" s="91">
        <v>0.64</v>
      </c>
      <c r="AC681" s="86">
        <v>0.19</v>
      </c>
      <c r="AD681" s="86">
        <v>0.2</v>
      </c>
      <c r="AE681" s="86">
        <v>0</v>
      </c>
      <c r="AF681" s="88">
        <v>0</v>
      </c>
      <c r="AG681" s="85">
        <v>0</v>
      </c>
      <c r="AH681" s="86">
        <v>3.0757E-2</v>
      </c>
      <c r="AI681" s="88">
        <v>0</v>
      </c>
      <c r="AJ681" s="150">
        <v>1.67</v>
      </c>
      <c r="AK681" s="151">
        <v>3</v>
      </c>
    </row>
    <row r="682" spans="1:37" x14ac:dyDescent="0.2">
      <c r="A682" s="149" t="s">
        <v>1393</v>
      </c>
      <c r="B682" s="66" t="s">
        <v>1652</v>
      </c>
      <c r="C682" s="67">
        <v>37</v>
      </c>
      <c r="D682" s="84" t="s">
        <v>360</v>
      </c>
      <c r="E682" s="85">
        <v>75.102577253494005</v>
      </c>
      <c r="F682" s="91">
        <v>75.059302474676201</v>
      </c>
      <c r="G682" s="86">
        <v>27.003461982305399</v>
      </c>
      <c r="H682" s="86">
        <v>27.000256443133701</v>
      </c>
      <c r="I682" s="86">
        <v>1.88</v>
      </c>
      <c r="J682" s="86">
        <v>1.47</v>
      </c>
      <c r="K682" s="87">
        <v>0</v>
      </c>
      <c r="L682" s="85">
        <v>0</v>
      </c>
      <c r="M682" s="86">
        <v>3.23817638904068E-3</v>
      </c>
      <c r="N682" s="86">
        <v>65.921167607396697</v>
      </c>
      <c r="O682" s="86">
        <v>54.335565738456097</v>
      </c>
      <c r="P682" s="86">
        <v>8.4000000000000005E-2</v>
      </c>
      <c r="Q682" s="88">
        <v>1.0507</v>
      </c>
      <c r="R682" s="85">
        <v>1.5735641227379998E-2</v>
      </c>
      <c r="S682" s="86">
        <v>0</v>
      </c>
      <c r="T682" s="86">
        <v>1.08</v>
      </c>
      <c r="U682" s="88">
        <v>0</v>
      </c>
      <c r="V682" s="89">
        <v>4.57</v>
      </c>
      <c r="W682" s="85">
        <v>29.712693682954399</v>
      </c>
      <c r="X682" s="88">
        <v>32.633333333300001</v>
      </c>
      <c r="Y682" s="85"/>
      <c r="Z682" s="88"/>
      <c r="AA682" s="85">
        <v>0.39</v>
      </c>
      <c r="AB682" s="91">
        <v>0.43</v>
      </c>
      <c r="AC682" s="86">
        <v>0.1</v>
      </c>
      <c r="AD682" s="86">
        <v>0.1</v>
      </c>
      <c r="AE682" s="86">
        <v>0</v>
      </c>
      <c r="AF682" s="88">
        <v>5.0137000065599997</v>
      </c>
      <c r="AG682" s="85">
        <v>0</v>
      </c>
      <c r="AH682" s="86">
        <v>6.6210000000000001E-3</v>
      </c>
      <c r="AI682" s="88">
        <v>1.3795999999799999E-2</v>
      </c>
      <c r="AJ682" s="150">
        <v>2.09</v>
      </c>
      <c r="AK682" s="151">
        <v>10</v>
      </c>
    </row>
    <row r="683" spans="1:37" x14ac:dyDescent="0.2">
      <c r="A683" s="149" t="s">
        <v>1653</v>
      </c>
      <c r="B683" s="66" t="s">
        <v>1654</v>
      </c>
      <c r="C683" s="67">
        <v>37</v>
      </c>
      <c r="D683" s="84" t="s">
        <v>360</v>
      </c>
      <c r="E683" s="85">
        <v>81.806989502786294</v>
      </c>
      <c r="F683" s="91">
        <v>81.778910536092297</v>
      </c>
      <c r="G683" s="86">
        <v>34.001468745950099</v>
      </c>
      <c r="H683" s="86">
        <v>34.001468745950099</v>
      </c>
      <c r="I683" s="86">
        <v>1.2</v>
      </c>
      <c r="J683" s="86">
        <v>1.32</v>
      </c>
      <c r="K683" s="87">
        <v>0</v>
      </c>
      <c r="L683" s="85">
        <v>0</v>
      </c>
      <c r="M683" s="86">
        <v>0</v>
      </c>
      <c r="N683" s="86">
        <v>65.3348765775592</v>
      </c>
      <c r="O683" s="86">
        <v>68.6439892483085</v>
      </c>
      <c r="P683" s="86">
        <v>3.9E-2</v>
      </c>
      <c r="Q683" s="88">
        <v>0.86399999999999999</v>
      </c>
      <c r="R683" s="85">
        <v>0</v>
      </c>
      <c r="S683" s="86">
        <v>0</v>
      </c>
      <c r="T683" s="86">
        <v>0.72</v>
      </c>
      <c r="U683" s="88">
        <v>3.02388872089507E-2</v>
      </c>
      <c r="V683" s="89">
        <v>4.7300000000000004</v>
      </c>
      <c r="W683" s="85">
        <v>36.0773092001617</v>
      </c>
      <c r="X683" s="88">
        <v>37.4</v>
      </c>
      <c r="Y683" s="85">
        <v>-100</v>
      </c>
      <c r="Z683" s="88"/>
      <c r="AA683" s="85">
        <v>0.38</v>
      </c>
      <c r="AB683" s="91">
        <v>0.4</v>
      </c>
      <c r="AC683" s="86">
        <v>0.19</v>
      </c>
      <c r="AD683" s="86">
        <v>0.19</v>
      </c>
      <c r="AE683" s="86">
        <v>0</v>
      </c>
      <c r="AF683" s="88">
        <v>12.350600223500001</v>
      </c>
      <c r="AG683" s="85">
        <v>8.1029999944400005E-3</v>
      </c>
      <c r="AH683" s="86">
        <v>4.0229999999999997E-3</v>
      </c>
      <c r="AI683" s="88">
        <v>0</v>
      </c>
      <c r="AJ683" s="150">
        <v>1.54</v>
      </c>
      <c r="AK683" s="151">
        <v>2</v>
      </c>
    </row>
    <row r="684" spans="1:37" x14ac:dyDescent="0.2">
      <c r="A684" s="149" t="s">
        <v>1655</v>
      </c>
      <c r="B684" s="66" t="s">
        <v>1656</v>
      </c>
      <c r="C684" s="67">
        <v>37</v>
      </c>
      <c r="D684" s="84" t="s">
        <v>360</v>
      </c>
      <c r="E684" s="85">
        <v>69.070991371488006</v>
      </c>
      <c r="F684" s="91">
        <v>68.072855658027194</v>
      </c>
      <c r="G684" s="86">
        <v>27.355517793212702</v>
      </c>
      <c r="H684" s="86">
        <v>26.453071123356398</v>
      </c>
      <c r="I684" s="86">
        <v>7.82</v>
      </c>
      <c r="J684" s="86">
        <v>9.9499999999999993</v>
      </c>
      <c r="K684" s="87">
        <v>0</v>
      </c>
      <c r="L684" s="85">
        <v>0</v>
      </c>
      <c r="M684" s="86">
        <v>0</v>
      </c>
      <c r="N684" s="86">
        <v>65.991517354799598</v>
      </c>
      <c r="O684" s="86">
        <v>68.761685603336701</v>
      </c>
      <c r="P684" s="86">
        <v>0.157</v>
      </c>
      <c r="Q684" s="88">
        <v>0.80659999999999998</v>
      </c>
      <c r="R684" s="85">
        <v>0</v>
      </c>
      <c r="S684" s="86">
        <v>0</v>
      </c>
      <c r="T684" s="86">
        <v>1.24</v>
      </c>
      <c r="U684" s="88">
        <v>9.0739610314618996E-2</v>
      </c>
      <c r="V684" s="89">
        <v>4.32</v>
      </c>
      <c r="W684" s="85">
        <v>30.598242715516498</v>
      </c>
      <c r="X684" s="88"/>
      <c r="Y684" s="85"/>
      <c r="Z684" s="88">
        <v>-100</v>
      </c>
      <c r="AA684" s="85">
        <v>0.64</v>
      </c>
      <c r="AB684" s="91">
        <v>0.76</v>
      </c>
      <c r="AC684" s="86">
        <v>0.2</v>
      </c>
      <c r="AD684" s="86">
        <v>0.21</v>
      </c>
      <c r="AE684" s="86">
        <v>0</v>
      </c>
      <c r="AF684" s="88">
        <v>19.635000252499999</v>
      </c>
      <c r="AG684" s="85">
        <v>4.439999993E-4</v>
      </c>
      <c r="AH684" s="86">
        <v>4.2162999999999999E-2</v>
      </c>
      <c r="AI684" s="88">
        <v>0</v>
      </c>
      <c r="AJ684" s="150">
        <v>1.77</v>
      </c>
      <c r="AK684" s="151">
        <v>4</v>
      </c>
    </row>
    <row r="685" spans="1:37" x14ac:dyDescent="0.2">
      <c r="A685" s="149" t="s">
        <v>1657</v>
      </c>
      <c r="B685" s="66" t="s">
        <v>1658</v>
      </c>
      <c r="C685" s="67">
        <v>37</v>
      </c>
      <c r="D685" s="84" t="s">
        <v>360</v>
      </c>
      <c r="E685" s="85">
        <v>84.902997078422999</v>
      </c>
      <c r="F685" s="91">
        <v>83.894122925078506</v>
      </c>
      <c r="G685" s="86">
        <v>23.927387322325401</v>
      </c>
      <c r="H685" s="86">
        <v>23.0552911181871</v>
      </c>
      <c r="I685" s="86">
        <v>1.2</v>
      </c>
      <c r="J685" s="86">
        <v>1.44</v>
      </c>
      <c r="K685" s="87">
        <v>0</v>
      </c>
      <c r="L685" s="85">
        <v>0</v>
      </c>
      <c r="M685" s="86">
        <v>3.5845754812426897E-5</v>
      </c>
      <c r="N685" s="86">
        <v>70.195153480671806</v>
      </c>
      <c r="O685" s="86">
        <v>56.3965446318388</v>
      </c>
      <c r="P685" s="86">
        <v>7.9000000000000001E-2</v>
      </c>
      <c r="Q685" s="88">
        <v>0.58360000000000001</v>
      </c>
      <c r="R685" s="85">
        <v>1.3618412093149901E-2</v>
      </c>
      <c r="S685" s="86">
        <v>0</v>
      </c>
      <c r="T685" s="86">
        <v>0.66</v>
      </c>
      <c r="U685" s="88">
        <v>0.79550055258291497</v>
      </c>
      <c r="V685" s="89">
        <v>4.6500000000000004</v>
      </c>
      <c r="W685" s="85">
        <v>35.947468893143402</v>
      </c>
      <c r="X685" s="88">
        <v>41.6</v>
      </c>
      <c r="Y685" s="85"/>
      <c r="Z685" s="88"/>
      <c r="AA685" s="85">
        <v>0</v>
      </c>
      <c r="AB685" s="91">
        <v>0.09</v>
      </c>
      <c r="AC685" s="86">
        <v>0</v>
      </c>
      <c r="AD685" s="86">
        <v>0</v>
      </c>
      <c r="AE685" s="86">
        <v>0</v>
      </c>
      <c r="AF685" s="88">
        <v>0</v>
      </c>
      <c r="AG685" s="85">
        <v>2.65200000359E-2</v>
      </c>
      <c r="AH685" s="86">
        <v>9.7099999999999999E-3</v>
      </c>
      <c r="AI685" s="88">
        <v>0</v>
      </c>
      <c r="AJ685" s="150">
        <v>1.28</v>
      </c>
      <c r="AK685" s="151">
        <v>1</v>
      </c>
    </row>
    <row r="686" spans="1:37" x14ac:dyDescent="0.2">
      <c r="A686" s="149" t="s">
        <v>1659</v>
      </c>
      <c r="B686" s="66" t="s">
        <v>1660</v>
      </c>
      <c r="C686" s="67">
        <v>37</v>
      </c>
      <c r="D686" s="84" t="s">
        <v>360</v>
      </c>
      <c r="E686" s="85">
        <v>88.930312589618595</v>
      </c>
      <c r="F686" s="91">
        <v>87.546336126777803</v>
      </c>
      <c r="G686" s="86">
        <v>20.6205057940074</v>
      </c>
      <c r="H686" s="86">
        <v>19.440461396297401</v>
      </c>
      <c r="I686" s="86">
        <v>0.28000000000000003</v>
      </c>
      <c r="J686" s="86">
        <v>0.47</v>
      </c>
      <c r="K686" s="87">
        <v>0</v>
      </c>
      <c r="L686" s="85">
        <v>0</v>
      </c>
      <c r="M686" s="86">
        <v>0</v>
      </c>
      <c r="N686" s="86">
        <v>81.784432342976004</v>
      </c>
      <c r="O686" s="86">
        <v>59.8744413705044</v>
      </c>
      <c r="P686" s="86">
        <v>2.9000000000000001E-2</v>
      </c>
      <c r="Q686" s="88">
        <v>0.11799999999999999</v>
      </c>
      <c r="R686" s="85">
        <v>0</v>
      </c>
      <c r="S686" s="86">
        <v>0</v>
      </c>
      <c r="T686" s="86">
        <v>0.28999999999999998</v>
      </c>
      <c r="U686" s="88">
        <v>0.53532167096835903</v>
      </c>
      <c r="V686" s="89">
        <v>4.76</v>
      </c>
      <c r="W686" s="85">
        <v>36.027568819636997</v>
      </c>
      <c r="X686" s="88">
        <v>41.433333333299998</v>
      </c>
      <c r="Y686" s="85">
        <v>-100</v>
      </c>
      <c r="Z686" s="88"/>
      <c r="AA686" s="85">
        <v>0</v>
      </c>
      <c r="AB686" s="91">
        <v>0</v>
      </c>
      <c r="AC686" s="86">
        <v>0</v>
      </c>
      <c r="AD686" s="86">
        <v>0</v>
      </c>
      <c r="AE686" s="86">
        <v>0</v>
      </c>
      <c r="AF686" s="88">
        <v>0</v>
      </c>
      <c r="AG686" s="85">
        <v>4.68000000372E-4</v>
      </c>
      <c r="AH686" s="86">
        <v>2.8470000000000001E-3</v>
      </c>
      <c r="AI686" s="88">
        <v>0</v>
      </c>
      <c r="AJ686" s="150">
        <v>1.1200000000000001</v>
      </c>
      <c r="AK686" s="151">
        <v>0</v>
      </c>
    </row>
    <row r="687" spans="1:37" x14ac:dyDescent="0.2">
      <c r="A687" s="149" t="s">
        <v>1661</v>
      </c>
      <c r="B687" s="66" t="s">
        <v>1662</v>
      </c>
      <c r="C687" s="67">
        <v>37</v>
      </c>
      <c r="D687" s="84" t="s">
        <v>360</v>
      </c>
      <c r="E687" s="85">
        <v>81.102989071433697</v>
      </c>
      <c r="F687" s="91">
        <v>81.070420496489803</v>
      </c>
      <c r="G687" s="86">
        <v>18.837301874502401</v>
      </c>
      <c r="H687" s="86">
        <v>18.824636317579799</v>
      </c>
      <c r="I687" s="86">
        <v>6.54</v>
      </c>
      <c r="J687" s="86">
        <v>3.48</v>
      </c>
      <c r="K687" s="87">
        <v>0</v>
      </c>
      <c r="L687" s="85">
        <v>0</v>
      </c>
      <c r="M687" s="86">
        <v>0</v>
      </c>
      <c r="N687" s="86">
        <v>77.878794647843307</v>
      </c>
      <c r="O687" s="86">
        <v>73.4791666666667</v>
      </c>
      <c r="P687" s="86">
        <v>0.14000000000000001</v>
      </c>
      <c r="Q687" s="88">
        <v>0.3619</v>
      </c>
      <c r="R687" s="85">
        <v>0</v>
      </c>
      <c r="S687" s="86">
        <v>0</v>
      </c>
      <c r="T687" s="86">
        <v>1.56</v>
      </c>
      <c r="U687" s="88">
        <v>0</v>
      </c>
      <c r="V687" s="89">
        <v>4.4800000000000004</v>
      </c>
      <c r="W687" s="85">
        <v>35.531857642478798</v>
      </c>
      <c r="X687" s="88">
        <v>37.200000000000003</v>
      </c>
      <c r="Y687" s="85"/>
      <c r="Z687" s="88"/>
      <c r="AA687" s="85">
        <v>0</v>
      </c>
      <c r="AB687" s="91">
        <v>0.03</v>
      </c>
      <c r="AC687" s="86">
        <v>0</v>
      </c>
      <c r="AD687" s="86">
        <v>0</v>
      </c>
      <c r="AE687" s="86">
        <v>0</v>
      </c>
      <c r="AF687" s="88">
        <v>0</v>
      </c>
      <c r="AG687" s="85">
        <v>0</v>
      </c>
      <c r="AH687" s="86">
        <v>1.3957000000000001E-2</v>
      </c>
      <c r="AI687" s="88">
        <v>4.5210000067499997E-3</v>
      </c>
      <c r="AJ687" s="150">
        <v>1.45</v>
      </c>
      <c r="AK687" s="151">
        <v>1</v>
      </c>
    </row>
    <row r="688" spans="1:37" x14ac:dyDescent="0.2">
      <c r="A688" s="149" t="s">
        <v>1528</v>
      </c>
      <c r="B688" s="66" t="s">
        <v>1663</v>
      </c>
      <c r="C688" s="67">
        <v>37</v>
      </c>
      <c r="D688" s="84" t="s">
        <v>360</v>
      </c>
      <c r="E688" s="85">
        <v>92.318532066081005</v>
      </c>
      <c r="F688" s="91">
        <v>90.850897970197593</v>
      </c>
      <c r="G688" s="86">
        <v>18.394147453002699</v>
      </c>
      <c r="H688" s="86">
        <v>17.1828621113543</v>
      </c>
      <c r="I688" s="86">
        <v>0.68</v>
      </c>
      <c r="J688" s="86">
        <v>0.49</v>
      </c>
      <c r="K688" s="87">
        <v>0</v>
      </c>
      <c r="L688" s="85">
        <v>0</v>
      </c>
      <c r="M688" s="86">
        <v>0</v>
      </c>
      <c r="N688" s="86">
        <v>85.076612307237497</v>
      </c>
      <c r="O688" s="86">
        <v>61.024894924022</v>
      </c>
      <c r="P688" s="86">
        <v>5.3999999999999999E-2</v>
      </c>
      <c r="Q688" s="88">
        <v>6.6600000000000006E-2</v>
      </c>
      <c r="R688" s="85">
        <v>0</v>
      </c>
      <c r="S688" s="86">
        <v>0</v>
      </c>
      <c r="T688" s="86">
        <v>0.38</v>
      </c>
      <c r="U688" s="88">
        <v>0.287830180193686</v>
      </c>
      <c r="V688" s="89">
        <v>4.97</v>
      </c>
      <c r="W688" s="85">
        <v>39.0326544303175</v>
      </c>
      <c r="X688" s="88">
        <v>41.633333333300001</v>
      </c>
      <c r="Y688" s="85">
        <v>-100</v>
      </c>
      <c r="Z688" s="88"/>
      <c r="AA688" s="85">
        <v>0.04</v>
      </c>
      <c r="AB688" s="91">
        <v>0</v>
      </c>
      <c r="AC688" s="86">
        <v>0</v>
      </c>
      <c r="AD688" s="86">
        <v>0</v>
      </c>
      <c r="AE688" s="86">
        <v>0</v>
      </c>
      <c r="AF688" s="88">
        <v>2.3225998842700002</v>
      </c>
      <c r="AG688" s="85">
        <v>1.8264999964900001E-2</v>
      </c>
      <c r="AH688" s="86">
        <v>2.4229999999999998E-3</v>
      </c>
      <c r="AI688" s="88">
        <v>0</v>
      </c>
      <c r="AJ688" s="150">
        <v>1.08</v>
      </c>
      <c r="AK688" s="151">
        <v>0</v>
      </c>
    </row>
    <row r="689" spans="1:37" x14ac:dyDescent="0.2">
      <c r="A689" s="149" t="s">
        <v>1664</v>
      </c>
      <c r="B689" s="66" t="s">
        <v>1665</v>
      </c>
      <c r="C689" s="67">
        <v>37</v>
      </c>
      <c r="D689" s="84" t="s">
        <v>360</v>
      </c>
      <c r="E689" s="85">
        <v>74.947642944639796</v>
      </c>
      <c r="F689" s="91">
        <v>74.877504247836598</v>
      </c>
      <c r="G689" s="86">
        <v>19.761330857075102</v>
      </c>
      <c r="H689" s="86">
        <v>19.7583672501679</v>
      </c>
      <c r="I689" s="86">
        <v>3.04</v>
      </c>
      <c r="J689" s="86">
        <v>1.84</v>
      </c>
      <c r="K689" s="87">
        <v>0</v>
      </c>
      <c r="L689" s="85">
        <v>0</v>
      </c>
      <c r="M689" s="86">
        <v>0</v>
      </c>
      <c r="N689" s="86">
        <v>77.513883451505805</v>
      </c>
      <c r="O689" s="86">
        <v>73.284213398826594</v>
      </c>
      <c r="P689" s="86">
        <v>0.08</v>
      </c>
      <c r="Q689" s="88">
        <v>8.7800000000000003E-2</v>
      </c>
      <c r="R689" s="85">
        <v>0</v>
      </c>
      <c r="S689" s="86">
        <v>0</v>
      </c>
      <c r="T689" s="86">
        <v>0.5</v>
      </c>
      <c r="U689" s="88">
        <v>5.3344924329237001E-2</v>
      </c>
      <c r="V689" s="89">
        <v>4.57</v>
      </c>
      <c r="W689" s="85">
        <v>32.3494420425097</v>
      </c>
      <c r="X689" s="88">
        <v>38.166666666700003</v>
      </c>
      <c r="Y689" s="85"/>
      <c r="Z689" s="88"/>
      <c r="AA689" s="85">
        <v>0</v>
      </c>
      <c r="AB689" s="91">
        <v>0</v>
      </c>
      <c r="AC689" s="86">
        <v>0.01</v>
      </c>
      <c r="AD689" s="86">
        <v>0.01</v>
      </c>
      <c r="AE689" s="86">
        <v>0</v>
      </c>
      <c r="AF689" s="88">
        <v>6.5700002088400003E-2</v>
      </c>
      <c r="AG689" s="85">
        <v>0</v>
      </c>
      <c r="AH689" s="86">
        <v>1.3835E-2</v>
      </c>
      <c r="AI689" s="88">
        <v>0</v>
      </c>
      <c r="AJ689" s="150">
        <v>1.72</v>
      </c>
      <c r="AK689" s="151">
        <v>3</v>
      </c>
    </row>
    <row r="690" spans="1:37" x14ac:dyDescent="0.2">
      <c r="A690" s="149" t="s">
        <v>1666</v>
      </c>
      <c r="B690" s="66" t="s">
        <v>1667</v>
      </c>
      <c r="C690" s="67">
        <v>37</v>
      </c>
      <c r="D690" s="84" t="s">
        <v>360</v>
      </c>
      <c r="E690" s="85">
        <v>75.695863075284905</v>
      </c>
      <c r="F690" s="91">
        <v>75.440312339787795</v>
      </c>
      <c r="G690" s="86">
        <v>28.216271640967001</v>
      </c>
      <c r="H690" s="86">
        <v>28.164215009662001</v>
      </c>
      <c r="I690" s="86">
        <v>2.2400000000000002</v>
      </c>
      <c r="J690" s="86">
        <v>1.89</v>
      </c>
      <c r="K690" s="87">
        <v>0</v>
      </c>
      <c r="L690" s="85">
        <v>0.179999999972</v>
      </c>
      <c r="M690" s="86">
        <v>0</v>
      </c>
      <c r="N690" s="86">
        <v>72.353218339001103</v>
      </c>
      <c r="O690" s="86">
        <v>55.561591742496297</v>
      </c>
      <c r="P690" s="86">
        <v>0.126</v>
      </c>
      <c r="Q690" s="88">
        <v>0.70109999999999995</v>
      </c>
      <c r="R690" s="85">
        <v>0</v>
      </c>
      <c r="S690" s="86">
        <v>0</v>
      </c>
      <c r="T690" s="86">
        <v>0.75</v>
      </c>
      <c r="U690" s="88">
        <v>6.7042631226091401E-2</v>
      </c>
      <c r="V690" s="89">
        <v>4.6100000000000003</v>
      </c>
      <c r="W690" s="85">
        <v>31.322324315904499</v>
      </c>
      <c r="X690" s="88">
        <v>34.233333333300003</v>
      </c>
      <c r="Y690" s="85"/>
      <c r="Z690" s="88"/>
      <c r="AA690" s="85">
        <v>0.56000000000000005</v>
      </c>
      <c r="AB690" s="91">
        <v>0.82</v>
      </c>
      <c r="AC690" s="86">
        <v>0.17</v>
      </c>
      <c r="AD690" s="86">
        <v>0.19</v>
      </c>
      <c r="AE690" s="86">
        <v>0</v>
      </c>
      <c r="AF690" s="88">
        <v>0.188299998612</v>
      </c>
      <c r="AG690" s="85">
        <v>0</v>
      </c>
      <c r="AH690" s="86">
        <v>1.7538999999999999E-2</v>
      </c>
      <c r="AI690" s="88">
        <v>0</v>
      </c>
      <c r="AJ690" s="150">
        <v>1.88</v>
      </c>
      <c r="AK690" s="151">
        <v>7</v>
      </c>
    </row>
    <row r="691" spans="1:37" x14ac:dyDescent="0.2">
      <c r="A691" s="149" t="s">
        <v>1668</v>
      </c>
      <c r="B691" s="66" t="s">
        <v>1669</v>
      </c>
      <c r="C691" s="67">
        <v>37</v>
      </c>
      <c r="D691" s="84" t="s">
        <v>360</v>
      </c>
      <c r="E691" s="85">
        <v>92.939722401478804</v>
      </c>
      <c r="F691" s="91">
        <v>91.824078226344497</v>
      </c>
      <c r="G691" s="86">
        <v>29.052686843055099</v>
      </c>
      <c r="H691" s="86">
        <v>28.026731709451301</v>
      </c>
      <c r="I691" s="86">
        <v>1.05</v>
      </c>
      <c r="J691" s="86">
        <v>1.1299999999999999</v>
      </c>
      <c r="K691" s="87">
        <v>0</v>
      </c>
      <c r="L691" s="85">
        <v>0</v>
      </c>
      <c r="M691" s="86">
        <v>3.7211340745938999E-5</v>
      </c>
      <c r="N691" s="86">
        <v>75.728509556538896</v>
      </c>
      <c r="O691" s="86">
        <v>71.355236139630406</v>
      </c>
      <c r="P691" s="86">
        <v>3.6999999999999998E-2</v>
      </c>
      <c r="Q691" s="88">
        <v>0.4254</v>
      </c>
      <c r="R691" s="85">
        <v>1.2500000000000001E-2</v>
      </c>
      <c r="S691" s="86">
        <v>0</v>
      </c>
      <c r="T691" s="86">
        <v>0.64</v>
      </c>
      <c r="U691" s="88">
        <v>9.4064116727006306E-2</v>
      </c>
      <c r="V691" s="89">
        <v>4.8600000000000003</v>
      </c>
      <c r="W691" s="85">
        <v>37.234577173540103</v>
      </c>
      <c r="X691" s="88">
        <v>38.433333333299998</v>
      </c>
      <c r="Y691" s="85">
        <v>-100</v>
      </c>
      <c r="Z691" s="88"/>
      <c r="AA691" s="85">
        <v>0.15</v>
      </c>
      <c r="AB691" s="91">
        <v>0</v>
      </c>
      <c r="AC691" s="86">
        <v>0.08</v>
      </c>
      <c r="AD691" s="86">
        <v>0</v>
      </c>
      <c r="AE691" s="86">
        <v>0</v>
      </c>
      <c r="AF691" s="88">
        <v>7.6571998591300003</v>
      </c>
      <c r="AG691" s="85">
        <v>0</v>
      </c>
      <c r="AH691" s="86">
        <v>7.2230000000000003E-3</v>
      </c>
      <c r="AI691" s="88">
        <v>0</v>
      </c>
      <c r="AJ691" s="150">
        <v>1.1399999999999999</v>
      </c>
      <c r="AK691" s="151">
        <v>0</v>
      </c>
    </row>
    <row r="692" spans="1:37" x14ac:dyDescent="0.2">
      <c r="A692" s="149" t="s">
        <v>1670</v>
      </c>
      <c r="B692" s="66" t="s">
        <v>1671</v>
      </c>
      <c r="C692" s="67">
        <v>37</v>
      </c>
      <c r="D692" s="84" t="s">
        <v>360</v>
      </c>
      <c r="E692" s="85">
        <v>58.288882581503898</v>
      </c>
      <c r="F692" s="91">
        <v>57.206894189267203</v>
      </c>
      <c r="G692" s="86">
        <v>30.187035713936201</v>
      </c>
      <c r="H692" s="86">
        <v>29.134409286210602</v>
      </c>
      <c r="I692" s="86">
        <v>5.76</v>
      </c>
      <c r="J692" s="86">
        <v>9.82</v>
      </c>
      <c r="K692" s="87">
        <v>0</v>
      </c>
      <c r="L692" s="85">
        <v>0</v>
      </c>
      <c r="M692" s="86">
        <v>3.6777678754220998E-5</v>
      </c>
      <c r="N692" s="86">
        <v>61.072951708024299</v>
      </c>
      <c r="O692" s="86">
        <v>80.038358499756498</v>
      </c>
      <c r="P692" s="86">
        <v>0.39600000000000002</v>
      </c>
      <c r="Q692" s="88">
        <v>0.5111</v>
      </c>
      <c r="R692" s="85">
        <v>2.16146114773587E-2</v>
      </c>
      <c r="S692" s="86">
        <v>0</v>
      </c>
      <c r="T692" s="86">
        <v>0.4</v>
      </c>
      <c r="U692" s="88">
        <v>0.65085687999765096</v>
      </c>
      <c r="V692" s="89">
        <v>4.3</v>
      </c>
      <c r="W692" s="85">
        <v>34.306509841781804</v>
      </c>
      <c r="X692" s="88"/>
      <c r="Y692" s="85"/>
      <c r="Z692" s="88">
        <v>-100</v>
      </c>
      <c r="AA692" s="85">
        <v>0</v>
      </c>
      <c r="AB692" s="91">
        <v>0.43</v>
      </c>
      <c r="AC692" s="86">
        <v>0</v>
      </c>
      <c r="AD692" s="86">
        <v>0.17</v>
      </c>
      <c r="AE692" s="86">
        <v>0</v>
      </c>
      <c r="AF692" s="88">
        <v>37.667003610899997</v>
      </c>
      <c r="AG692" s="85">
        <v>3.2960999999199998E-2</v>
      </c>
      <c r="AH692" s="86">
        <v>0.112803</v>
      </c>
      <c r="AI692" s="88">
        <v>0</v>
      </c>
      <c r="AJ692" s="150">
        <v>1.76</v>
      </c>
      <c r="AK692" s="151">
        <v>2</v>
      </c>
    </row>
    <row r="693" spans="1:37" x14ac:dyDescent="0.2">
      <c r="A693" s="149" t="s">
        <v>1672</v>
      </c>
      <c r="B693" s="66" t="s">
        <v>1673</v>
      </c>
      <c r="C693" s="67">
        <v>36</v>
      </c>
      <c r="D693" s="84" t="s">
        <v>360</v>
      </c>
      <c r="E693" s="85">
        <v>85.020917471068699</v>
      </c>
      <c r="F693" s="91">
        <v>84.894144919137204</v>
      </c>
      <c r="G693" s="86">
        <v>18.764148722313799</v>
      </c>
      <c r="H693" s="86">
        <v>18.747849394208298</v>
      </c>
      <c r="I693" s="86">
        <v>3.67</v>
      </c>
      <c r="J693" s="86">
        <v>4.96</v>
      </c>
      <c r="K693" s="87">
        <v>0</v>
      </c>
      <c r="L693" s="85">
        <v>0.57999999878999997</v>
      </c>
      <c r="M693" s="86">
        <v>0</v>
      </c>
      <c r="N693" s="86">
        <v>79.996735641355798</v>
      </c>
      <c r="O693" s="86">
        <v>2.6349341266468298</v>
      </c>
      <c r="P693" s="86">
        <v>0.13800000000000001</v>
      </c>
      <c r="Q693" s="88">
        <v>0.94579999999999997</v>
      </c>
      <c r="R693" s="85">
        <v>0</v>
      </c>
      <c r="S693" s="86">
        <v>0</v>
      </c>
      <c r="T693" s="86">
        <v>0.93</v>
      </c>
      <c r="U693" s="88">
        <v>3.4409692667113398E-2</v>
      </c>
      <c r="V693" s="89">
        <v>4.74</v>
      </c>
      <c r="W693" s="85">
        <v>35.005288111605601</v>
      </c>
      <c r="X693" s="88">
        <v>38.9666666667</v>
      </c>
      <c r="Y693" s="85"/>
      <c r="Z693" s="88"/>
      <c r="AA693" s="85">
        <v>0.78</v>
      </c>
      <c r="AB693" s="91">
        <v>0.89</v>
      </c>
      <c r="AC693" s="86">
        <v>0.53</v>
      </c>
      <c r="AD693" s="86">
        <v>0.53</v>
      </c>
      <c r="AE693" s="86">
        <v>0</v>
      </c>
      <c r="AF693" s="88">
        <v>0</v>
      </c>
      <c r="AG693" s="85">
        <v>0</v>
      </c>
      <c r="AH693" s="86">
        <v>1.8817E-2</v>
      </c>
      <c r="AI693" s="88">
        <v>0</v>
      </c>
      <c r="AJ693" s="150">
        <v>2.23</v>
      </c>
      <c r="AK693" s="151">
        <v>2</v>
      </c>
    </row>
    <row r="694" spans="1:37" x14ac:dyDescent="0.2">
      <c r="A694" s="149" t="s">
        <v>1674</v>
      </c>
      <c r="B694" s="66" t="s">
        <v>1675</v>
      </c>
      <c r="C694" s="67">
        <v>36</v>
      </c>
      <c r="D694" s="84" t="s">
        <v>360</v>
      </c>
      <c r="E694" s="85">
        <v>95.224188556463801</v>
      </c>
      <c r="F694" s="91">
        <v>95.222601380842804</v>
      </c>
      <c r="G694" s="86">
        <v>25.3598920720578</v>
      </c>
      <c r="H694" s="86">
        <v>25.3598920720578</v>
      </c>
      <c r="I694" s="86">
        <v>4.29</v>
      </c>
      <c r="J694" s="86">
        <v>4.07</v>
      </c>
      <c r="K694" s="87">
        <v>0</v>
      </c>
      <c r="L694" s="85">
        <v>5.9999999986099999E-2</v>
      </c>
      <c r="M694" s="86">
        <v>0</v>
      </c>
      <c r="N694" s="86">
        <v>90.133710220415395</v>
      </c>
      <c r="O694" s="86">
        <v>13.002680965147499</v>
      </c>
      <c r="P694" s="86">
        <v>0.185</v>
      </c>
      <c r="Q694" s="88">
        <v>0.63490000000000002</v>
      </c>
      <c r="R694" s="85">
        <v>0</v>
      </c>
      <c r="S694" s="86">
        <v>0</v>
      </c>
      <c r="T694" s="86">
        <v>0.84</v>
      </c>
      <c r="U694" s="88">
        <v>4.7615268629473901E-3</v>
      </c>
      <c r="V694" s="89">
        <v>4.71</v>
      </c>
      <c r="W694" s="85">
        <v>34.786916533520497</v>
      </c>
      <c r="X694" s="88">
        <v>43.433333333299998</v>
      </c>
      <c r="Y694" s="85"/>
      <c r="Z694" s="88"/>
      <c r="AA694" s="85">
        <v>0</v>
      </c>
      <c r="AB694" s="91">
        <v>0</v>
      </c>
      <c r="AC694" s="86">
        <v>0</v>
      </c>
      <c r="AD694" s="86">
        <v>0</v>
      </c>
      <c r="AE694" s="86">
        <v>0</v>
      </c>
      <c r="AF694" s="88">
        <v>20.244199748100002</v>
      </c>
      <c r="AG694" s="85">
        <v>0</v>
      </c>
      <c r="AH694" s="86">
        <v>1.9549E-2</v>
      </c>
      <c r="AI694" s="88">
        <v>0</v>
      </c>
      <c r="AJ694" s="150">
        <v>2.19</v>
      </c>
      <c r="AK694" s="151">
        <v>4</v>
      </c>
    </row>
    <row r="695" spans="1:37" x14ac:dyDescent="0.2">
      <c r="A695" s="149" t="s">
        <v>1676</v>
      </c>
      <c r="B695" s="66" t="s">
        <v>1677</v>
      </c>
      <c r="C695" s="67">
        <v>36</v>
      </c>
      <c r="D695" s="84" t="s">
        <v>360</v>
      </c>
      <c r="E695" s="85">
        <v>90.249713939557097</v>
      </c>
      <c r="F695" s="91">
        <v>90.241636938816697</v>
      </c>
      <c r="G695" s="86">
        <v>26.168136232079199</v>
      </c>
      <c r="H695" s="86">
        <v>26.168136232079199</v>
      </c>
      <c r="I695" s="86">
        <v>4.24</v>
      </c>
      <c r="J695" s="86">
        <v>3.41</v>
      </c>
      <c r="K695" s="87">
        <v>0</v>
      </c>
      <c r="L695" s="85">
        <v>0.22000000006100001</v>
      </c>
      <c r="M695" s="86">
        <v>0</v>
      </c>
      <c r="N695" s="86">
        <v>86.962495958616202</v>
      </c>
      <c r="O695" s="86">
        <v>26.772405885725199</v>
      </c>
      <c r="P695" s="86">
        <v>0.14399999999999999</v>
      </c>
      <c r="Q695" s="88">
        <v>0.5534</v>
      </c>
      <c r="R695" s="85">
        <v>0</v>
      </c>
      <c r="S695" s="86">
        <v>0</v>
      </c>
      <c r="T695" s="86">
        <v>0.55000000000000004</v>
      </c>
      <c r="U695" s="88">
        <v>0</v>
      </c>
      <c r="V695" s="89">
        <v>4.59</v>
      </c>
      <c r="W695" s="85">
        <v>36.932633695120899</v>
      </c>
      <c r="X695" s="88">
        <v>37.366666666699999</v>
      </c>
      <c r="Y695" s="85"/>
      <c r="Z695" s="88"/>
      <c r="AA695" s="85">
        <v>0.06</v>
      </c>
      <c r="AB695" s="91">
        <v>0.06</v>
      </c>
      <c r="AC695" s="86">
        <v>0</v>
      </c>
      <c r="AD695" s="86">
        <v>0</v>
      </c>
      <c r="AE695" s="86">
        <v>0</v>
      </c>
      <c r="AF695" s="88">
        <v>0</v>
      </c>
      <c r="AG695" s="85">
        <v>0</v>
      </c>
      <c r="AH695" s="86">
        <v>1.9744999999999999E-2</v>
      </c>
      <c r="AI695" s="88">
        <v>4.6779999957699998E-3</v>
      </c>
      <c r="AJ695" s="150">
        <v>2.16</v>
      </c>
      <c r="AK695" s="151">
        <v>1</v>
      </c>
    </row>
    <row r="696" spans="1:37" x14ac:dyDescent="0.2">
      <c r="A696" s="149" t="s">
        <v>593</v>
      </c>
      <c r="B696" s="66" t="s">
        <v>1678</v>
      </c>
      <c r="C696" s="67">
        <v>36</v>
      </c>
      <c r="D696" s="84" t="s">
        <v>360</v>
      </c>
      <c r="E696" s="85">
        <v>78.692335930170898</v>
      </c>
      <c r="F696" s="91">
        <v>78.646449402455403</v>
      </c>
      <c r="G696" s="86">
        <v>18.7431170208427</v>
      </c>
      <c r="H696" s="86">
        <v>18.7431170208427</v>
      </c>
      <c r="I696" s="86">
        <v>1.6</v>
      </c>
      <c r="J696" s="86">
        <v>0.69</v>
      </c>
      <c r="K696" s="87">
        <v>0</v>
      </c>
      <c r="L696" s="85">
        <v>0.75000000032500003</v>
      </c>
      <c r="M696" s="86">
        <v>0</v>
      </c>
      <c r="N696" s="86">
        <v>69.956621587139594</v>
      </c>
      <c r="O696" s="86">
        <v>14.853597052549899</v>
      </c>
      <c r="P696" s="86">
        <v>5.8999999999999997E-2</v>
      </c>
      <c r="Q696" s="88">
        <v>0.8498</v>
      </c>
      <c r="R696" s="85">
        <v>0</v>
      </c>
      <c r="S696" s="86">
        <v>0</v>
      </c>
      <c r="T696" s="86">
        <v>0.84</v>
      </c>
      <c r="U696" s="88">
        <v>0</v>
      </c>
      <c r="V696" s="89">
        <v>4.76</v>
      </c>
      <c r="W696" s="85">
        <v>36.5716079854502</v>
      </c>
      <c r="X696" s="88">
        <v>36.766666666699997</v>
      </c>
      <c r="Y696" s="85"/>
      <c r="Z696" s="88"/>
      <c r="AA696" s="85">
        <v>0</v>
      </c>
      <c r="AB696" s="91">
        <v>0</v>
      </c>
      <c r="AC696" s="86">
        <v>0</v>
      </c>
      <c r="AD696" s="86">
        <v>0</v>
      </c>
      <c r="AE696" s="86">
        <v>0</v>
      </c>
      <c r="AF696" s="88">
        <v>0</v>
      </c>
      <c r="AG696" s="85">
        <v>6.5000000080499996E-3</v>
      </c>
      <c r="AH696" s="86">
        <v>4.7369999999999999E-3</v>
      </c>
      <c r="AI696" s="88">
        <v>0</v>
      </c>
      <c r="AJ696" s="150">
        <v>2.41</v>
      </c>
      <c r="AK696" s="151">
        <v>7</v>
      </c>
    </row>
    <row r="697" spans="1:37" x14ac:dyDescent="0.2">
      <c r="A697" s="149" t="s">
        <v>1679</v>
      </c>
      <c r="B697" s="66" t="s">
        <v>1680</v>
      </c>
      <c r="C697" s="67">
        <v>36</v>
      </c>
      <c r="D697" s="84" t="s">
        <v>360</v>
      </c>
      <c r="E697" s="85">
        <v>84.398525721455499</v>
      </c>
      <c r="F697" s="91">
        <v>84.3763069845253</v>
      </c>
      <c r="G697" s="86">
        <v>25.053586365537399</v>
      </c>
      <c r="H697" s="86">
        <v>25.048358427436199</v>
      </c>
      <c r="I697" s="86">
        <v>1.76</v>
      </c>
      <c r="J697" s="86">
        <v>1.69</v>
      </c>
      <c r="K697" s="87">
        <v>0</v>
      </c>
      <c r="L697" s="85">
        <v>1.45999999776</v>
      </c>
      <c r="M697" s="86">
        <v>0</v>
      </c>
      <c r="N697" s="86">
        <v>74.446074066313997</v>
      </c>
      <c r="O697" s="86">
        <v>36.369764082811699</v>
      </c>
      <c r="P697" s="86">
        <v>0.12</v>
      </c>
      <c r="Q697" s="88">
        <v>0.66800000000000004</v>
      </c>
      <c r="R697" s="85">
        <v>0</v>
      </c>
      <c r="S697" s="86">
        <v>0</v>
      </c>
      <c r="T697" s="86">
        <v>0.83</v>
      </c>
      <c r="U697" s="88">
        <v>7.8419071518193197E-3</v>
      </c>
      <c r="V697" s="89">
        <v>4.74</v>
      </c>
      <c r="W697" s="85">
        <v>37.4931035212377</v>
      </c>
      <c r="X697" s="88">
        <v>36.700000000000003</v>
      </c>
      <c r="Y697" s="85"/>
      <c r="Z697" s="88"/>
      <c r="AA697" s="85">
        <v>0.01</v>
      </c>
      <c r="AB697" s="91">
        <v>0.03</v>
      </c>
      <c r="AC697" s="86">
        <v>0</v>
      </c>
      <c r="AD697" s="86">
        <v>0</v>
      </c>
      <c r="AE697" s="86">
        <v>0</v>
      </c>
      <c r="AF697" s="88">
        <v>0</v>
      </c>
      <c r="AG697" s="85">
        <v>0</v>
      </c>
      <c r="AH697" s="86">
        <v>8.1630000000000001E-3</v>
      </c>
      <c r="AI697" s="88">
        <v>0</v>
      </c>
      <c r="AJ697" s="150">
        <v>2.34</v>
      </c>
      <c r="AK697" s="151">
        <v>4</v>
      </c>
    </row>
    <row r="698" spans="1:37" x14ac:dyDescent="0.2">
      <c r="A698" s="149" t="s">
        <v>1681</v>
      </c>
      <c r="B698" s="66" t="s">
        <v>1682</v>
      </c>
      <c r="C698" s="67">
        <v>37</v>
      </c>
      <c r="D698" s="84" t="s">
        <v>360</v>
      </c>
      <c r="E698" s="85">
        <v>30.613031483284601</v>
      </c>
      <c r="F698" s="91">
        <v>30.6028886725089</v>
      </c>
      <c r="G698" s="86">
        <v>8.4489613761765696</v>
      </c>
      <c r="H698" s="86">
        <v>8.4388185654008403</v>
      </c>
      <c r="I698" s="86">
        <v>2.27</v>
      </c>
      <c r="J698" s="86">
        <v>6</v>
      </c>
      <c r="K698" s="87">
        <v>0</v>
      </c>
      <c r="L698" s="85">
        <v>0.81000000028100005</v>
      </c>
      <c r="M698" s="86">
        <v>0</v>
      </c>
      <c r="N698" s="86">
        <v>40.091412557549901</v>
      </c>
      <c r="O698" s="86">
        <v>2.8834399942475</v>
      </c>
      <c r="P698" s="86">
        <v>0.47499999999999998</v>
      </c>
      <c r="Q698" s="88">
        <v>1.6904999999999999</v>
      </c>
      <c r="R698" s="85">
        <v>0</v>
      </c>
      <c r="S698" s="86">
        <v>0</v>
      </c>
      <c r="T698" s="86">
        <v>1.33</v>
      </c>
      <c r="U698" s="88">
        <v>8.1142486205777308E-3</v>
      </c>
      <c r="V698" s="89">
        <v>4.09</v>
      </c>
      <c r="W698" s="85">
        <v>33.299999999999997</v>
      </c>
      <c r="X698" s="88"/>
      <c r="Y698" s="85"/>
      <c r="Z698" s="88"/>
      <c r="AA698" s="85">
        <v>0</v>
      </c>
      <c r="AB698" s="91">
        <v>0</v>
      </c>
      <c r="AC698" s="86">
        <v>0</v>
      </c>
      <c r="AD698" s="86">
        <v>0</v>
      </c>
      <c r="AE698" s="86">
        <v>0</v>
      </c>
      <c r="AF698" s="88">
        <v>0</v>
      </c>
      <c r="AG698" s="85">
        <v>0</v>
      </c>
      <c r="AH698" s="86">
        <v>2.2020999999999999E-2</v>
      </c>
      <c r="AI698" s="88">
        <v>2.3250000006499998E-2</v>
      </c>
      <c r="AJ698" s="150">
        <v>3.48</v>
      </c>
      <c r="AK698" s="151">
        <v>66</v>
      </c>
    </row>
    <row r="699" spans="1:37" x14ac:dyDescent="0.2">
      <c r="A699" s="149" t="s">
        <v>1683</v>
      </c>
      <c r="B699" s="66" t="s">
        <v>1684</v>
      </c>
      <c r="C699" s="67">
        <v>37</v>
      </c>
      <c r="D699" s="84" t="s">
        <v>360</v>
      </c>
      <c r="E699" s="85">
        <v>60.5412547714593</v>
      </c>
      <c r="F699" s="91">
        <v>60.059704414211602</v>
      </c>
      <c r="G699" s="86">
        <v>19.9559557600078</v>
      </c>
      <c r="H699" s="86">
        <v>19.725946951159798</v>
      </c>
      <c r="I699" s="86">
        <v>9.66</v>
      </c>
      <c r="J699" s="86">
        <v>8.82</v>
      </c>
      <c r="K699" s="87">
        <v>0</v>
      </c>
      <c r="L699" s="85">
        <v>3.0299999996899998</v>
      </c>
      <c r="M699" s="86">
        <v>0</v>
      </c>
      <c r="N699" s="86">
        <v>69.273280269203397</v>
      </c>
      <c r="O699" s="86">
        <v>30.2329360780065</v>
      </c>
      <c r="P699" s="86">
        <v>0.31900000000000001</v>
      </c>
      <c r="Q699" s="88">
        <v>1.0223</v>
      </c>
      <c r="R699" s="85">
        <v>0</v>
      </c>
      <c r="S699" s="86">
        <v>0</v>
      </c>
      <c r="T699" s="86">
        <v>1.23</v>
      </c>
      <c r="U699" s="88">
        <v>8.2215914652050498E-2</v>
      </c>
      <c r="V699" s="89">
        <v>4.32</v>
      </c>
      <c r="W699" s="85">
        <v>32.886044052140598</v>
      </c>
      <c r="X699" s="88">
        <v>33.066666666700002</v>
      </c>
      <c r="Y699" s="85">
        <v>-100</v>
      </c>
      <c r="Z699" s="88"/>
      <c r="AA699" s="85">
        <v>0.42</v>
      </c>
      <c r="AB699" s="91">
        <v>0.49</v>
      </c>
      <c r="AC699" s="86">
        <v>0.19</v>
      </c>
      <c r="AD699" s="86">
        <v>0.21</v>
      </c>
      <c r="AE699" s="86">
        <v>0</v>
      </c>
      <c r="AF699" s="88">
        <v>0</v>
      </c>
      <c r="AG699" s="85">
        <v>0</v>
      </c>
      <c r="AH699" s="86">
        <v>6.3192999999999999E-2</v>
      </c>
      <c r="AI699" s="88">
        <v>0</v>
      </c>
      <c r="AJ699" s="150">
        <v>2.62</v>
      </c>
      <c r="AK699" s="151">
        <v>11</v>
      </c>
    </row>
    <row r="700" spans="1:37" x14ac:dyDescent="0.2">
      <c r="A700" s="149" t="s">
        <v>1685</v>
      </c>
      <c r="B700" s="66" t="s">
        <v>1686</v>
      </c>
      <c r="C700" s="67">
        <v>37</v>
      </c>
      <c r="D700" s="84" t="s">
        <v>360</v>
      </c>
      <c r="E700" s="85">
        <v>69.134831460674206</v>
      </c>
      <c r="F700" s="91">
        <v>69.0210674157303</v>
      </c>
      <c r="G700" s="86">
        <v>20.216292134831502</v>
      </c>
      <c r="H700" s="86">
        <v>20.216292134831502</v>
      </c>
      <c r="I700" s="86">
        <v>11</v>
      </c>
      <c r="J700" s="86">
        <v>6.95</v>
      </c>
      <c r="K700" s="87">
        <v>0</v>
      </c>
      <c r="L700" s="85">
        <v>2.83000000441</v>
      </c>
      <c r="M700" s="86">
        <v>1.57471056104884E-2</v>
      </c>
      <c r="N700" s="86">
        <v>81.198066583392205</v>
      </c>
      <c r="O700" s="86">
        <v>21.337393137369698</v>
      </c>
      <c r="P700" s="86">
        <v>0.16600000000000001</v>
      </c>
      <c r="Q700" s="88">
        <v>1.1080000000000001</v>
      </c>
      <c r="R700" s="85">
        <v>1.4001680201624201E-2</v>
      </c>
      <c r="S700" s="86">
        <v>0</v>
      </c>
      <c r="T700" s="86">
        <v>1.31</v>
      </c>
      <c r="U700" s="88">
        <v>1.40449438202247E-2</v>
      </c>
      <c r="V700" s="89">
        <v>4.4400000000000004</v>
      </c>
      <c r="W700" s="85">
        <v>34.511809882879902</v>
      </c>
      <c r="X700" s="88">
        <v>30.766666666700001</v>
      </c>
      <c r="Y700" s="85">
        <v>-100</v>
      </c>
      <c r="Z700" s="88">
        <v>-100</v>
      </c>
      <c r="AA700" s="85">
        <v>0.14000000000000001</v>
      </c>
      <c r="AB700" s="91">
        <v>0.25</v>
      </c>
      <c r="AC700" s="86">
        <v>0</v>
      </c>
      <c r="AD700" s="86">
        <v>0</v>
      </c>
      <c r="AE700" s="86">
        <v>0</v>
      </c>
      <c r="AF700" s="88">
        <v>0</v>
      </c>
      <c r="AG700" s="85">
        <v>0</v>
      </c>
      <c r="AH700" s="86">
        <v>3.4841999999999998E-2</v>
      </c>
      <c r="AI700" s="88">
        <v>0</v>
      </c>
      <c r="AJ700" s="150">
        <v>2.56</v>
      </c>
      <c r="AK700" s="151">
        <v>15</v>
      </c>
    </row>
    <row r="701" spans="1:37" x14ac:dyDescent="0.2">
      <c r="A701" s="149" t="s">
        <v>1687</v>
      </c>
      <c r="B701" s="66" t="s">
        <v>1688</v>
      </c>
      <c r="C701" s="67">
        <v>37</v>
      </c>
      <c r="D701" s="84" t="s">
        <v>360</v>
      </c>
      <c r="E701" s="85">
        <v>71.020568583780999</v>
      </c>
      <c r="F701" s="91">
        <v>70.9981097115907</v>
      </c>
      <c r="G701" s="86">
        <v>37.551234302184099</v>
      </c>
      <c r="H701" s="86">
        <v>37.549362729501603</v>
      </c>
      <c r="I701" s="86">
        <v>12.41</v>
      </c>
      <c r="J701" s="86">
        <v>10.56</v>
      </c>
      <c r="K701" s="87">
        <v>0</v>
      </c>
      <c r="L701" s="85">
        <v>1.64999999627</v>
      </c>
      <c r="M701" s="86">
        <v>0</v>
      </c>
      <c r="N701" s="86">
        <v>74.534462977671893</v>
      </c>
      <c r="O701" s="86">
        <v>66.8353384623328</v>
      </c>
      <c r="P701" s="86">
        <v>0.26300000000000001</v>
      </c>
      <c r="Q701" s="88">
        <v>0.60309999999999997</v>
      </c>
      <c r="R701" s="85">
        <v>0</v>
      </c>
      <c r="S701" s="86">
        <v>0</v>
      </c>
      <c r="T701" s="86">
        <v>0.78</v>
      </c>
      <c r="U701" s="88">
        <v>4.1174599015552801E-2</v>
      </c>
      <c r="V701" s="89">
        <v>4.37</v>
      </c>
      <c r="W701" s="85">
        <v>35.280035739465603</v>
      </c>
      <c r="X701" s="88"/>
      <c r="Y701" s="85"/>
      <c r="Z701" s="88">
        <v>-100</v>
      </c>
      <c r="AA701" s="85">
        <v>0.22</v>
      </c>
      <c r="AB701" s="91">
        <v>0.22</v>
      </c>
      <c r="AC701" s="86">
        <v>0.03</v>
      </c>
      <c r="AD701" s="86">
        <v>0.03</v>
      </c>
      <c r="AE701" s="86">
        <v>0</v>
      </c>
      <c r="AF701" s="88">
        <v>26.380798280099999</v>
      </c>
      <c r="AG701" s="85">
        <v>0</v>
      </c>
      <c r="AH701" s="86">
        <v>3.0616000000000001E-2</v>
      </c>
      <c r="AI701" s="88">
        <v>0</v>
      </c>
      <c r="AJ701" s="150">
        <v>2.44</v>
      </c>
      <c r="AK701" s="151">
        <v>5</v>
      </c>
    </row>
    <row r="702" spans="1:37" x14ac:dyDescent="0.2">
      <c r="A702" s="149" t="s">
        <v>1689</v>
      </c>
      <c r="B702" s="66" t="s">
        <v>1690</v>
      </c>
      <c r="C702" s="67">
        <v>37</v>
      </c>
      <c r="D702" s="84" t="s">
        <v>360</v>
      </c>
      <c r="E702" s="85">
        <v>55.023811096190997</v>
      </c>
      <c r="F702" s="91">
        <v>54.921082175798503</v>
      </c>
      <c r="G702" s="86">
        <v>25.432745577153099</v>
      </c>
      <c r="H702" s="86">
        <v>25.379179782948501</v>
      </c>
      <c r="I702" s="86">
        <v>4.38</v>
      </c>
      <c r="J702" s="86">
        <v>8.77</v>
      </c>
      <c r="K702" s="87">
        <v>0</v>
      </c>
      <c r="L702" s="85">
        <v>0.17999999992400001</v>
      </c>
      <c r="M702" s="86">
        <v>0.16140485575216101</v>
      </c>
      <c r="N702" s="86">
        <v>83.521888834235099</v>
      </c>
      <c r="O702" s="86">
        <v>6.84249813386415</v>
      </c>
      <c r="P702" s="86">
        <v>0.61299999999999999</v>
      </c>
      <c r="Q702" s="88">
        <v>1.28</v>
      </c>
      <c r="R702" s="85">
        <v>4.3481411696499703E-2</v>
      </c>
      <c r="S702" s="86">
        <v>0</v>
      </c>
      <c r="T702" s="86">
        <v>1.52</v>
      </c>
      <c r="U702" s="88">
        <v>4.3292902165378899E-2</v>
      </c>
      <c r="V702" s="89">
        <v>4.22</v>
      </c>
      <c r="W702" s="85">
        <v>24.5664377788796</v>
      </c>
      <c r="X702" s="88">
        <v>25.433333333299998</v>
      </c>
      <c r="Y702" s="85">
        <v>100</v>
      </c>
      <c r="Z702" s="88">
        <v>100</v>
      </c>
      <c r="AA702" s="85">
        <v>0.26</v>
      </c>
      <c r="AB702" s="91">
        <v>0.32</v>
      </c>
      <c r="AC702" s="86">
        <v>0.12</v>
      </c>
      <c r="AD702" s="86">
        <v>0.13</v>
      </c>
      <c r="AE702" s="86">
        <v>0</v>
      </c>
      <c r="AF702" s="88">
        <v>9.37189960087</v>
      </c>
      <c r="AG702" s="85">
        <v>0</v>
      </c>
      <c r="AH702" s="86">
        <v>8.4751000000000007E-2</v>
      </c>
      <c r="AI702" s="88">
        <v>9.1249999925000005E-3</v>
      </c>
      <c r="AJ702" s="150">
        <v>2.7</v>
      </c>
      <c r="AK702" s="151">
        <v>17</v>
      </c>
    </row>
    <row r="703" spans="1:37" x14ac:dyDescent="0.2">
      <c r="A703" s="149" t="s">
        <v>1691</v>
      </c>
      <c r="B703" s="66" t="s">
        <v>1692</v>
      </c>
      <c r="C703" s="67">
        <v>37</v>
      </c>
      <c r="D703" s="84" t="s">
        <v>360</v>
      </c>
      <c r="E703" s="85">
        <v>71.895331379137801</v>
      </c>
      <c r="F703" s="91">
        <v>71.557160220204494</v>
      </c>
      <c r="G703" s="86">
        <v>34.350468291985401</v>
      </c>
      <c r="H703" s="86">
        <v>34.195324229641798</v>
      </c>
      <c r="I703" s="86">
        <v>8.27</v>
      </c>
      <c r="J703" s="86">
        <v>10.98</v>
      </c>
      <c r="K703" s="87">
        <v>0</v>
      </c>
      <c r="L703" s="85">
        <v>0.429999999691</v>
      </c>
      <c r="M703" s="86">
        <v>0.137066196655941</v>
      </c>
      <c r="N703" s="86">
        <v>100</v>
      </c>
      <c r="O703" s="86">
        <v>4.61672473867596</v>
      </c>
      <c r="P703" s="86">
        <v>2.4140000000000001</v>
      </c>
      <c r="Q703" s="88">
        <v>1.4458</v>
      </c>
      <c r="R703" s="85">
        <v>2.2028049049122599E-2</v>
      </c>
      <c r="S703" s="86">
        <v>0</v>
      </c>
      <c r="T703" s="86">
        <v>2.08</v>
      </c>
      <c r="U703" s="88">
        <v>0.193751340530493</v>
      </c>
      <c r="V703" s="89">
        <v>4.17</v>
      </c>
      <c r="W703" s="85">
        <v>29.685559362245499</v>
      </c>
      <c r="X703" s="88">
        <v>22.6</v>
      </c>
      <c r="Y703" s="85"/>
      <c r="Z703" s="88"/>
      <c r="AA703" s="85">
        <v>0.41</v>
      </c>
      <c r="AB703" s="91">
        <v>0.68</v>
      </c>
      <c r="AC703" s="86">
        <v>7.0000000000000007E-2</v>
      </c>
      <c r="AD703" s="86">
        <v>0.13</v>
      </c>
      <c r="AE703" s="86">
        <v>0</v>
      </c>
      <c r="AF703" s="88">
        <v>48.999900782600001</v>
      </c>
      <c r="AG703" s="85">
        <v>4.8749999943100003E-3</v>
      </c>
      <c r="AH703" s="86">
        <v>0.107738</v>
      </c>
      <c r="AI703" s="88">
        <v>8.2124999904199997E-2</v>
      </c>
      <c r="AJ703" s="150">
        <v>2.19</v>
      </c>
      <c r="AK703" s="151">
        <v>10</v>
      </c>
    </row>
    <row r="704" spans="1:37" x14ac:dyDescent="0.2">
      <c r="A704" s="149" t="s">
        <v>1693</v>
      </c>
      <c r="B704" s="66" t="s">
        <v>1694</v>
      </c>
      <c r="C704" s="67">
        <v>37</v>
      </c>
      <c r="D704" s="84" t="s">
        <v>360</v>
      </c>
      <c r="E704" s="85">
        <v>73.204270160720199</v>
      </c>
      <c r="F704" s="91">
        <v>73.012207192345798</v>
      </c>
      <c r="G704" s="86">
        <v>27.197530282320798</v>
      </c>
      <c r="H704" s="86">
        <v>27.079700240373299</v>
      </c>
      <c r="I704" s="86">
        <v>6.95</v>
      </c>
      <c r="J704" s="86">
        <v>7.57</v>
      </c>
      <c r="K704" s="87">
        <v>0</v>
      </c>
      <c r="L704" s="85">
        <v>0.72000000118600005</v>
      </c>
      <c r="M704" s="86">
        <v>1.35429393540631E-3</v>
      </c>
      <c r="N704" s="86">
        <v>61.603976748328201</v>
      </c>
      <c r="O704" s="86">
        <v>9.8298020145884006</v>
      </c>
      <c r="P704" s="86">
        <v>0.14000000000000001</v>
      </c>
      <c r="Q704" s="88">
        <v>1.2044999999999999</v>
      </c>
      <c r="R704" s="85">
        <v>1.1650937900501E-2</v>
      </c>
      <c r="S704" s="86">
        <v>0</v>
      </c>
      <c r="T704" s="86">
        <v>1.2</v>
      </c>
      <c r="U704" s="88">
        <v>2.1209407550549099E-2</v>
      </c>
      <c r="V704" s="89">
        <v>4.59</v>
      </c>
      <c r="W704" s="85">
        <v>28.690251765750201</v>
      </c>
      <c r="X704" s="88">
        <v>29.233333333299999</v>
      </c>
      <c r="Y704" s="85">
        <v>-99.52</v>
      </c>
      <c r="Z704" s="88"/>
      <c r="AA704" s="85">
        <v>0.12</v>
      </c>
      <c r="AB704" s="91">
        <v>0.23</v>
      </c>
      <c r="AC704" s="86">
        <v>0.09</v>
      </c>
      <c r="AD704" s="86">
        <v>0.13</v>
      </c>
      <c r="AE704" s="86">
        <v>0</v>
      </c>
      <c r="AF704" s="88">
        <v>0</v>
      </c>
      <c r="AG704" s="85">
        <v>0</v>
      </c>
      <c r="AH704" s="86">
        <v>4.7232999999999997E-2</v>
      </c>
      <c r="AI704" s="88">
        <v>9.1250000068499992E-3</v>
      </c>
      <c r="AJ704" s="150">
        <v>2.72</v>
      </c>
      <c r="AK704" s="151">
        <v>19</v>
      </c>
    </row>
    <row r="705" spans="1:37" x14ac:dyDescent="0.2">
      <c r="A705" s="149" t="s">
        <v>1695</v>
      </c>
      <c r="B705" s="66" t="s">
        <v>1696</v>
      </c>
      <c r="C705" s="67">
        <v>37</v>
      </c>
      <c r="D705" s="84" t="s">
        <v>360</v>
      </c>
      <c r="E705" s="85">
        <v>70.452164804469305</v>
      </c>
      <c r="F705" s="91">
        <v>70.427723463687201</v>
      </c>
      <c r="G705" s="86">
        <v>32.6606145251397</v>
      </c>
      <c r="H705" s="86">
        <v>32.6606145251397</v>
      </c>
      <c r="I705" s="86">
        <v>5.23</v>
      </c>
      <c r="J705" s="86">
        <v>6.93</v>
      </c>
      <c r="K705" s="87">
        <v>0</v>
      </c>
      <c r="L705" s="85">
        <v>1.5300000006000001</v>
      </c>
      <c r="M705" s="86">
        <v>0</v>
      </c>
      <c r="N705" s="86">
        <v>70.732908308712993</v>
      </c>
      <c r="O705" s="86">
        <v>5.2879206300501203</v>
      </c>
      <c r="P705" s="86">
        <v>0.112</v>
      </c>
      <c r="Q705" s="88">
        <v>0.7177</v>
      </c>
      <c r="R705" s="85">
        <v>0</v>
      </c>
      <c r="S705" s="86">
        <v>0</v>
      </c>
      <c r="T705" s="86">
        <v>0.69</v>
      </c>
      <c r="U705" s="88">
        <v>0</v>
      </c>
      <c r="V705" s="89">
        <v>4.63</v>
      </c>
      <c r="W705" s="85">
        <v>29.498803359173099</v>
      </c>
      <c r="X705" s="88">
        <v>29.4666666667</v>
      </c>
      <c r="Y705" s="85">
        <v>-100</v>
      </c>
      <c r="Z705" s="88"/>
      <c r="AA705" s="85">
        <v>0.15</v>
      </c>
      <c r="AB705" s="91">
        <v>0.15</v>
      </c>
      <c r="AC705" s="86">
        <v>0</v>
      </c>
      <c r="AD705" s="86">
        <v>0</v>
      </c>
      <c r="AE705" s="86">
        <v>0</v>
      </c>
      <c r="AF705" s="88">
        <v>0.41629999892199998</v>
      </c>
      <c r="AG705" s="85">
        <v>0</v>
      </c>
      <c r="AH705" s="86">
        <v>2.8969000000000002E-2</v>
      </c>
      <c r="AI705" s="88">
        <v>0</v>
      </c>
      <c r="AJ705" s="150">
        <v>2.8</v>
      </c>
      <c r="AK705" s="151">
        <v>19</v>
      </c>
    </row>
    <row r="706" spans="1:37" x14ac:dyDescent="0.2">
      <c r="A706" s="149" t="s">
        <v>767</v>
      </c>
      <c r="B706" s="66" t="s">
        <v>1697</v>
      </c>
      <c r="C706" s="67">
        <v>36</v>
      </c>
      <c r="D706" s="84" t="s">
        <v>360</v>
      </c>
      <c r="E706" s="85">
        <v>71.195279825754398</v>
      </c>
      <c r="F706" s="91">
        <v>71.187099281134607</v>
      </c>
      <c r="G706" s="86">
        <v>19.463560786559398</v>
      </c>
      <c r="H706" s="86">
        <v>19.463560786559398</v>
      </c>
      <c r="I706" s="86">
        <v>0.68</v>
      </c>
      <c r="J706" s="86">
        <v>0.35</v>
      </c>
      <c r="K706" s="87">
        <v>0</v>
      </c>
      <c r="L706" s="85">
        <v>0.48000000042399998</v>
      </c>
      <c r="M706" s="86">
        <v>9.8130339134369794E-3</v>
      </c>
      <c r="N706" s="86">
        <v>64.136528864518496</v>
      </c>
      <c r="O706" s="86">
        <v>7.4026666666666703</v>
      </c>
      <c r="P706" s="86">
        <v>7.0999999999999994E-2</v>
      </c>
      <c r="Q706" s="88">
        <v>0.64759999999999995</v>
      </c>
      <c r="R706" s="85">
        <v>5.1684928674798403E-2</v>
      </c>
      <c r="S706" s="86">
        <v>0</v>
      </c>
      <c r="T706" s="86">
        <v>0.73</v>
      </c>
      <c r="U706" s="88">
        <v>4.3970427331199602E-2</v>
      </c>
      <c r="V706" s="89">
        <v>4.66</v>
      </c>
      <c r="W706" s="85">
        <v>30.026641884133799</v>
      </c>
      <c r="X706" s="88">
        <v>31.133333333300001</v>
      </c>
      <c r="Y706" s="85"/>
      <c r="Z706" s="88"/>
      <c r="AA706" s="85">
        <v>0.19</v>
      </c>
      <c r="AB706" s="91">
        <v>0.19</v>
      </c>
      <c r="AC706" s="86">
        <v>0.06</v>
      </c>
      <c r="AD706" s="86">
        <v>0.06</v>
      </c>
      <c r="AE706" s="86">
        <v>0</v>
      </c>
      <c r="AF706" s="88">
        <v>0</v>
      </c>
      <c r="AG706" s="85">
        <v>0</v>
      </c>
      <c r="AH706" s="86">
        <v>2.4529999999999999E-3</v>
      </c>
      <c r="AI706" s="88">
        <v>9.1249999941800004E-3</v>
      </c>
      <c r="AJ706" s="150">
        <v>1.96</v>
      </c>
      <c r="AK706" s="151">
        <v>6</v>
      </c>
    </row>
    <row r="707" spans="1:37" x14ac:dyDescent="0.2">
      <c r="A707" s="149" t="s">
        <v>1698</v>
      </c>
      <c r="B707" s="66" t="s">
        <v>1699</v>
      </c>
      <c r="C707" s="67">
        <v>36</v>
      </c>
      <c r="D707" s="84" t="s">
        <v>360</v>
      </c>
      <c r="E707" s="85">
        <v>76.816355234076795</v>
      </c>
      <c r="F707" s="91">
        <v>76.764114928671901</v>
      </c>
      <c r="G707" s="86">
        <v>21.137231263813501</v>
      </c>
      <c r="H707" s="86">
        <v>21.113120353626702</v>
      </c>
      <c r="I707" s="86">
        <v>0.72</v>
      </c>
      <c r="J707" s="86">
        <v>0.78</v>
      </c>
      <c r="K707" s="87">
        <v>0</v>
      </c>
      <c r="L707" s="85">
        <v>0.34999999892400002</v>
      </c>
      <c r="M707" s="86">
        <v>1.13249156575751E-2</v>
      </c>
      <c r="N707" s="86">
        <v>71.771980793285707</v>
      </c>
      <c r="O707" s="86">
        <v>4.7066340112873997</v>
      </c>
      <c r="P707" s="86">
        <v>0.249</v>
      </c>
      <c r="Q707" s="88">
        <v>1.1051</v>
      </c>
      <c r="R707" s="85">
        <v>5.2714812862414299E-2</v>
      </c>
      <c r="S707" s="86">
        <v>0</v>
      </c>
      <c r="T707" s="86">
        <v>0.94</v>
      </c>
      <c r="U707" s="88">
        <v>2.9134016475788602E-2</v>
      </c>
      <c r="V707" s="89">
        <v>4.58</v>
      </c>
      <c r="W707" s="85">
        <v>33.524581921795097</v>
      </c>
      <c r="X707" s="88">
        <v>34.799999999999997</v>
      </c>
      <c r="Y707" s="85"/>
      <c r="Z707" s="88"/>
      <c r="AA707" s="85">
        <v>0</v>
      </c>
      <c r="AB707" s="91">
        <v>0</v>
      </c>
      <c r="AC707" s="86">
        <v>0</v>
      </c>
      <c r="AD707" s="86">
        <v>0</v>
      </c>
      <c r="AE707" s="86">
        <v>0</v>
      </c>
      <c r="AF707" s="88">
        <v>0</v>
      </c>
      <c r="AG707" s="85">
        <v>0</v>
      </c>
      <c r="AH707" s="86">
        <v>5.3790000000000001E-3</v>
      </c>
      <c r="AI707" s="88">
        <v>0</v>
      </c>
      <c r="AJ707" s="150">
        <v>1.67</v>
      </c>
      <c r="AK707" s="151">
        <v>1</v>
      </c>
    </row>
    <row r="708" spans="1:37" x14ac:dyDescent="0.2">
      <c r="A708" s="149" t="s">
        <v>1700</v>
      </c>
      <c r="B708" s="66" t="s">
        <v>1701</v>
      </c>
      <c r="C708" s="67">
        <v>37</v>
      </c>
      <c r="D708" s="84" t="s">
        <v>360</v>
      </c>
      <c r="E708" s="85">
        <v>58.146612833631302</v>
      </c>
      <c r="F708" s="91">
        <v>58.073414288355998</v>
      </c>
      <c r="G708" s="86">
        <v>20.1550268137829</v>
      </c>
      <c r="H708" s="86">
        <v>20.136534549713399</v>
      </c>
      <c r="I708" s="86">
        <v>1.18</v>
      </c>
      <c r="J708" s="86">
        <v>2.1800000000000002</v>
      </c>
      <c r="K708" s="87">
        <v>0</v>
      </c>
      <c r="L708" s="85">
        <v>2.8899999995100001</v>
      </c>
      <c r="M708" s="86">
        <v>1.91518699142414E-3</v>
      </c>
      <c r="N708" s="86">
        <v>69.956181681115694</v>
      </c>
      <c r="O708" s="86">
        <v>10.265600588181201</v>
      </c>
      <c r="P708" s="86">
        <v>0.35199999999999998</v>
      </c>
      <c r="Q708" s="88">
        <v>1.1642999999999999</v>
      </c>
      <c r="R708" s="85">
        <v>1.37438152831226E-2</v>
      </c>
      <c r="S708" s="86">
        <v>0</v>
      </c>
      <c r="T708" s="86">
        <v>0.92</v>
      </c>
      <c r="U708" s="88">
        <v>0.17413548665474901</v>
      </c>
      <c r="V708" s="89">
        <v>4.3600000000000003</v>
      </c>
      <c r="W708" s="85">
        <v>33.856180033959099</v>
      </c>
      <c r="X708" s="88">
        <v>33.366666666699999</v>
      </c>
      <c r="Y708" s="85">
        <v>-100</v>
      </c>
      <c r="Z708" s="88"/>
      <c r="AA708" s="85">
        <v>0.13</v>
      </c>
      <c r="AB708" s="91">
        <v>0.2</v>
      </c>
      <c r="AC708" s="86">
        <v>0</v>
      </c>
      <c r="AD708" s="86">
        <v>0.01</v>
      </c>
      <c r="AE708" s="86">
        <v>0</v>
      </c>
      <c r="AF708" s="88">
        <v>0</v>
      </c>
      <c r="AG708" s="85">
        <v>6.5000000105899997E-4</v>
      </c>
      <c r="AH708" s="86">
        <v>1.9952000000000001E-2</v>
      </c>
      <c r="AI708" s="88">
        <v>0</v>
      </c>
      <c r="AJ708" s="150">
        <v>2.46</v>
      </c>
      <c r="AK708" s="151">
        <v>16</v>
      </c>
    </row>
    <row r="709" spans="1:37" x14ac:dyDescent="0.2">
      <c r="A709" s="149" t="s">
        <v>1702</v>
      </c>
      <c r="B709" s="66" t="s">
        <v>1703</v>
      </c>
      <c r="C709" s="67">
        <v>37</v>
      </c>
      <c r="D709" s="84" t="s">
        <v>360</v>
      </c>
      <c r="E709" s="85">
        <v>62.073352364403597</v>
      </c>
      <c r="F709" s="91">
        <v>62.044392040048002</v>
      </c>
      <c r="G709" s="86">
        <v>22.6531794298953</v>
      </c>
      <c r="H709" s="86">
        <v>22.6521451325969</v>
      </c>
      <c r="I709" s="86">
        <v>3.01</v>
      </c>
      <c r="J709" s="86">
        <v>2.2400000000000002</v>
      </c>
      <c r="K709" s="87">
        <v>0</v>
      </c>
      <c r="L709" s="85">
        <v>3.6899999968400001</v>
      </c>
      <c r="M709" s="86">
        <v>3.9747678801951699E-3</v>
      </c>
      <c r="N709" s="86">
        <v>75.098937040065394</v>
      </c>
      <c r="O709" s="86">
        <v>7.6297601300989299</v>
      </c>
      <c r="P709" s="86">
        <v>0.14299999999999999</v>
      </c>
      <c r="Q709" s="88">
        <v>0.72399999999999998</v>
      </c>
      <c r="R709" s="85">
        <v>1.8613308515588602E-2</v>
      </c>
      <c r="S709" s="86">
        <v>0</v>
      </c>
      <c r="T709" s="86">
        <v>0.98</v>
      </c>
      <c r="U709" s="88">
        <v>1.55144594762318E-2</v>
      </c>
      <c r="V709" s="89">
        <v>4.43</v>
      </c>
      <c r="W709" s="85">
        <v>34.413807641903503</v>
      </c>
      <c r="X709" s="88">
        <v>35.766666666699997</v>
      </c>
      <c r="Y709" s="85">
        <v>-100</v>
      </c>
      <c r="Z709" s="88"/>
      <c r="AA709" s="85">
        <v>0</v>
      </c>
      <c r="AB709" s="91">
        <v>0.02</v>
      </c>
      <c r="AC709" s="86">
        <v>0</v>
      </c>
      <c r="AD709" s="86">
        <v>0</v>
      </c>
      <c r="AE709" s="86">
        <v>0</v>
      </c>
      <c r="AF709" s="88">
        <v>0.14710000144800001</v>
      </c>
      <c r="AG709" s="85">
        <v>0</v>
      </c>
      <c r="AH709" s="86">
        <v>1.4937000000000001E-2</v>
      </c>
      <c r="AI709" s="88">
        <v>0</v>
      </c>
      <c r="AJ709" s="150">
        <v>2.73</v>
      </c>
      <c r="AK709" s="151">
        <v>22</v>
      </c>
    </row>
    <row r="710" spans="1:37" x14ac:dyDescent="0.2">
      <c r="A710" s="149" t="s">
        <v>1704</v>
      </c>
      <c r="B710" s="66" t="s">
        <v>1705</v>
      </c>
      <c r="C710" s="67">
        <v>37</v>
      </c>
      <c r="D710" s="84" t="s">
        <v>360</v>
      </c>
      <c r="E710" s="85">
        <v>60.536874569572099</v>
      </c>
      <c r="F710" s="91">
        <v>60.240440758151898</v>
      </c>
      <c r="G710" s="86">
        <v>17.360840794083298</v>
      </c>
      <c r="H710" s="86">
        <v>17.2066353265263</v>
      </c>
      <c r="I710" s="86">
        <v>12.24</v>
      </c>
      <c r="J710" s="86">
        <v>43.43</v>
      </c>
      <c r="K710" s="87">
        <v>1.66E-2</v>
      </c>
      <c r="L710" s="85">
        <v>0</v>
      </c>
      <c r="M710" s="86">
        <v>4.60295891660992E-2</v>
      </c>
      <c r="N710" s="86">
        <v>73.310596932628101</v>
      </c>
      <c r="O710" s="86">
        <v>14.9619818493991</v>
      </c>
      <c r="P710" s="86">
        <v>1.7290000000000001</v>
      </c>
      <c r="Q710" s="88">
        <v>1.1145</v>
      </c>
      <c r="R710" s="85">
        <v>1.69894665307509E-2</v>
      </c>
      <c r="S710" s="86">
        <v>0</v>
      </c>
      <c r="T710" s="86">
        <v>1.5</v>
      </c>
      <c r="U710" s="88">
        <v>7.48570230859059E-3</v>
      </c>
      <c r="V710" s="89">
        <v>4.1100000000000003</v>
      </c>
      <c r="W710" s="85">
        <v>23.500055774064599</v>
      </c>
      <c r="X710" s="88">
        <v>23.5</v>
      </c>
      <c r="Y710" s="85">
        <v>-100</v>
      </c>
      <c r="Z710" s="88"/>
      <c r="AA710" s="85">
        <v>0.01</v>
      </c>
      <c r="AB710" s="91">
        <v>7.0000000000000007E-2</v>
      </c>
      <c r="AC710" s="86">
        <v>0</v>
      </c>
      <c r="AD710" s="86">
        <v>0.01</v>
      </c>
      <c r="AE710" s="86">
        <v>0</v>
      </c>
      <c r="AF710" s="88">
        <v>0.28040000859899999</v>
      </c>
      <c r="AG710" s="85">
        <v>0</v>
      </c>
      <c r="AH710" s="86">
        <v>0.20637</v>
      </c>
      <c r="AI710" s="88">
        <v>2.73749999784E-2</v>
      </c>
      <c r="AJ710" s="150">
        <v>2.46</v>
      </c>
      <c r="AK710" s="151">
        <v>6</v>
      </c>
    </row>
    <row r="711" spans="1:37" x14ac:dyDescent="0.2">
      <c r="A711" s="149" t="s">
        <v>1706</v>
      </c>
      <c r="B711" s="66" t="s">
        <v>1707</v>
      </c>
      <c r="C711" s="67">
        <v>37</v>
      </c>
      <c r="D711" s="84" t="s">
        <v>360</v>
      </c>
      <c r="E711" s="85">
        <v>66.288966365873705</v>
      </c>
      <c r="F711" s="91">
        <v>66.0565354115395</v>
      </c>
      <c r="G711" s="86">
        <v>28.0899644517364</v>
      </c>
      <c r="H711" s="86">
        <v>28.040401968826899</v>
      </c>
      <c r="I711" s="86">
        <v>14.52</v>
      </c>
      <c r="J711" s="86">
        <v>29.5</v>
      </c>
      <c r="K711" s="87">
        <v>0</v>
      </c>
      <c r="L711" s="85">
        <v>0.32000000008500001</v>
      </c>
      <c r="M711" s="86">
        <v>5.6635565928871005E-4</v>
      </c>
      <c r="N711" s="86">
        <v>63.440185277375001</v>
      </c>
      <c r="O711" s="86">
        <v>20.465592223074999</v>
      </c>
      <c r="P711" s="86">
        <v>0.98699999999999999</v>
      </c>
      <c r="Q711" s="88">
        <v>2.1838000000000002</v>
      </c>
      <c r="R711" s="85">
        <v>3.9984006397440999E-2</v>
      </c>
      <c r="S711" s="86">
        <v>0</v>
      </c>
      <c r="T711" s="86">
        <v>1.92</v>
      </c>
      <c r="U711" s="88">
        <v>8.2034454470877802E-2</v>
      </c>
      <c r="V711" s="89">
        <v>4.12</v>
      </c>
      <c r="W711" s="85">
        <v>30.329296374290902</v>
      </c>
      <c r="X711" s="88">
        <v>31.333333333300001</v>
      </c>
      <c r="Y711" s="85">
        <v>-100</v>
      </c>
      <c r="Z711" s="88"/>
      <c r="AA711" s="85">
        <v>0.41</v>
      </c>
      <c r="AB711" s="91">
        <v>0.6</v>
      </c>
      <c r="AC711" s="86">
        <v>0.01</v>
      </c>
      <c r="AD711" s="86">
        <v>0.03</v>
      </c>
      <c r="AE711" s="86">
        <v>0</v>
      </c>
      <c r="AF711" s="88">
        <v>9.7572002436900007</v>
      </c>
      <c r="AG711" s="85">
        <v>0</v>
      </c>
      <c r="AH711" s="86">
        <v>0.116911</v>
      </c>
      <c r="AI711" s="88">
        <v>0</v>
      </c>
      <c r="AJ711" s="150">
        <v>2.64</v>
      </c>
      <c r="AK711" s="151">
        <v>11</v>
      </c>
    </row>
    <row r="712" spans="1:37" x14ac:dyDescent="0.2">
      <c r="A712" s="149" t="s">
        <v>1708</v>
      </c>
      <c r="B712" s="66" t="s">
        <v>1709</v>
      </c>
      <c r="C712" s="67">
        <v>37</v>
      </c>
      <c r="D712" s="84" t="s">
        <v>360</v>
      </c>
      <c r="E712" s="85">
        <v>70.628868071290896</v>
      </c>
      <c r="F712" s="91">
        <v>70.207818999628003</v>
      </c>
      <c r="G712" s="86">
        <v>33.338124387027001</v>
      </c>
      <c r="H712" s="86">
        <v>33.1563461733572</v>
      </c>
      <c r="I712" s="86">
        <v>1.28</v>
      </c>
      <c r="J712" s="86">
        <v>1.27</v>
      </c>
      <c r="K712" s="87">
        <v>0</v>
      </c>
      <c r="L712" s="85">
        <v>0.81000000028600005</v>
      </c>
      <c r="M712" s="86">
        <v>1.4210298300035399E-3</v>
      </c>
      <c r="N712" s="86">
        <v>100</v>
      </c>
      <c r="O712" s="86">
        <v>10.0756155884444</v>
      </c>
      <c r="P712" s="86">
        <v>0.42499999999999999</v>
      </c>
      <c r="Q712" s="88">
        <v>1.4467000000000001</v>
      </c>
      <c r="R712" s="85">
        <v>7.8554595443833496E-3</v>
      </c>
      <c r="S712" s="86">
        <v>0</v>
      </c>
      <c r="T712" s="86">
        <v>1.82</v>
      </c>
      <c r="U712" s="88">
        <v>3.8046602861104499E-2</v>
      </c>
      <c r="V712" s="89">
        <v>4.18</v>
      </c>
      <c r="W712" s="85">
        <v>33.9681320562254</v>
      </c>
      <c r="X712" s="88">
        <v>35.0333333333</v>
      </c>
      <c r="Y712" s="85"/>
      <c r="Z712" s="88"/>
      <c r="AA712" s="85">
        <v>0</v>
      </c>
      <c r="AB712" s="91">
        <v>0.23</v>
      </c>
      <c r="AC712" s="86">
        <v>0</v>
      </c>
      <c r="AD712" s="86">
        <v>0.03</v>
      </c>
      <c r="AE712" s="86">
        <v>0</v>
      </c>
      <c r="AF712" s="88">
        <v>62.062801383</v>
      </c>
      <c r="AG712" s="85">
        <v>0.39942499991300001</v>
      </c>
      <c r="AH712" s="86">
        <v>1.1235E-2</v>
      </c>
      <c r="AI712" s="88">
        <v>0</v>
      </c>
      <c r="AJ712" s="150">
        <v>2.09</v>
      </c>
      <c r="AK712" s="151">
        <v>9</v>
      </c>
    </row>
    <row r="713" spans="1:37" x14ac:dyDescent="0.2">
      <c r="A713" s="149" t="s">
        <v>1710</v>
      </c>
      <c r="B713" s="66" t="s">
        <v>1711</v>
      </c>
      <c r="C713" s="67">
        <v>37</v>
      </c>
      <c r="D713" s="84" t="s">
        <v>360</v>
      </c>
      <c r="E713" s="85">
        <v>70.696524080459099</v>
      </c>
      <c r="F713" s="91">
        <v>70.143398433216802</v>
      </c>
      <c r="G713" s="86">
        <v>25.365196944407199</v>
      </c>
      <c r="H713" s="86">
        <v>25.173917810889499</v>
      </c>
      <c r="I713" s="86">
        <v>4.01</v>
      </c>
      <c r="J713" s="86">
        <v>4.45</v>
      </c>
      <c r="K713" s="87">
        <v>0</v>
      </c>
      <c r="L713" s="85">
        <v>0.229999999973</v>
      </c>
      <c r="M713" s="86">
        <v>1.91254104772098E-3</v>
      </c>
      <c r="N713" s="86">
        <v>69.494601424305102</v>
      </c>
      <c r="O713" s="86">
        <v>11.2243463592915</v>
      </c>
      <c r="P713" s="86">
        <v>0.248</v>
      </c>
      <c r="Q713" s="88">
        <v>1.2182999999999999</v>
      </c>
      <c r="R713" s="85">
        <v>5.6379320065400003E-3</v>
      </c>
      <c r="S713" s="86">
        <v>0</v>
      </c>
      <c r="T713" s="86">
        <v>1.06</v>
      </c>
      <c r="U713" s="88">
        <v>1.8275076450736501E-2</v>
      </c>
      <c r="V713" s="89">
        <v>4.45</v>
      </c>
      <c r="W713" s="85">
        <v>36.870432342517603</v>
      </c>
      <c r="X713" s="88">
        <v>33.366666666699999</v>
      </c>
      <c r="Y713" s="85"/>
      <c r="Z713" s="88"/>
      <c r="AA713" s="85">
        <v>0.2</v>
      </c>
      <c r="AB713" s="91">
        <v>0.75</v>
      </c>
      <c r="AC713" s="86">
        <v>0.09</v>
      </c>
      <c r="AD713" s="86">
        <v>0.27</v>
      </c>
      <c r="AE713" s="86">
        <v>0</v>
      </c>
      <c r="AF713" s="88">
        <v>0</v>
      </c>
      <c r="AG713" s="85">
        <v>0</v>
      </c>
      <c r="AH713" s="86">
        <v>5.3759000000000001E-2</v>
      </c>
      <c r="AI713" s="88">
        <v>0</v>
      </c>
      <c r="AJ713" s="150">
        <v>1.58</v>
      </c>
      <c r="AK713" s="151">
        <v>4</v>
      </c>
    </row>
    <row r="714" spans="1:37" x14ac:dyDescent="0.2">
      <c r="A714" s="149" t="s">
        <v>1712</v>
      </c>
      <c r="B714" s="66" t="s">
        <v>1713</v>
      </c>
      <c r="C714" s="67">
        <v>37</v>
      </c>
      <c r="D714" s="84" t="s">
        <v>360</v>
      </c>
      <c r="E714" s="85">
        <v>65.107586540627594</v>
      </c>
      <c r="F714" s="91">
        <v>64.544415428385506</v>
      </c>
      <c r="G714" s="86">
        <v>26.217075348123199</v>
      </c>
      <c r="H714" s="86">
        <v>25.990972575652702</v>
      </c>
      <c r="I714" s="86">
        <v>55.99</v>
      </c>
      <c r="J714" s="86">
        <v>122.73</v>
      </c>
      <c r="K714" s="87">
        <v>0</v>
      </c>
      <c r="L714" s="85">
        <v>0.24999999965700001</v>
      </c>
      <c r="M714" s="86">
        <v>3.9146707579288302E-3</v>
      </c>
      <c r="N714" s="86">
        <v>84.698840799207801</v>
      </c>
      <c r="O714" s="86">
        <v>6.8284845354909001</v>
      </c>
      <c r="P714" s="86">
        <v>4.5650000000000004</v>
      </c>
      <c r="Q714" s="88">
        <v>2.0764999999999998</v>
      </c>
      <c r="R714" s="85">
        <v>1.6011528300376301E-2</v>
      </c>
      <c r="S714" s="86">
        <v>0</v>
      </c>
      <c r="T714" s="86">
        <v>2.57</v>
      </c>
      <c r="U714" s="88">
        <v>0.67330235196943</v>
      </c>
      <c r="V714" s="89">
        <v>3.94</v>
      </c>
      <c r="W714" s="85">
        <v>23.984732695874399</v>
      </c>
      <c r="X714" s="88">
        <v>31.766666666700001</v>
      </c>
      <c r="Y714" s="85"/>
      <c r="Z714" s="88"/>
      <c r="AA714" s="85">
        <v>1.08</v>
      </c>
      <c r="AB714" s="91">
        <v>1.6</v>
      </c>
      <c r="AC714" s="86">
        <v>0.43</v>
      </c>
      <c r="AD714" s="86">
        <v>0.62</v>
      </c>
      <c r="AE714" s="86">
        <v>0</v>
      </c>
      <c r="AF714" s="88">
        <v>24.295000043000002</v>
      </c>
      <c r="AG714" s="85">
        <v>1.0400000015100001E-2</v>
      </c>
      <c r="AH714" s="86">
        <v>1.0446519999999999</v>
      </c>
      <c r="AI714" s="88">
        <v>0.23725000034400001</v>
      </c>
      <c r="AJ714" s="150">
        <v>2.0099999999999998</v>
      </c>
      <c r="AK714" s="151">
        <v>10</v>
      </c>
    </row>
    <row r="715" spans="1:37" x14ac:dyDescent="0.2">
      <c r="A715" s="149" t="s">
        <v>1714</v>
      </c>
      <c r="B715" s="66" t="s">
        <v>1715</v>
      </c>
      <c r="C715" s="67">
        <v>37</v>
      </c>
      <c r="D715" s="84" t="s">
        <v>360</v>
      </c>
      <c r="E715" s="85">
        <v>61.436755637837301</v>
      </c>
      <c r="F715" s="91">
        <v>61.0504526305048</v>
      </c>
      <c r="G715" s="86">
        <v>23.3953847723728</v>
      </c>
      <c r="H715" s="86">
        <v>23.232117086254899</v>
      </c>
      <c r="I715" s="86">
        <v>2.31</v>
      </c>
      <c r="J715" s="86">
        <v>2.19</v>
      </c>
      <c r="K715" s="87">
        <v>0</v>
      </c>
      <c r="L715" s="85">
        <v>0.50999999870599999</v>
      </c>
      <c r="M715" s="86">
        <v>0</v>
      </c>
      <c r="N715" s="86">
        <v>70.119381195695695</v>
      </c>
      <c r="O715" s="86">
        <v>30.3683737646002</v>
      </c>
      <c r="P715" s="86">
        <v>0.04</v>
      </c>
      <c r="Q715" s="88">
        <v>0.34010000000000001</v>
      </c>
      <c r="R715" s="85">
        <v>0</v>
      </c>
      <c r="S715" s="86">
        <v>0</v>
      </c>
      <c r="T715" s="86">
        <v>0.53</v>
      </c>
      <c r="U715" s="88">
        <v>0.42566218166445602</v>
      </c>
      <c r="V715" s="89">
        <v>4.45</v>
      </c>
      <c r="W715" s="85">
        <v>27.499576994599799</v>
      </c>
      <c r="X715" s="88"/>
      <c r="Y715" s="85"/>
      <c r="Z715" s="88"/>
      <c r="AA715" s="85">
        <v>0.15</v>
      </c>
      <c r="AB715" s="91">
        <v>0.52</v>
      </c>
      <c r="AC715" s="86">
        <v>0.09</v>
      </c>
      <c r="AD715" s="86">
        <v>0.21</v>
      </c>
      <c r="AE715" s="86">
        <v>0</v>
      </c>
      <c r="AF715" s="88">
        <v>0</v>
      </c>
      <c r="AG715" s="85">
        <v>0</v>
      </c>
      <c r="AH715" s="86">
        <v>1.1417999999999999E-2</v>
      </c>
      <c r="AI715" s="88">
        <v>0</v>
      </c>
      <c r="AJ715" s="150">
        <v>2.16</v>
      </c>
      <c r="AK715" s="151">
        <v>10</v>
      </c>
    </row>
    <row r="716" spans="1:37" x14ac:dyDescent="0.2">
      <c r="A716" s="149" t="s">
        <v>1716</v>
      </c>
      <c r="B716" s="66" t="s">
        <v>1717</v>
      </c>
      <c r="C716" s="67">
        <v>37</v>
      </c>
      <c r="D716" s="84" t="s">
        <v>360</v>
      </c>
      <c r="E716" s="85">
        <v>76.148910626070204</v>
      </c>
      <c r="F716" s="91">
        <v>75.829085398256197</v>
      </c>
      <c r="G716" s="86">
        <v>25.252415910566999</v>
      </c>
      <c r="H716" s="86">
        <v>25.098899801216302</v>
      </c>
      <c r="I716" s="86">
        <v>6.72</v>
      </c>
      <c r="J716" s="86">
        <v>7.02</v>
      </c>
      <c r="K716" s="87">
        <v>0</v>
      </c>
      <c r="L716" s="85">
        <v>0.73000000042900004</v>
      </c>
      <c r="M716" s="86">
        <v>8.8186421659257903E-3</v>
      </c>
      <c r="N716" s="86">
        <v>67.573819409907401</v>
      </c>
      <c r="O716" s="86">
        <v>24.8320821809561</v>
      </c>
      <c r="P716" s="86">
        <v>0.151</v>
      </c>
      <c r="Q716" s="88">
        <v>0.95130000000000003</v>
      </c>
      <c r="R716" s="85">
        <v>1.01173613921489E-2</v>
      </c>
      <c r="S716" s="86">
        <v>0</v>
      </c>
      <c r="T716" s="86">
        <v>0.85</v>
      </c>
      <c r="U716" s="88">
        <v>3.1490483969375503E-2</v>
      </c>
      <c r="V716" s="89">
        <v>4.49</v>
      </c>
      <c r="W716" s="85">
        <v>35.683530173633201</v>
      </c>
      <c r="X716" s="88">
        <v>35.666666666700003</v>
      </c>
      <c r="Y716" s="85"/>
      <c r="Z716" s="88"/>
      <c r="AA716" s="85">
        <v>0.25</v>
      </c>
      <c r="AB716" s="91">
        <v>0.54</v>
      </c>
      <c r="AC716" s="86">
        <v>0.04</v>
      </c>
      <c r="AD716" s="86">
        <v>0.13</v>
      </c>
      <c r="AE716" s="86">
        <v>0</v>
      </c>
      <c r="AF716" s="88">
        <v>1.2211999900399999</v>
      </c>
      <c r="AG716" s="85">
        <v>0</v>
      </c>
      <c r="AH716" s="86">
        <v>5.1034000000000003E-2</v>
      </c>
      <c r="AI716" s="88">
        <v>0</v>
      </c>
      <c r="AJ716" s="150">
        <v>1.71</v>
      </c>
      <c r="AK716" s="151">
        <v>6</v>
      </c>
    </row>
    <row r="717" spans="1:37" x14ac:dyDescent="0.2">
      <c r="A717" s="149" t="s">
        <v>1718</v>
      </c>
      <c r="B717" s="66" t="s">
        <v>1719</v>
      </c>
      <c r="C717" s="67">
        <v>37</v>
      </c>
      <c r="D717" s="84" t="s">
        <v>360</v>
      </c>
      <c r="E717" s="85">
        <v>77.265173004111105</v>
      </c>
      <c r="F717" s="91">
        <v>76.736601397028494</v>
      </c>
      <c r="G717" s="86">
        <v>31.316930535944099</v>
      </c>
      <c r="H717" s="86">
        <v>31.110750121833899</v>
      </c>
      <c r="I717" s="86">
        <v>3.69</v>
      </c>
      <c r="J717" s="86">
        <v>8.44</v>
      </c>
      <c r="K717" s="87">
        <v>0</v>
      </c>
      <c r="L717" s="85">
        <v>1.0000000010800001</v>
      </c>
      <c r="M717" s="86">
        <v>0</v>
      </c>
      <c r="N717" s="86">
        <v>70.532251370343303</v>
      </c>
      <c r="O717" s="86">
        <v>20.988790363058399</v>
      </c>
      <c r="P717" s="86">
        <v>0.45200000000000001</v>
      </c>
      <c r="Q717" s="88">
        <v>0.93020000000000003</v>
      </c>
      <c r="R717" s="85">
        <v>0</v>
      </c>
      <c r="S717" s="86">
        <v>0</v>
      </c>
      <c r="T717" s="86">
        <v>1.1499999999999999</v>
      </c>
      <c r="U717" s="88">
        <v>3.8736926287378001E-2</v>
      </c>
      <c r="V717" s="89">
        <v>4.5599999999999996</v>
      </c>
      <c r="W717" s="85">
        <v>36.135640827931098</v>
      </c>
      <c r="X717" s="88">
        <v>39.133333333300001</v>
      </c>
      <c r="Y717" s="85"/>
      <c r="Z717" s="88"/>
      <c r="AA717" s="85">
        <v>0.25</v>
      </c>
      <c r="AB717" s="91">
        <v>0.79</v>
      </c>
      <c r="AC717" s="86">
        <v>0.03</v>
      </c>
      <c r="AD717" s="86">
        <v>0.14000000000000001</v>
      </c>
      <c r="AE717" s="86">
        <v>0</v>
      </c>
      <c r="AF717" s="88">
        <v>9.8865003692099993</v>
      </c>
      <c r="AG717" s="85">
        <v>0</v>
      </c>
      <c r="AH717" s="86">
        <v>4.7385999999999998E-2</v>
      </c>
      <c r="AI717" s="88">
        <v>4.5624999941500002E-2</v>
      </c>
      <c r="AJ717" s="150">
        <v>1.61</v>
      </c>
      <c r="AK717" s="151">
        <v>5</v>
      </c>
    </row>
    <row r="718" spans="1:37" x14ac:dyDescent="0.2">
      <c r="A718" s="149" t="s">
        <v>1720</v>
      </c>
      <c r="B718" s="66" t="s">
        <v>1721</v>
      </c>
      <c r="C718" s="67">
        <v>37</v>
      </c>
      <c r="D718" s="84" t="s">
        <v>360</v>
      </c>
      <c r="E718" s="85">
        <v>65.270960522087904</v>
      </c>
      <c r="F718" s="91">
        <v>65.116949021085205</v>
      </c>
      <c r="G718" s="86">
        <v>24.859007456815799</v>
      </c>
      <c r="H718" s="86">
        <v>24.836847528614001</v>
      </c>
      <c r="I718" s="86">
        <v>13.15</v>
      </c>
      <c r="J718" s="86">
        <v>9.0299999999999994</v>
      </c>
      <c r="K718" s="87">
        <v>0</v>
      </c>
      <c r="L718" s="85">
        <v>2.99999999512E-2</v>
      </c>
      <c r="M718" s="86">
        <v>0.60846104954075897</v>
      </c>
      <c r="N718" s="86">
        <v>83.262584731636807</v>
      </c>
      <c r="O718" s="86">
        <v>12.011922503725801</v>
      </c>
      <c r="P718" s="86">
        <v>0.372</v>
      </c>
      <c r="Q718" s="88">
        <v>1.1203000000000001</v>
      </c>
      <c r="R718" s="85">
        <v>1.35372952484094E-2</v>
      </c>
      <c r="S718" s="86">
        <v>0</v>
      </c>
      <c r="T718" s="86">
        <v>1.54</v>
      </c>
      <c r="U718" s="88">
        <v>7.2019766655955997E-2</v>
      </c>
      <c r="V718" s="89">
        <v>4.4000000000000004</v>
      </c>
      <c r="W718" s="85">
        <v>27.9105889103304</v>
      </c>
      <c r="X718" s="88"/>
      <c r="Y718" s="85"/>
      <c r="Z718" s="88">
        <v>-100</v>
      </c>
      <c r="AA718" s="85">
        <v>0.32</v>
      </c>
      <c r="AB718" s="91">
        <v>0.47</v>
      </c>
      <c r="AC718" s="86">
        <v>0.1</v>
      </c>
      <c r="AD718" s="86">
        <v>0.11</v>
      </c>
      <c r="AE718" s="86">
        <v>0</v>
      </c>
      <c r="AF718" s="88">
        <v>0</v>
      </c>
      <c r="AG718" s="85">
        <v>7.4750000022200001E-3</v>
      </c>
      <c r="AH718" s="86">
        <v>5.5072999999999997E-2</v>
      </c>
      <c r="AI718" s="88">
        <v>0</v>
      </c>
      <c r="AJ718" s="150">
        <v>2.31</v>
      </c>
      <c r="AK718" s="151">
        <v>12</v>
      </c>
    </row>
    <row r="719" spans="1:37" x14ac:dyDescent="0.2">
      <c r="A719" s="149" t="s">
        <v>1722</v>
      </c>
      <c r="B719" s="66" t="s">
        <v>1723</v>
      </c>
      <c r="C719" s="67">
        <v>37</v>
      </c>
      <c r="D719" s="84" t="s">
        <v>360</v>
      </c>
      <c r="E719" s="85">
        <v>75.817884405670696</v>
      </c>
      <c r="F719" s="91">
        <v>75.324783082831502</v>
      </c>
      <c r="G719" s="86">
        <v>25.931677018633501</v>
      </c>
      <c r="H719" s="86">
        <v>25.824996443980801</v>
      </c>
      <c r="I719" s="86">
        <v>7.97</v>
      </c>
      <c r="J719" s="86">
        <v>9.8800000000000008</v>
      </c>
      <c r="K719" s="87">
        <v>0</v>
      </c>
      <c r="L719" s="85">
        <v>0.89000000251099998</v>
      </c>
      <c r="M719" s="86">
        <v>1.37486713987892E-2</v>
      </c>
      <c r="N719" s="86">
        <v>76.224483723144701</v>
      </c>
      <c r="O719" s="86">
        <v>29.779172981164798</v>
      </c>
      <c r="P719" s="86">
        <v>0.25900000000000001</v>
      </c>
      <c r="Q719" s="88">
        <v>0.76390000000000002</v>
      </c>
      <c r="R719" s="85">
        <v>1.4188422247446099E-2</v>
      </c>
      <c r="S719" s="86">
        <v>0</v>
      </c>
      <c r="T719" s="86">
        <v>1.4</v>
      </c>
      <c r="U719" s="88">
        <v>5.9266985918164199E-2</v>
      </c>
      <c r="V719" s="89">
        <v>4.5</v>
      </c>
      <c r="W719" s="85">
        <v>30.1211618201216</v>
      </c>
      <c r="X719" s="88"/>
      <c r="Y719" s="85">
        <v>-100</v>
      </c>
      <c r="Z719" s="88">
        <v>32.78</v>
      </c>
      <c r="AA719" s="85">
        <v>0.03</v>
      </c>
      <c r="AB719" s="91">
        <v>0.52</v>
      </c>
      <c r="AC719" s="86">
        <v>0</v>
      </c>
      <c r="AD719" s="86">
        <v>0.06</v>
      </c>
      <c r="AE719" s="86">
        <v>0</v>
      </c>
      <c r="AF719" s="88">
        <v>0</v>
      </c>
      <c r="AG719" s="85">
        <v>0</v>
      </c>
      <c r="AH719" s="86">
        <v>5.5891999999999997E-2</v>
      </c>
      <c r="AI719" s="88">
        <v>0</v>
      </c>
      <c r="AJ719" s="150">
        <v>1.73</v>
      </c>
      <c r="AK719" s="151">
        <v>6</v>
      </c>
    </row>
    <row r="720" spans="1:37" x14ac:dyDescent="0.2">
      <c r="A720" s="149" t="s">
        <v>1614</v>
      </c>
      <c r="B720" s="66" t="s">
        <v>1724</v>
      </c>
      <c r="C720" s="67">
        <v>37</v>
      </c>
      <c r="D720" s="84" t="s">
        <v>360</v>
      </c>
      <c r="E720" s="85">
        <v>64.0420153417015</v>
      </c>
      <c r="F720" s="91">
        <v>63.594839609483998</v>
      </c>
      <c r="G720" s="86">
        <v>25.095013947001402</v>
      </c>
      <c r="H720" s="86">
        <v>24.8727336122734</v>
      </c>
      <c r="I720" s="86">
        <v>30.12</v>
      </c>
      <c r="J720" s="86">
        <v>109.44</v>
      </c>
      <c r="K720" s="87">
        <v>0</v>
      </c>
      <c r="L720" s="85">
        <v>0.38999999898600002</v>
      </c>
      <c r="M720" s="86">
        <v>9.7412147637867593E-3</v>
      </c>
      <c r="N720" s="86">
        <v>76.199354281296905</v>
      </c>
      <c r="O720" s="86">
        <v>11.385595081247301</v>
      </c>
      <c r="P720" s="86">
        <v>5.3559999999999999</v>
      </c>
      <c r="Q720" s="88">
        <v>1.2010000000000001</v>
      </c>
      <c r="R720" s="85">
        <v>1.1478420569329699E-2</v>
      </c>
      <c r="S720" s="86">
        <v>0</v>
      </c>
      <c r="T720" s="86">
        <v>1.99</v>
      </c>
      <c r="U720" s="88">
        <v>0.32688284518828398</v>
      </c>
      <c r="V720" s="89">
        <v>3.85</v>
      </c>
      <c r="W720" s="85">
        <v>18.4533060051326</v>
      </c>
      <c r="X720" s="88"/>
      <c r="Y720" s="85">
        <v>100</v>
      </c>
      <c r="Z720" s="88">
        <v>-100</v>
      </c>
      <c r="AA720" s="85">
        <v>0.99</v>
      </c>
      <c r="AB720" s="91">
        <v>1.42</v>
      </c>
      <c r="AC720" s="86">
        <v>0.1</v>
      </c>
      <c r="AD720" s="86">
        <v>0.18</v>
      </c>
      <c r="AE720" s="86">
        <v>0</v>
      </c>
      <c r="AF720" s="88">
        <v>1.9101999948399999</v>
      </c>
      <c r="AG720" s="85">
        <v>0</v>
      </c>
      <c r="AH720" s="86">
        <v>0.87307199999999996</v>
      </c>
      <c r="AI720" s="88">
        <v>0.23724999955699999</v>
      </c>
      <c r="AJ720" s="150">
        <v>2.4700000000000002</v>
      </c>
      <c r="AK720" s="151">
        <v>14</v>
      </c>
    </row>
    <row r="721" spans="1:37" x14ac:dyDescent="0.2">
      <c r="A721" s="149" t="s">
        <v>1725</v>
      </c>
      <c r="B721" s="66" t="s">
        <v>1726</v>
      </c>
      <c r="C721" s="67">
        <v>37</v>
      </c>
      <c r="D721" s="84" t="s">
        <v>360</v>
      </c>
      <c r="E721" s="85">
        <v>77.364915687695699</v>
      </c>
      <c r="F721" s="91">
        <v>77.256875589775902</v>
      </c>
      <c r="G721" s="86">
        <v>26.661287455040299</v>
      </c>
      <c r="H721" s="86">
        <v>26.6312003391639</v>
      </c>
      <c r="I721" s="86">
        <v>5.23</v>
      </c>
      <c r="J721" s="86">
        <v>3.5</v>
      </c>
      <c r="K721" s="87">
        <v>0</v>
      </c>
      <c r="L721" s="85">
        <v>0.29000000032399997</v>
      </c>
      <c r="M721" s="86">
        <v>1.2791122728384699E-4</v>
      </c>
      <c r="N721" s="86">
        <v>84.215723236566703</v>
      </c>
      <c r="O721" s="86">
        <v>48.9454378725355</v>
      </c>
      <c r="P721" s="86">
        <v>9.5000000000000001E-2</v>
      </c>
      <c r="Q721" s="88">
        <v>1.0333000000000001</v>
      </c>
      <c r="R721" s="85">
        <v>2.4943876278373699E-2</v>
      </c>
      <c r="S721" s="86">
        <v>0</v>
      </c>
      <c r="T721" s="86">
        <v>0.71</v>
      </c>
      <c r="U721" s="88">
        <v>9.5731732334076395E-3</v>
      </c>
      <c r="V721" s="89">
        <v>4.8</v>
      </c>
      <c r="W721" s="85"/>
      <c r="X721" s="88"/>
      <c r="Y721" s="85"/>
      <c r="Z721" s="88">
        <v>-100</v>
      </c>
      <c r="AA721" s="85">
        <v>1.08</v>
      </c>
      <c r="AB721" s="91">
        <v>1.19</v>
      </c>
      <c r="AC721" s="86">
        <v>0.23</v>
      </c>
      <c r="AD721" s="86">
        <v>0.26</v>
      </c>
      <c r="AE721" s="86">
        <v>0</v>
      </c>
      <c r="AF721" s="88">
        <v>15.0188999344</v>
      </c>
      <c r="AG721" s="85">
        <v>0</v>
      </c>
      <c r="AH721" s="86">
        <v>1.6131E-2</v>
      </c>
      <c r="AI721" s="88">
        <v>0</v>
      </c>
      <c r="AJ721" s="150">
        <v>2.39</v>
      </c>
      <c r="AK721" s="151">
        <v>9</v>
      </c>
    </row>
    <row r="722" spans="1:37" x14ac:dyDescent="0.2">
      <c r="A722" s="149" t="s">
        <v>1727</v>
      </c>
      <c r="B722" s="66" t="s">
        <v>1728</v>
      </c>
      <c r="C722" s="67">
        <v>37</v>
      </c>
      <c r="D722" s="84" t="s">
        <v>360</v>
      </c>
      <c r="E722" s="85">
        <v>85.567276980520901</v>
      </c>
      <c r="F722" s="91">
        <v>85.295109991452605</v>
      </c>
      <c r="G722" s="86">
        <v>28.149039542939398</v>
      </c>
      <c r="H722" s="86">
        <v>28.0511943857124</v>
      </c>
      <c r="I722" s="86">
        <v>2.78</v>
      </c>
      <c r="J722" s="86">
        <v>1.59</v>
      </c>
      <c r="K722" s="87">
        <v>0</v>
      </c>
      <c r="L722" s="85">
        <v>1.60000000172</v>
      </c>
      <c r="M722" s="86">
        <v>0</v>
      </c>
      <c r="N722" s="86">
        <v>93.768427231612804</v>
      </c>
      <c r="O722" s="86">
        <v>55.4950713550096</v>
      </c>
      <c r="P722" s="86">
        <v>8.1000000000000003E-2</v>
      </c>
      <c r="Q722" s="88">
        <v>0.82469999999999999</v>
      </c>
      <c r="R722" s="85">
        <v>0</v>
      </c>
      <c r="S722" s="86">
        <v>0</v>
      </c>
      <c r="T722" s="86">
        <v>0.79</v>
      </c>
      <c r="U722" s="88">
        <v>0</v>
      </c>
      <c r="V722" s="89">
        <v>4.82</v>
      </c>
      <c r="W722" s="85">
        <v>38.326709745014199</v>
      </c>
      <c r="X722" s="88"/>
      <c r="Y722" s="85"/>
      <c r="Z722" s="88">
        <v>-100</v>
      </c>
      <c r="AA722" s="85">
        <v>0.06</v>
      </c>
      <c r="AB722" s="91">
        <v>0.31</v>
      </c>
      <c r="AC722" s="86">
        <v>0</v>
      </c>
      <c r="AD722" s="86">
        <v>0.03</v>
      </c>
      <c r="AE722" s="86">
        <v>0</v>
      </c>
      <c r="AF722" s="88">
        <v>48.509796194800003</v>
      </c>
      <c r="AG722" s="85">
        <v>0</v>
      </c>
      <c r="AH722" s="86">
        <v>9.7879999999999998E-3</v>
      </c>
      <c r="AI722" s="88">
        <v>0</v>
      </c>
      <c r="AJ722" s="150">
        <v>2.29</v>
      </c>
      <c r="AK722" s="151">
        <v>6</v>
      </c>
    </row>
    <row r="723" spans="1:37" x14ac:dyDescent="0.2">
      <c r="A723" s="149" t="s">
        <v>1729</v>
      </c>
      <c r="B723" s="66" t="s">
        <v>1730</v>
      </c>
      <c r="C723" s="67">
        <v>37</v>
      </c>
      <c r="D723" s="84" t="s">
        <v>360</v>
      </c>
      <c r="E723" s="85">
        <v>67.900472754416498</v>
      </c>
      <c r="F723" s="91">
        <v>67.714356805175399</v>
      </c>
      <c r="G723" s="86">
        <v>22.509081861159501</v>
      </c>
      <c r="H723" s="86">
        <v>22.434436426971899</v>
      </c>
      <c r="I723" s="86">
        <v>7.41</v>
      </c>
      <c r="J723" s="86">
        <v>4.8899999999999997</v>
      </c>
      <c r="K723" s="87">
        <v>0</v>
      </c>
      <c r="L723" s="85">
        <v>0.45000000085699998</v>
      </c>
      <c r="M723" s="86">
        <v>0</v>
      </c>
      <c r="N723" s="86">
        <v>73.885358163365893</v>
      </c>
      <c r="O723" s="86">
        <v>21.044386422976501</v>
      </c>
      <c r="P723" s="86">
        <v>0.26400000000000001</v>
      </c>
      <c r="Q723" s="88">
        <v>1.0063</v>
      </c>
      <c r="R723" s="85">
        <v>0</v>
      </c>
      <c r="S723" s="86">
        <v>0</v>
      </c>
      <c r="T723" s="86">
        <v>1.39</v>
      </c>
      <c r="U723" s="88">
        <v>0.39910425478974898</v>
      </c>
      <c r="V723" s="89">
        <v>4.55</v>
      </c>
      <c r="W723" s="85">
        <v>38.007837932258496</v>
      </c>
      <c r="X723" s="88"/>
      <c r="Y723" s="85"/>
      <c r="Z723" s="88">
        <v>-100</v>
      </c>
      <c r="AA723" s="85">
        <v>0.08</v>
      </c>
      <c r="AB723" s="91">
        <v>0.21</v>
      </c>
      <c r="AC723" s="86">
        <v>0</v>
      </c>
      <c r="AD723" s="86">
        <v>0.04</v>
      </c>
      <c r="AE723" s="86">
        <v>0</v>
      </c>
      <c r="AF723" s="88">
        <v>32.564300599100001</v>
      </c>
      <c r="AG723" s="85">
        <v>0</v>
      </c>
      <c r="AH723" s="86">
        <v>3.2099999999999997E-2</v>
      </c>
      <c r="AI723" s="88">
        <v>0</v>
      </c>
      <c r="AJ723" s="150">
        <v>2.2799999999999998</v>
      </c>
      <c r="AK723" s="151">
        <v>8</v>
      </c>
    </row>
    <row r="724" spans="1:37" x14ac:dyDescent="0.2">
      <c r="A724" s="149" t="s">
        <v>688</v>
      </c>
      <c r="B724" s="66" t="s">
        <v>1731</v>
      </c>
      <c r="C724" s="67">
        <v>37</v>
      </c>
      <c r="D724" s="84" t="s">
        <v>360</v>
      </c>
      <c r="E724" s="85">
        <v>62.943722486167097</v>
      </c>
      <c r="F724" s="91">
        <v>62.829042981032998</v>
      </c>
      <c r="G724" s="86">
        <v>29.335228804109398</v>
      </c>
      <c r="H724" s="86">
        <v>29.286080444766199</v>
      </c>
      <c r="I724" s="86">
        <v>5.57</v>
      </c>
      <c r="J724" s="86">
        <v>6</v>
      </c>
      <c r="K724" s="87">
        <v>0</v>
      </c>
      <c r="L724" s="85">
        <v>0.71000000060799995</v>
      </c>
      <c r="M724" s="86">
        <v>0</v>
      </c>
      <c r="N724" s="86">
        <v>72.925333813481402</v>
      </c>
      <c r="O724" s="86">
        <v>7.6393237319975</v>
      </c>
      <c r="P724" s="86">
        <v>0.16800000000000001</v>
      </c>
      <c r="Q724" s="88">
        <v>1.0804</v>
      </c>
      <c r="R724" s="85">
        <v>0</v>
      </c>
      <c r="S724" s="86">
        <v>0</v>
      </c>
      <c r="T724" s="86">
        <v>1.2</v>
      </c>
      <c r="U724" s="88">
        <v>0.150615939922737</v>
      </c>
      <c r="V724" s="89">
        <v>4.3099999999999996</v>
      </c>
      <c r="W724" s="85">
        <v>28.2355589019684</v>
      </c>
      <c r="X724" s="88">
        <v>34.799999999999997</v>
      </c>
      <c r="Y724" s="85"/>
      <c r="Z724" s="88"/>
      <c r="AA724" s="85">
        <v>0.43</v>
      </c>
      <c r="AB724" s="91">
        <v>0.54</v>
      </c>
      <c r="AC724" s="86">
        <v>0.04</v>
      </c>
      <c r="AD724" s="86">
        <v>0.05</v>
      </c>
      <c r="AE724" s="86">
        <v>0</v>
      </c>
      <c r="AF724" s="88">
        <v>0.64780002887900001</v>
      </c>
      <c r="AG724" s="85">
        <v>0.14624999994599999</v>
      </c>
      <c r="AH724" s="86">
        <v>7.9077999999999996E-2</v>
      </c>
      <c r="AI724" s="88">
        <v>9.1249999966399997E-3</v>
      </c>
      <c r="AJ724" s="150">
        <v>2.35</v>
      </c>
      <c r="AK724" s="151">
        <v>11</v>
      </c>
    </row>
    <row r="725" spans="1:37" x14ac:dyDescent="0.2">
      <c r="A725" s="149" t="s">
        <v>1732</v>
      </c>
      <c r="B725" s="66" t="s">
        <v>1733</v>
      </c>
      <c r="C725" s="67">
        <v>37</v>
      </c>
      <c r="D725" s="84" t="s">
        <v>360</v>
      </c>
      <c r="E725" s="85">
        <v>49.395118872291199</v>
      </c>
      <c r="F725" s="91">
        <v>49.118738404452699</v>
      </c>
      <c r="G725" s="86">
        <v>18.470152822140999</v>
      </c>
      <c r="H725" s="86">
        <v>18.369259606372999</v>
      </c>
      <c r="I725" s="86">
        <v>16.11</v>
      </c>
      <c r="J725" s="86">
        <v>13.29</v>
      </c>
      <c r="K725" s="87">
        <v>0</v>
      </c>
      <c r="L725" s="85">
        <v>4.00000000272E-2</v>
      </c>
      <c r="M725" s="86">
        <v>1.11756423142833E-3</v>
      </c>
      <c r="N725" s="86">
        <v>79.116987368669598</v>
      </c>
      <c r="O725" s="86">
        <v>18.29307568438</v>
      </c>
      <c r="P725" s="86">
        <v>0.77100000000000002</v>
      </c>
      <c r="Q725" s="88">
        <v>0.74909999999999999</v>
      </c>
      <c r="R725" s="85">
        <v>2.2121446742616999E-2</v>
      </c>
      <c r="S725" s="86">
        <v>0</v>
      </c>
      <c r="T725" s="86">
        <v>0.9</v>
      </c>
      <c r="U725" s="88">
        <v>0.209437101926056</v>
      </c>
      <c r="V725" s="89">
        <v>4.33</v>
      </c>
      <c r="W725" s="85">
        <v>23.0421112042341</v>
      </c>
      <c r="X725" s="88"/>
      <c r="Y725" s="85"/>
      <c r="Z725" s="88">
        <v>-100</v>
      </c>
      <c r="AA725" s="85">
        <v>0.1</v>
      </c>
      <c r="AB725" s="91">
        <v>0.32</v>
      </c>
      <c r="AC725" s="86">
        <v>0</v>
      </c>
      <c r="AD725" s="86">
        <v>0.05</v>
      </c>
      <c r="AE725" s="86">
        <v>0</v>
      </c>
      <c r="AF725" s="88">
        <v>28.993299503999999</v>
      </c>
      <c r="AG725" s="85">
        <v>0</v>
      </c>
      <c r="AH725" s="86">
        <v>0.139542</v>
      </c>
      <c r="AI725" s="88">
        <v>9.1250000044500006E-3</v>
      </c>
      <c r="AJ725" s="150">
        <v>1.89</v>
      </c>
      <c r="AK725" s="151">
        <v>4</v>
      </c>
    </row>
    <row r="726" spans="1:37" x14ac:dyDescent="0.2">
      <c r="A726" s="149" t="s">
        <v>1734</v>
      </c>
      <c r="B726" s="66" t="s">
        <v>1735</v>
      </c>
      <c r="C726" s="67">
        <v>37</v>
      </c>
      <c r="D726" s="84" t="s">
        <v>360</v>
      </c>
      <c r="E726" s="85">
        <v>59.498318448910197</v>
      </c>
      <c r="F726" s="91">
        <v>59.356872540684499</v>
      </c>
      <c r="G726" s="86">
        <v>18.947732727423201</v>
      </c>
      <c r="H726" s="86">
        <v>18.897323813321499</v>
      </c>
      <c r="I726" s="86">
        <v>21.03</v>
      </c>
      <c r="J726" s="86">
        <v>18.25</v>
      </c>
      <c r="K726" s="87">
        <v>0</v>
      </c>
      <c r="L726" s="85">
        <v>4.0000000021299997E-2</v>
      </c>
      <c r="M726" s="86">
        <v>0</v>
      </c>
      <c r="N726" s="86">
        <v>84.291105799471595</v>
      </c>
      <c r="O726" s="86">
        <v>19.8221614227086</v>
      </c>
      <c r="P726" s="86">
        <v>0.58799999999999997</v>
      </c>
      <c r="Q726" s="88">
        <v>0.61029999999999995</v>
      </c>
      <c r="R726" s="85">
        <v>0</v>
      </c>
      <c r="S726" s="86">
        <v>0</v>
      </c>
      <c r="T726" s="86">
        <v>0.92</v>
      </c>
      <c r="U726" s="88">
        <v>6.5456351146990902E-2</v>
      </c>
      <c r="V726" s="89">
        <v>4.46</v>
      </c>
      <c r="W726" s="85"/>
      <c r="X726" s="88"/>
      <c r="Y726" s="85"/>
      <c r="Z726" s="88">
        <v>-100</v>
      </c>
      <c r="AA726" s="85">
        <v>0.25</v>
      </c>
      <c r="AB726" s="91">
        <v>0.38</v>
      </c>
      <c r="AC726" s="86">
        <v>0.01</v>
      </c>
      <c r="AD726" s="86">
        <v>0.02</v>
      </c>
      <c r="AE726" s="86">
        <v>0</v>
      </c>
      <c r="AF726" s="88">
        <v>29.307800308499999</v>
      </c>
      <c r="AG726" s="85">
        <v>0</v>
      </c>
      <c r="AH726" s="86">
        <v>0.136243</v>
      </c>
      <c r="AI726" s="88">
        <v>9.1250000042799994E-3</v>
      </c>
      <c r="AJ726" s="150">
        <v>1.77</v>
      </c>
      <c r="AK726" s="151">
        <v>4</v>
      </c>
    </row>
    <row r="727" spans="1:37" x14ac:dyDescent="0.2">
      <c r="A727" s="149" t="s">
        <v>1736</v>
      </c>
      <c r="B727" s="66" t="s">
        <v>1737</v>
      </c>
      <c r="C727" s="67">
        <v>37</v>
      </c>
      <c r="D727" s="84" t="s">
        <v>360</v>
      </c>
      <c r="E727" s="85">
        <v>76.474980351061006</v>
      </c>
      <c r="F727" s="91">
        <v>76.444851977993196</v>
      </c>
      <c r="G727" s="86">
        <v>22.0683783075714</v>
      </c>
      <c r="H727" s="86">
        <v>22.0683783075714</v>
      </c>
      <c r="I727" s="86">
        <v>2.2799999999999998</v>
      </c>
      <c r="J727" s="86">
        <v>1.76</v>
      </c>
      <c r="K727" s="87">
        <v>0</v>
      </c>
      <c r="L727" s="85">
        <v>0.27000000060599999</v>
      </c>
      <c r="M727" s="86">
        <v>0</v>
      </c>
      <c r="N727" s="86">
        <v>80.555180787911496</v>
      </c>
      <c r="O727" s="86">
        <v>11.861187845303901</v>
      </c>
      <c r="P727" s="86">
        <v>7.9000000000000001E-2</v>
      </c>
      <c r="Q727" s="88">
        <v>0.90239999999999998</v>
      </c>
      <c r="R727" s="85">
        <v>0</v>
      </c>
      <c r="S727" s="86">
        <v>0</v>
      </c>
      <c r="T727" s="86">
        <v>1</v>
      </c>
      <c r="U727" s="88">
        <v>0</v>
      </c>
      <c r="V727" s="89">
        <v>4.53</v>
      </c>
      <c r="W727" s="85">
        <v>30.494568747915601</v>
      </c>
      <c r="X727" s="88">
        <v>29.9666666667</v>
      </c>
      <c r="Y727" s="85"/>
      <c r="Z727" s="88"/>
      <c r="AA727" s="85">
        <v>0.2</v>
      </c>
      <c r="AB727" s="91">
        <v>0.2</v>
      </c>
      <c r="AC727" s="86">
        <v>7.0000000000000007E-2</v>
      </c>
      <c r="AD727" s="86">
        <v>7.0000000000000007E-2</v>
      </c>
      <c r="AE727" s="86">
        <v>0</v>
      </c>
      <c r="AF727" s="88">
        <v>8.0622997464899999</v>
      </c>
      <c r="AG727" s="85">
        <v>0</v>
      </c>
      <c r="AH727" s="86">
        <v>1.0104999999999999E-2</v>
      </c>
      <c r="AI727" s="88">
        <v>1.8250000041100001E-2</v>
      </c>
      <c r="AJ727" s="150">
        <v>2.48</v>
      </c>
      <c r="AK727" s="151">
        <v>13</v>
      </c>
    </row>
    <row r="728" spans="1:37" x14ac:dyDescent="0.2">
      <c r="A728" s="149" t="s">
        <v>1738</v>
      </c>
      <c r="B728" s="66" t="s">
        <v>1739</v>
      </c>
      <c r="C728" s="67">
        <v>37</v>
      </c>
      <c r="D728" s="84" t="s">
        <v>360</v>
      </c>
      <c r="E728" s="85">
        <v>46.673908749753103</v>
      </c>
      <c r="F728" s="91">
        <v>46.653170057278302</v>
      </c>
      <c r="G728" s="86">
        <v>11.711435907564701</v>
      </c>
      <c r="H728" s="86">
        <v>11.710448350780201</v>
      </c>
      <c r="I728" s="86">
        <v>7.77</v>
      </c>
      <c r="J728" s="86">
        <v>5.37</v>
      </c>
      <c r="K728" s="87">
        <v>0</v>
      </c>
      <c r="L728" s="85">
        <v>1.0000000003399999E-2</v>
      </c>
      <c r="M728" s="86">
        <v>7.0684262748980096E-4</v>
      </c>
      <c r="N728" s="86">
        <v>53.516383077289099</v>
      </c>
      <c r="O728" s="86">
        <v>7.8850240465272297</v>
      </c>
      <c r="P728" s="86">
        <v>0.17799999999999999</v>
      </c>
      <c r="Q728" s="88">
        <v>1.1192</v>
      </c>
      <c r="R728" s="85">
        <v>1.0399334442595699E-2</v>
      </c>
      <c r="S728" s="86">
        <v>0</v>
      </c>
      <c r="T728" s="86">
        <v>1.39</v>
      </c>
      <c r="U728" s="88">
        <v>1.6788465336756899E-2</v>
      </c>
      <c r="V728" s="89">
        <v>4.32</v>
      </c>
      <c r="W728" s="85">
        <v>26.998525622463699</v>
      </c>
      <c r="X728" s="88">
        <v>27.833333333300001</v>
      </c>
      <c r="Y728" s="85">
        <v>-97.04</v>
      </c>
      <c r="Z728" s="88"/>
      <c r="AA728" s="85">
        <v>0.51</v>
      </c>
      <c r="AB728" s="91">
        <v>0.52</v>
      </c>
      <c r="AC728" s="86">
        <v>0.04</v>
      </c>
      <c r="AD728" s="86">
        <v>0.04</v>
      </c>
      <c r="AE728" s="86">
        <v>0</v>
      </c>
      <c r="AF728" s="88">
        <v>12.3913002056</v>
      </c>
      <c r="AG728" s="85">
        <v>0</v>
      </c>
      <c r="AH728" s="86">
        <v>3.8906000000000003E-2</v>
      </c>
      <c r="AI728" s="88">
        <v>0</v>
      </c>
      <c r="AJ728" s="150">
        <v>2.54</v>
      </c>
      <c r="AK728" s="151">
        <v>9</v>
      </c>
    </row>
    <row r="729" spans="1:37" x14ac:dyDescent="0.2">
      <c r="A729" s="149" t="s">
        <v>1740</v>
      </c>
      <c r="B729" s="66" t="s">
        <v>1741</v>
      </c>
      <c r="C729" s="67">
        <v>37</v>
      </c>
      <c r="D729" s="84" t="s">
        <v>360</v>
      </c>
      <c r="E729" s="85">
        <v>72.378518444694393</v>
      </c>
      <c r="F729" s="91">
        <v>72.295940885857902</v>
      </c>
      <c r="G729" s="86">
        <v>24.912795250366599</v>
      </c>
      <c r="H729" s="86">
        <v>24.859404587325798</v>
      </c>
      <c r="I729" s="86">
        <v>15.38</v>
      </c>
      <c r="J729" s="86">
        <v>16.41</v>
      </c>
      <c r="K729" s="87">
        <v>0</v>
      </c>
      <c r="L729" s="85">
        <v>2.9999999965799998E-2</v>
      </c>
      <c r="M729" s="86">
        <v>1.2040534791695401E-3</v>
      </c>
      <c r="N729" s="86">
        <v>80.854918612880397</v>
      </c>
      <c r="O729" s="86">
        <v>37.963111467522097</v>
      </c>
      <c r="P729" s="86">
        <v>0.43</v>
      </c>
      <c r="Q729" s="88">
        <v>0.83840000000000003</v>
      </c>
      <c r="R729" s="85">
        <v>1.12726862811408E-2</v>
      </c>
      <c r="S729" s="86">
        <v>0</v>
      </c>
      <c r="T729" s="86">
        <v>1.01</v>
      </c>
      <c r="U729" s="88">
        <v>6.5492546663439496E-2</v>
      </c>
      <c r="V729" s="89">
        <v>4.5999999999999996</v>
      </c>
      <c r="W729" s="85">
        <v>27.4144028640454</v>
      </c>
      <c r="X729" s="88"/>
      <c r="Y729" s="85"/>
      <c r="Z729" s="88">
        <v>97.699999999999989</v>
      </c>
      <c r="AA729" s="85">
        <v>0.45</v>
      </c>
      <c r="AB729" s="91">
        <v>0.5</v>
      </c>
      <c r="AC729" s="86">
        <v>0.08</v>
      </c>
      <c r="AD729" s="86">
        <v>0.09</v>
      </c>
      <c r="AE729" s="86">
        <v>0</v>
      </c>
      <c r="AF729" s="88">
        <v>19.102800347500001</v>
      </c>
      <c r="AG729" s="85">
        <v>0</v>
      </c>
      <c r="AH729" s="86">
        <v>0.141705</v>
      </c>
      <c r="AI729" s="88">
        <v>0</v>
      </c>
      <c r="AJ729" s="150">
        <v>1.9</v>
      </c>
      <c r="AK729" s="151">
        <v>6</v>
      </c>
    </row>
    <row r="730" spans="1:37" x14ac:dyDescent="0.2">
      <c r="A730" s="149" t="s">
        <v>1742</v>
      </c>
      <c r="B730" s="66" t="s">
        <v>1743</v>
      </c>
      <c r="C730" s="67">
        <v>29</v>
      </c>
      <c r="D730" s="84" t="s">
        <v>360</v>
      </c>
      <c r="E730" s="85">
        <v>60.353935730236998</v>
      </c>
      <c r="F730" s="91">
        <v>60.256107516580201</v>
      </c>
      <c r="G730" s="86">
        <v>27.586206896551701</v>
      </c>
      <c r="H730" s="86">
        <v>27.512667066975201</v>
      </c>
      <c r="I730" s="86">
        <v>11.79</v>
      </c>
      <c r="J730" s="86">
        <v>12.33</v>
      </c>
      <c r="K730" s="87">
        <v>0</v>
      </c>
      <c r="L730" s="85">
        <v>1.99999999896E-2</v>
      </c>
      <c r="M730" s="86">
        <v>0</v>
      </c>
      <c r="N730" s="86">
        <v>64.605879846612694</v>
      </c>
      <c r="O730" s="86"/>
      <c r="P730" s="86">
        <v>0.41199999999999998</v>
      </c>
      <c r="Q730" s="88">
        <v>1.2668999999999999</v>
      </c>
      <c r="R730" s="85">
        <v>0</v>
      </c>
      <c r="S730" s="86">
        <v>0</v>
      </c>
      <c r="T730" s="86">
        <v>1.1200000000000001</v>
      </c>
      <c r="U730" s="88">
        <v>0.16057320586429499</v>
      </c>
      <c r="V730" s="89">
        <v>3.2</v>
      </c>
      <c r="W730" s="85">
        <v>63.980995358764702</v>
      </c>
      <c r="X730" s="88"/>
      <c r="Y730" s="85"/>
      <c r="Z730" s="88">
        <v>100</v>
      </c>
      <c r="AA730" s="85">
        <v>0.01</v>
      </c>
      <c r="AB730" s="91">
        <v>0.05</v>
      </c>
      <c r="AC730" s="86">
        <v>0</v>
      </c>
      <c r="AD730" s="86">
        <v>0</v>
      </c>
      <c r="AE730" s="86">
        <v>0</v>
      </c>
      <c r="AF730" s="88">
        <v>16.732398978100001</v>
      </c>
      <c r="AG730" s="85">
        <v>1.3986000004E-2</v>
      </c>
      <c r="AH730" s="86">
        <v>0.121229</v>
      </c>
      <c r="AI730" s="88">
        <v>0</v>
      </c>
      <c r="AJ730" s="150">
        <v>2.09</v>
      </c>
      <c r="AK730" s="151">
        <v>5</v>
      </c>
    </row>
    <row r="731" spans="1:37" x14ac:dyDescent="0.2">
      <c r="A731" s="149" t="s">
        <v>1744</v>
      </c>
      <c r="B731" s="66" t="s">
        <v>1745</v>
      </c>
      <c r="C731" s="67">
        <v>37</v>
      </c>
      <c r="D731" s="84" t="s">
        <v>360</v>
      </c>
      <c r="E731" s="85">
        <v>40.269107382841298</v>
      </c>
      <c r="F731" s="91">
        <v>39.843716131269801</v>
      </c>
      <c r="G731" s="86">
        <v>13.950123553127799</v>
      </c>
      <c r="H731" s="86">
        <v>13.682425109463701</v>
      </c>
      <c r="I731" s="86">
        <v>26.03</v>
      </c>
      <c r="J731" s="86">
        <v>23.55</v>
      </c>
      <c r="K731" s="87">
        <v>0</v>
      </c>
      <c r="L731" s="85">
        <v>3.0000000015899999E-2</v>
      </c>
      <c r="M731" s="86">
        <v>0.37651349968610098</v>
      </c>
      <c r="N731" s="86">
        <v>69.925070682964105</v>
      </c>
      <c r="O731" s="86">
        <v>20.478110599078299</v>
      </c>
      <c r="P731" s="86">
        <v>0.66200000000000003</v>
      </c>
      <c r="Q731" s="88">
        <v>0.60809999999999997</v>
      </c>
      <c r="R731" s="85">
        <v>1.9413706076490001E-2</v>
      </c>
      <c r="S731" s="86">
        <v>0</v>
      </c>
      <c r="T731" s="86">
        <v>0.81</v>
      </c>
      <c r="U731" s="88">
        <v>0.17286599904625699</v>
      </c>
      <c r="V731" s="89">
        <v>4.22</v>
      </c>
      <c r="W731" s="85">
        <v>23.7188028012717</v>
      </c>
      <c r="X731" s="88"/>
      <c r="Y731" s="85"/>
      <c r="Z731" s="88">
        <v>39.080000000000013</v>
      </c>
      <c r="AA731" s="85">
        <v>0.03</v>
      </c>
      <c r="AB731" s="91">
        <v>0.25</v>
      </c>
      <c r="AC731" s="86">
        <v>0.01</v>
      </c>
      <c r="AD731" s="86">
        <v>0.08</v>
      </c>
      <c r="AE731" s="86">
        <v>0</v>
      </c>
      <c r="AF731" s="88">
        <v>41.3856010656</v>
      </c>
      <c r="AG731" s="85">
        <v>6.51799999439E-3</v>
      </c>
      <c r="AH731" s="86">
        <v>0.19025800000000001</v>
      </c>
      <c r="AI731" s="88">
        <v>0</v>
      </c>
      <c r="AJ731" s="150">
        <v>1.88</v>
      </c>
      <c r="AK731" s="151">
        <v>3</v>
      </c>
    </row>
    <row r="732" spans="1:37" x14ac:dyDescent="0.2">
      <c r="A732" s="149" t="s">
        <v>1746</v>
      </c>
      <c r="B732" s="66" t="s">
        <v>1747</v>
      </c>
      <c r="C732" s="67">
        <v>37</v>
      </c>
      <c r="D732" s="84" t="s">
        <v>360</v>
      </c>
      <c r="E732" s="85">
        <v>43.040782032362898</v>
      </c>
      <c r="F732" s="91">
        <v>42.893212661963801</v>
      </c>
      <c r="G732" s="86">
        <v>15.2371772453149</v>
      </c>
      <c r="H732" s="86">
        <v>15.1783200975834</v>
      </c>
      <c r="I732" s="86">
        <v>9.26</v>
      </c>
      <c r="J732" s="86">
        <v>9.39</v>
      </c>
      <c r="K732" s="87">
        <v>1.9E-2</v>
      </c>
      <c r="L732" s="85">
        <v>0.82999999970799998</v>
      </c>
      <c r="M732" s="86">
        <v>0</v>
      </c>
      <c r="N732" s="86">
        <v>82.922729980427206</v>
      </c>
      <c r="O732" s="86">
        <v>8.7388184409711993</v>
      </c>
      <c r="P732" s="86">
        <v>0.4</v>
      </c>
      <c r="Q732" s="88">
        <v>0.72030000000000005</v>
      </c>
      <c r="R732" s="85">
        <v>0</v>
      </c>
      <c r="S732" s="86">
        <v>0</v>
      </c>
      <c r="T732" s="86">
        <v>0.97</v>
      </c>
      <c r="U732" s="88">
        <v>0.89906425665128398</v>
      </c>
      <c r="V732" s="89">
        <v>4.07</v>
      </c>
      <c r="W732" s="85">
        <v>32.009755117351297</v>
      </c>
      <c r="X732" s="88">
        <v>31.4666666667</v>
      </c>
      <c r="Y732" s="85"/>
      <c r="Z732" s="88"/>
      <c r="AA732" s="85">
        <v>0.61</v>
      </c>
      <c r="AB732" s="91">
        <v>0.49</v>
      </c>
      <c r="AC732" s="86">
        <v>0.16</v>
      </c>
      <c r="AD732" s="86">
        <v>0.11</v>
      </c>
      <c r="AE732" s="86">
        <v>0</v>
      </c>
      <c r="AF732" s="88">
        <v>0</v>
      </c>
      <c r="AG732" s="85">
        <v>0.443359999374</v>
      </c>
      <c r="AH732" s="86">
        <v>8.2701999999999998E-2</v>
      </c>
      <c r="AI732" s="88">
        <v>0</v>
      </c>
      <c r="AJ732" s="150">
        <v>2.56</v>
      </c>
      <c r="AK732" s="151">
        <v>5</v>
      </c>
    </row>
    <row r="733" spans="1:37" x14ac:dyDescent="0.2">
      <c r="A733" s="149" t="s">
        <v>1748</v>
      </c>
      <c r="B733" s="66" t="s">
        <v>1749</v>
      </c>
      <c r="C733" s="67">
        <v>37</v>
      </c>
      <c r="D733" s="84" t="s">
        <v>360</v>
      </c>
      <c r="E733" s="85">
        <v>23.8791796345064</v>
      </c>
      <c r="F733" s="91">
        <v>23.579123773042902</v>
      </c>
      <c r="G733" s="86">
        <v>9.3703615034713899</v>
      </c>
      <c r="H733" s="86">
        <v>9.2019790918522109</v>
      </c>
      <c r="I733" s="86">
        <v>20.420000000000002</v>
      </c>
      <c r="J733" s="86">
        <v>37.770000000000003</v>
      </c>
      <c r="K733" s="87">
        <v>0</v>
      </c>
      <c r="L733" s="85">
        <v>1.9600000011800001</v>
      </c>
      <c r="M733" s="86">
        <v>1.07502269395031E-2</v>
      </c>
      <c r="N733" s="86">
        <v>18.3876811594203</v>
      </c>
      <c r="O733" s="86">
        <v>2.6212376387269498</v>
      </c>
      <c r="P733" s="86">
        <v>1.6</v>
      </c>
      <c r="Q733" s="88">
        <v>1.7822</v>
      </c>
      <c r="R733" s="85">
        <v>1.3829345871940299E-2</v>
      </c>
      <c r="S733" s="86">
        <v>0</v>
      </c>
      <c r="T733" s="86">
        <v>1.45</v>
      </c>
      <c r="U733" s="88">
        <v>0.46764025217460697</v>
      </c>
      <c r="V733" s="89">
        <v>3.86</v>
      </c>
      <c r="W733" s="85">
        <v>21.893922422032801</v>
      </c>
      <c r="X733" s="88">
        <v>28.933333333299998</v>
      </c>
      <c r="Y733" s="85"/>
      <c r="Z733" s="88"/>
      <c r="AA733" s="85">
        <v>0.11</v>
      </c>
      <c r="AB733" s="91">
        <v>0.41</v>
      </c>
      <c r="AC733" s="86">
        <v>0.09</v>
      </c>
      <c r="AD733" s="86">
        <v>0.12</v>
      </c>
      <c r="AE733" s="86">
        <v>0</v>
      </c>
      <c r="AF733" s="88">
        <v>0</v>
      </c>
      <c r="AG733" s="85">
        <v>4.7392000025100002E-2</v>
      </c>
      <c r="AH733" s="86">
        <v>0.35241899999999998</v>
      </c>
      <c r="AI733" s="88">
        <v>4.56790000242E-2</v>
      </c>
      <c r="AJ733" s="150">
        <v>2.86</v>
      </c>
      <c r="AK733" s="151">
        <v>4</v>
      </c>
    </row>
    <row r="734" spans="1:37" x14ac:dyDescent="0.2">
      <c r="A734" s="149" t="s">
        <v>1750</v>
      </c>
      <c r="B734" s="66" t="s">
        <v>1751</v>
      </c>
      <c r="C734" s="67">
        <v>37</v>
      </c>
      <c r="D734" s="84" t="s">
        <v>360</v>
      </c>
      <c r="E734" s="85">
        <v>52.124537027834599</v>
      </c>
      <c r="F734" s="91">
        <v>48.989909028868297</v>
      </c>
      <c r="G734" s="86">
        <v>20.5655714351971</v>
      </c>
      <c r="H734" s="86">
        <v>17.6542301907545</v>
      </c>
      <c r="I734" s="86">
        <v>5.63</v>
      </c>
      <c r="J734" s="86">
        <v>7.25</v>
      </c>
      <c r="K734" s="87">
        <v>7.4000000000000003E-3</v>
      </c>
      <c r="L734" s="85">
        <v>0.73999999866099997</v>
      </c>
      <c r="M734" s="86">
        <v>0</v>
      </c>
      <c r="N734" s="86">
        <v>48.558019067212797</v>
      </c>
      <c r="O734" s="86">
        <v>6.5175306517530602</v>
      </c>
      <c r="P734" s="86">
        <v>0.33300000000000002</v>
      </c>
      <c r="Q734" s="88">
        <v>1.1705000000000001</v>
      </c>
      <c r="R734" s="85">
        <v>0</v>
      </c>
      <c r="S734" s="86">
        <v>0</v>
      </c>
      <c r="T734" s="86">
        <v>0.95</v>
      </c>
      <c r="U734" s="88">
        <v>2.28057272721249</v>
      </c>
      <c r="V734" s="89">
        <v>4.29</v>
      </c>
      <c r="W734" s="85">
        <v>31.092651814299199</v>
      </c>
      <c r="X734" s="88">
        <v>33.133333333300001</v>
      </c>
      <c r="Y734" s="85">
        <v>100</v>
      </c>
      <c r="Z734" s="88"/>
      <c r="AA734" s="85">
        <v>0.08</v>
      </c>
      <c r="AB734" s="91">
        <v>0.06</v>
      </c>
      <c r="AC734" s="86">
        <v>7.0000000000000007E-2</v>
      </c>
      <c r="AD734" s="86">
        <v>0</v>
      </c>
      <c r="AE734" s="86">
        <v>0</v>
      </c>
      <c r="AF734" s="88">
        <v>0.22200000245900001</v>
      </c>
      <c r="AG734" s="85">
        <v>0.67658599962499999</v>
      </c>
      <c r="AH734" s="86">
        <v>7.6045000000000001E-2</v>
      </c>
      <c r="AI734" s="88">
        <v>1.30289999928E-2</v>
      </c>
      <c r="AJ734" s="150">
        <v>2.12</v>
      </c>
      <c r="AK734" s="151">
        <v>3</v>
      </c>
    </row>
    <row r="735" spans="1:37" x14ac:dyDescent="0.2">
      <c r="A735" s="149" t="s">
        <v>1752</v>
      </c>
      <c r="B735" s="66" t="s">
        <v>1753</v>
      </c>
      <c r="C735" s="67">
        <v>37</v>
      </c>
      <c r="D735" s="84" t="s">
        <v>360</v>
      </c>
      <c r="E735" s="85">
        <v>63.065962899682702</v>
      </c>
      <c r="F735" s="91">
        <v>61.783774713204799</v>
      </c>
      <c r="G735" s="86">
        <v>24.353185257505501</v>
      </c>
      <c r="H735" s="86">
        <v>23.164815718818598</v>
      </c>
      <c r="I735" s="86">
        <v>3.12</v>
      </c>
      <c r="J735" s="86">
        <v>4.5599999999999996</v>
      </c>
      <c r="K735" s="87">
        <v>0</v>
      </c>
      <c r="L735" s="85">
        <v>1.00000000002</v>
      </c>
      <c r="M735" s="86">
        <v>0</v>
      </c>
      <c r="N735" s="86">
        <v>71.782448300945703</v>
      </c>
      <c r="O735" s="86">
        <v>16.888592987128298</v>
      </c>
      <c r="P735" s="86">
        <v>0.155</v>
      </c>
      <c r="Q735" s="88">
        <v>0.73729999999999996</v>
      </c>
      <c r="R735" s="85">
        <v>0</v>
      </c>
      <c r="S735" s="86">
        <v>0</v>
      </c>
      <c r="T735" s="86">
        <v>0.64</v>
      </c>
      <c r="U735" s="88">
        <v>1.5018611178911401</v>
      </c>
      <c r="V735" s="89">
        <v>4.51</v>
      </c>
      <c r="W735" s="85">
        <v>32.333890772058297</v>
      </c>
      <c r="X735" s="88">
        <v>34.666666666700003</v>
      </c>
      <c r="Y735" s="85"/>
      <c r="Z735" s="88"/>
      <c r="AA735" s="85">
        <v>0</v>
      </c>
      <c r="AB735" s="91">
        <v>0</v>
      </c>
      <c r="AC735" s="86">
        <v>0</v>
      </c>
      <c r="AD735" s="86">
        <v>0</v>
      </c>
      <c r="AE735" s="86">
        <v>0</v>
      </c>
      <c r="AF735" s="88">
        <v>11.655200004799999</v>
      </c>
      <c r="AG735" s="85">
        <v>0.62441299981300002</v>
      </c>
      <c r="AH735" s="86">
        <v>3.7406000000000002E-2</v>
      </c>
      <c r="AI735" s="88">
        <v>0</v>
      </c>
      <c r="AJ735" s="150">
        <v>2.13</v>
      </c>
      <c r="AK735" s="151">
        <v>6</v>
      </c>
    </row>
    <row r="736" spans="1:37" x14ac:dyDescent="0.2">
      <c r="A736" s="149" t="s">
        <v>1754</v>
      </c>
      <c r="B736" s="66" t="s">
        <v>1755</v>
      </c>
      <c r="C736" s="67">
        <v>25</v>
      </c>
      <c r="D736" s="84" t="s">
        <v>360</v>
      </c>
      <c r="E736" s="85">
        <v>94.491958218142699</v>
      </c>
      <c r="F736" s="91">
        <v>94.464040093151198</v>
      </c>
      <c r="G736" s="86">
        <v>48.312655762709603</v>
      </c>
      <c r="H736" s="86">
        <v>48.290185076740798</v>
      </c>
      <c r="I736" s="86">
        <v>0.08</v>
      </c>
      <c r="J736" s="86">
        <v>0.06</v>
      </c>
      <c r="K736" s="87">
        <v>0</v>
      </c>
      <c r="L736" s="85">
        <v>0</v>
      </c>
      <c r="M736" s="86">
        <v>0</v>
      </c>
      <c r="N736" s="86"/>
      <c r="O736" s="86">
        <v>15.5878113371996</v>
      </c>
      <c r="P736" s="86">
        <v>8.8999999999999996E-2</v>
      </c>
      <c r="Q736" s="88">
        <v>0.34050000000000002</v>
      </c>
      <c r="R736" s="85">
        <v>0</v>
      </c>
      <c r="S736" s="86">
        <v>0</v>
      </c>
      <c r="T736" s="86">
        <v>0.78</v>
      </c>
      <c r="U736" s="88">
        <v>0.61215596017922103</v>
      </c>
      <c r="V736" s="89"/>
      <c r="W736" s="85">
        <v>43.2525305225751</v>
      </c>
      <c r="X736" s="88">
        <v>41.9666666667</v>
      </c>
      <c r="Y736" s="85">
        <v>-100</v>
      </c>
      <c r="Z736" s="88"/>
      <c r="AA736" s="85">
        <v>0.11</v>
      </c>
      <c r="AB736" s="91">
        <v>0.11</v>
      </c>
      <c r="AC736" s="86">
        <v>0</v>
      </c>
      <c r="AD736" s="86">
        <v>0</v>
      </c>
      <c r="AE736" s="86">
        <v>0</v>
      </c>
      <c r="AF736" s="88">
        <v>16.714000411899999</v>
      </c>
      <c r="AG736" s="85">
        <v>0.13654497672800001</v>
      </c>
      <c r="AH736" s="86">
        <v>8.5899999999999995E-4</v>
      </c>
      <c r="AI736" s="88">
        <v>0</v>
      </c>
      <c r="AJ736" s="150">
        <v>2.15</v>
      </c>
      <c r="AK736" s="151">
        <v>2</v>
      </c>
    </row>
    <row r="737" spans="1:37" x14ac:dyDescent="0.2">
      <c r="A737" s="149" t="s">
        <v>1756</v>
      </c>
      <c r="B737" s="66" t="s">
        <v>1756</v>
      </c>
      <c r="C737" s="67">
        <v>25</v>
      </c>
      <c r="D737" s="84" t="s">
        <v>360</v>
      </c>
      <c r="E737" s="85">
        <v>74.221812197676201</v>
      </c>
      <c r="F737" s="91">
        <v>74.221812197676201</v>
      </c>
      <c r="G737" s="86">
        <v>54.535480975415197</v>
      </c>
      <c r="H737" s="86">
        <v>54.535480975415197</v>
      </c>
      <c r="I737" s="86"/>
      <c r="J737" s="86">
        <v>0.28000000000000003</v>
      </c>
      <c r="K737" s="87">
        <v>0</v>
      </c>
      <c r="L737" s="85">
        <v>0</v>
      </c>
      <c r="M737" s="86">
        <v>0</v>
      </c>
      <c r="N737" s="86"/>
      <c r="O737" s="86"/>
      <c r="P737" s="86">
        <v>0.13800000000000001</v>
      </c>
      <c r="Q737" s="88">
        <v>0</v>
      </c>
      <c r="R737" s="85">
        <v>0</v>
      </c>
      <c r="S737" s="86">
        <v>0</v>
      </c>
      <c r="T737" s="86"/>
      <c r="U737" s="88"/>
      <c r="V737" s="89"/>
      <c r="W737" s="85"/>
      <c r="X737" s="88"/>
      <c r="Y737" s="85"/>
      <c r="Z737" s="88"/>
      <c r="AA737" s="85">
        <v>0.76</v>
      </c>
      <c r="AB737" s="91">
        <v>0.76</v>
      </c>
      <c r="AC737" s="86"/>
      <c r="AD737" s="86"/>
      <c r="AE737" s="86">
        <v>0</v>
      </c>
      <c r="AF737" s="88">
        <v>9.1968024102000001</v>
      </c>
      <c r="AG737" s="85">
        <v>1.4552850099700001</v>
      </c>
      <c r="AH737" s="86">
        <v>4.6829999999999997E-3</v>
      </c>
      <c r="AI737" s="88">
        <v>0</v>
      </c>
      <c r="AJ737" s="150">
        <v>2.0299999999999998</v>
      </c>
      <c r="AK737" s="151">
        <v>0</v>
      </c>
    </row>
    <row r="738" spans="1:37" x14ac:dyDescent="0.2">
      <c r="A738" s="149" t="s">
        <v>1757</v>
      </c>
      <c r="B738" s="66" t="s">
        <v>1758</v>
      </c>
      <c r="C738" s="67">
        <v>25</v>
      </c>
      <c r="D738" s="84" t="s">
        <v>360</v>
      </c>
      <c r="E738" s="85">
        <v>48.341401005051601</v>
      </c>
      <c r="F738" s="91">
        <v>48.341401005051601</v>
      </c>
      <c r="G738" s="86">
        <v>34.632074600683197</v>
      </c>
      <c r="H738" s="86">
        <v>34.632074600683197</v>
      </c>
      <c r="I738" s="86">
        <v>0</v>
      </c>
      <c r="J738" s="86">
        <v>0.14000000000000001</v>
      </c>
      <c r="K738" s="87">
        <v>0</v>
      </c>
      <c r="L738" s="85">
        <v>0</v>
      </c>
      <c r="M738" s="86">
        <v>0</v>
      </c>
      <c r="N738" s="86"/>
      <c r="O738" s="86">
        <v>4.88721804511278</v>
      </c>
      <c r="P738" s="86">
        <v>0.13100000000000001</v>
      </c>
      <c r="Q738" s="88">
        <v>0</v>
      </c>
      <c r="R738" s="85">
        <v>0</v>
      </c>
      <c r="S738" s="86">
        <v>0</v>
      </c>
      <c r="T738" s="86">
        <v>5.41</v>
      </c>
      <c r="U738" s="88">
        <v>0.118047403616603</v>
      </c>
      <c r="V738" s="89"/>
      <c r="W738" s="85"/>
      <c r="X738" s="88"/>
      <c r="Y738" s="85"/>
      <c r="Z738" s="88"/>
      <c r="AA738" s="85">
        <v>1.43</v>
      </c>
      <c r="AB738" s="91">
        <v>1.43</v>
      </c>
      <c r="AC738" s="86">
        <v>0</v>
      </c>
      <c r="AD738" s="86">
        <v>0</v>
      </c>
      <c r="AE738" s="86">
        <v>0</v>
      </c>
      <c r="AF738" s="88">
        <v>6.5379998329999998</v>
      </c>
      <c r="AG738" s="85">
        <v>6.5269761908100001</v>
      </c>
      <c r="AH738" s="86">
        <v>1.828E-3</v>
      </c>
      <c r="AI738" s="88">
        <v>0</v>
      </c>
      <c r="AJ738" s="150">
        <v>1.92</v>
      </c>
      <c r="AK738" s="151">
        <v>0</v>
      </c>
    </row>
    <row r="739" spans="1:37" x14ac:dyDescent="0.2">
      <c r="A739" s="149" t="s">
        <v>1759</v>
      </c>
      <c r="B739" s="66" t="s">
        <v>1760</v>
      </c>
      <c r="C739" s="67">
        <v>25</v>
      </c>
      <c r="D739" s="84" t="s">
        <v>360</v>
      </c>
      <c r="E739" s="85">
        <v>40.077111678544703</v>
      </c>
      <c r="F739" s="91">
        <v>40.077111678544703</v>
      </c>
      <c r="G739" s="86">
        <v>35.8658231385851</v>
      </c>
      <c r="H739" s="86">
        <v>35.8658231385851</v>
      </c>
      <c r="I739" s="86">
        <v>0</v>
      </c>
      <c r="J739" s="86">
        <v>9.5299999999999994</v>
      </c>
      <c r="K739" s="87">
        <v>0</v>
      </c>
      <c r="L739" s="85">
        <v>0</v>
      </c>
      <c r="M739" s="86">
        <v>0</v>
      </c>
      <c r="N739" s="86"/>
      <c r="O739" s="86"/>
      <c r="P739" s="86">
        <v>1.361</v>
      </c>
      <c r="Q739" s="88">
        <v>0</v>
      </c>
      <c r="R739" s="85">
        <v>0</v>
      </c>
      <c r="S739" s="86">
        <v>0</v>
      </c>
      <c r="T739" s="86">
        <v>2.69</v>
      </c>
      <c r="U739" s="88">
        <v>0.27630626167155797</v>
      </c>
      <c r="V739" s="89"/>
      <c r="W739" s="85"/>
      <c r="X739" s="88"/>
      <c r="Y739" s="85"/>
      <c r="Z739" s="88"/>
      <c r="AA739" s="85">
        <v>0.19</v>
      </c>
      <c r="AB739" s="91">
        <v>0.19</v>
      </c>
      <c r="AC739" s="86">
        <v>0</v>
      </c>
      <c r="AD739" s="86">
        <v>0</v>
      </c>
      <c r="AE739" s="86">
        <v>0.1</v>
      </c>
      <c r="AF739" s="88">
        <v>0.68559998150900003</v>
      </c>
      <c r="AG739" s="85">
        <v>7.8772037752899999</v>
      </c>
      <c r="AH739" s="86">
        <v>0.120197</v>
      </c>
      <c r="AI739" s="88">
        <v>4.4459993087600002E-3</v>
      </c>
      <c r="AJ739" s="150">
        <v>1.29</v>
      </c>
      <c r="AK739" s="151">
        <v>0</v>
      </c>
    </row>
    <row r="740" spans="1:37" x14ac:dyDescent="0.2">
      <c r="A740" s="149" t="s">
        <v>1761</v>
      </c>
      <c r="B740" s="66" t="s">
        <v>1762</v>
      </c>
      <c r="C740" s="67">
        <v>25</v>
      </c>
      <c r="D740" s="84" t="s">
        <v>360</v>
      </c>
      <c r="E740" s="85">
        <v>43.092956255879599</v>
      </c>
      <c r="F740" s="91">
        <v>43.067968015051697</v>
      </c>
      <c r="G740" s="86">
        <v>38.364299153339601</v>
      </c>
      <c r="H740" s="86">
        <v>38.339310912511799</v>
      </c>
      <c r="I740" s="86">
        <v>0</v>
      </c>
      <c r="J740" s="86">
        <v>0.34</v>
      </c>
      <c r="K740" s="87">
        <v>0</v>
      </c>
      <c r="L740" s="85">
        <v>0</v>
      </c>
      <c r="M740" s="86">
        <v>0</v>
      </c>
      <c r="N740" s="86"/>
      <c r="O740" s="86"/>
      <c r="P740" s="86">
        <v>0.39500000000000002</v>
      </c>
      <c r="Q740" s="88">
        <v>0</v>
      </c>
      <c r="R740" s="85">
        <v>0</v>
      </c>
      <c r="S740" s="86">
        <v>0</v>
      </c>
      <c r="T740" s="86">
        <v>3.02</v>
      </c>
      <c r="U740" s="88">
        <v>0.29691909689557899</v>
      </c>
      <c r="V740" s="89"/>
      <c r="W740" s="85"/>
      <c r="X740" s="88"/>
      <c r="Y740" s="85"/>
      <c r="Z740" s="88"/>
      <c r="AA740" s="85">
        <v>7.0000000000000007E-2</v>
      </c>
      <c r="AB740" s="91">
        <v>7.0000000000000007E-2</v>
      </c>
      <c r="AC740" s="86">
        <v>0</v>
      </c>
      <c r="AD740" s="86">
        <v>0</v>
      </c>
      <c r="AE740" s="86">
        <v>0</v>
      </c>
      <c r="AF740" s="88">
        <v>1.7355233443800001E-6</v>
      </c>
      <c r="AG740" s="85">
        <v>2.5372514664599999</v>
      </c>
      <c r="AH740" s="86">
        <v>1.6659999999999999E-3</v>
      </c>
      <c r="AI740" s="88">
        <v>0</v>
      </c>
      <c r="AJ740" s="150">
        <v>1.2</v>
      </c>
      <c r="AK740" s="151">
        <v>0</v>
      </c>
    </row>
    <row r="741" spans="1:37" x14ac:dyDescent="0.2">
      <c r="A741" s="149" t="s">
        <v>1763</v>
      </c>
      <c r="B741" s="66" t="s">
        <v>1764</v>
      </c>
      <c r="C741" s="67">
        <v>25</v>
      </c>
      <c r="D741" s="84" t="s">
        <v>360</v>
      </c>
      <c r="E741" s="85">
        <v>39.412927556952901</v>
      </c>
      <c r="F741" s="91">
        <v>39.395420426444502</v>
      </c>
      <c r="G741" s="86">
        <v>32.385273585387402</v>
      </c>
      <c r="H741" s="86">
        <v>32.378708411446702</v>
      </c>
      <c r="I741" s="86">
        <v>0</v>
      </c>
      <c r="J741" s="86">
        <v>0.23</v>
      </c>
      <c r="K741" s="87">
        <v>0</v>
      </c>
      <c r="L741" s="85">
        <v>0</v>
      </c>
      <c r="M741" s="86">
        <v>0</v>
      </c>
      <c r="N741" s="86"/>
      <c r="O741" s="86"/>
      <c r="P741" s="86">
        <v>0.27200000000000002</v>
      </c>
      <c r="Q741" s="88">
        <v>1.6199999999999999E-2</v>
      </c>
      <c r="R741" s="85">
        <v>0</v>
      </c>
      <c r="S741" s="86">
        <v>0</v>
      </c>
      <c r="T741" s="86">
        <v>0.42</v>
      </c>
      <c r="U741" s="88">
        <v>0.18455433410899599</v>
      </c>
      <c r="V741" s="89"/>
      <c r="W741" s="85"/>
      <c r="X741" s="88"/>
      <c r="Y741" s="85"/>
      <c r="Z741" s="88"/>
      <c r="AA741" s="85">
        <v>1.25</v>
      </c>
      <c r="AB741" s="91">
        <v>1.32</v>
      </c>
      <c r="AC741" s="86">
        <v>0</v>
      </c>
      <c r="AD741" s="86">
        <v>0</v>
      </c>
      <c r="AE741" s="86">
        <v>0</v>
      </c>
      <c r="AF741" s="88">
        <v>3.2458999197899998</v>
      </c>
      <c r="AG741" s="85">
        <v>8.3474228782500006</v>
      </c>
      <c r="AH741" s="86">
        <v>2.4910000000000002E-3</v>
      </c>
      <c r="AI741" s="88">
        <v>0</v>
      </c>
      <c r="AJ741" s="150">
        <v>1.44</v>
      </c>
      <c r="AK741" s="151">
        <v>0</v>
      </c>
    </row>
    <row r="742" spans="1:37" x14ac:dyDescent="0.2">
      <c r="A742" s="149" t="s">
        <v>1765</v>
      </c>
      <c r="B742" s="66" t="s">
        <v>1766</v>
      </c>
      <c r="C742" s="67">
        <v>25</v>
      </c>
      <c r="D742" s="84" t="s">
        <v>360</v>
      </c>
      <c r="E742" s="85">
        <v>78.609237807642103</v>
      </c>
      <c r="F742" s="91">
        <v>78.606448193376096</v>
      </c>
      <c r="G742" s="86">
        <v>44.951844283731702</v>
      </c>
      <c r="H742" s="86">
        <v>44.951844283731702</v>
      </c>
      <c r="I742" s="86">
        <v>0.4</v>
      </c>
      <c r="J742" s="86">
        <v>0.36</v>
      </c>
      <c r="K742" s="87">
        <v>0</v>
      </c>
      <c r="L742" s="85">
        <v>0</v>
      </c>
      <c r="M742" s="86">
        <v>0</v>
      </c>
      <c r="N742" s="86"/>
      <c r="O742" s="86">
        <v>0</v>
      </c>
      <c r="P742" s="86">
        <v>0.123</v>
      </c>
      <c r="Q742" s="88">
        <v>4.65E-2</v>
      </c>
      <c r="R742" s="85">
        <v>0</v>
      </c>
      <c r="S742" s="86">
        <v>0</v>
      </c>
      <c r="T742" s="86">
        <v>0.62</v>
      </c>
      <c r="U742" s="88">
        <v>1.89414808667332</v>
      </c>
      <c r="V742" s="89"/>
      <c r="W742" s="85">
        <v>28.424573128351302</v>
      </c>
      <c r="X742" s="88">
        <v>27.4</v>
      </c>
      <c r="Y742" s="85"/>
      <c r="Z742" s="88"/>
      <c r="AA742" s="85">
        <v>0.28999999999999998</v>
      </c>
      <c r="AB742" s="91">
        <v>0.28999999999999998</v>
      </c>
      <c r="AC742" s="86">
        <v>0</v>
      </c>
      <c r="AD742" s="86">
        <v>0</v>
      </c>
      <c r="AE742" s="86">
        <v>0</v>
      </c>
      <c r="AF742" s="88">
        <v>1.2464009810200001</v>
      </c>
      <c r="AG742" s="85">
        <v>3.20433095369</v>
      </c>
      <c r="AH742" s="86">
        <v>3.9100000000000003E-3</v>
      </c>
      <c r="AI742" s="88">
        <v>0</v>
      </c>
      <c r="AJ742" s="150">
        <v>2.0499999999999998</v>
      </c>
      <c r="AK742" s="151">
        <v>0</v>
      </c>
    </row>
    <row r="743" spans="1:37" x14ac:dyDescent="0.2">
      <c r="A743" s="149" t="s">
        <v>1767</v>
      </c>
      <c r="B743" s="66" t="s">
        <v>1768</v>
      </c>
      <c r="C743" s="67">
        <v>25</v>
      </c>
      <c r="D743" s="84" t="s">
        <v>360</v>
      </c>
      <c r="E743" s="85">
        <v>62.296039151990001</v>
      </c>
      <c r="F743" s="91">
        <v>62.289669522383903</v>
      </c>
      <c r="G743" s="86">
        <v>32.257927534847198</v>
      </c>
      <c r="H743" s="86">
        <v>32.257927534847198</v>
      </c>
      <c r="I743" s="86">
        <v>0.54</v>
      </c>
      <c r="J743" s="86">
        <v>0.21</v>
      </c>
      <c r="K743" s="87">
        <v>0</v>
      </c>
      <c r="L743" s="85">
        <v>0</v>
      </c>
      <c r="M743" s="86">
        <v>0</v>
      </c>
      <c r="N743" s="86"/>
      <c r="O743" s="86"/>
      <c r="P743" s="86">
        <v>0.108</v>
      </c>
      <c r="Q743" s="88">
        <v>3.5400000000000001E-2</v>
      </c>
      <c r="R743" s="85">
        <v>0</v>
      </c>
      <c r="S743" s="86">
        <v>0</v>
      </c>
      <c r="T743" s="86">
        <v>0.67</v>
      </c>
      <c r="U743" s="88">
        <v>0.77284839219932699</v>
      </c>
      <c r="V743" s="89"/>
      <c r="W743" s="85">
        <v>27.148429683508901</v>
      </c>
      <c r="X743" s="88"/>
      <c r="Y743" s="85"/>
      <c r="Z743" s="88"/>
      <c r="AA743" s="85">
        <v>0.32</v>
      </c>
      <c r="AB743" s="91">
        <v>0.35</v>
      </c>
      <c r="AC743" s="86">
        <v>0</v>
      </c>
      <c r="AD743" s="86">
        <v>0</v>
      </c>
      <c r="AE743" s="86">
        <v>0</v>
      </c>
      <c r="AF743" s="88">
        <v>4.3514002007899997</v>
      </c>
      <c r="AG743" s="85">
        <v>5.62759907469</v>
      </c>
      <c r="AH743" s="86">
        <v>3.4030000000000002E-3</v>
      </c>
      <c r="AI743" s="88">
        <v>6.84383793714E-10</v>
      </c>
      <c r="AJ743" s="150">
        <v>1.74</v>
      </c>
      <c r="AK743" s="151">
        <v>0</v>
      </c>
    </row>
    <row r="744" spans="1:37" x14ac:dyDescent="0.2">
      <c r="A744" s="149" t="s">
        <v>1769</v>
      </c>
      <c r="B744" s="66" t="s">
        <v>1770</v>
      </c>
      <c r="C744" s="67">
        <v>25</v>
      </c>
      <c r="D744" s="84" t="s">
        <v>360</v>
      </c>
      <c r="E744" s="85">
        <v>87.379077731679303</v>
      </c>
      <c r="F744" s="91">
        <v>87.374939215544302</v>
      </c>
      <c r="G744" s="86">
        <v>58.824351028938601</v>
      </c>
      <c r="H744" s="86">
        <v>58.820212512803501</v>
      </c>
      <c r="I744" s="86">
        <v>0</v>
      </c>
      <c r="J744" s="86">
        <v>0.06</v>
      </c>
      <c r="K744" s="87">
        <v>0</v>
      </c>
      <c r="L744" s="85">
        <v>0</v>
      </c>
      <c r="M744" s="86">
        <v>0</v>
      </c>
      <c r="N744" s="86"/>
      <c r="O744" s="86">
        <v>0</v>
      </c>
      <c r="P744" s="86">
        <v>0.216</v>
      </c>
      <c r="Q744" s="88">
        <v>4.5999999999999999E-2</v>
      </c>
      <c r="R744" s="85">
        <v>0</v>
      </c>
      <c r="S744" s="86">
        <v>0</v>
      </c>
      <c r="T744" s="86">
        <v>0.37</v>
      </c>
      <c r="U744" s="88">
        <v>0.60318872668204804</v>
      </c>
      <c r="V744" s="89"/>
      <c r="W744" s="85">
        <v>24.361229045964301</v>
      </c>
      <c r="X744" s="88"/>
      <c r="Y744" s="85"/>
      <c r="Z744" s="88"/>
      <c r="AA744" s="85">
        <v>0.5</v>
      </c>
      <c r="AB744" s="91">
        <v>0.51</v>
      </c>
      <c r="AC744" s="86">
        <v>0</v>
      </c>
      <c r="AD744" s="86">
        <v>0.01</v>
      </c>
      <c r="AE744" s="86">
        <v>0</v>
      </c>
      <c r="AF744" s="88">
        <v>2.3842997828199999</v>
      </c>
      <c r="AG744" s="85">
        <v>2.1567906110099999</v>
      </c>
      <c r="AH744" s="86">
        <v>1.0549999999999999E-3</v>
      </c>
      <c r="AI744" s="88">
        <v>0</v>
      </c>
      <c r="AJ744" s="150">
        <v>1.99</v>
      </c>
      <c r="AK744" s="151">
        <v>0</v>
      </c>
    </row>
    <row r="745" spans="1:37" x14ac:dyDescent="0.2">
      <c r="A745" s="149" t="s">
        <v>1771</v>
      </c>
      <c r="B745" s="66" t="s">
        <v>1772</v>
      </c>
      <c r="C745" s="67">
        <v>25</v>
      </c>
      <c r="D745" s="84" t="s">
        <v>360</v>
      </c>
      <c r="E745" s="85">
        <v>68.460831911822595</v>
      </c>
      <c r="F745" s="91">
        <v>68.460831911822595</v>
      </c>
      <c r="G745" s="86">
        <v>52.150636399422602</v>
      </c>
      <c r="H745" s="86">
        <v>52.150636399422602</v>
      </c>
      <c r="I745" s="86">
        <v>0</v>
      </c>
      <c r="J745" s="86">
        <v>0.04</v>
      </c>
      <c r="K745" s="87">
        <v>0</v>
      </c>
      <c r="L745" s="85">
        <v>1.00000000107E-2</v>
      </c>
      <c r="M745" s="86">
        <v>0</v>
      </c>
      <c r="N745" s="86"/>
      <c r="O745" s="86"/>
      <c r="P745" s="86">
        <v>6.8000000000000005E-2</v>
      </c>
      <c r="Q745" s="88">
        <v>0</v>
      </c>
      <c r="R745" s="85">
        <v>0</v>
      </c>
      <c r="S745" s="86">
        <v>0</v>
      </c>
      <c r="T745" s="86">
        <v>0</v>
      </c>
      <c r="U745" s="88">
        <v>5.18304684424616E-2</v>
      </c>
      <c r="V745" s="89"/>
      <c r="W745" s="85"/>
      <c r="X745" s="88"/>
      <c r="Y745" s="85"/>
      <c r="Z745" s="88"/>
      <c r="AA745" s="85">
        <v>0.73</v>
      </c>
      <c r="AB745" s="91">
        <v>0.74</v>
      </c>
      <c r="AC745" s="86">
        <v>0</v>
      </c>
      <c r="AD745" s="86">
        <v>0</v>
      </c>
      <c r="AE745" s="86">
        <v>0</v>
      </c>
      <c r="AF745" s="88">
        <v>5.9878001277299999</v>
      </c>
      <c r="AG745" s="85">
        <v>4.5450660041399997</v>
      </c>
      <c r="AH745" s="86">
        <v>5.1900000000000004E-4</v>
      </c>
      <c r="AI745" s="88">
        <v>0</v>
      </c>
      <c r="AJ745" s="150">
        <v>1.77</v>
      </c>
      <c r="AK745" s="151">
        <v>0</v>
      </c>
    </row>
    <row r="746" spans="1:37" x14ac:dyDescent="0.2">
      <c r="A746" s="149" t="s">
        <v>1773</v>
      </c>
      <c r="B746" s="66" t="s">
        <v>1774</v>
      </c>
      <c r="C746" s="67">
        <v>25</v>
      </c>
      <c r="D746" s="84" t="s">
        <v>360</v>
      </c>
      <c r="E746" s="85">
        <v>51.045455273740998</v>
      </c>
      <c r="F746" s="91">
        <v>51.045455273740998</v>
      </c>
      <c r="G746" s="86">
        <v>44.099786903369498</v>
      </c>
      <c r="H746" s="86">
        <v>44.099786903369498</v>
      </c>
      <c r="I746" s="86">
        <v>0</v>
      </c>
      <c r="J746" s="86">
        <v>0.66</v>
      </c>
      <c r="K746" s="87">
        <v>0</v>
      </c>
      <c r="L746" s="85">
        <v>0</v>
      </c>
      <c r="M746" s="86">
        <v>0</v>
      </c>
      <c r="N746" s="86"/>
      <c r="O746" s="86">
        <v>0</v>
      </c>
      <c r="P746" s="86">
        <v>0.218</v>
      </c>
      <c r="Q746" s="88">
        <v>0</v>
      </c>
      <c r="R746" s="85">
        <v>0</v>
      </c>
      <c r="S746" s="86">
        <v>0</v>
      </c>
      <c r="T746" s="86">
        <v>0</v>
      </c>
      <c r="U746" s="88">
        <v>4.8066909137519402E-3</v>
      </c>
      <c r="V746" s="89"/>
      <c r="W746" s="85"/>
      <c r="X746" s="88"/>
      <c r="Y746" s="85"/>
      <c r="Z746" s="88"/>
      <c r="AA746" s="85">
        <v>0.26</v>
      </c>
      <c r="AB746" s="91">
        <v>0.26</v>
      </c>
      <c r="AC746" s="86">
        <v>0</v>
      </c>
      <c r="AD746" s="86">
        <v>0</v>
      </c>
      <c r="AE746" s="86">
        <v>0</v>
      </c>
      <c r="AF746" s="88">
        <v>1.1404000539200001</v>
      </c>
      <c r="AG746" s="85">
        <v>3.0199650086299998</v>
      </c>
      <c r="AH746" s="86">
        <v>3.241E-3</v>
      </c>
      <c r="AI746" s="88">
        <v>0</v>
      </c>
      <c r="AJ746" s="150">
        <v>1.54</v>
      </c>
      <c r="AK746" s="151">
        <v>0</v>
      </c>
    </row>
    <row r="747" spans="1:37" x14ac:dyDescent="0.2">
      <c r="A747" s="149" t="s">
        <v>1775</v>
      </c>
      <c r="B747" s="66" t="s">
        <v>1776</v>
      </c>
      <c r="C747" s="67">
        <v>25</v>
      </c>
      <c r="D747" s="84" t="s">
        <v>360</v>
      </c>
      <c r="E747" s="85">
        <v>86.969549436151993</v>
      </c>
      <c r="F747" s="91">
        <v>86.969549436151993</v>
      </c>
      <c r="G747" s="86">
        <v>66.585919038628205</v>
      </c>
      <c r="H747" s="86">
        <v>66.585919038628205</v>
      </c>
      <c r="I747" s="86">
        <v>0</v>
      </c>
      <c r="J747" s="86">
        <v>0.1</v>
      </c>
      <c r="K747" s="87">
        <v>0</v>
      </c>
      <c r="L747" s="85">
        <v>2.5457691247400002E-10</v>
      </c>
      <c r="M747" s="86">
        <v>0</v>
      </c>
      <c r="N747" s="86"/>
      <c r="O747" s="86">
        <v>0</v>
      </c>
      <c r="P747" s="86">
        <v>0.17100000000000001</v>
      </c>
      <c r="Q747" s="88">
        <v>7.0400000000000004E-2</v>
      </c>
      <c r="R747" s="85">
        <v>0</v>
      </c>
      <c r="S747" s="86">
        <v>0</v>
      </c>
      <c r="T747" s="86">
        <v>1.35</v>
      </c>
      <c r="U747" s="88">
        <v>0.173765728965045</v>
      </c>
      <c r="V747" s="89"/>
      <c r="W747" s="85"/>
      <c r="X747" s="88"/>
      <c r="Y747" s="85"/>
      <c r="Z747" s="88"/>
      <c r="AA747" s="85">
        <v>1.38</v>
      </c>
      <c r="AB747" s="91">
        <v>1.38</v>
      </c>
      <c r="AC747" s="86">
        <v>0</v>
      </c>
      <c r="AD747" s="86">
        <v>0</v>
      </c>
      <c r="AE747" s="86">
        <v>0</v>
      </c>
      <c r="AF747" s="88">
        <v>0.187700024775</v>
      </c>
      <c r="AG747" s="85">
        <v>0.91791313757600002</v>
      </c>
      <c r="AH747" s="86">
        <v>2.1299999999999999E-3</v>
      </c>
      <c r="AI747" s="88">
        <v>0</v>
      </c>
      <c r="AJ747" s="150">
        <v>2.0099999999999998</v>
      </c>
      <c r="AK747" s="151">
        <v>0</v>
      </c>
    </row>
    <row r="748" spans="1:37" x14ac:dyDescent="0.2">
      <c r="A748" s="149" t="s">
        <v>1178</v>
      </c>
      <c r="B748" s="66" t="s">
        <v>1777</v>
      </c>
      <c r="C748" s="67">
        <v>25</v>
      </c>
      <c r="D748" s="84" t="s">
        <v>360</v>
      </c>
      <c r="E748" s="85">
        <v>42.544615079400899</v>
      </c>
      <c r="F748" s="91">
        <v>42.544615079400899</v>
      </c>
      <c r="G748" s="86">
        <v>34.631581795063703</v>
      </c>
      <c r="H748" s="86">
        <v>34.631581795063703</v>
      </c>
      <c r="I748" s="86">
        <v>0</v>
      </c>
      <c r="J748" s="86">
        <v>0.03</v>
      </c>
      <c r="K748" s="87">
        <v>0</v>
      </c>
      <c r="L748" s="85">
        <v>0</v>
      </c>
      <c r="M748" s="86">
        <v>0</v>
      </c>
      <c r="N748" s="86"/>
      <c r="O748" s="86">
        <v>0</v>
      </c>
      <c r="P748" s="86">
        <v>0.218</v>
      </c>
      <c r="Q748" s="88">
        <v>0.1804</v>
      </c>
      <c r="R748" s="85">
        <v>0</v>
      </c>
      <c r="S748" s="86">
        <v>0</v>
      </c>
      <c r="T748" s="86">
        <v>0.6</v>
      </c>
      <c r="U748" s="88">
        <v>2.8477902121865202</v>
      </c>
      <c r="V748" s="89"/>
      <c r="W748" s="85"/>
      <c r="X748" s="88"/>
      <c r="Y748" s="85"/>
      <c r="Z748" s="88"/>
      <c r="AA748" s="85">
        <v>1.79</v>
      </c>
      <c r="AB748" s="91">
        <v>1.79</v>
      </c>
      <c r="AC748" s="86">
        <v>0.12</v>
      </c>
      <c r="AD748" s="86">
        <v>0.12</v>
      </c>
      <c r="AE748" s="86">
        <v>0</v>
      </c>
      <c r="AF748" s="88">
        <v>0.17000000703000001</v>
      </c>
      <c r="AG748" s="85">
        <v>3.11201577301</v>
      </c>
      <c r="AH748" s="86">
        <v>2.5599999999999999E-4</v>
      </c>
      <c r="AI748" s="88">
        <v>5.4305843766E-9</v>
      </c>
      <c r="AJ748" s="150">
        <v>1.03</v>
      </c>
      <c r="AK748" s="151">
        <v>0</v>
      </c>
    </row>
    <row r="749" spans="1:37" x14ac:dyDescent="0.2">
      <c r="A749" s="149" t="s">
        <v>439</v>
      </c>
      <c r="B749" s="66" t="s">
        <v>1778</v>
      </c>
      <c r="C749" s="67">
        <v>25</v>
      </c>
      <c r="D749" s="84" t="s">
        <v>360</v>
      </c>
      <c r="E749" s="85">
        <v>53.423413194050198</v>
      </c>
      <c r="F749" s="91">
        <v>53.423413194050198</v>
      </c>
      <c r="G749" s="86">
        <v>36.246517193491201</v>
      </c>
      <c r="H749" s="86">
        <v>36.246517193491201</v>
      </c>
      <c r="I749" s="86">
        <v>0</v>
      </c>
      <c r="J749" s="86">
        <v>0.11</v>
      </c>
      <c r="K749" s="87">
        <v>0</v>
      </c>
      <c r="L749" s="85">
        <v>0</v>
      </c>
      <c r="M749" s="86">
        <v>7.0574112022746497E-3</v>
      </c>
      <c r="N749" s="86"/>
      <c r="O749" s="86">
        <v>0</v>
      </c>
      <c r="P749" s="86">
        <v>0.217</v>
      </c>
      <c r="Q749" s="88">
        <v>0.25230000000000002</v>
      </c>
      <c r="R749" s="85">
        <v>2.8409090909090901E-2</v>
      </c>
      <c r="S749" s="86">
        <v>0</v>
      </c>
      <c r="T749" s="86">
        <v>0.86</v>
      </c>
      <c r="U749" s="88">
        <v>0.64371872024875298</v>
      </c>
      <c r="V749" s="89"/>
      <c r="W749" s="85"/>
      <c r="X749" s="88"/>
      <c r="Y749" s="85"/>
      <c r="Z749" s="88"/>
      <c r="AA749" s="85">
        <v>0.43</v>
      </c>
      <c r="AB749" s="91">
        <v>0.43</v>
      </c>
      <c r="AC749" s="86">
        <v>0</v>
      </c>
      <c r="AD749" s="86">
        <v>0</v>
      </c>
      <c r="AE749" s="86">
        <v>0</v>
      </c>
      <c r="AF749" s="88">
        <v>0</v>
      </c>
      <c r="AG749" s="85">
        <v>3.9453599994399999</v>
      </c>
      <c r="AH749" s="86">
        <v>9.1500000000000001E-4</v>
      </c>
      <c r="AI749" s="88">
        <v>0</v>
      </c>
      <c r="AJ749" s="150">
        <v>1.18</v>
      </c>
      <c r="AK749" s="151">
        <v>0</v>
      </c>
    </row>
    <row r="750" spans="1:37" x14ac:dyDescent="0.2">
      <c r="A750" s="149" t="s">
        <v>441</v>
      </c>
      <c r="B750" s="66" t="s">
        <v>1779</v>
      </c>
      <c r="C750" s="67">
        <v>25</v>
      </c>
      <c r="D750" s="84" t="s">
        <v>360</v>
      </c>
      <c r="E750" s="85">
        <v>75.895464422311207</v>
      </c>
      <c r="F750" s="91">
        <v>75.894481205816703</v>
      </c>
      <c r="G750" s="86">
        <v>45.514074744117899</v>
      </c>
      <c r="H750" s="86">
        <v>45.514074744117899</v>
      </c>
      <c r="I750" s="86">
        <v>0</v>
      </c>
      <c r="J750" s="86">
        <v>0.11</v>
      </c>
      <c r="K750" s="87">
        <v>0</v>
      </c>
      <c r="L750" s="85">
        <v>0</v>
      </c>
      <c r="M750" s="86">
        <v>0</v>
      </c>
      <c r="N750" s="86"/>
      <c r="O750" s="86">
        <v>0</v>
      </c>
      <c r="P750" s="86">
        <v>0.247</v>
      </c>
      <c r="Q750" s="88">
        <v>0.14199999999999999</v>
      </c>
      <c r="R750" s="85">
        <v>0</v>
      </c>
      <c r="S750" s="86">
        <v>0</v>
      </c>
      <c r="T750" s="86">
        <v>0.63</v>
      </c>
      <c r="U750" s="88">
        <v>0.77084173164088998</v>
      </c>
      <c r="V750" s="89"/>
      <c r="W750" s="85"/>
      <c r="X750" s="88"/>
      <c r="Y750" s="85"/>
      <c r="Z750" s="88"/>
      <c r="AA750" s="85">
        <v>0.77</v>
      </c>
      <c r="AB750" s="91">
        <v>0.79</v>
      </c>
      <c r="AC750" s="86">
        <v>0.04</v>
      </c>
      <c r="AD750" s="86">
        <v>0.04</v>
      </c>
      <c r="AE750" s="86">
        <v>0</v>
      </c>
      <c r="AF750" s="88">
        <v>4.2101998299499996</v>
      </c>
      <c r="AG750" s="85">
        <v>0.35040997982299998</v>
      </c>
      <c r="AH750" s="86">
        <v>8.5999999999999998E-4</v>
      </c>
      <c r="AI750" s="88">
        <v>0</v>
      </c>
      <c r="AJ750" s="150">
        <v>1.61</v>
      </c>
      <c r="AK750" s="151">
        <v>0</v>
      </c>
    </row>
    <row r="751" spans="1:37" x14ac:dyDescent="0.2">
      <c r="A751" s="149" t="s">
        <v>1780</v>
      </c>
      <c r="B751" s="66" t="s">
        <v>1781</v>
      </c>
      <c r="C751" s="67">
        <v>25</v>
      </c>
      <c r="D751" s="84" t="s">
        <v>360</v>
      </c>
      <c r="E751" s="85">
        <v>67.865566037735803</v>
      </c>
      <c r="F751" s="91">
        <v>67.857751761764007</v>
      </c>
      <c r="G751" s="86">
        <v>56.654211184360101</v>
      </c>
      <c r="H751" s="86">
        <v>56.649238463287098</v>
      </c>
      <c r="I751" s="86">
        <v>0.69</v>
      </c>
      <c r="J751" s="86">
        <v>0.15</v>
      </c>
      <c r="K751" s="87">
        <v>0</v>
      </c>
      <c r="L751" s="85">
        <v>0.109999992351</v>
      </c>
      <c r="M751" s="86">
        <v>0</v>
      </c>
      <c r="N751" s="86"/>
      <c r="O751" s="86">
        <v>5.6169256693503103E-2</v>
      </c>
      <c r="P751" s="86">
        <v>0.17799999999999999</v>
      </c>
      <c r="Q751" s="88">
        <v>0.221</v>
      </c>
      <c r="R751" s="85">
        <v>0</v>
      </c>
      <c r="S751" s="86">
        <v>0</v>
      </c>
      <c r="T751" s="86">
        <v>1.1299999999999999</v>
      </c>
      <c r="U751" s="88">
        <v>0.56689020231870901</v>
      </c>
      <c r="V751" s="89"/>
      <c r="W751" s="85"/>
      <c r="X751" s="88"/>
      <c r="Y751" s="85"/>
      <c r="Z751" s="88"/>
      <c r="AA751" s="85">
        <v>0</v>
      </c>
      <c r="AB751" s="91">
        <v>0</v>
      </c>
      <c r="AC751" s="86">
        <v>0</v>
      </c>
      <c r="AD751" s="86">
        <v>0</v>
      </c>
      <c r="AE751" s="86">
        <v>0</v>
      </c>
      <c r="AF751" s="88">
        <v>1.6320999112100001</v>
      </c>
      <c r="AG751" s="85">
        <v>1.2563601666999999</v>
      </c>
      <c r="AH751" s="86">
        <v>1.665E-3</v>
      </c>
      <c r="AI751" s="88">
        <v>0</v>
      </c>
      <c r="AJ751" s="150">
        <v>1.86</v>
      </c>
      <c r="AK751" s="151">
        <v>0</v>
      </c>
    </row>
    <row r="752" spans="1:37" x14ac:dyDescent="0.2">
      <c r="A752" s="149" t="s">
        <v>443</v>
      </c>
      <c r="B752" s="66" t="s">
        <v>1782</v>
      </c>
      <c r="C752" s="67">
        <v>26</v>
      </c>
      <c r="D752" s="84" t="s">
        <v>360</v>
      </c>
      <c r="E752" s="85">
        <v>83.149576632493194</v>
      </c>
      <c r="F752" s="91">
        <v>83.141644688572001</v>
      </c>
      <c r="G752" s="86">
        <v>50.691070614130801</v>
      </c>
      <c r="H752" s="86">
        <v>50.685121656189899</v>
      </c>
      <c r="I752" s="86">
        <v>0.1</v>
      </c>
      <c r="J752" s="86">
        <v>0.15</v>
      </c>
      <c r="K752" s="87">
        <v>0</v>
      </c>
      <c r="L752" s="85">
        <v>3.9999999982600003E-2</v>
      </c>
      <c r="M752" s="86">
        <v>0</v>
      </c>
      <c r="N752" s="86">
        <v>0</v>
      </c>
      <c r="O752" s="86">
        <v>7.2642742989975301E-3</v>
      </c>
      <c r="P752" s="86">
        <v>0.20699999999999999</v>
      </c>
      <c r="Q752" s="88">
        <v>0.28639999999999999</v>
      </c>
      <c r="R752" s="85">
        <v>0</v>
      </c>
      <c r="S752" s="86">
        <v>0</v>
      </c>
      <c r="T752" s="86">
        <v>0.62</v>
      </c>
      <c r="U752" s="88">
        <v>0.275635051260188</v>
      </c>
      <c r="V752" s="89"/>
      <c r="W752" s="85"/>
      <c r="X752" s="88"/>
      <c r="Y752" s="85"/>
      <c r="Z752" s="88"/>
      <c r="AA752" s="85">
        <v>0.08</v>
      </c>
      <c r="AB752" s="91">
        <v>0.08</v>
      </c>
      <c r="AC752" s="86">
        <v>0</v>
      </c>
      <c r="AD752" s="86">
        <v>0</v>
      </c>
      <c r="AE752" s="86">
        <v>0</v>
      </c>
      <c r="AF752" s="88">
        <v>11.7546997019</v>
      </c>
      <c r="AG752" s="85">
        <v>1.6531200002099999</v>
      </c>
      <c r="AH752" s="86">
        <v>1.3619999999999999E-3</v>
      </c>
      <c r="AI752" s="88">
        <v>0</v>
      </c>
      <c r="AJ752" s="150">
        <v>1.86</v>
      </c>
      <c r="AK752" s="151">
        <v>0</v>
      </c>
    </row>
    <row r="753" spans="1:37" x14ac:dyDescent="0.2">
      <c r="A753" s="149" t="s">
        <v>1783</v>
      </c>
      <c r="B753" s="66" t="s">
        <v>1784</v>
      </c>
      <c r="C753" s="67">
        <v>25</v>
      </c>
      <c r="D753" s="84" t="s">
        <v>360</v>
      </c>
      <c r="E753" s="85">
        <v>35.497582849416901</v>
      </c>
      <c r="F753" s="91">
        <v>35.492719367358298</v>
      </c>
      <c r="G753" s="86">
        <v>28.9620356590505</v>
      </c>
      <c r="H753" s="86">
        <v>28.957172176991801</v>
      </c>
      <c r="I753" s="86">
        <v>0</v>
      </c>
      <c r="J753" s="86">
        <v>0.23</v>
      </c>
      <c r="K753" s="87">
        <v>0</v>
      </c>
      <c r="L753" s="85">
        <v>4.9999999840800002E-2</v>
      </c>
      <c r="M753" s="86">
        <v>0</v>
      </c>
      <c r="N753" s="86"/>
      <c r="O753" s="86">
        <v>0</v>
      </c>
      <c r="P753" s="86">
        <v>0.27300000000000002</v>
      </c>
      <c r="Q753" s="88">
        <v>0.11890000000000001</v>
      </c>
      <c r="R753" s="85">
        <v>0</v>
      </c>
      <c r="S753" s="86">
        <v>0</v>
      </c>
      <c r="T753" s="86">
        <v>1.64</v>
      </c>
      <c r="U753" s="88">
        <v>0.81122880737693004</v>
      </c>
      <c r="V753" s="89"/>
      <c r="W753" s="85"/>
      <c r="X753" s="88"/>
      <c r="Y753" s="85"/>
      <c r="Z753" s="88"/>
      <c r="AA753" s="85">
        <v>1.05</v>
      </c>
      <c r="AB753" s="91">
        <v>1.05</v>
      </c>
      <c r="AC753" s="86">
        <v>0</v>
      </c>
      <c r="AD753" s="86">
        <v>0</v>
      </c>
      <c r="AE753" s="86">
        <v>0</v>
      </c>
      <c r="AF753" s="88">
        <v>2.00114134108E-4</v>
      </c>
      <c r="AG753" s="85">
        <v>8.8635553830399996</v>
      </c>
      <c r="AH753" s="86">
        <v>1.846E-3</v>
      </c>
      <c r="AI753" s="88">
        <v>0</v>
      </c>
      <c r="AJ753" s="150">
        <v>1.1299999999999999</v>
      </c>
      <c r="AK753" s="151">
        <v>0</v>
      </c>
    </row>
    <row r="754" spans="1:37" x14ac:dyDescent="0.2">
      <c r="A754" s="149" t="s">
        <v>1785</v>
      </c>
      <c r="B754" s="66" t="s">
        <v>1786</v>
      </c>
      <c r="C754" s="67">
        <v>25</v>
      </c>
      <c r="D754" s="84" t="s">
        <v>360</v>
      </c>
      <c r="E754" s="85">
        <v>42.351965661886602</v>
      </c>
      <c r="F754" s="91">
        <v>42.347088088966899</v>
      </c>
      <c r="G754" s="86">
        <v>33.708906448151403</v>
      </c>
      <c r="H754" s="86">
        <v>33.7040288752317</v>
      </c>
      <c r="I754" s="86">
        <v>0.23</v>
      </c>
      <c r="J754" s="86">
        <v>0.17</v>
      </c>
      <c r="K754" s="87">
        <v>0</v>
      </c>
      <c r="L754" s="85">
        <v>0.169999999726</v>
      </c>
      <c r="M754" s="86">
        <v>0</v>
      </c>
      <c r="N754" s="86"/>
      <c r="O754" s="86">
        <v>0</v>
      </c>
      <c r="P754" s="86">
        <v>0.27700000000000002</v>
      </c>
      <c r="Q754" s="88">
        <v>0.2077</v>
      </c>
      <c r="R754" s="85">
        <v>0</v>
      </c>
      <c r="S754" s="86">
        <v>0</v>
      </c>
      <c r="T754" s="86">
        <v>1.39</v>
      </c>
      <c r="U754" s="88">
        <v>0.84544597275062605</v>
      </c>
      <c r="V754" s="89"/>
      <c r="W754" s="85"/>
      <c r="X754" s="88"/>
      <c r="Y754" s="85"/>
      <c r="Z754" s="88"/>
      <c r="AA754" s="85">
        <v>0.4</v>
      </c>
      <c r="AB754" s="91">
        <v>0.4</v>
      </c>
      <c r="AC754" s="86">
        <v>0.02</v>
      </c>
      <c r="AD754" s="86">
        <v>0.02</v>
      </c>
      <c r="AE754" s="86">
        <v>0</v>
      </c>
      <c r="AF754" s="88">
        <v>1.3301999547500001</v>
      </c>
      <c r="AG754" s="85">
        <v>10.155674979500001</v>
      </c>
      <c r="AH754" s="86">
        <v>1.598E-3</v>
      </c>
      <c r="AI754" s="88">
        <v>0</v>
      </c>
      <c r="AJ754" s="150">
        <v>1.34</v>
      </c>
      <c r="AK754" s="151">
        <v>0</v>
      </c>
    </row>
    <row r="755" spans="1:37" x14ac:dyDescent="0.2">
      <c r="A755" s="149" t="s">
        <v>1787</v>
      </c>
      <c r="B755" s="66" t="s">
        <v>1788</v>
      </c>
      <c r="C755" s="67">
        <v>25</v>
      </c>
      <c r="D755" s="84" t="s">
        <v>360</v>
      </c>
      <c r="E755" s="85">
        <v>55.584297294835601</v>
      </c>
      <c r="F755" s="91">
        <v>55.584297294835601</v>
      </c>
      <c r="G755" s="86">
        <v>51.112123144184402</v>
      </c>
      <c r="H755" s="86">
        <v>51.112123144184402</v>
      </c>
      <c r="I755" s="86"/>
      <c r="J755" s="86">
        <v>0.25</v>
      </c>
      <c r="K755" s="87">
        <v>0</v>
      </c>
      <c r="L755" s="85">
        <v>0</v>
      </c>
      <c r="M755" s="86">
        <v>0</v>
      </c>
      <c r="N755" s="86"/>
      <c r="O755" s="86"/>
      <c r="P755" s="86">
        <v>0.33</v>
      </c>
      <c r="Q755" s="88">
        <v>0</v>
      </c>
      <c r="R755" s="85">
        <v>0</v>
      </c>
      <c r="S755" s="86">
        <v>0</v>
      </c>
      <c r="T755" s="86"/>
      <c r="U755" s="88"/>
      <c r="V755" s="89"/>
      <c r="W755" s="85"/>
      <c r="X755" s="88"/>
      <c r="Y755" s="85"/>
      <c r="Z755" s="88"/>
      <c r="AA755" s="85">
        <v>0.51</v>
      </c>
      <c r="AB755" s="91">
        <v>0.51</v>
      </c>
      <c r="AC755" s="86"/>
      <c r="AD755" s="86"/>
      <c r="AE755" s="86">
        <v>0</v>
      </c>
      <c r="AF755" s="88">
        <v>0.46000000755499998</v>
      </c>
      <c r="AG755" s="85">
        <v>2.6089050025499998</v>
      </c>
      <c r="AH755" s="86">
        <v>2.2269999999999998E-3</v>
      </c>
      <c r="AI755" s="88">
        <v>0</v>
      </c>
      <c r="AJ755" s="150">
        <v>1.84</v>
      </c>
      <c r="AK755" s="151">
        <v>0</v>
      </c>
    </row>
    <row r="756" spans="1:37" x14ac:dyDescent="0.2">
      <c r="A756" s="149" t="s">
        <v>1789</v>
      </c>
      <c r="B756" s="66" t="s">
        <v>1790</v>
      </c>
      <c r="C756" s="67">
        <v>25</v>
      </c>
      <c r="D756" s="84" t="s">
        <v>360</v>
      </c>
      <c r="E756" s="85">
        <v>32.032772500484697</v>
      </c>
      <c r="F756" s="91">
        <v>32.032772500484697</v>
      </c>
      <c r="G756" s="86">
        <v>30.641063575794099</v>
      </c>
      <c r="H756" s="86">
        <v>30.641063575794099</v>
      </c>
      <c r="I756" s="86">
        <v>0</v>
      </c>
      <c r="J756" s="86">
        <v>0.16</v>
      </c>
      <c r="K756" s="87">
        <v>0</v>
      </c>
      <c r="L756" s="85">
        <v>0</v>
      </c>
      <c r="M756" s="86">
        <v>0</v>
      </c>
      <c r="N756" s="86"/>
      <c r="O756" s="86"/>
      <c r="P756" s="86">
        <v>0.39500000000000002</v>
      </c>
      <c r="Q756" s="88">
        <v>0</v>
      </c>
      <c r="R756" s="85">
        <v>0</v>
      </c>
      <c r="S756" s="86">
        <v>0</v>
      </c>
      <c r="T756" s="86">
        <v>1.45</v>
      </c>
      <c r="U756" s="88">
        <v>0.375475721617403</v>
      </c>
      <c r="V756" s="89"/>
      <c r="W756" s="85"/>
      <c r="X756" s="88"/>
      <c r="Y756" s="85"/>
      <c r="Z756" s="88"/>
      <c r="AA756" s="85">
        <v>4.57</v>
      </c>
      <c r="AB756" s="91">
        <v>4.57</v>
      </c>
      <c r="AC756" s="86">
        <v>0</v>
      </c>
      <c r="AD756" s="86">
        <v>0</v>
      </c>
      <c r="AE756" s="86">
        <v>0.01</v>
      </c>
      <c r="AF756" s="88">
        <v>0</v>
      </c>
      <c r="AG756" s="85">
        <v>6.0210600032399997</v>
      </c>
      <c r="AH756" s="86">
        <v>1.2520000000000001E-3</v>
      </c>
      <c r="AI756" s="88">
        <v>0</v>
      </c>
      <c r="AJ756" s="150">
        <v>1.28</v>
      </c>
      <c r="AK756" s="151">
        <v>0</v>
      </c>
    </row>
    <row r="757" spans="1:37" x14ac:dyDescent="0.2">
      <c r="A757" s="149" t="s">
        <v>1791</v>
      </c>
      <c r="B757" s="66" t="s">
        <v>1792</v>
      </c>
      <c r="C757" s="67">
        <v>25</v>
      </c>
      <c r="D757" s="84" t="s">
        <v>360</v>
      </c>
      <c r="E757" s="85">
        <v>38.467311462799103</v>
      </c>
      <c r="F757" s="91">
        <v>38.467311462799103</v>
      </c>
      <c r="G757" s="86">
        <v>34.763642504010399</v>
      </c>
      <c r="H757" s="86">
        <v>34.763642504010399</v>
      </c>
      <c r="I757" s="86">
        <v>0</v>
      </c>
      <c r="J757" s="86">
        <v>0.2</v>
      </c>
      <c r="K757" s="87">
        <v>0</v>
      </c>
      <c r="L757" s="85">
        <v>0</v>
      </c>
      <c r="M757" s="86">
        <v>0</v>
      </c>
      <c r="N757" s="86"/>
      <c r="O757" s="86"/>
      <c r="P757" s="86">
        <v>0.35899999999999999</v>
      </c>
      <c r="Q757" s="88">
        <v>0</v>
      </c>
      <c r="R757" s="85">
        <v>0</v>
      </c>
      <c r="S757" s="86">
        <v>0</v>
      </c>
      <c r="T757" s="86">
        <v>0.59</v>
      </c>
      <c r="U757" s="88">
        <v>5.4410536881900999E-2</v>
      </c>
      <c r="V757" s="89"/>
      <c r="W757" s="85"/>
      <c r="X757" s="88"/>
      <c r="Y757" s="85"/>
      <c r="Z757" s="88"/>
      <c r="AA757" s="85">
        <v>0.98</v>
      </c>
      <c r="AB757" s="91">
        <v>0.98</v>
      </c>
      <c r="AC757" s="86">
        <v>0</v>
      </c>
      <c r="AD757" s="86">
        <v>0</v>
      </c>
      <c r="AE757" s="86">
        <v>0</v>
      </c>
      <c r="AF757" s="88">
        <v>0</v>
      </c>
      <c r="AG757" s="85">
        <v>3.43179005469</v>
      </c>
      <c r="AH757" s="86">
        <v>1.717E-3</v>
      </c>
      <c r="AI757" s="88">
        <v>0</v>
      </c>
      <c r="AJ757" s="150">
        <v>1.0900000000000001</v>
      </c>
      <c r="AK757" s="151">
        <v>0</v>
      </c>
    </row>
    <row r="758" spans="1:37" x14ac:dyDescent="0.2">
      <c r="A758" s="149" t="s">
        <v>1793</v>
      </c>
      <c r="B758" s="66" t="s">
        <v>1794</v>
      </c>
      <c r="C758" s="67">
        <v>25</v>
      </c>
      <c r="D758" s="84" t="s">
        <v>360</v>
      </c>
      <c r="E758" s="85">
        <v>24.555438268848199</v>
      </c>
      <c r="F758" s="91">
        <v>24.555438268848199</v>
      </c>
      <c r="G758" s="86">
        <v>22.658438553042899</v>
      </c>
      <c r="H758" s="86">
        <v>22.658438553042899</v>
      </c>
      <c r="I758" s="86">
        <v>0</v>
      </c>
      <c r="J758" s="86">
        <v>2.1800000000000002</v>
      </c>
      <c r="K758" s="87">
        <v>0</v>
      </c>
      <c r="L758" s="85">
        <v>0</v>
      </c>
      <c r="M758" s="86">
        <v>0</v>
      </c>
      <c r="N758" s="86"/>
      <c r="O758" s="86"/>
      <c r="P758" s="86">
        <v>0.438</v>
      </c>
      <c r="Q758" s="88">
        <v>3.95E-2</v>
      </c>
      <c r="R758" s="85">
        <v>0</v>
      </c>
      <c r="S758" s="86">
        <v>0</v>
      </c>
      <c r="T758" s="86">
        <v>1.18</v>
      </c>
      <c r="U758" s="88">
        <v>0.50495310787219405</v>
      </c>
      <c r="V758" s="89"/>
      <c r="W758" s="85"/>
      <c r="X758" s="88"/>
      <c r="Y758" s="85"/>
      <c r="Z758" s="88"/>
      <c r="AA758" s="85">
        <v>2.09</v>
      </c>
      <c r="AB758" s="91">
        <v>2.09</v>
      </c>
      <c r="AC758" s="86">
        <v>0.01</v>
      </c>
      <c r="AD758" s="86">
        <v>0.01</v>
      </c>
      <c r="AE758" s="86">
        <v>0</v>
      </c>
      <c r="AF758" s="88">
        <v>1.7644367336699999E-7</v>
      </c>
      <c r="AG758" s="85">
        <v>8.5623914755299992</v>
      </c>
      <c r="AH758" s="86">
        <v>3.4284000000000002E-2</v>
      </c>
      <c r="AI758" s="88">
        <v>4.2165979259400001E-2</v>
      </c>
      <c r="AJ758" s="150">
        <v>1.02</v>
      </c>
      <c r="AK758" s="151">
        <v>0</v>
      </c>
    </row>
    <row r="759" spans="1:37" x14ac:dyDescent="0.2">
      <c r="A759" s="149" t="s">
        <v>1795</v>
      </c>
      <c r="B759" s="66" t="s">
        <v>1796</v>
      </c>
      <c r="C759" s="67">
        <v>25</v>
      </c>
      <c r="D759" s="84" t="s">
        <v>360</v>
      </c>
      <c r="E759" s="85">
        <v>41.803074651719697</v>
      </c>
      <c r="F759" s="91">
        <v>41.8004995665273</v>
      </c>
      <c r="G759" s="86">
        <v>27.7122084788972</v>
      </c>
      <c r="H759" s="86">
        <v>27.709633393704799</v>
      </c>
      <c r="I759" s="86">
        <v>0.1</v>
      </c>
      <c r="J759" s="86">
        <v>0.19</v>
      </c>
      <c r="K759" s="87">
        <v>0</v>
      </c>
      <c r="L759" s="85">
        <v>0</v>
      </c>
      <c r="M759" s="86">
        <v>0</v>
      </c>
      <c r="N759" s="86"/>
      <c r="O759" s="86"/>
      <c r="P759" s="86">
        <v>0.252</v>
      </c>
      <c r="Q759" s="88">
        <v>0.52459999999999996</v>
      </c>
      <c r="R759" s="85">
        <v>0</v>
      </c>
      <c r="S759" s="86">
        <v>0</v>
      </c>
      <c r="T759" s="86">
        <v>1.1599999999999999</v>
      </c>
      <c r="U759" s="88">
        <v>2.0892524527686498</v>
      </c>
      <c r="V759" s="89"/>
      <c r="W759" s="85">
        <v>20.462745098072499</v>
      </c>
      <c r="X759" s="88"/>
      <c r="Y759" s="85"/>
      <c r="Z759" s="88"/>
      <c r="AA759" s="85">
        <v>0</v>
      </c>
      <c r="AB759" s="91">
        <v>0</v>
      </c>
      <c r="AC759" s="86">
        <v>0</v>
      </c>
      <c r="AD759" s="86">
        <v>0</v>
      </c>
      <c r="AE759" s="86">
        <v>0</v>
      </c>
      <c r="AF759" s="88">
        <v>1.81920004113</v>
      </c>
      <c r="AG759" s="85">
        <v>3.9239400084899998</v>
      </c>
      <c r="AH759" s="86">
        <v>1.9910000000000001E-3</v>
      </c>
      <c r="AI759" s="88">
        <v>0</v>
      </c>
      <c r="AJ759" s="150">
        <v>1.01</v>
      </c>
      <c r="AK759" s="151">
        <v>0</v>
      </c>
    </row>
    <row r="760" spans="1:37" x14ac:dyDescent="0.2">
      <c r="A760" s="149" t="s">
        <v>1797</v>
      </c>
      <c r="B760" s="66" t="s">
        <v>1798</v>
      </c>
      <c r="C760" s="67">
        <v>25</v>
      </c>
      <c r="D760" s="84" t="s">
        <v>360</v>
      </c>
      <c r="E760" s="85">
        <v>39.482700381218898</v>
      </c>
      <c r="F760" s="91">
        <v>39.482700381218898</v>
      </c>
      <c r="G760" s="86">
        <v>27.344496453216198</v>
      </c>
      <c r="H760" s="86">
        <v>27.344496453216198</v>
      </c>
      <c r="I760" s="86">
        <v>0.43</v>
      </c>
      <c r="J760" s="86">
        <v>1.1299999999999999</v>
      </c>
      <c r="K760" s="87">
        <v>0</v>
      </c>
      <c r="L760" s="85">
        <v>0</v>
      </c>
      <c r="M760" s="86">
        <v>0</v>
      </c>
      <c r="N760" s="86"/>
      <c r="O760" s="86"/>
      <c r="P760" s="86">
        <v>0.21199999999999999</v>
      </c>
      <c r="Q760" s="88">
        <v>0.311</v>
      </c>
      <c r="R760" s="85">
        <v>0</v>
      </c>
      <c r="S760" s="86">
        <v>0</v>
      </c>
      <c r="T760" s="86">
        <v>0.96</v>
      </c>
      <c r="U760" s="88">
        <v>1.9128504560150601</v>
      </c>
      <c r="V760" s="89"/>
      <c r="W760" s="85"/>
      <c r="X760" s="88"/>
      <c r="Y760" s="85"/>
      <c r="Z760" s="88"/>
      <c r="AA760" s="85">
        <v>0.04</v>
      </c>
      <c r="AB760" s="91">
        <v>0.04</v>
      </c>
      <c r="AC760" s="86">
        <v>0.04</v>
      </c>
      <c r="AD760" s="86">
        <v>0.04</v>
      </c>
      <c r="AE760" s="86">
        <v>0</v>
      </c>
      <c r="AF760" s="88">
        <v>0.71499997558299999</v>
      </c>
      <c r="AG760" s="85">
        <v>5.5169350048799997</v>
      </c>
      <c r="AH760" s="86">
        <v>8.7930000000000005E-3</v>
      </c>
      <c r="AI760" s="88">
        <v>0</v>
      </c>
      <c r="AJ760" s="150">
        <v>1.1499999999999999</v>
      </c>
      <c r="AK760" s="151">
        <v>0</v>
      </c>
    </row>
    <row r="761" spans="1:37" x14ac:dyDescent="0.2">
      <c r="A761" s="149" t="s">
        <v>1799</v>
      </c>
      <c r="B761" s="66" t="s">
        <v>1800</v>
      </c>
      <c r="C761" s="67">
        <v>25</v>
      </c>
      <c r="D761" s="84" t="s">
        <v>360</v>
      </c>
      <c r="E761" s="85">
        <v>59.237166260238901</v>
      </c>
      <c r="F761" s="91">
        <v>59.214656412180297</v>
      </c>
      <c r="G761" s="86">
        <v>32.230350778465599</v>
      </c>
      <c r="H761" s="86">
        <v>32.2203464015507</v>
      </c>
      <c r="I761" s="86">
        <v>0.24</v>
      </c>
      <c r="J761" s="86">
        <v>0.23</v>
      </c>
      <c r="K761" s="87">
        <v>0</v>
      </c>
      <c r="L761" s="85">
        <v>0</v>
      </c>
      <c r="M761" s="86">
        <v>0</v>
      </c>
      <c r="N761" s="86">
        <v>0</v>
      </c>
      <c r="O761" s="86">
        <v>0</v>
      </c>
      <c r="P761" s="86">
        <v>0.115</v>
      </c>
      <c r="Q761" s="88">
        <v>0.45850000000000002</v>
      </c>
      <c r="R761" s="85">
        <v>0</v>
      </c>
      <c r="S761" s="86">
        <v>0</v>
      </c>
      <c r="T761" s="86">
        <v>0.83</v>
      </c>
      <c r="U761" s="88">
        <v>1.3518414306258999</v>
      </c>
      <c r="V761" s="89"/>
      <c r="W761" s="85"/>
      <c r="X761" s="88"/>
      <c r="Y761" s="85"/>
      <c r="Z761" s="88"/>
      <c r="AA761" s="85">
        <v>0.73</v>
      </c>
      <c r="AB761" s="91">
        <v>0.73</v>
      </c>
      <c r="AC761" s="86">
        <v>0</v>
      </c>
      <c r="AD761" s="86">
        <v>0</v>
      </c>
      <c r="AE761" s="86">
        <v>0</v>
      </c>
      <c r="AF761" s="88">
        <v>18.2931003182</v>
      </c>
      <c r="AG761" s="85">
        <v>1.69627999475</v>
      </c>
      <c r="AH761" s="86">
        <v>1.4829999999999999E-3</v>
      </c>
      <c r="AI761" s="88">
        <v>0</v>
      </c>
      <c r="AJ761" s="150">
        <v>1.1299999999999999</v>
      </c>
      <c r="AK761" s="151">
        <v>0</v>
      </c>
    </row>
    <row r="762" spans="1:37" x14ac:dyDescent="0.2">
      <c r="A762" s="149" t="s">
        <v>1801</v>
      </c>
      <c r="B762" s="66" t="s">
        <v>1802</v>
      </c>
      <c r="C762" s="67">
        <v>25</v>
      </c>
      <c r="D762" s="84" t="s">
        <v>360</v>
      </c>
      <c r="E762" s="85">
        <v>59.495013791640098</v>
      </c>
      <c r="F762" s="91">
        <v>59.4401577370325</v>
      </c>
      <c r="G762" s="86">
        <v>37.403549083231098</v>
      </c>
      <c r="H762" s="86">
        <v>37.379226115622103</v>
      </c>
      <c r="I762" s="86">
        <v>0.41</v>
      </c>
      <c r="J762" s="86">
        <v>0.39</v>
      </c>
      <c r="K762" s="87">
        <v>0</v>
      </c>
      <c r="L762" s="85">
        <v>0.150000001243</v>
      </c>
      <c r="M762" s="86">
        <v>0</v>
      </c>
      <c r="N762" s="86"/>
      <c r="O762" s="86">
        <v>5.3763440860215103E-2</v>
      </c>
      <c r="P762" s="86">
        <v>0.161</v>
      </c>
      <c r="Q762" s="88">
        <v>0.37380000000000002</v>
      </c>
      <c r="R762" s="85">
        <v>0</v>
      </c>
      <c r="S762" s="86">
        <v>0</v>
      </c>
      <c r="T762" s="86">
        <v>1.02</v>
      </c>
      <c r="U762" s="88">
        <v>0.87148675433285205</v>
      </c>
      <c r="V762" s="89"/>
      <c r="W762" s="85"/>
      <c r="X762" s="88"/>
      <c r="Y762" s="85"/>
      <c r="Z762" s="88"/>
      <c r="AA762" s="85">
        <v>0.05</v>
      </c>
      <c r="AB762" s="91">
        <v>0.05</v>
      </c>
      <c r="AC762" s="86">
        <v>0</v>
      </c>
      <c r="AD762" s="86">
        <v>0</v>
      </c>
      <c r="AE762" s="86">
        <v>0</v>
      </c>
      <c r="AF762" s="88">
        <v>0.73600003855100005</v>
      </c>
      <c r="AG762" s="85">
        <v>9.4886395410500004</v>
      </c>
      <c r="AH762" s="86">
        <v>5.5409999999999999E-3</v>
      </c>
      <c r="AI762" s="88">
        <v>0</v>
      </c>
      <c r="AJ762" s="150">
        <v>1.27</v>
      </c>
      <c r="AK762" s="151">
        <v>0</v>
      </c>
    </row>
    <row r="763" spans="1:37" x14ac:dyDescent="0.2">
      <c r="A763" s="149" t="s">
        <v>999</v>
      </c>
      <c r="B763" s="66" t="s">
        <v>1803</v>
      </c>
      <c r="C763" s="67">
        <v>25</v>
      </c>
      <c r="D763" s="84" t="s">
        <v>360</v>
      </c>
      <c r="E763" s="85">
        <v>31.887708935073601</v>
      </c>
      <c r="F763" s="91">
        <v>31.858029115179399</v>
      </c>
      <c r="G763" s="86">
        <v>24.068886138076302</v>
      </c>
      <c r="H763" s="86">
        <v>24.046445298644102</v>
      </c>
      <c r="I763" s="86">
        <v>0.36</v>
      </c>
      <c r="J763" s="86">
        <v>0.27</v>
      </c>
      <c r="K763" s="87">
        <v>0</v>
      </c>
      <c r="L763" s="85">
        <v>0.13999999964400001</v>
      </c>
      <c r="M763" s="86">
        <v>0</v>
      </c>
      <c r="N763" s="86"/>
      <c r="O763" s="86">
        <v>0.460829493087558</v>
      </c>
      <c r="P763" s="86">
        <v>0.33100000000000002</v>
      </c>
      <c r="Q763" s="88">
        <v>0.28149999999999997</v>
      </c>
      <c r="R763" s="85">
        <v>0</v>
      </c>
      <c r="S763" s="86">
        <v>0</v>
      </c>
      <c r="T763" s="86">
        <v>1.51</v>
      </c>
      <c r="U763" s="88">
        <v>2.2158519194156701</v>
      </c>
      <c r="V763" s="89"/>
      <c r="W763" s="85"/>
      <c r="X763" s="88"/>
      <c r="Y763" s="85"/>
      <c r="Z763" s="88"/>
      <c r="AA763" s="85">
        <v>0.33</v>
      </c>
      <c r="AB763" s="91">
        <v>0.36</v>
      </c>
      <c r="AC763" s="86">
        <v>0.08</v>
      </c>
      <c r="AD763" s="86">
        <v>0.08</v>
      </c>
      <c r="AE763" s="86">
        <v>0</v>
      </c>
      <c r="AF763" s="88">
        <v>2.4395999846500001</v>
      </c>
      <c r="AG763" s="85">
        <v>15.5979599765</v>
      </c>
      <c r="AH763" s="86">
        <v>2.9819999999999998E-3</v>
      </c>
      <c r="AI763" s="88">
        <v>0</v>
      </c>
      <c r="AJ763" s="150">
        <v>1.24</v>
      </c>
      <c r="AK763" s="151">
        <v>0</v>
      </c>
    </row>
    <row r="764" spans="1:37" x14ac:dyDescent="0.2">
      <c r="A764" s="149" t="s">
        <v>1804</v>
      </c>
      <c r="B764" s="66" t="s">
        <v>1805</v>
      </c>
      <c r="C764" s="67">
        <v>25</v>
      </c>
      <c r="D764" s="84" t="s">
        <v>360</v>
      </c>
      <c r="E764" s="85">
        <v>70.881138927363097</v>
      </c>
      <c r="F764" s="91">
        <v>70.803271797628199</v>
      </c>
      <c r="G764" s="86">
        <v>41.222031574087502</v>
      </c>
      <c r="H764" s="86">
        <v>41.1593244165133</v>
      </c>
      <c r="I764" s="86">
        <v>0.12</v>
      </c>
      <c r="J764" s="86">
        <v>0.14000000000000001</v>
      </c>
      <c r="K764" s="87">
        <v>0</v>
      </c>
      <c r="L764" s="85">
        <v>0</v>
      </c>
      <c r="M764" s="86">
        <v>0</v>
      </c>
      <c r="N764" s="86"/>
      <c r="O764" s="86">
        <v>0.11363636363636399</v>
      </c>
      <c r="P764" s="86">
        <v>0.152</v>
      </c>
      <c r="Q764" s="88">
        <v>0.76570000000000005</v>
      </c>
      <c r="R764" s="85">
        <v>0</v>
      </c>
      <c r="S764" s="86">
        <v>0</v>
      </c>
      <c r="T764" s="86">
        <v>1.33</v>
      </c>
      <c r="U764" s="88">
        <v>1.03914718265699</v>
      </c>
      <c r="V764" s="89"/>
      <c r="W764" s="85"/>
      <c r="X764" s="88"/>
      <c r="Y764" s="85"/>
      <c r="Z764" s="88"/>
      <c r="AA764" s="85">
        <v>0.4</v>
      </c>
      <c r="AB764" s="91">
        <v>0.43</v>
      </c>
      <c r="AC764" s="86">
        <v>0</v>
      </c>
      <c r="AD764" s="86">
        <v>0</v>
      </c>
      <c r="AE764" s="86">
        <v>0</v>
      </c>
      <c r="AF764" s="88">
        <v>2.3828001022800001</v>
      </c>
      <c r="AG764" s="85">
        <v>3.6559600045799998</v>
      </c>
      <c r="AH764" s="86">
        <v>1.56E-3</v>
      </c>
      <c r="AI764" s="88">
        <v>0</v>
      </c>
      <c r="AJ764" s="150">
        <v>1.9</v>
      </c>
      <c r="AK764" s="151">
        <v>0</v>
      </c>
    </row>
    <row r="765" spans="1:37" x14ac:dyDescent="0.2">
      <c r="A765" s="149" t="s">
        <v>1806</v>
      </c>
      <c r="B765" s="66" t="s">
        <v>1807</v>
      </c>
      <c r="C765" s="67">
        <v>25</v>
      </c>
      <c r="D765" s="84" t="s">
        <v>360</v>
      </c>
      <c r="E765" s="85">
        <v>72.301942840715796</v>
      </c>
      <c r="F765" s="91">
        <v>72.280382339553896</v>
      </c>
      <c r="G765" s="86">
        <v>41.962724289102397</v>
      </c>
      <c r="H765" s="86">
        <v>41.959130872242</v>
      </c>
      <c r="I765" s="86">
        <v>1.56</v>
      </c>
      <c r="J765" s="86">
        <v>1.32</v>
      </c>
      <c r="K765" s="87">
        <v>0</v>
      </c>
      <c r="L765" s="85">
        <v>0</v>
      </c>
      <c r="M765" s="86">
        <v>0</v>
      </c>
      <c r="N765" s="86"/>
      <c r="O765" s="86">
        <v>2.4987506246876599E-2</v>
      </c>
      <c r="P765" s="86">
        <v>0.219</v>
      </c>
      <c r="Q765" s="88">
        <v>0.47910000000000003</v>
      </c>
      <c r="R765" s="85">
        <v>0</v>
      </c>
      <c r="S765" s="86">
        <v>0</v>
      </c>
      <c r="T765" s="86">
        <v>1.1100000000000001</v>
      </c>
      <c r="U765" s="88">
        <v>1.2708717629303099</v>
      </c>
      <c r="V765" s="89"/>
      <c r="W765" s="85">
        <v>17.899999999999999</v>
      </c>
      <c r="X765" s="88"/>
      <c r="Y765" s="85"/>
      <c r="Z765" s="88"/>
      <c r="AA765" s="85">
        <v>0.53</v>
      </c>
      <c r="AB765" s="91">
        <v>0.55000000000000004</v>
      </c>
      <c r="AC765" s="86">
        <v>0.12</v>
      </c>
      <c r="AD765" s="86">
        <v>0.12</v>
      </c>
      <c r="AE765" s="86">
        <v>0</v>
      </c>
      <c r="AF765" s="88">
        <v>4.4938001644599996</v>
      </c>
      <c r="AG765" s="85">
        <v>1.1152399961399999</v>
      </c>
      <c r="AH765" s="86">
        <v>8.2760000000000004E-3</v>
      </c>
      <c r="AI765" s="88">
        <v>0</v>
      </c>
      <c r="AJ765" s="150">
        <v>1.86</v>
      </c>
      <c r="AK765" s="151">
        <v>0</v>
      </c>
    </row>
    <row r="766" spans="1:37" x14ac:dyDescent="0.2">
      <c r="A766" s="149" t="s">
        <v>1808</v>
      </c>
      <c r="B766" s="66" t="s">
        <v>1809</v>
      </c>
      <c r="C766" s="67">
        <v>26</v>
      </c>
      <c r="D766" s="84" t="s">
        <v>360</v>
      </c>
      <c r="E766" s="85">
        <v>78.717362851882299</v>
      </c>
      <c r="F766" s="91">
        <v>78.697397901461898</v>
      </c>
      <c r="G766" s="86">
        <v>32.247831584551598</v>
      </c>
      <c r="H766" s="86">
        <v>32.243394928902603</v>
      </c>
      <c r="I766" s="86">
        <v>0.92</v>
      </c>
      <c r="J766" s="86">
        <v>1.5</v>
      </c>
      <c r="K766" s="87">
        <v>0</v>
      </c>
      <c r="L766" s="85">
        <v>0</v>
      </c>
      <c r="M766" s="86">
        <v>0</v>
      </c>
      <c r="N766" s="86">
        <v>1.22663551401869</v>
      </c>
      <c r="O766" s="86">
        <v>0.53254743808489702</v>
      </c>
      <c r="P766" s="86">
        <v>0.26200000000000001</v>
      </c>
      <c r="Q766" s="88">
        <v>0.51759999999999995</v>
      </c>
      <c r="R766" s="85">
        <v>0</v>
      </c>
      <c r="S766" s="86">
        <v>0</v>
      </c>
      <c r="T766" s="86">
        <v>0.91</v>
      </c>
      <c r="U766" s="88">
        <v>1.31546839992014</v>
      </c>
      <c r="V766" s="89"/>
      <c r="W766" s="85"/>
      <c r="X766" s="88"/>
      <c r="Y766" s="85"/>
      <c r="Z766" s="88"/>
      <c r="AA766" s="85">
        <v>0.09</v>
      </c>
      <c r="AB766" s="91">
        <v>0.1</v>
      </c>
      <c r="AC766" s="86">
        <v>0</v>
      </c>
      <c r="AD766" s="86">
        <v>0</v>
      </c>
      <c r="AE766" s="86">
        <v>0</v>
      </c>
      <c r="AF766" s="88">
        <v>0.85100001105199996</v>
      </c>
      <c r="AG766" s="85">
        <v>1.38235999988</v>
      </c>
      <c r="AH766" s="86">
        <v>9.9150000000000002E-3</v>
      </c>
      <c r="AI766" s="88">
        <v>0</v>
      </c>
      <c r="AJ766" s="150">
        <v>1.55</v>
      </c>
      <c r="AK766" s="151">
        <v>0</v>
      </c>
    </row>
    <row r="767" spans="1:37" x14ac:dyDescent="0.2">
      <c r="A767" s="149" t="s">
        <v>1810</v>
      </c>
      <c r="B767" s="66" t="s">
        <v>1811</v>
      </c>
      <c r="C767" s="67">
        <v>25</v>
      </c>
      <c r="D767" s="84" t="s">
        <v>360</v>
      </c>
      <c r="E767" s="85">
        <v>42.048460973648297</v>
      </c>
      <c r="F767" s="91">
        <v>42.0333096350858</v>
      </c>
      <c r="G767" s="86">
        <v>36.300276220556903</v>
      </c>
      <c r="H767" s="86">
        <v>36.2979452453934</v>
      </c>
      <c r="I767" s="86">
        <v>0.56999999999999995</v>
      </c>
      <c r="J767" s="86">
        <v>0.18</v>
      </c>
      <c r="K767" s="87">
        <v>0</v>
      </c>
      <c r="L767" s="85">
        <v>1.38419404841E-8</v>
      </c>
      <c r="M767" s="86">
        <v>0</v>
      </c>
      <c r="N767" s="86"/>
      <c r="O767" s="86">
        <v>0.63400576368876105</v>
      </c>
      <c r="P767" s="86">
        <v>0.27700000000000002</v>
      </c>
      <c r="Q767" s="88">
        <v>3.8800000000000001E-2</v>
      </c>
      <c r="R767" s="85">
        <v>0</v>
      </c>
      <c r="S767" s="86">
        <v>0</v>
      </c>
      <c r="T767" s="86">
        <v>0.46</v>
      </c>
      <c r="U767" s="88">
        <v>1.93004743534458</v>
      </c>
      <c r="V767" s="89"/>
      <c r="W767" s="85"/>
      <c r="X767" s="88"/>
      <c r="Y767" s="85"/>
      <c r="Z767" s="88"/>
      <c r="AA767" s="85">
        <v>0.05</v>
      </c>
      <c r="AB767" s="91">
        <v>7.0000000000000007E-2</v>
      </c>
      <c r="AC767" s="86">
        <v>0</v>
      </c>
      <c r="AD767" s="86">
        <v>0</v>
      </c>
      <c r="AE767" s="86">
        <v>0</v>
      </c>
      <c r="AF767" s="88">
        <v>0.56499996644700001</v>
      </c>
      <c r="AG767" s="85">
        <v>2.3621975933399999</v>
      </c>
      <c r="AH767" s="86">
        <v>1.0660000000000001E-3</v>
      </c>
      <c r="AI767" s="88">
        <v>1.5306010228300001E-8</v>
      </c>
      <c r="AJ767" s="150">
        <v>1.23</v>
      </c>
      <c r="AK767" s="151">
        <v>0</v>
      </c>
    </row>
    <row r="768" spans="1:37" x14ac:dyDescent="0.2">
      <c r="A768" s="149" t="s">
        <v>1812</v>
      </c>
      <c r="B768" s="66" t="s">
        <v>1813</v>
      </c>
      <c r="C768" s="67">
        <v>25</v>
      </c>
      <c r="D768" s="84" t="s">
        <v>360</v>
      </c>
      <c r="E768" s="85">
        <v>34.628223714329302</v>
      </c>
      <c r="F768" s="91">
        <v>34.628223714329302</v>
      </c>
      <c r="G768" s="86">
        <v>31.0439874866473</v>
      </c>
      <c r="H768" s="86">
        <v>31.0439874866473</v>
      </c>
      <c r="I768" s="86">
        <v>0</v>
      </c>
      <c r="J768" s="86">
        <v>0.33</v>
      </c>
      <c r="K768" s="87">
        <v>0</v>
      </c>
      <c r="L768" s="85">
        <v>0.15999999974000001</v>
      </c>
      <c r="M768" s="86">
        <v>0</v>
      </c>
      <c r="N768" s="86"/>
      <c r="O768" s="86"/>
      <c r="P768" s="86">
        <v>0.31900000000000001</v>
      </c>
      <c r="Q768" s="88">
        <v>7.4200000000000002E-2</v>
      </c>
      <c r="R768" s="85">
        <v>0</v>
      </c>
      <c r="S768" s="86">
        <v>0</v>
      </c>
      <c r="T768" s="86">
        <v>1.53</v>
      </c>
      <c r="U768" s="88">
        <v>0.466389439951167</v>
      </c>
      <c r="V768" s="89"/>
      <c r="W768" s="85"/>
      <c r="X768" s="88"/>
      <c r="Y768" s="85"/>
      <c r="Z768" s="88"/>
      <c r="AA768" s="85">
        <v>0.26</v>
      </c>
      <c r="AB768" s="91">
        <v>0.26</v>
      </c>
      <c r="AC768" s="86">
        <v>0</v>
      </c>
      <c r="AD768" s="86">
        <v>0</v>
      </c>
      <c r="AE768" s="86">
        <v>0</v>
      </c>
      <c r="AF768" s="88">
        <v>2.0116999130400002</v>
      </c>
      <c r="AG768" s="85">
        <v>3.5628148801699999</v>
      </c>
      <c r="AH768" s="86">
        <v>2.5309999999999998E-3</v>
      </c>
      <c r="AI768" s="88">
        <v>0</v>
      </c>
      <c r="AJ768" s="150">
        <v>1.26</v>
      </c>
      <c r="AK768" s="151">
        <v>0</v>
      </c>
    </row>
    <row r="769" spans="1:37" x14ac:dyDescent="0.2">
      <c r="A769" s="149" t="s">
        <v>550</v>
      </c>
      <c r="B769" s="66" t="s">
        <v>1814</v>
      </c>
      <c r="C769" s="67">
        <v>25</v>
      </c>
      <c r="D769" s="84" t="s">
        <v>360</v>
      </c>
      <c r="E769" s="85">
        <v>46.017444876265898</v>
      </c>
      <c r="F769" s="91">
        <v>46.017444876265898</v>
      </c>
      <c r="G769" s="86">
        <v>43.309738326855999</v>
      </c>
      <c r="H769" s="86">
        <v>43.309738326855999</v>
      </c>
      <c r="I769" s="86">
        <v>0</v>
      </c>
      <c r="J769" s="86">
        <v>0.41</v>
      </c>
      <c r="K769" s="87">
        <v>0</v>
      </c>
      <c r="L769" s="85">
        <v>0.249999942256</v>
      </c>
      <c r="M769" s="86">
        <v>0</v>
      </c>
      <c r="N769" s="86"/>
      <c r="O769" s="86"/>
      <c r="P769" s="86">
        <v>0.255</v>
      </c>
      <c r="Q769" s="88">
        <v>0</v>
      </c>
      <c r="R769" s="85">
        <v>0</v>
      </c>
      <c r="S769" s="86">
        <v>0</v>
      </c>
      <c r="T769" s="86">
        <v>1.57</v>
      </c>
      <c r="U769" s="88">
        <v>0.46764398407137597</v>
      </c>
      <c r="V769" s="89"/>
      <c r="W769" s="85"/>
      <c r="X769" s="88"/>
      <c r="Y769" s="85"/>
      <c r="Z769" s="88"/>
      <c r="AA769" s="85">
        <v>0</v>
      </c>
      <c r="AB769" s="91">
        <v>0</v>
      </c>
      <c r="AC769" s="86">
        <v>0</v>
      </c>
      <c r="AD769" s="86">
        <v>0</v>
      </c>
      <c r="AE769" s="86">
        <v>0</v>
      </c>
      <c r="AF769" s="88">
        <v>3.6174999356500002</v>
      </c>
      <c r="AG769" s="85">
        <v>4.0516243801399998</v>
      </c>
      <c r="AH769" s="86">
        <v>3.9090000000000001E-3</v>
      </c>
      <c r="AI769" s="88">
        <v>0</v>
      </c>
      <c r="AJ769" s="150">
        <v>1.17</v>
      </c>
      <c r="AK769" s="151">
        <v>0</v>
      </c>
    </row>
    <row r="770" spans="1:37" x14ac:dyDescent="0.2">
      <c r="A770" s="149" t="s">
        <v>552</v>
      </c>
      <c r="B770" s="66" t="s">
        <v>1815</v>
      </c>
      <c r="C770" s="67">
        <v>25</v>
      </c>
      <c r="D770" s="84" t="s">
        <v>360</v>
      </c>
      <c r="E770" s="85">
        <v>84.089611872146094</v>
      </c>
      <c r="F770" s="91">
        <v>84.074323222439702</v>
      </c>
      <c r="G770" s="86">
        <v>64.985934442270107</v>
      </c>
      <c r="H770" s="86">
        <v>64.978799739073693</v>
      </c>
      <c r="I770" s="86">
        <v>0</v>
      </c>
      <c r="J770" s="86">
        <v>0.16</v>
      </c>
      <c r="K770" s="87">
        <v>0</v>
      </c>
      <c r="L770" s="85">
        <v>2.5233304789799999E-8</v>
      </c>
      <c r="M770" s="86">
        <v>0</v>
      </c>
      <c r="N770" s="86"/>
      <c r="O770" s="86">
        <v>0</v>
      </c>
      <c r="P770" s="86">
        <v>0.17899999999999999</v>
      </c>
      <c r="Q770" s="88">
        <v>0.27179999999999999</v>
      </c>
      <c r="R770" s="85">
        <v>0</v>
      </c>
      <c r="S770" s="86">
        <v>0</v>
      </c>
      <c r="T770" s="86">
        <v>1.01</v>
      </c>
      <c r="U770" s="88">
        <v>0.284368884540117</v>
      </c>
      <c r="V770" s="89"/>
      <c r="W770" s="85"/>
      <c r="X770" s="88"/>
      <c r="Y770" s="85"/>
      <c r="Z770" s="88"/>
      <c r="AA770" s="85">
        <v>0.91</v>
      </c>
      <c r="AB770" s="91">
        <v>0.93</v>
      </c>
      <c r="AC770" s="86">
        <v>0</v>
      </c>
      <c r="AD770" s="86">
        <v>0.03</v>
      </c>
      <c r="AE770" s="86">
        <v>0</v>
      </c>
      <c r="AF770" s="88">
        <v>2.97109987279</v>
      </c>
      <c r="AG770" s="85">
        <v>0.22148064114999999</v>
      </c>
      <c r="AH770" s="86">
        <v>1.163E-3</v>
      </c>
      <c r="AI770" s="88">
        <v>0</v>
      </c>
      <c r="AJ770" s="150">
        <v>1.96</v>
      </c>
      <c r="AK770" s="151">
        <v>0</v>
      </c>
    </row>
    <row r="771" spans="1:37" x14ac:dyDescent="0.2">
      <c r="A771" s="149" t="s">
        <v>1816</v>
      </c>
      <c r="B771" s="66" t="s">
        <v>1817</v>
      </c>
      <c r="C771" s="67">
        <v>25</v>
      </c>
      <c r="D771" s="84" t="s">
        <v>360</v>
      </c>
      <c r="E771" s="85">
        <v>87.288265566954095</v>
      </c>
      <c r="F771" s="91">
        <v>87.262704065982803</v>
      </c>
      <c r="G771" s="86">
        <v>47.110698340206497</v>
      </c>
      <c r="H771" s="86">
        <v>47.100473739818</v>
      </c>
      <c r="I771" s="86">
        <v>0.2</v>
      </c>
      <c r="J771" s="86">
        <v>0.21</v>
      </c>
      <c r="K771" s="87">
        <v>0</v>
      </c>
      <c r="L771" s="85">
        <v>4.1876184219799997E-8</v>
      </c>
      <c r="M771" s="86">
        <v>0</v>
      </c>
      <c r="N771" s="86">
        <v>0.38736230480571399</v>
      </c>
      <c r="O771" s="86">
        <v>0.13581004118110901</v>
      </c>
      <c r="P771" s="86">
        <v>0.153</v>
      </c>
      <c r="Q771" s="88">
        <v>0.66269999999999996</v>
      </c>
      <c r="R771" s="85">
        <v>0</v>
      </c>
      <c r="S771" s="86">
        <v>0</v>
      </c>
      <c r="T771" s="86">
        <v>1.04</v>
      </c>
      <c r="U771" s="88">
        <v>0.38001431444054401</v>
      </c>
      <c r="V771" s="89"/>
      <c r="W771" s="85"/>
      <c r="X771" s="88"/>
      <c r="Y771" s="85"/>
      <c r="Z771" s="88"/>
      <c r="AA771" s="85">
        <v>0.15</v>
      </c>
      <c r="AB771" s="91">
        <v>0.17</v>
      </c>
      <c r="AC771" s="86">
        <v>0</v>
      </c>
      <c r="AD771" s="86">
        <v>0</v>
      </c>
      <c r="AE771" s="86">
        <v>0</v>
      </c>
      <c r="AF771" s="88">
        <v>3.0857999169800001</v>
      </c>
      <c r="AG771" s="85">
        <v>0.54572047664400003</v>
      </c>
      <c r="AH771" s="86">
        <v>2.0209999999999998E-3</v>
      </c>
      <c r="AI771" s="88">
        <v>0</v>
      </c>
      <c r="AJ771" s="150">
        <v>1.8</v>
      </c>
      <c r="AK771" s="151">
        <v>0</v>
      </c>
    </row>
    <row r="772" spans="1:37" x14ac:dyDescent="0.2">
      <c r="A772" s="149" t="s">
        <v>1818</v>
      </c>
      <c r="B772" s="66" t="s">
        <v>1819</v>
      </c>
      <c r="C772" s="67">
        <v>26</v>
      </c>
      <c r="D772" s="84" t="s">
        <v>360</v>
      </c>
      <c r="E772" s="85">
        <v>91.277952981651396</v>
      </c>
      <c r="F772" s="91">
        <v>91.273652522935805</v>
      </c>
      <c r="G772" s="86">
        <v>45.226490825688103</v>
      </c>
      <c r="H772" s="86">
        <v>45.226490825688103</v>
      </c>
      <c r="I772" s="86">
        <v>0.16</v>
      </c>
      <c r="J772" s="86">
        <v>0.2</v>
      </c>
      <c r="K772" s="87">
        <v>0</v>
      </c>
      <c r="L772" s="85">
        <v>1.2493121901299999E-8</v>
      </c>
      <c r="M772" s="86">
        <v>0</v>
      </c>
      <c r="N772" s="86">
        <v>5.3472448646886201</v>
      </c>
      <c r="O772" s="86">
        <v>2.5025241598153798</v>
      </c>
      <c r="P772" s="86">
        <v>0.191</v>
      </c>
      <c r="Q772" s="88">
        <v>0.70079999999999998</v>
      </c>
      <c r="R772" s="85">
        <v>0</v>
      </c>
      <c r="S772" s="86">
        <v>0</v>
      </c>
      <c r="T772" s="86">
        <v>1.1200000000000001</v>
      </c>
      <c r="U772" s="88">
        <v>0.46946674311926601</v>
      </c>
      <c r="V772" s="89"/>
      <c r="W772" s="85">
        <v>13.114845925309501</v>
      </c>
      <c r="X772" s="88">
        <v>16.566666666700002</v>
      </c>
      <c r="Y772" s="85">
        <v>-100</v>
      </c>
      <c r="Z772" s="88"/>
      <c r="AA772" s="85">
        <v>0.78</v>
      </c>
      <c r="AB772" s="91">
        <v>0.78</v>
      </c>
      <c r="AC772" s="86">
        <v>0.15</v>
      </c>
      <c r="AD772" s="86">
        <v>0.15</v>
      </c>
      <c r="AE772" s="86">
        <v>0</v>
      </c>
      <c r="AF772" s="88">
        <v>2.86040049556</v>
      </c>
      <c r="AG772" s="85">
        <v>0.45584112169399998</v>
      </c>
      <c r="AH772" s="86">
        <v>1.957E-3</v>
      </c>
      <c r="AI772" s="88">
        <v>5.6805144420699998E-10</v>
      </c>
      <c r="AJ772" s="150">
        <v>1.95</v>
      </c>
      <c r="AK772" s="151">
        <v>0</v>
      </c>
    </row>
    <row r="773" spans="1:37" x14ac:dyDescent="0.2">
      <c r="A773" s="149" t="s">
        <v>1820</v>
      </c>
      <c r="B773" s="66" t="s">
        <v>1821</v>
      </c>
      <c r="C773" s="67">
        <v>26</v>
      </c>
      <c r="D773" s="84" t="s">
        <v>360</v>
      </c>
      <c r="E773" s="85">
        <v>92.278739746256406</v>
      </c>
      <c r="F773" s="91">
        <v>92.1977002800364</v>
      </c>
      <c r="G773" s="86">
        <v>42.279189965513197</v>
      </c>
      <c r="H773" s="86">
        <v>42.265683387809901</v>
      </c>
      <c r="I773" s="86">
        <v>0.11</v>
      </c>
      <c r="J773" s="86">
        <v>0.28999999999999998</v>
      </c>
      <c r="K773" s="87">
        <v>0</v>
      </c>
      <c r="L773" s="85">
        <v>2.58192909594E-11</v>
      </c>
      <c r="M773" s="86">
        <v>0</v>
      </c>
      <c r="N773" s="86">
        <v>4.8552338530066796</v>
      </c>
      <c r="O773" s="86">
        <v>2.7060055865921799</v>
      </c>
      <c r="P773" s="86">
        <v>0.152</v>
      </c>
      <c r="Q773" s="88">
        <v>0.45019999999999999</v>
      </c>
      <c r="R773" s="85">
        <v>0</v>
      </c>
      <c r="S773" s="86">
        <v>0</v>
      </c>
      <c r="T773" s="86">
        <v>0.62</v>
      </c>
      <c r="U773" s="88">
        <v>0.35837452839532902</v>
      </c>
      <c r="V773" s="89"/>
      <c r="W773" s="85">
        <v>11.495669864096801</v>
      </c>
      <c r="X773" s="88">
        <v>9.9666666666699992</v>
      </c>
      <c r="Y773" s="85">
        <v>-100</v>
      </c>
      <c r="Z773" s="88"/>
      <c r="AA773" s="85">
        <v>0</v>
      </c>
      <c r="AB773" s="91">
        <v>7.0000000000000007E-2</v>
      </c>
      <c r="AC773" s="86">
        <v>0</v>
      </c>
      <c r="AD773" s="86">
        <v>0</v>
      </c>
      <c r="AE773" s="86">
        <v>0</v>
      </c>
      <c r="AF773" s="88">
        <v>1.14960036874</v>
      </c>
      <c r="AG773" s="85">
        <v>0.339920082234</v>
      </c>
      <c r="AH773" s="86">
        <v>2.4450000000000001E-3</v>
      </c>
      <c r="AI773" s="88">
        <v>9.4966462064700005E-13</v>
      </c>
      <c r="AJ773" s="150">
        <v>1.99</v>
      </c>
      <c r="AK773" s="151">
        <v>0</v>
      </c>
    </row>
    <row r="774" spans="1:37" x14ac:dyDescent="0.2">
      <c r="A774" s="149" t="s">
        <v>1822</v>
      </c>
      <c r="B774" s="66" t="s">
        <v>1823</v>
      </c>
      <c r="C774" s="67">
        <v>25</v>
      </c>
      <c r="D774" s="84" t="s">
        <v>360</v>
      </c>
      <c r="E774" s="85">
        <v>41.8407115747452</v>
      </c>
      <c r="F774" s="91">
        <v>41.795546101564</v>
      </c>
      <c r="G774" s="86">
        <v>33.077152826848703</v>
      </c>
      <c r="H774" s="86">
        <v>33.055298565632</v>
      </c>
      <c r="I774" s="86">
        <v>15.13</v>
      </c>
      <c r="J774" s="86">
        <v>44.84</v>
      </c>
      <c r="K774" s="87">
        <v>0</v>
      </c>
      <c r="L774" s="85">
        <v>0.110000008111</v>
      </c>
      <c r="M774" s="86">
        <v>5.18140614132864E-2</v>
      </c>
      <c r="N774" s="86"/>
      <c r="O774" s="86">
        <v>0.87682672233820402</v>
      </c>
      <c r="P774" s="86">
        <v>2.2029999999999998</v>
      </c>
      <c r="Q774" s="88">
        <v>0.48570000000000002</v>
      </c>
      <c r="R774" s="85">
        <v>2.3607176581680801E-2</v>
      </c>
      <c r="S774" s="86">
        <v>0</v>
      </c>
      <c r="T774" s="86">
        <v>2.21</v>
      </c>
      <c r="U774" s="88">
        <v>0.98781260699482099</v>
      </c>
      <c r="V774" s="89"/>
      <c r="W774" s="85">
        <v>28.866666666699999</v>
      </c>
      <c r="X774" s="88">
        <v>28.866666666699999</v>
      </c>
      <c r="Y774" s="85"/>
      <c r="Z774" s="88"/>
      <c r="AA774" s="85">
        <v>1.56</v>
      </c>
      <c r="AB774" s="91">
        <v>1.56</v>
      </c>
      <c r="AC774" s="86">
        <v>0.06</v>
      </c>
      <c r="AD774" s="86">
        <v>0.06</v>
      </c>
      <c r="AE774" s="86">
        <v>0.04</v>
      </c>
      <c r="AF774" s="88">
        <v>7.63039918594</v>
      </c>
      <c r="AG774" s="85">
        <v>9.8445183699500003</v>
      </c>
      <c r="AH774" s="86">
        <v>0.46541199999999999</v>
      </c>
      <c r="AI774" s="88">
        <v>4.9999988459299999E-3</v>
      </c>
      <c r="AJ774" s="150">
        <v>1.1299999999999999</v>
      </c>
      <c r="AK774" s="151">
        <v>0</v>
      </c>
    </row>
    <row r="775" spans="1:37" x14ac:dyDescent="0.2">
      <c r="A775" s="149" t="s">
        <v>1824</v>
      </c>
      <c r="B775" s="66" t="s">
        <v>1825</v>
      </c>
      <c r="C775" s="67">
        <v>26</v>
      </c>
      <c r="D775" s="84" t="s">
        <v>360</v>
      </c>
      <c r="E775" s="85">
        <v>81.772544240754499</v>
      </c>
      <c r="F775" s="91">
        <v>81.716912154286305</v>
      </c>
      <c r="G775" s="86">
        <v>35.756861290664403</v>
      </c>
      <c r="H775" s="86">
        <v>35.7210978065063</v>
      </c>
      <c r="I775" s="86">
        <v>18.04</v>
      </c>
      <c r="J775" s="86">
        <v>26.16</v>
      </c>
      <c r="K775" s="87">
        <v>1.47E-2</v>
      </c>
      <c r="L775" s="85">
        <v>0</v>
      </c>
      <c r="M775" s="86">
        <v>0</v>
      </c>
      <c r="N775" s="86">
        <v>0.55580762250453697</v>
      </c>
      <c r="O775" s="86">
        <v>1.38409917047255</v>
      </c>
      <c r="P775" s="86">
        <v>1.3440000000000001</v>
      </c>
      <c r="Q775" s="88">
        <v>1.3392999999999999</v>
      </c>
      <c r="R775" s="85">
        <v>0</v>
      </c>
      <c r="S775" s="86">
        <v>0</v>
      </c>
      <c r="T775" s="86">
        <v>1.36</v>
      </c>
      <c r="U775" s="88">
        <v>1.4914697467415501</v>
      </c>
      <c r="V775" s="89"/>
      <c r="W775" s="85">
        <v>15.6734463903923</v>
      </c>
      <c r="X775" s="88">
        <v>19.9666666667</v>
      </c>
      <c r="Y775" s="85">
        <v>-100</v>
      </c>
      <c r="Z775" s="88"/>
      <c r="AA775" s="85">
        <v>0.46</v>
      </c>
      <c r="AB775" s="91">
        <v>0.49</v>
      </c>
      <c r="AC775" s="86">
        <v>0</v>
      </c>
      <c r="AD775" s="86">
        <v>0.02</v>
      </c>
      <c r="AE775" s="86">
        <v>0</v>
      </c>
      <c r="AF775" s="88">
        <v>2.3914000980000001</v>
      </c>
      <c r="AG775" s="85">
        <v>1.1144000004300001</v>
      </c>
      <c r="AH775" s="86">
        <v>0.14547199999999999</v>
      </c>
      <c r="AI775" s="88">
        <v>2.50000000098E-3</v>
      </c>
      <c r="AJ775" s="150">
        <v>1.58</v>
      </c>
      <c r="AK775" s="151">
        <v>0</v>
      </c>
    </row>
    <row r="776" spans="1:37" x14ac:dyDescent="0.2">
      <c r="A776" s="149" t="s">
        <v>1826</v>
      </c>
      <c r="B776" s="66" t="s">
        <v>1827</v>
      </c>
      <c r="C776" s="67">
        <v>25</v>
      </c>
      <c r="D776" s="84" t="s">
        <v>360</v>
      </c>
      <c r="E776" s="85">
        <v>16.551477269598301</v>
      </c>
      <c r="F776" s="91">
        <v>16.551477269598301</v>
      </c>
      <c r="G776" s="86">
        <v>15.064570311424401</v>
      </c>
      <c r="H776" s="86">
        <v>15.064570311424401</v>
      </c>
      <c r="I776" s="86">
        <v>0.6</v>
      </c>
      <c r="J776" s="86">
        <v>0.49</v>
      </c>
      <c r="K776" s="87">
        <v>0</v>
      </c>
      <c r="L776" s="85">
        <v>0</v>
      </c>
      <c r="M776" s="86">
        <v>0.17822922845279901</v>
      </c>
      <c r="N776" s="86"/>
      <c r="O776" s="86">
        <v>0</v>
      </c>
      <c r="P776" s="86">
        <v>0.28999999999999998</v>
      </c>
      <c r="Q776" s="88">
        <v>0.3977</v>
      </c>
      <c r="R776" s="85">
        <v>0.115340253748558</v>
      </c>
      <c r="S776" s="86">
        <v>0</v>
      </c>
      <c r="T776" s="86">
        <v>1.5</v>
      </c>
      <c r="U776" s="88">
        <v>3.3180053418509199</v>
      </c>
      <c r="V776" s="89"/>
      <c r="W776" s="85"/>
      <c r="X776" s="88"/>
      <c r="Y776" s="85"/>
      <c r="Z776" s="88"/>
      <c r="AA776" s="85">
        <v>1.83</v>
      </c>
      <c r="AB776" s="91">
        <v>1.83</v>
      </c>
      <c r="AC776" s="86">
        <v>0.19</v>
      </c>
      <c r="AD776" s="86">
        <v>0.19</v>
      </c>
      <c r="AE776" s="86">
        <v>0.01</v>
      </c>
      <c r="AF776" s="88">
        <v>3.7751000048400001</v>
      </c>
      <c r="AG776" s="85">
        <v>5.4675599889499997</v>
      </c>
      <c r="AH776" s="86">
        <v>1.3470000000000001E-3</v>
      </c>
      <c r="AI776" s="88">
        <v>0</v>
      </c>
      <c r="AJ776" s="150">
        <v>1</v>
      </c>
      <c r="AK776" s="151">
        <v>0</v>
      </c>
    </row>
    <row r="777" spans="1:37" x14ac:dyDescent="0.2">
      <c r="A777" s="149" t="s">
        <v>1828</v>
      </c>
      <c r="B777" s="66" t="s">
        <v>1829</v>
      </c>
      <c r="C777" s="67">
        <v>25</v>
      </c>
      <c r="D777" s="84" t="s">
        <v>360</v>
      </c>
      <c r="E777" s="85">
        <v>32.906498873899999</v>
      </c>
      <c r="F777" s="91">
        <v>32.762543825024999</v>
      </c>
      <c r="G777" s="86">
        <v>25.6344470500824</v>
      </c>
      <c r="H777" s="86">
        <v>25.495135712461401</v>
      </c>
      <c r="I777" s="86">
        <v>1.3</v>
      </c>
      <c r="J777" s="86">
        <v>0.66</v>
      </c>
      <c r="K777" s="87">
        <v>0</v>
      </c>
      <c r="L777" s="85">
        <v>0.200000000042</v>
      </c>
      <c r="M777" s="86">
        <v>0</v>
      </c>
      <c r="N777" s="86"/>
      <c r="O777" s="86">
        <v>1.4441235281048701</v>
      </c>
      <c r="P777" s="86">
        <v>0.34</v>
      </c>
      <c r="Q777" s="88">
        <v>0.33539999999999998</v>
      </c>
      <c r="R777" s="85">
        <v>0</v>
      </c>
      <c r="S777" s="86">
        <v>0</v>
      </c>
      <c r="T777" s="86">
        <v>1.94</v>
      </c>
      <c r="U777" s="88">
        <v>2.1976363509716998</v>
      </c>
      <c r="V777" s="89"/>
      <c r="W777" s="85"/>
      <c r="X777" s="88"/>
      <c r="Y777" s="85"/>
      <c r="Z777" s="88"/>
      <c r="AA777" s="85">
        <v>0.89</v>
      </c>
      <c r="AB777" s="91">
        <v>0.99</v>
      </c>
      <c r="AC777" s="86">
        <v>0.02</v>
      </c>
      <c r="AD777" s="86">
        <v>0.02</v>
      </c>
      <c r="AE777" s="86">
        <v>0</v>
      </c>
      <c r="AF777" s="88">
        <v>2.9537000662400001</v>
      </c>
      <c r="AG777" s="85">
        <v>10.259200010500001</v>
      </c>
      <c r="AH777" s="86">
        <v>4.3800000000000002E-3</v>
      </c>
      <c r="AI777" s="88">
        <v>0</v>
      </c>
      <c r="AJ777" s="150">
        <v>1</v>
      </c>
      <c r="AK777" s="151">
        <v>0</v>
      </c>
    </row>
    <row r="778" spans="1:37" x14ac:dyDescent="0.2">
      <c r="A778" s="149" t="s">
        <v>1830</v>
      </c>
      <c r="B778" s="66" t="s">
        <v>1831</v>
      </c>
      <c r="C778" s="67">
        <v>25</v>
      </c>
      <c r="D778" s="84" t="s">
        <v>360</v>
      </c>
      <c r="E778" s="85">
        <v>11.832146392872</v>
      </c>
      <c r="F778" s="91">
        <v>11.8249608788682</v>
      </c>
      <c r="G778" s="86">
        <v>10.0261872065915</v>
      </c>
      <c r="H778" s="86">
        <v>10.022195254367199</v>
      </c>
      <c r="I778" s="86">
        <v>0</v>
      </c>
      <c r="J778" s="86">
        <v>0.54</v>
      </c>
      <c r="K778" s="87">
        <v>0</v>
      </c>
      <c r="L778" s="85">
        <v>0.54999998694399999</v>
      </c>
      <c r="M778" s="86">
        <v>0</v>
      </c>
      <c r="N778" s="86"/>
      <c r="O778" s="86">
        <v>5.615234375</v>
      </c>
      <c r="P778" s="86">
        <v>0.29199999999999998</v>
      </c>
      <c r="Q778" s="88">
        <v>3.5499999999999997E-2</v>
      </c>
      <c r="R778" s="85">
        <v>0</v>
      </c>
      <c r="S778" s="86">
        <v>0</v>
      </c>
      <c r="T778" s="86">
        <v>2.2999999999999998</v>
      </c>
      <c r="U778" s="88">
        <v>0.633922013221346</v>
      </c>
      <c r="V778" s="89"/>
      <c r="W778" s="85"/>
      <c r="X778" s="88"/>
      <c r="Y778" s="85"/>
      <c r="Z778" s="88"/>
      <c r="AA778" s="85">
        <v>2.2599999999999998</v>
      </c>
      <c r="AB778" s="91">
        <v>2.2599999999999998</v>
      </c>
      <c r="AC778" s="86">
        <v>0.05</v>
      </c>
      <c r="AD778" s="86">
        <v>0.05</v>
      </c>
      <c r="AE778" s="86">
        <v>0</v>
      </c>
      <c r="AF778" s="88">
        <v>2.3710999085000002</v>
      </c>
      <c r="AG778" s="85">
        <v>20.477865930499998</v>
      </c>
      <c r="AH778" s="86">
        <v>5.424E-3</v>
      </c>
      <c r="AI778" s="88">
        <v>0</v>
      </c>
      <c r="AJ778" s="150">
        <v>1</v>
      </c>
      <c r="AK778" s="151">
        <v>0</v>
      </c>
    </row>
    <row r="779" spans="1:37" x14ac:dyDescent="0.2">
      <c r="A779" s="149" t="s">
        <v>1832</v>
      </c>
      <c r="B779" s="66" t="s">
        <v>1833</v>
      </c>
      <c r="C779" s="67">
        <v>25</v>
      </c>
      <c r="D779" s="84" t="s">
        <v>360</v>
      </c>
      <c r="E779" s="85">
        <v>29.4852761379118</v>
      </c>
      <c r="F779" s="91">
        <v>29.472176616480901</v>
      </c>
      <c r="G779" s="86">
        <v>24.9589548328501</v>
      </c>
      <c r="H779" s="86">
        <v>24.949348517134201</v>
      </c>
      <c r="I779" s="86">
        <v>0.8</v>
      </c>
      <c r="J779" s="86">
        <v>0.81</v>
      </c>
      <c r="K779" s="87">
        <v>0</v>
      </c>
      <c r="L779" s="85">
        <v>0.13999999998400001</v>
      </c>
      <c r="M779" s="86">
        <v>0</v>
      </c>
      <c r="N779" s="86"/>
      <c r="O779" s="86">
        <v>1.14431023521933</v>
      </c>
      <c r="P779" s="86">
        <v>0.34499999999999997</v>
      </c>
      <c r="Q779" s="88">
        <v>0.20380000000000001</v>
      </c>
      <c r="R779" s="85">
        <v>0</v>
      </c>
      <c r="S779" s="86">
        <v>0</v>
      </c>
      <c r="T779" s="86">
        <v>1.38</v>
      </c>
      <c r="U779" s="88">
        <v>1.3702099416634601</v>
      </c>
      <c r="V779" s="89"/>
      <c r="W779" s="85"/>
      <c r="X779" s="88"/>
      <c r="Y779" s="85"/>
      <c r="Z779" s="88"/>
      <c r="AA779" s="85">
        <v>1.52</v>
      </c>
      <c r="AB779" s="91">
        <v>1.52</v>
      </c>
      <c r="AC779" s="86">
        <v>0</v>
      </c>
      <c r="AD779" s="86">
        <v>0</v>
      </c>
      <c r="AE779" s="86">
        <v>0</v>
      </c>
      <c r="AF779" s="88">
        <v>1.08679997909</v>
      </c>
      <c r="AG779" s="85">
        <v>13.199199994600001</v>
      </c>
      <c r="AH779" s="86">
        <v>6.7910000000000002E-3</v>
      </c>
      <c r="AI779" s="88">
        <v>0</v>
      </c>
      <c r="AJ779" s="150">
        <v>1</v>
      </c>
      <c r="AK779" s="151">
        <v>0</v>
      </c>
    </row>
    <row r="780" spans="1:37" x14ac:dyDescent="0.2">
      <c r="A780" s="149" t="s">
        <v>1834</v>
      </c>
      <c r="B780" s="66" t="s">
        <v>1835</v>
      </c>
      <c r="C780" s="67">
        <v>25</v>
      </c>
      <c r="D780" s="84" t="s">
        <v>360</v>
      </c>
      <c r="E780" s="85">
        <v>9.6450862807489894</v>
      </c>
      <c r="F780" s="91">
        <v>9.6340717170480996</v>
      </c>
      <c r="G780" s="86">
        <v>8.6109411332762207</v>
      </c>
      <c r="H780" s="86">
        <v>8.5999265695753309</v>
      </c>
      <c r="I780" s="86">
        <v>0</v>
      </c>
      <c r="J780" s="86">
        <v>0.63</v>
      </c>
      <c r="K780" s="87">
        <v>0</v>
      </c>
      <c r="L780" s="85">
        <v>1.63999999897</v>
      </c>
      <c r="M780" s="86">
        <v>0</v>
      </c>
      <c r="N780" s="86"/>
      <c r="O780" s="86">
        <v>4.9340498290180799</v>
      </c>
      <c r="P780" s="86">
        <v>0.33600000000000002</v>
      </c>
      <c r="Q780" s="88">
        <v>0.16320000000000001</v>
      </c>
      <c r="R780" s="85">
        <v>0</v>
      </c>
      <c r="S780" s="86">
        <v>0</v>
      </c>
      <c r="T780" s="86">
        <v>2.77</v>
      </c>
      <c r="U780" s="88">
        <v>0.75021417207196195</v>
      </c>
      <c r="V780" s="89"/>
      <c r="W780" s="85"/>
      <c r="X780" s="88"/>
      <c r="Y780" s="85"/>
      <c r="Z780" s="88"/>
      <c r="AA780" s="85">
        <v>2</v>
      </c>
      <c r="AB780" s="91">
        <v>2</v>
      </c>
      <c r="AC780" s="86">
        <v>0.19</v>
      </c>
      <c r="AD780" s="86">
        <v>0.19</v>
      </c>
      <c r="AE780" s="86">
        <v>0</v>
      </c>
      <c r="AF780" s="88">
        <v>1.7588000286500001</v>
      </c>
      <c r="AG780" s="85">
        <v>11.7462799767</v>
      </c>
      <c r="AH780" s="86">
        <v>3.8600000000000001E-3</v>
      </c>
      <c r="AI780" s="88">
        <v>0</v>
      </c>
      <c r="AJ780" s="150">
        <v>1</v>
      </c>
      <c r="AK780" s="151">
        <v>0</v>
      </c>
    </row>
    <row r="781" spans="1:37" x14ac:dyDescent="0.2">
      <c r="A781" s="149" t="s">
        <v>1836</v>
      </c>
      <c r="B781" s="66" t="s">
        <v>1837</v>
      </c>
      <c r="C781" s="67">
        <v>25</v>
      </c>
      <c r="D781" s="84" t="s">
        <v>360</v>
      </c>
      <c r="E781" s="85">
        <v>37.983087252354402</v>
      </c>
      <c r="F781" s="91">
        <v>37.861423614761897</v>
      </c>
      <c r="G781" s="86">
        <v>22.178830527058899</v>
      </c>
      <c r="H781" s="86">
        <v>22.108235576850898</v>
      </c>
      <c r="I781" s="86">
        <v>0.18</v>
      </c>
      <c r="J781" s="86">
        <v>6.31</v>
      </c>
      <c r="K781" s="87">
        <v>0</v>
      </c>
      <c r="L781" s="85">
        <v>0.15000000014500001</v>
      </c>
      <c r="M781" s="86">
        <v>0</v>
      </c>
      <c r="N781" s="86"/>
      <c r="O781" s="86">
        <v>0.26672137874435797</v>
      </c>
      <c r="P781" s="86">
        <v>0.65500000000000003</v>
      </c>
      <c r="Q781" s="88">
        <v>1.0347</v>
      </c>
      <c r="R781" s="85">
        <v>0</v>
      </c>
      <c r="S781" s="86">
        <v>0</v>
      </c>
      <c r="T781" s="86">
        <v>2.4300000000000002</v>
      </c>
      <c r="U781" s="88">
        <v>0.91923637292158</v>
      </c>
      <c r="V781" s="89"/>
      <c r="W781" s="85"/>
      <c r="X781" s="88"/>
      <c r="Y781" s="85"/>
      <c r="Z781" s="88"/>
      <c r="AA781" s="85">
        <v>0.89</v>
      </c>
      <c r="AB781" s="91">
        <v>0.94</v>
      </c>
      <c r="AC781" s="86">
        <v>0.11</v>
      </c>
      <c r="AD781" s="86">
        <v>0.11</v>
      </c>
      <c r="AE781" s="86">
        <v>0.03</v>
      </c>
      <c r="AF781" s="88">
        <v>2.71199989581</v>
      </c>
      <c r="AG781" s="85">
        <v>6.6908800099599999</v>
      </c>
      <c r="AH781" s="86">
        <v>3.1515000000000001E-2</v>
      </c>
      <c r="AI781" s="88">
        <v>0</v>
      </c>
      <c r="AJ781" s="150">
        <v>1.1599999999999999</v>
      </c>
      <c r="AK781" s="151">
        <v>0</v>
      </c>
    </row>
    <row r="782" spans="1:37" x14ac:dyDescent="0.2">
      <c r="A782" s="149" t="s">
        <v>1838</v>
      </c>
      <c r="B782" s="66" t="s">
        <v>1839</v>
      </c>
      <c r="C782" s="67">
        <v>25</v>
      </c>
      <c r="D782" s="84" t="s">
        <v>360</v>
      </c>
      <c r="E782" s="85">
        <v>58.391060121871298</v>
      </c>
      <c r="F782" s="91">
        <v>58.335483614854802</v>
      </c>
      <c r="G782" s="86">
        <v>33.566225362735899</v>
      </c>
      <c r="H782" s="86">
        <v>33.512633730970002</v>
      </c>
      <c r="I782" s="86">
        <v>0.63</v>
      </c>
      <c r="J782" s="86">
        <v>1.1100000000000001</v>
      </c>
      <c r="K782" s="87">
        <v>0</v>
      </c>
      <c r="L782" s="85">
        <v>0.16000000007199999</v>
      </c>
      <c r="M782" s="86">
        <v>0</v>
      </c>
      <c r="N782" s="86"/>
      <c r="O782" s="86">
        <v>0.65323897659227004</v>
      </c>
      <c r="P782" s="86">
        <v>0.47399999999999998</v>
      </c>
      <c r="Q782" s="88">
        <v>0.63959999999999995</v>
      </c>
      <c r="R782" s="85">
        <v>0</v>
      </c>
      <c r="S782" s="86">
        <v>0</v>
      </c>
      <c r="T782" s="86">
        <v>1.62</v>
      </c>
      <c r="U782" s="88">
        <v>1.4648379349357901</v>
      </c>
      <c r="V782" s="89"/>
      <c r="W782" s="85">
        <v>22.703390115481401</v>
      </c>
      <c r="X782" s="88"/>
      <c r="Y782" s="85"/>
      <c r="Z782" s="88"/>
      <c r="AA782" s="85">
        <v>0.12</v>
      </c>
      <c r="AB782" s="91">
        <v>0.12</v>
      </c>
      <c r="AC782" s="86">
        <v>0</v>
      </c>
      <c r="AD782" s="86">
        <v>0</v>
      </c>
      <c r="AE782" s="86">
        <v>0</v>
      </c>
      <c r="AF782" s="88">
        <v>9.6358003659599998</v>
      </c>
      <c r="AG782" s="85">
        <v>1.14492000017</v>
      </c>
      <c r="AH782" s="86">
        <v>4.3740000000000003E-3</v>
      </c>
      <c r="AI782" s="88">
        <v>0</v>
      </c>
      <c r="AJ782" s="150">
        <v>1.3</v>
      </c>
      <c r="AK782" s="151">
        <v>0</v>
      </c>
    </row>
    <row r="783" spans="1:37" x14ac:dyDescent="0.2">
      <c r="A783" s="149" t="s">
        <v>1840</v>
      </c>
      <c r="B783" s="66" t="s">
        <v>1841</v>
      </c>
      <c r="C783" s="67">
        <v>25</v>
      </c>
      <c r="D783" s="84" t="s">
        <v>360</v>
      </c>
      <c r="E783" s="85">
        <v>18.062086593432301</v>
      </c>
      <c r="F783" s="91">
        <v>18.046477141909399</v>
      </c>
      <c r="G783" s="86">
        <v>8.9110456381338903</v>
      </c>
      <c r="H783" s="86">
        <v>8.8993385494917199</v>
      </c>
      <c r="I783" s="86">
        <v>1.49</v>
      </c>
      <c r="J783" s="86">
        <v>38.86</v>
      </c>
      <c r="K783" s="87">
        <v>0</v>
      </c>
      <c r="L783" s="85">
        <v>0.87999991327299998</v>
      </c>
      <c r="M783" s="86">
        <v>0</v>
      </c>
      <c r="N783" s="86"/>
      <c r="O783" s="86">
        <v>0.45892611289582402</v>
      </c>
      <c r="P783" s="86">
        <v>1.7070000000000001</v>
      </c>
      <c r="Q783" s="88">
        <v>0.23849999999999999</v>
      </c>
      <c r="R783" s="85">
        <v>0</v>
      </c>
      <c r="S783" s="86">
        <v>0</v>
      </c>
      <c r="T783" s="86">
        <v>2.29</v>
      </c>
      <c r="U783" s="88">
        <v>0.82925211215390904</v>
      </c>
      <c r="V783" s="89"/>
      <c r="W783" s="85">
        <v>26.9181747959341</v>
      </c>
      <c r="X783" s="88">
        <v>25.866666666699999</v>
      </c>
      <c r="Y783" s="85"/>
      <c r="Z783" s="88"/>
      <c r="AA783" s="85">
        <v>0.54</v>
      </c>
      <c r="AB783" s="91">
        <v>0.54</v>
      </c>
      <c r="AC783" s="86">
        <v>0.18</v>
      </c>
      <c r="AD783" s="86">
        <v>0.18</v>
      </c>
      <c r="AE783" s="86">
        <v>0.08</v>
      </c>
      <c r="AF783" s="88">
        <v>2.3889999180800001</v>
      </c>
      <c r="AG783" s="85">
        <v>15.772112181500001</v>
      </c>
      <c r="AH783" s="86">
        <v>0.30253099999999999</v>
      </c>
      <c r="AI783" s="88">
        <v>1.62499915727E-2</v>
      </c>
      <c r="AJ783" s="150">
        <v>1.1000000000000001</v>
      </c>
      <c r="AK783" s="151">
        <v>0</v>
      </c>
    </row>
    <row r="784" spans="1:37" x14ac:dyDescent="0.2">
      <c r="A784" s="149" t="s">
        <v>1842</v>
      </c>
      <c r="B784" s="66" t="s">
        <v>1843</v>
      </c>
      <c r="C784" s="67">
        <v>25</v>
      </c>
      <c r="D784" s="84" t="s">
        <v>360</v>
      </c>
      <c r="E784" s="85">
        <v>48.264367528008201</v>
      </c>
      <c r="F784" s="91">
        <v>48.068247324494401</v>
      </c>
      <c r="G784" s="86">
        <v>23.437304193087499</v>
      </c>
      <c r="H784" s="86">
        <v>23.347702949948602</v>
      </c>
      <c r="I784" s="86">
        <v>10.1</v>
      </c>
      <c r="J784" s="86">
        <v>21.27</v>
      </c>
      <c r="K784" s="87">
        <v>0</v>
      </c>
      <c r="L784" s="85">
        <v>0.12999999992</v>
      </c>
      <c r="M784" s="86">
        <v>0</v>
      </c>
      <c r="N784" s="86">
        <v>0.36439665471923499</v>
      </c>
      <c r="O784" s="86">
        <v>0.88611888408377903</v>
      </c>
      <c r="P784" s="86">
        <v>1.6559999999999999</v>
      </c>
      <c r="Q784" s="88">
        <v>0.31330000000000002</v>
      </c>
      <c r="R784" s="85">
        <v>0</v>
      </c>
      <c r="S784" s="86">
        <v>0</v>
      </c>
      <c r="T784" s="86">
        <v>1.79</v>
      </c>
      <c r="U784" s="88">
        <v>1.1516579362891299</v>
      </c>
      <c r="V784" s="89"/>
      <c r="W784" s="85">
        <v>21.364213657114998</v>
      </c>
      <c r="X784" s="88">
        <v>21.333333333300001</v>
      </c>
      <c r="Y784" s="85"/>
      <c r="Z784" s="88"/>
      <c r="AA784" s="85">
        <v>1.42</v>
      </c>
      <c r="AB784" s="91">
        <v>1.53</v>
      </c>
      <c r="AC784" s="86">
        <v>0.09</v>
      </c>
      <c r="AD784" s="86">
        <v>0.11</v>
      </c>
      <c r="AE784" s="86">
        <v>0</v>
      </c>
      <c r="AF784" s="88">
        <v>6.1002001725000001</v>
      </c>
      <c r="AG784" s="85">
        <v>12.519080006499999</v>
      </c>
      <c r="AH784" s="86">
        <v>0.25599699999999997</v>
      </c>
      <c r="AI784" s="88">
        <v>1.2500000006499999E-2</v>
      </c>
      <c r="AJ784" s="150">
        <v>1.1299999999999999</v>
      </c>
      <c r="AK784" s="151">
        <v>0</v>
      </c>
    </row>
    <row r="785" spans="1:37" x14ac:dyDescent="0.2">
      <c r="A785" s="149" t="s">
        <v>1844</v>
      </c>
      <c r="B785" s="66" t="s">
        <v>1845</v>
      </c>
      <c r="C785" s="67">
        <v>25</v>
      </c>
      <c r="D785" s="84" t="s">
        <v>360</v>
      </c>
      <c r="E785" s="85">
        <v>24.5686568575791</v>
      </c>
      <c r="F785" s="91">
        <v>24.5038033858917</v>
      </c>
      <c r="G785" s="86">
        <v>15.191925742774901</v>
      </c>
      <c r="H785" s="86">
        <v>15.131125613068001</v>
      </c>
      <c r="I785" s="86">
        <v>0.97</v>
      </c>
      <c r="J785" s="86">
        <v>0.51</v>
      </c>
      <c r="K785" s="87">
        <v>0</v>
      </c>
      <c r="L785" s="85">
        <v>4.4506223997099998E-8</v>
      </c>
      <c r="M785" s="86">
        <v>0</v>
      </c>
      <c r="N785" s="86"/>
      <c r="O785" s="86">
        <v>2.3792093704245998</v>
      </c>
      <c r="P785" s="86">
        <v>0.52100000000000002</v>
      </c>
      <c r="Q785" s="88">
        <v>0</v>
      </c>
      <c r="R785" s="85">
        <v>0</v>
      </c>
      <c r="S785" s="86">
        <v>0</v>
      </c>
      <c r="T785" s="86">
        <v>6.89</v>
      </c>
      <c r="U785" s="88">
        <v>1.9726264304919401</v>
      </c>
      <c r="V785" s="89"/>
      <c r="W785" s="85">
        <v>19.933333333299998</v>
      </c>
      <c r="X785" s="88"/>
      <c r="Y785" s="85"/>
      <c r="Z785" s="88"/>
      <c r="AA785" s="85">
        <v>0.82</v>
      </c>
      <c r="AB785" s="91">
        <v>0.82</v>
      </c>
      <c r="AC785" s="86">
        <v>0.02</v>
      </c>
      <c r="AD785" s="86">
        <v>0.02</v>
      </c>
      <c r="AE785" s="86">
        <v>0</v>
      </c>
      <c r="AF785" s="88">
        <v>2.14360003018</v>
      </c>
      <c r="AG785" s="85">
        <v>8.5234764031400001</v>
      </c>
      <c r="AH785" s="86">
        <v>2.8010000000000001E-3</v>
      </c>
      <c r="AI785" s="88">
        <v>5.91634714003E-10</v>
      </c>
      <c r="AJ785" s="150">
        <v>1.33</v>
      </c>
      <c r="AK785" s="151">
        <v>0</v>
      </c>
    </row>
    <row r="786" spans="1:37" x14ac:dyDescent="0.2">
      <c r="A786" s="149" t="s">
        <v>1846</v>
      </c>
      <c r="B786" s="66" t="s">
        <v>1847</v>
      </c>
      <c r="C786" s="67">
        <v>26</v>
      </c>
      <c r="D786" s="84" t="s">
        <v>360</v>
      </c>
      <c r="E786" s="85">
        <v>65.522415059003805</v>
      </c>
      <c r="F786" s="91">
        <v>65.413877863732594</v>
      </c>
      <c r="G786" s="86">
        <v>34.031731168264599</v>
      </c>
      <c r="H786" s="86">
        <v>33.957244857784403</v>
      </c>
      <c r="I786" s="86">
        <v>0.37</v>
      </c>
      <c r="J786" s="86">
        <v>0.4</v>
      </c>
      <c r="K786" s="87">
        <v>0</v>
      </c>
      <c r="L786" s="85">
        <v>1.9999999983800001E-2</v>
      </c>
      <c r="M786" s="86">
        <v>0</v>
      </c>
      <c r="N786" s="86">
        <v>3.2803403493058698</v>
      </c>
      <c r="O786" s="86">
        <v>4.3043043043043001</v>
      </c>
      <c r="P786" s="86">
        <v>0.23899999999999999</v>
      </c>
      <c r="Q786" s="88">
        <v>0.49659999999999999</v>
      </c>
      <c r="R786" s="85">
        <v>0</v>
      </c>
      <c r="S786" s="86">
        <v>0</v>
      </c>
      <c r="T786" s="86">
        <v>1.18</v>
      </c>
      <c r="U786" s="88">
        <v>1.54931525798866</v>
      </c>
      <c r="V786" s="89"/>
      <c r="W786" s="85">
        <v>19.721904664362899</v>
      </c>
      <c r="X786" s="88">
        <v>19.933333333299998</v>
      </c>
      <c r="Y786" s="85"/>
      <c r="Z786" s="88"/>
      <c r="AA786" s="85">
        <v>0.08</v>
      </c>
      <c r="AB786" s="91">
        <v>0.13</v>
      </c>
      <c r="AC786" s="86">
        <v>0</v>
      </c>
      <c r="AD786" s="86">
        <v>0.02</v>
      </c>
      <c r="AE786" s="86">
        <v>0</v>
      </c>
      <c r="AF786" s="88">
        <v>7.1461996974200002</v>
      </c>
      <c r="AG786" s="85">
        <v>3.1662399998600002</v>
      </c>
      <c r="AH786" s="86">
        <v>2.797E-3</v>
      </c>
      <c r="AI786" s="88">
        <v>0</v>
      </c>
      <c r="AJ786" s="150">
        <v>1.57</v>
      </c>
      <c r="AK786" s="151">
        <v>0</v>
      </c>
    </row>
    <row r="787" spans="1:37" x14ac:dyDescent="0.2">
      <c r="A787" s="149" t="s">
        <v>1848</v>
      </c>
      <c r="B787" s="66" t="s">
        <v>1849</v>
      </c>
      <c r="C787" s="67">
        <v>26</v>
      </c>
      <c r="D787" s="84" t="s">
        <v>360</v>
      </c>
      <c r="E787" s="85">
        <v>68.814941325546798</v>
      </c>
      <c r="F787" s="91">
        <v>68.686022808660695</v>
      </c>
      <c r="G787" s="86">
        <v>38.762602611426402</v>
      </c>
      <c r="H787" s="86">
        <v>38.646906506528602</v>
      </c>
      <c r="I787" s="86">
        <v>0.27</v>
      </c>
      <c r="J787" s="86">
        <v>0.23</v>
      </c>
      <c r="K787" s="87">
        <v>0</v>
      </c>
      <c r="L787" s="85">
        <v>2.0000171519699999E-2</v>
      </c>
      <c r="M787" s="86">
        <v>0.85660765314350096</v>
      </c>
      <c r="N787" s="86">
        <v>7.8781860311155203</v>
      </c>
      <c r="O787" s="86">
        <v>5.8751047365567501</v>
      </c>
      <c r="P787" s="86">
        <v>0.23200000000000001</v>
      </c>
      <c r="Q787" s="88">
        <v>0.79579999999999995</v>
      </c>
      <c r="R787" s="85">
        <v>2.5634452704434801E-2</v>
      </c>
      <c r="S787" s="86">
        <v>0</v>
      </c>
      <c r="T787" s="86">
        <v>1.29</v>
      </c>
      <c r="U787" s="88">
        <v>1.37843644978238</v>
      </c>
      <c r="V787" s="89"/>
      <c r="W787" s="85">
        <v>19.934416264133301</v>
      </c>
      <c r="X787" s="88"/>
      <c r="Y787" s="85"/>
      <c r="Z787" s="88"/>
      <c r="AA787" s="85">
        <v>0.56999999999999995</v>
      </c>
      <c r="AB787" s="91">
        <v>0.68</v>
      </c>
      <c r="AC787" s="86">
        <v>0.18</v>
      </c>
      <c r="AD787" s="86">
        <v>0.21</v>
      </c>
      <c r="AE787" s="86">
        <v>0</v>
      </c>
      <c r="AF787" s="88">
        <v>23.035400813599999</v>
      </c>
      <c r="AG787" s="85">
        <v>2.4701609253600001</v>
      </c>
      <c r="AH787" s="86">
        <v>1.482E-3</v>
      </c>
      <c r="AI787" s="88">
        <v>0</v>
      </c>
      <c r="AJ787" s="150">
        <v>1.71</v>
      </c>
      <c r="AK787" s="151">
        <v>0</v>
      </c>
    </row>
    <row r="788" spans="1:37" x14ac:dyDescent="0.2">
      <c r="A788" s="149" t="s">
        <v>1850</v>
      </c>
      <c r="B788" s="66" t="s">
        <v>1851</v>
      </c>
      <c r="C788" s="67">
        <v>25</v>
      </c>
      <c r="D788" s="84" t="s">
        <v>360</v>
      </c>
      <c r="E788" s="85">
        <v>16.275548220137299</v>
      </c>
      <c r="F788" s="91">
        <v>16.273144624358</v>
      </c>
      <c r="G788" s="86">
        <v>14.275756531771499</v>
      </c>
      <c r="H788" s="86">
        <v>14.2733529359922</v>
      </c>
      <c r="I788" s="86">
        <v>4.01</v>
      </c>
      <c r="J788" s="86">
        <v>17.84</v>
      </c>
      <c r="K788" s="87">
        <v>0</v>
      </c>
      <c r="L788" s="85">
        <v>0.39999999952100002</v>
      </c>
      <c r="M788" s="86">
        <v>0</v>
      </c>
      <c r="N788" s="86"/>
      <c r="O788" s="86">
        <v>45.386904761904802</v>
      </c>
      <c r="P788" s="86">
        <v>0.99</v>
      </c>
      <c r="Q788" s="88">
        <v>0</v>
      </c>
      <c r="R788" s="85">
        <v>0</v>
      </c>
      <c r="S788" s="86">
        <v>0</v>
      </c>
      <c r="T788" s="86">
        <v>1.85</v>
      </c>
      <c r="U788" s="88">
        <v>0.85968609039122501</v>
      </c>
      <c r="V788" s="89"/>
      <c r="W788" s="85"/>
      <c r="X788" s="88"/>
      <c r="Y788" s="85"/>
      <c r="Z788" s="88"/>
      <c r="AA788" s="85">
        <v>0.83</v>
      </c>
      <c r="AB788" s="91">
        <v>0.85</v>
      </c>
      <c r="AC788" s="86">
        <v>0.03</v>
      </c>
      <c r="AD788" s="86">
        <v>0.03</v>
      </c>
      <c r="AE788" s="86">
        <v>0.02</v>
      </c>
      <c r="AF788" s="88">
        <v>0.89340001237599997</v>
      </c>
      <c r="AG788" s="85">
        <v>9.2833999922399997</v>
      </c>
      <c r="AH788" s="86">
        <v>0.16960500000000001</v>
      </c>
      <c r="AI788" s="88">
        <v>0</v>
      </c>
      <c r="AJ788" s="150">
        <v>1</v>
      </c>
      <c r="AK788" s="151">
        <v>0</v>
      </c>
    </row>
    <row r="789" spans="1:37" x14ac:dyDescent="0.2">
      <c r="A789" s="149" t="s">
        <v>1852</v>
      </c>
      <c r="B789" s="66" t="s">
        <v>1853</v>
      </c>
      <c r="C789" s="67">
        <v>25</v>
      </c>
      <c r="D789" s="84" t="s">
        <v>360</v>
      </c>
      <c r="E789" s="85">
        <v>15.9955773716952</v>
      </c>
      <c r="F789" s="91">
        <v>15.9955773716952</v>
      </c>
      <c r="G789" s="86">
        <v>14.501117807153999</v>
      </c>
      <c r="H789" s="86">
        <v>14.501117807153999</v>
      </c>
      <c r="I789" s="86">
        <v>0</v>
      </c>
      <c r="J789" s="86">
        <v>0.68</v>
      </c>
      <c r="K789" s="87">
        <v>0</v>
      </c>
      <c r="L789" s="85">
        <v>1.0099997029000001</v>
      </c>
      <c r="M789" s="86">
        <v>0</v>
      </c>
      <c r="N789" s="86"/>
      <c r="O789" s="86">
        <v>0</v>
      </c>
      <c r="P789" s="86">
        <v>0.19600000000000001</v>
      </c>
      <c r="Q789" s="88">
        <v>0</v>
      </c>
      <c r="R789" s="85">
        <v>0</v>
      </c>
      <c r="S789" s="86">
        <v>0</v>
      </c>
      <c r="T789" s="86">
        <v>1.07</v>
      </c>
      <c r="U789" s="88">
        <v>0.150660964230171</v>
      </c>
      <c r="V789" s="89"/>
      <c r="W789" s="85"/>
      <c r="X789" s="88"/>
      <c r="Y789" s="85"/>
      <c r="Z789" s="88"/>
      <c r="AA789" s="85">
        <v>0.05</v>
      </c>
      <c r="AB789" s="91">
        <v>0.05</v>
      </c>
      <c r="AC789" s="86">
        <v>0</v>
      </c>
      <c r="AD789" s="86">
        <v>0</v>
      </c>
      <c r="AE789" s="86">
        <v>0</v>
      </c>
      <c r="AF789" s="88">
        <v>2.2195530412299999E-8</v>
      </c>
      <c r="AG789" s="85">
        <v>7.97047513458</v>
      </c>
      <c r="AH789" s="86">
        <v>4.4330000000000003E-3</v>
      </c>
      <c r="AI789" s="88">
        <v>1.24999855222E-3</v>
      </c>
      <c r="AJ789" s="150">
        <v>1</v>
      </c>
      <c r="AK789" s="151">
        <v>0</v>
      </c>
    </row>
    <row r="790" spans="1:37" x14ac:dyDescent="0.2">
      <c r="A790" s="149" t="s">
        <v>1854</v>
      </c>
      <c r="B790" s="66" t="s">
        <v>1855</v>
      </c>
      <c r="C790" s="67">
        <v>25</v>
      </c>
      <c r="D790" s="84" t="s">
        <v>360</v>
      </c>
      <c r="E790" s="85">
        <v>13.280635800969099</v>
      </c>
      <c r="F790" s="91">
        <v>13.2639593666767</v>
      </c>
      <c r="G790" s="86">
        <v>10.8291999599766</v>
      </c>
      <c r="H790" s="86">
        <v>10.8129999952353</v>
      </c>
      <c r="I790" s="86">
        <v>1.81</v>
      </c>
      <c r="J790" s="86">
        <v>0.63</v>
      </c>
      <c r="K790" s="87">
        <v>0</v>
      </c>
      <c r="L790" s="85">
        <v>0.96999987622999995</v>
      </c>
      <c r="M790" s="86">
        <v>0</v>
      </c>
      <c r="N790" s="86"/>
      <c r="O790" s="86"/>
      <c r="P790" s="86">
        <v>0.28399999999999997</v>
      </c>
      <c r="Q790" s="88">
        <v>5.8200000000000002E-2</v>
      </c>
      <c r="R790" s="85">
        <v>0</v>
      </c>
      <c r="S790" s="86">
        <v>0</v>
      </c>
      <c r="T790" s="86">
        <v>1.79</v>
      </c>
      <c r="U790" s="88">
        <v>1.07777412484455</v>
      </c>
      <c r="V790" s="89"/>
      <c r="W790" s="85"/>
      <c r="X790" s="88"/>
      <c r="Y790" s="85"/>
      <c r="Z790" s="88"/>
      <c r="AA790" s="85">
        <v>0.21</v>
      </c>
      <c r="AB790" s="91">
        <v>0.21</v>
      </c>
      <c r="AC790" s="86">
        <v>0</v>
      </c>
      <c r="AD790" s="86">
        <v>0</v>
      </c>
      <c r="AE790" s="86">
        <v>0</v>
      </c>
      <c r="AF790" s="88">
        <v>0.46890081607900003</v>
      </c>
      <c r="AG790" s="85">
        <v>26.110984483100001</v>
      </c>
      <c r="AH790" s="86">
        <v>9.8019999999999999E-3</v>
      </c>
      <c r="AI790" s="88">
        <v>0</v>
      </c>
      <c r="AJ790" s="150">
        <v>1</v>
      </c>
      <c r="AK790" s="151">
        <v>0</v>
      </c>
    </row>
    <row r="791" spans="1:37" x14ac:dyDescent="0.2">
      <c r="A791" s="149" t="s">
        <v>1856</v>
      </c>
      <c r="B791" s="66" t="s">
        <v>1857</v>
      </c>
      <c r="C791" s="67">
        <v>25</v>
      </c>
      <c r="D791" s="84" t="s">
        <v>360</v>
      </c>
      <c r="E791" s="85">
        <v>31.897286580401701</v>
      </c>
      <c r="F791" s="91">
        <v>31.887708678536899</v>
      </c>
      <c r="G791" s="86">
        <v>19.545624335533098</v>
      </c>
      <c r="H791" s="86">
        <v>19.545624335533098</v>
      </c>
      <c r="I791" s="86">
        <v>0</v>
      </c>
      <c r="J791" s="86">
        <v>0.35</v>
      </c>
      <c r="K791" s="87">
        <v>0</v>
      </c>
      <c r="L791" s="85">
        <v>0.55999984207499998</v>
      </c>
      <c r="M791" s="86">
        <v>0</v>
      </c>
      <c r="N791" s="86"/>
      <c r="O791" s="86">
        <v>1.37349397590361</v>
      </c>
      <c r="P791" s="86">
        <v>0.159</v>
      </c>
      <c r="Q791" s="88">
        <v>2.1299999999999999E-2</v>
      </c>
      <c r="R791" s="85">
        <v>0</v>
      </c>
      <c r="S791" s="86">
        <v>0</v>
      </c>
      <c r="T791" s="86">
        <v>0.34</v>
      </c>
      <c r="U791" s="88">
        <v>0.21933395270432099</v>
      </c>
      <c r="V791" s="89"/>
      <c r="W791" s="85">
        <v>27.562979137885399</v>
      </c>
      <c r="X791" s="88">
        <v>27.066666666700002</v>
      </c>
      <c r="Y791" s="85"/>
      <c r="Z791" s="88"/>
      <c r="AA791" s="85">
        <v>0.6</v>
      </c>
      <c r="AB791" s="91">
        <v>0.6</v>
      </c>
      <c r="AC791" s="86">
        <v>0</v>
      </c>
      <c r="AD791" s="86">
        <v>0</v>
      </c>
      <c r="AE791" s="86">
        <v>0</v>
      </c>
      <c r="AF791" s="88">
        <v>4.35909920901</v>
      </c>
      <c r="AG791" s="85">
        <v>10.1128132719</v>
      </c>
      <c r="AH791" s="86">
        <v>2.7810000000000001E-3</v>
      </c>
      <c r="AI791" s="88">
        <v>8.1549319007300005E-11</v>
      </c>
      <c r="AJ791" s="150">
        <v>1.05</v>
      </c>
      <c r="AK791" s="151">
        <v>0</v>
      </c>
    </row>
    <row r="792" spans="1:37" x14ac:dyDescent="0.2">
      <c r="A792" s="149" t="s">
        <v>1858</v>
      </c>
      <c r="B792" s="66" t="s">
        <v>1859</v>
      </c>
      <c r="C792" s="67">
        <v>25</v>
      </c>
      <c r="D792" s="84" t="s">
        <v>360</v>
      </c>
      <c r="E792" s="85">
        <v>25.468030025887799</v>
      </c>
      <c r="F792" s="91">
        <v>25.462032844563101</v>
      </c>
      <c r="G792" s="86">
        <v>16.003478365168402</v>
      </c>
      <c r="H792" s="86">
        <v>15.9974811838436</v>
      </c>
      <c r="I792" s="86">
        <v>0</v>
      </c>
      <c r="J792" s="86">
        <v>0.56999999999999995</v>
      </c>
      <c r="K792" s="87">
        <v>0</v>
      </c>
      <c r="L792" s="85">
        <v>0.109999999815</v>
      </c>
      <c r="M792" s="86">
        <v>0</v>
      </c>
      <c r="N792" s="86"/>
      <c r="O792" s="86"/>
      <c r="P792" s="86">
        <v>0.23100000000000001</v>
      </c>
      <c r="Q792" s="88">
        <v>0</v>
      </c>
      <c r="R792" s="85">
        <v>0</v>
      </c>
      <c r="S792" s="86">
        <v>0</v>
      </c>
      <c r="T792" s="86">
        <v>2.62</v>
      </c>
      <c r="U792" s="88">
        <v>6.39699341309585E-2</v>
      </c>
      <c r="V792" s="89"/>
      <c r="W792" s="85"/>
      <c r="X792" s="88"/>
      <c r="Y792" s="85"/>
      <c r="Z792" s="88"/>
      <c r="AA792" s="85">
        <v>0.26</v>
      </c>
      <c r="AB792" s="91">
        <v>0.26</v>
      </c>
      <c r="AC792" s="86">
        <v>0</v>
      </c>
      <c r="AD792" s="86">
        <v>0</v>
      </c>
      <c r="AE792" s="86">
        <v>0</v>
      </c>
      <c r="AF792" s="88">
        <v>0</v>
      </c>
      <c r="AG792" s="85">
        <v>12.3002600076</v>
      </c>
      <c r="AH792" s="86">
        <v>8.0680000000000005E-3</v>
      </c>
      <c r="AI792" s="88">
        <v>0</v>
      </c>
      <c r="AJ792" s="150">
        <v>1</v>
      </c>
      <c r="AK792" s="151">
        <v>0</v>
      </c>
    </row>
    <row r="793" spans="1:37" x14ac:dyDescent="0.2">
      <c r="A793" s="149" t="s">
        <v>1860</v>
      </c>
      <c r="B793" s="66" t="s">
        <v>1861</v>
      </c>
      <c r="C793" s="67">
        <v>25</v>
      </c>
      <c r="D793" s="84" t="s">
        <v>360</v>
      </c>
      <c r="E793" s="85">
        <v>21.857823697210002</v>
      </c>
      <c r="F793" s="91">
        <v>21.857823697210002</v>
      </c>
      <c r="G793" s="86">
        <v>13.948027551659401</v>
      </c>
      <c r="H793" s="86">
        <v>13.948027551659401</v>
      </c>
      <c r="I793" s="86">
        <v>1.53</v>
      </c>
      <c r="J793" s="86">
        <v>1.1000000000000001</v>
      </c>
      <c r="K793" s="87">
        <v>0</v>
      </c>
      <c r="L793" s="85">
        <v>0.28999999979500002</v>
      </c>
      <c r="M793" s="86">
        <v>0</v>
      </c>
      <c r="N793" s="86"/>
      <c r="O793" s="86"/>
      <c r="P793" s="86">
        <v>0.27</v>
      </c>
      <c r="Q793" s="88">
        <v>0</v>
      </c>
      <c r="R793" s="85">
        <v>0</v>
      </c>
      <c r="S793" s="86">
        <v>0</v>
      </c>
      <c r="T793" s="86">
        <v>1.51</v>
      </c>
      <c r="U793" s="88">
        <v>0.77489041953663096</v>
      </c>
      <c r="V793" s="89"/>
      <c r="W793" s="85"/>
      <c r="X793" s="88"/>
      <c r="Y793" s="85"/>
      <c r="Z793" s="88"/>
      <c r="AA793" s="85">
        <v>0.12</v>
      </c>
      <c r="AB793" s="91">
        <v>0.12</v>
      </c>
      <c r="AC793" s="86">
        <v>0</v>
      </c>
      <c r="AD793" s="86">
        <v>0</v>
      </c>
      <c r="AE793" s="86">
        <v>0</v>
      </c>
      <c r="AF793" s="88">
        <v>2.8526999930299999</v>
      </c>
      <c r="AG793" s="85">
        <v>12.768139978100001</v>
      </c>
      <c r="AH793" s="86">
        <v>1.0992E-2</v>
      </c>
      <c r="AI793" s="88">
        <v>0</v>
      </c>
      <c r="AJ793" s="150">
        <v>1</v>
      </c>
      <c r="AK793" s="151">
        <v>0</v>
      </c>
    </row>
    <row r="794" spans="1:37" x14ac:dyDescent="0.2">
      <c r="A794" s="149" t="s">
        <v>1862</v>
      </c>
      <c r="B794" s="66" t="s">
        <v>1863</v>
      </c>
      <c r="C794" s="67">
        <v>25</v>
      </c>
      <c r="D794" s="84" t="s">
        <v>360</v>
      </c>
      <c r="E794" s="85">
        <v>27.504468516452501</v>
      </c>
      <c r="F794" s="91">
        <v>27.486474490469199</v>
      </c>
      <c r="G794" s="86">
        <v>19.9037919410756</v>
      </c>
      <c r="H794" s="86">
        <v>19.885797915092201</v>
      </c>
      <c r="I794" s="86">
        <v>0.7</v>
      </c>
      <c r="J794" s="86">
        <v>0.47</v>
      </c>
      <c r="K794" s="87">
        <v>0</v>
      </c>
      <c r="L794" s="85">
        <v>0</v>
      </c>
      <c r="M794" s="86">
        <v>0</v>
      </c>
      <c r="N794" s="86"/>
      <c r="O794" s="86"/>
      <c r="P794" s="86">
        <v>0.30599999999999999</v>
      </c>
      <c r="Q794" s="88">
        <v>0</v>
      </c>
      <c r="R794" s="85">
        <v>0</v>
      </c>
      <c r="S794" s="86">
        <v>0</v>
      </c>
      <c r="T794" s="86">
        <v>1.8</v>
      </c>
      <c r="U794" s="88">
        <v>0.89610249397200104</v>
      </c>
      <c r="V794" s="89"/>
      <c r="W794" s="85"/>
      <c r="X794" s="88"/>
      <c r="Y794" s="85"/>
      <c r="Z794" s="88"/>
      <c r="AA794" s="85">
        <v>0.03</v>
      </c>
      <c r="AB794" s="91">
        <v>0.03</v>
      </c>
      <c r="AC794" s="86">
        <v>0</v>
      </c>
      <c r="AD794" s="86">
        <v>0</v>
      </c>
      <c r="AE794" s="86">
        <v>0</v>
      </c>
      <c r="AF794" s="88">
        <v>5.0567998926</v>
      </c>
      <c r="AG794" s="85">
        <v>6.7356800111800004</v>
      </c>
      <c r="AH794" s="86">
        <v>2.8679999999999999E-3</v>
      </c>
      <c r="AI794" s="88">
        <v>0</v>
      </c>
      <c r="AJ794" s="150">
        <v>1</v>
      </c>
      <c r="AK794" s="151">
        <v>0</v>
      </c>
    </row>
    <row r="795" spans="1:37" x14ac:dyDescent="0.2">
      <c r="A795" s="149" t="s">
        <v>1864</v>
      </c>
      <c r="B795" s="66" t="s">
        <v>1865</v>
      </c>
      <c r="C795" s="67">
        <v>25</v>
      </c>
      <c r="D795" s="84" t="s">
        <v>360</v>
      </c>
      <c r="E795" s="85">
        <v>8.6376873547249495</v>
      </c>
      <c r="F795" s="91">
        <v>8.6323439044591108</v>
      </c>
      <c r="G795" s="86">
        <v>6.7648080365491996</v>
      </c>
      <c r="H795" s="86">
        <v>6.75946458628336</v>
      </c>
      <c r="I795" s="86">
        <v>0</v>
      </c>
      <c r="J795" s="86">
        <v>8.35</v>
      </c>
      <c r="K795" s="87">
        <v>0</v>
      </c>
      <c r="L795" s="85">
        <v>0.48000000005100002</v>
      </c>
      <c r="M795" s="86">
        <v>0</v>
      </c>
      <c r="N795" s="86"/>
      <c r="O795" s="86"/>
      <c r="P795" s="86">
        <v>0.53600000000000003</v>
      </c>
      <c r="Q795" s="88">
        <v>0</v>
      </c>
      <c r="R795" s="85">
        <v>0</v>
      </c>
      <c r="S795" s="86">
        <v>0</v>
      </c>
      <c r="T795" s="86">
        <v>2.19</v>
      </c>
      <c r="U795" s="88">
        <v>0.40788337029219801</v>
      </c>
      <c r="V795" s="89"/>
      <c r="W795" s="85"/>
      <c r="X795" s="88"/>
      <c r="Y795" s="85"/>
      <c r="Z795" s="88"/>
      <c r="AA795" s="85">
        <v>0</v>
      </c>
      <c r="AB795" s="91">
        <v>0.01</v>
      </c>
      <c r="AC795" s="86">
        <v>0</v>
      </c>
      <c r="AD795" s="86">
        <v>0</v>
      </c>
      <c r="AE795" s="86">
        <v>0</v>
      </c>
      <c r="AF795" s="88">
        <v>0.693199992253</v>
      </c>
      <c r="AG795" s="85">
        <v>14.5479600085</v>
      </c>
      <c r="AH795" s="86">
        <v>7.1844000000000005E-2</v>
      </c>
      <c r="AI795" s="88">
        <v>0</v>
      </c>
      <c r="AJ795" s="150">
        <v>1</v>
      </c>
      <c r="AK795" s="151">
        <v>0</v>
      </c>
    </row>
    <row r="796" spans="1:37" x14ac:dyDescent="0.2">
      <c r="A796" s="149" t="s">
        <v>1866</v>
      </c>
      <c r="B796" s="66" t="s">
        <v>1867</v>
      </c>
      <c r="C796" s="67">
        <v>25</v>
      </c>
      <c r="D796" s="84" t="s">
        <v>360</v>
      </c>
      <c r="E796" s="85">
        <v>7.1611150408333897</v>
      </c>
      <c r="F796" s="91">
        <v>7.1570960066876701</v>
      </c>
      <c r="G796" s="86">
        <v>5.7375731464214503</v>
      </c>
      <c r="H796" s="86">
        <v>5.7335541122757396</v>
      </c>
      <c r="I796" s="86">
        <v>0</v>
      </c>
      <c r="J796" s="86">
        <v>1.93</v>
      </c>
      <c r="K796" s="87">
        <v>0</v>
      </c>
      <c r="L796" s="85">
        <v>0.79999999168699998</v>
      </c>
      <c r="M796" s="86">
        <v>0</v>
      </c>
      <c r="N796" s="86"/>
      <c r="O796" s="86"/>
      <c r="P796" s="86">
        <v>0.29799999999999999</v>
      </c>
      <c r="Q796" s="88">
        <v>0</v>
      </c>
      <c r="R796" s="85">
        <v>0</v>
      </c>
      <c r="S796" s="86">
        <v>0</v>
      </c>
      <c r="T796" s="86">
        <v>2.59</v>
      </c>
      <c r="U796" s="88">
        <v>0.15995755899942099</v>
      </c>
      <c r="V796" s="89"/>
      <c r="W796" s="85"/>
      <c r="X796" s="88"/>
      <c r="Y796" s="85"/>
      <c r="Z796" s="88"/>
      <c r="AA796" s="85">
        <v>0.24</v>
      </c>
      <c r="AB796" s="91">
        <v>0.24</v>
      </c>
      <c r="AC796" s="86">
        <v>0</v>
      </c>
      <c r="AD796" s="86">
        <v>0</v>
      </c>
      <c r="AE796" s="86">
        <v>0</v>
      </c>
      <c r="AF796" s="88">
        <v>0.35350000646399998</v>
      </c>
      <c r="AG796" s="85">
        <v>20.845633129799999</v>
      </c>
      <c r="AH796" s="86">
        <v>1.8332999999999999E-2</v>
      </c>
      <c r="AI796" s="88">
        <v>3.1529337936599999E-9</v>
      </c>
      <c r="AJ796" s="150">
        <v>1</v>
      </c>
      <c r="AK796" s="151">
        <v>0</v>
      </c>
    </row>
    <row r="797" spans="1:37" x14ac:dyDescent="0.2">
      <c r="A797" s="149" t="s">
        <v>1868</v>
      </c>
      <c r="B797" s="66" t="s">
        <v>1869</v>
      </c>
      <c r="C797" s="67">
        <v>25</v>
      </c>
      <c r="D797" s="84" t="s">
        <v>360</v>
      </c>
      <c r="E797" s="85">
        <v>11.5195454679963</v>
      </c>
      <c r="F797" s="91">
        <v>11.5154025981712</v>
      </c>
      <c r="G797" s="86">
        <v>8.6793122836090308</v>
      </c>
      <c r="H797" s="86">
        <v>8.6763530908768107</v>
      </c>
      <c r="I797" s="86">
        <v>1.65</v>
      </c>
      <c r="J797" s="86">
        <v>3.95</v>
      </c>
      <c r="K797" s="87">
        <v>0</v>
      </c>
      <c r="L797" s="85">
        <v>0.27000000015499998</v>
      </c>
      <c r="M797" s="86">
        <v>0</v>
      </c>
      <c r="N797" s="86"/>
      <c r="O797" s="86">
        <v>1.09829763866008</v>
      </c>
      <c r="P797" s="86">
        <v>0.34300000000000003</v>
      </c>
      <c r="Q797" s="88">
        <v>7.2300000000000003E-2</v>
      </c>
      <c r="R797" s="85">
        <v>0</v>
      </c>
      <c r="S797" s="86">
        <v>0</v>
      </c>
      <c r="T797" s="86">
        <v>1.46</v>
      </c>
      <c r="U797" s="88">
        <v>0.78418607403900198</v>
      </c>
      <c r="V797" s="89"/>
      <c r="W797" s="85"/>
      <c r="X797" s="88"/>
      <c r="Y797" s="85"/>
      <c r="Z797" s="88"/>
      <c r="AA797" s="85">
        <v>0.24</v>
      </c>
      <c r="AB797" s="91">
        <v>0.24</v>
      </c>
      <c r="AC797" s="86">
        <v>0.02</v>
      </c>
      <c r="AD797" s="86">
        <v>0.02</v>
      </c>
      <c r="AE797" s="86">
        <v>0.01</v>
      </c>
      <c r="AF797" s="88">
        <v>3.4600000848299999E-2</v>
      </c>
      <c r="AG797" s="85">
        <v>16.226242979799999</v>
      </c>
      <c r="AH797" s="86">
        <v>5.1394000000000002E-2</v>
      </c>
      <c r="AI797" s="88">
        <v>0.106667999867</v>
      </c>
      <c r="AJ797" s="150">
        <v>1</v>
      </c>
      <c r="AK797" s="151">
        <v>0</v>
      </c>
    </row>
    <row r="798" spans="1:37" x14ac:dyDescent="0.2">
      <c r="A798" s="149" t="s">
        <v>1870</v>
      </c>
      <c r="B798" s="66" t="s">
        <v>1871</v>
      </c>
      <c r="C798" s="67">
        <v>25</v>
      </c>
      <c r="D798" s="84" t="s">
        <v>360</v>
      </c>
      <c r="E798" s="85">
        <v>41.776859504132197</v>
      </c>
      <c r="F798" s="91">
        <v>41.766808130444502</v>
      </c>
      <c r="G798" s="86">
        <v>24.698458789367901</v>
      </c>
      <c r="H798" s="86">
        <v>24.689524234978801</v>
      </c>
      <c r="I798" s="86">
        <v>0.65</v>
      </c>
      <c r="J798" s="86">
        <v>3.4</v>
      </c>
      <c r="K798" s="87">
        <v>0</v>
      </c>
      <c r="L798" s="85">
        <v>1.33502128872E-7</v>
      </c>
      <c r="M798" s="86">
        <v>0</v>
      </c>
      <c r="N798" s="86"/>
      <c r="O798" s="86">
        <v>0.99634672866157403</v>
      </c>
      <c r="P798" s="86">
        <v>0.308</v>
      </c>
      <c r="Q798" s="88">
        <v>0.43430000000000002</v>
      </c>
      <c r="R798" s="85">
        <v>0</v>
      </c>
      <c r="S798" s="86">
        <v>0</v>
      </c>
      <c r="T798" s="86">
        <v>0.91</v>
      </c>
      <c r="U798" s="88">
        <v>1.10676792494974</v>
      </c>
      <c r="V798" s="89"/>
      <c r="W798" s="85"/>
      <c r="X798" s="88"/>
      <c r="Y798" s="85"/>
      <c r="Z798" s="88"/>
      <c r="AA798" s="85">
        <v>0.21</v>
      </c>
      <c r="AB798" s="91">
        <v>0.21</v>
      </c>
      <c r="AC798" s="86">
        <v>0</v>
      </c>
      <c r="AD798" s="86">
        <v>0</v>
      </c>
      <c r="AE798" s="86">
        <v>0</v>
      </c>
      <c r="AF798" s="88">
        <v>2.8897000156099999</v>
      </c>
      <c r="AG798" s="85">
        <v>3.31014342851</v>
      </c>
      <c r="AH798" s="86">
        <v>2.3564000000000002E-2</v>
      </c>
      <c r="AI798" s="88">
        <v>0</v>
      </c>
      <c r="AJ798" s="150">
        <v>1</v>
      </c>
      <c r="AK798" s="151">
        <v>0</v>
      </c>
    </row>
    <row r="799" spans="1:37" x14ac:dyDescent="0.2">
      <c r="A799" s="149" t="s">
        <v>586</v>
      </c>
      <c r="B799" s="66" t="s">
        <v>1872</v>
      </c>
      <c r="C799" s="67">
        <v>26</v>
      </c>
      <c r="D799" s="84" t="s">
        <v>360</v>
      </c>
      <c r="E799" s="85">
        <v>58.082964960915099</v>
      </c>
      <c r="F799" s="91">
        <v>58.060487999800202</v>
      </c>
      <c r="G799" s="86">
        <v>42.754926200644299</v>
      </c>
      <c r="H799" s="86">
        <v>42.7461851602108</v>
      </c>
      <c r="I799" s="86">
        <v>0.51</v>
      </c>
      <c r="J799" s="86">
        <v>3.17</v>
      </c>
      <c r="K799" s="87">
        <v>0</v>
      </c>
      <c r="L799" s="85">
        <v>0.14000000023699999</v>
      </c>
      <c r="M799" s="86">
        <v>0</v>
      </c>
      <c r="N799" s="86"/>
      <c r="O799" s="86">
        <v>0.80031487798478096</v>
      </c>
      <c r="P799" s="86">
        <v>0.437</v>
      </c>
      <c r="Q799" s="88">
        <v>0.5272</v>
      </c>
      <c r="R799" s="85">
        <v>0</v>
      </c>
      <c r="S799" s="86">
        <v>0</v>
      </c>
      <c r="T799" s="86">
        <v>2.0299999999999998</v>
      </c>
      <c r="U799" s="88">
        <v>1.7020054444194701</v>
      </c>
      <c r="V799" s="89"/>
      <c r="W799" s="85"/>
      <c r="X799" s="88"/>
      <c r="Y799" s="85"/>
      <c r="Z799" s="88"/>
      <c r="AA799" s="85">
        <v>0.4</v>
      </c>
      <c r="AB799" s="91">
        <v>0.4</v>
      </c>
      <c r="AC799" s="86">
        <v>0</v>
      </c>
      <c r="AD799" s="86">
        <v>0</v>
      </c>
      <c r="AE799" s="86">
        <v>0</v>
      </c>
      <c r="AF799" s="88">
        <v>3.4877998888000001</v>
      </c>
      <c r="AG799" s="85">
        <v>3.4274800062700002</v>
      </c>
      <c r="AH799" s="86">
        <v>1.8865E-2</v>
      </c>
      <c r="AI799" s="88">
        <v>0</v>
      </c>
      <c r="AJ799" s="150">
        <v>1.33</v>
      </c>
      <c r="AK799" s="151">
        <v>0</v>
      </c>
    </row>
    <row r="800" spans="1:37" x14ac:dyDescent="0.2">
      <c r="A800" s="149" t="s">
        <v>1873</v>
      </c>
      <c r="B800" s="66" t="s">
        <v>1874</v>
      </c>
      <c r="C800" s="67">
        <v>25</v>
      </c>
      <c r="D800" s="84" t="s">
        <v>360</v>
      </c>
      <c r="E800" s="85">
        <v>80.681466451147003</v>
      </c>
      <c r="F800" s="91">
        <v>80.566255115727202</v>
      </c>
      <c r="G800" s="86">
        <v>41.160539257832703</v>
      </c>
      <c r="H800" s="86">
        <v>41.118409739656798</v>
      </c>
      <c r="I800" s="86">
        <v>0.1</v>
      </c>
      <c r="J800" s="86">
        <v>0.31</v>
      </c>
      <c r="K800" s="87">
        <v>0</v>
      </c>
      <c r="L800" s="85">
        <v>8.8725812760000001E-10</v>
      </c>
      <c r="M800" s="86">
        <v>5.65769000612312E-4</v>
      </c>
      <c r="N800" s="86">
        <v>1.7622128039259399</v>
      </c>
      <c r="O800" s="86">
        <v>2.9477344015721201</v>
      </c>
      <c r="P800" s="86">
        <v>0.13600000000000001</v>
      </c>
      <c r="Q800" s="88">
        <v>0.17199999999999999</v>
      </c>
      <c r="R800" s="85">
        <v>1.13288773082588E-2</v>
      </c>
      <c r="S800" s="86">
        <v>0</v>
      </c>
      <c r="T800" s="86">
        <v>0.85</v>
      </c>
      <c r="U800" s="88">
        <v>0.45568662516765801</v>
      </c>
      <c r="V800" s="89"/>
      <c r="W800" s="85">
        <v>22.317627886708799</v>
      </c>
      <c r="X800" s="88">
        <v>22.5333333333</v>
      </c>
      <c r="Y800" s="85">
        <v>-100</v>
      </c>
      <c r="Z800" s="88"/>
      <c r="AA800" s="85">
        <v>0.28000000000000003</v>
      </c>
      <c r="AB800" s="91">
        <v>0.27</v>
      </c>
      <c r="AC800" s="86">
        <v>0.02</v>
      </c>
      <c r="AD800" s="86">
        <v>0.02</v>
      </c>
      <c r="AE800" s="86">
        <v>0</v>
      </c>
      <c r="AF800" s="88">
        <v>4.4601010030200001</v>
      </c>
      <c r="AG800" s="85">
        <v>2.2864801393600001</v>
      </c>
      <c r="AH800" s="86">
        <v>2.784E-3</v>
      </c>
      <c r="AI800" s="88">
        <v>1.2499999993899999E-3</v>
      </c>
      <c r="AJ800" s="150">
        <v>1.56</v>
      </c>
      <c r="AK800" s="151">
        <v>0</v>
      </c>
    </row>
    <row r="801" spans="1:37" x14ac:dyDescent="0.2">
      <c r="A801" s="149" t="s">
        <v>1875</v>
      </c>
      <c r="B801" s="66" t="s">
        <v>1876</v>
      </c>
      <c r="C801" s="67">
        <v>25</v>
      </c>
      <c r="D801" s="84" t="s">
        <v>360</v>
      </c>
      <c r="E801" s="85">
        <v>72.9820323526219</v>
      </c>
      <c r="F801" s="91">
        <v>72.973889914232998</v>
      </c>
      <c r="G801" s="86">
        <v>39.174628161980202</v>
      </c>
      <c r="H801" s="86">
        <v>39.173271088915399</v>
      </c>
      <c r="I801" s="86">
        <v>0.79</v>
      </c>
      <c r="J801" s="86">
        <v>0.54</v>
      </c>
      <c r="K801" s="87">
        <v>0</v>
      </c>
      <c r="L801" s="85">
        <v>4.9999999961599997E-2</v>
      </c>
      <c r="M801" s="86">
        <v>0</v>
      </c>
      <c r="N801" s="86"/>
      <c r="O801" s="86">
        <v>0.62759280927560901</v>
      </c>
      <c r="P801" s="86">
        <v>0.18</v>
      </c>
      <c r="Q801" s="88">
        <v>1.0253000000000001</v>
      </c>
      <c r="R801" s="85">
        <v>0</v>
      </c>
      <c r="S801" s="86">
        <v>0</v>
      </c>
      <c r="T801" s="86">
        <v>1.77</v>
      </c>
      <c r="U801" s="88">
        <v>1.27429160786017</v>
      </c>
      <c r="V801" s="89"/>
      <c r="W801" s="85">
        <v>31.878239448201299</v>
      </c>
      <c r="X801" s="88">
        <v>33.133333333300001</v>
      </c>
      <c r="Y801" s="85"/>
      <c r="Z801" s="88"/>
      <c r="AA801" s="85">
        <v>0</v>
      </c>
      <c r="AB801" s="91">
        <v>0</v>
      </c>
      <c r="AC801" s="86">
        <v>0</v>
      </c>
      <c r="AD801" s="86">
        <v>0</v>
      </c>
      <c r="AE801" s="86">
        <v>0</v>
      </c>
      <c r="AF801" s="88">
        <v>3.0000001401900002E-4</v>
      </c>
      <c r="AG801" s="85">
        <v>0.52999099868099997</v>
      </c>
      <c r="AH801" s="86">
        <v>3.0739999999999999E-3</v>
      </c>
      <c r="AI801" s="88">
        <v>0</v>
      </c>
      <c r="AJ801" s="150">
        <v>1</v>
      </c>
      <c r="AK801" s="151">
        <v>0</v>
      </c>
    </row>
    <row r="802" spans="1:37" x14ac:dyDescent="0.2">
      <c r="A802" s="149" t="s">
        <v>1877</v>
      </c>
      <c r="B802" s="66" t="s">
        <v>1878</v>
      </c>
      <c r="C802" s="67">
        <v>26</v>
      </c>
      <c r="D802" s="84" t="s">
        <v>360</v>
      </c>
      <c r="E802" s="85">
        <v>79.520219328307107</v>
      </c>
      <c r="F802" s="91">
        <v>79.520219328307107</v>
      </c>
      <c r="G802" s="86">
        <v>42.028786840301599</v>
      </c>
      <c r="H802" s="86">
        <v>42.028786840301599</v>
      </c>
      <c r="I802" s="86">
        <v>0.24</v>
      </c>
      <c r="J802" s="86">
        <v>0.57999999999999996</v>
      </c>
      <c r="K802" s="87">
        <v>0</v>
      </c>
      <c r="L802" s="85">
        <v>0</v>
      </c>
      <c r="M802" s="86">
        <v>0</v>
      </c>
      <c r="N802" s="86"/>
      <c r="O802" s="86">
        <v>1.0395707578806199</v>
      </c>
      <c r="P802" s="86">
        <v>0.17799999999999999</v>
      </c>
      <c r="Q802" s="88">
        <v>1.0323</v>
      </c>
      <c r="R802" s="85">
        <v>0</v>
      </c>
      <c r="S802" s="86">
        <v>0</v>
      </c>
      <c r="T802" s="86">
        <v>1.2</v>
      </c>
      <c r="U802" s="88">
        <v>0.75698728200441701</v>
      </c>
      <c r="V802" s="89"/>
      <c r="W802" s="85">
        <v>31.693473796493901</v>
      </c>
      <c r="X802" s="88"/>
      <c r="Y802" s="85"/>
      <c r="Z802" s="88"/>
      <c r="AA802" s="85">
        <v>0.01</v>
      </c>
      <c r="AB802" s="91">
        <v>0.01</v>
      </c>
      <c r="AC802" s="86">
        <v>0</v>
      </c>
      <c r="AD802" s="86">
        <v>0</v>
      </c>
      <c r="AE802" s="86">
        <v>0</v>
      </c>
      <c r="AF802" s="88">
        <v>8.7025003370299991</v>
      </c>
      <c r="AG802" s="85">
        <v>0.44056099968099999</v>
      </c>
      <c r="AH802" s="86">
        <v>2.7759999999999998E-3</v>
      </c>
      <c r="AI802" s="88">
        <v>0</v>
      </c>
      <c r="AJ802" s="150">
        <v>1.1100000000000001</v>
      </c>
      <c r="AK802" s="151">
        <v>0</v>
      </c>
    </row>
    <row r="803" spans="1:37" x14ac:dyDescent="0.2">
      <c r="A803" s="149" t="s">
        <v>1879</v>
      </c>
      <c r="B803" s="66" t="s">
        <v>1880</v>
      </c>
      <c r="C803" s="67">
        <v>26</v>
      </c>
      <c r="D803" s="84" t="s">
        <v>360</v>
      </c>
      <c r="E803" s="85">
        <v>84.958974080312998</v>
      </c>
      <c r="F803" s="91">
        <v>84.958974080312998</v>
      </c>
      <c r="G803" s="86">
        <v>48.440471662229001</v>
      </c>
      <c r="H803" s="86">
        <v>48.440471662229001</v>
      </c>
      <c r="I803" s="86">
        <v>1.48</v>
      </c>
      <c r="J803" s="86">
        <v>0.69</v>
      </c>
      <c r="K803" s="87">
        <v>0</v>
      </c>
      <c r="L803" s="85">
        <v>0</v>
      </c>
      <c r="M803" s="86">
        <v>0</v>
      </c>
      <c r="N803" s="86">
        <v>1.00925147182506</v>
      </c>
      <c r="O803" s="86">
        <v>1.65385173364283</v>
      </c>
      <c r="P803" s="86">
        <v>0.19800000000000001</v>
      </c>
      <c r="Q803" s="88">
        <v>1.5396000000000001</v>
      </c>
      <c r="R803" s="85">
        <v>0</v>
      </c>
      <c r="S803" s="86">
        <v>0</v>
      </c>
      <c r="T803" s="86">
        <v>1.28</v>
      </c>
      <c r="U803" s="88">
        <v>1.5540944411237301</v>
      </c>
      <c r="V803" s="89"/>
      <c r="W803" s="85"/>
      <c r="X803" s="88"/>
      <c r="Y803" s="85"/>
      <c r="Z803" s="88"/>
      <c r="AA803" s="85">
        <v>0</v>
      </c>
      <c r="AB803" s="91">
        <v>0</v>
      </c>
      <c r="AC803" s="86">
        <v>0</v>
      </c>
      <c r="AD803" s="86">
        <v>0</v>
      </c>
      <c r="AE803" s="86">
        <v>0</v>
      </c>
      <c r="AF803" s="88">
        <v>0.61570000635699995</v>
      </c>
      <c r="AG803" s="85">
        <v>3.5512000043299997E-2</v>
      </c>
      <c r="AH803" s="86">
        <v>1.9189999999999999E-3</v>
      </c>
      <c r="AI803" s="88">
        <v>0</v>
      </c>
      <c r="AJ803" s="150">
        <v>1.27</v>
      </c>
      <c r="AK803" s="151">
        <v>0</v>
      </c>
    </row>
    <row r="804" spans="1:37" x14ac:dyDescent="0.2">
      <c r="A804" s="149" t="s">
        <v>1130</v>
      </c>
      <c r="B804" s="66" t="s">
        <v>1881</v>
      </c>
      <c r="C804" s="67">
        <v>25</v>
      </c>
      <c r="D804" s="84" t="s">
        <v>360</v>
      </c>
      <c r="E804" s="85">
        <v>60.547370310939598</v>
      </c>
      <c r="F804" s="91">
        <v>60.546248190580897</v>
      </c>
      <c r="G804" s="86">
        <v>29.604901421726499</v>
      </c>
      <c r="H804" s="86">
        <v>29.604901421726499</v>
      </c>
      <c r="I804" s="86">
        <v>0.82</v>
      </c>
      <c r="J804" s="86">
        <v>1.24</v>
      </c>
      <c r="K804" s="87">
        <v>0</v>
      </c>
      <c r="L804" s="85">
        <v>0.239999996125</v>
      </c>
      <c r="M804" s="86">
        <v>0</v>
      </c>
      <c r="N804" s="86"/>
      <c r="O804" s="86">
        <v>0.61936936936936904</v>
      </c>
      <c r="P804" s="86">
        <v>0.41099999999999998</v>
      </c>
      <c r="Q804" s="88">
        <v>0.52370000000000005</v>
      </c>
      <c r="R804" s="85">
        <v>0</v>
      </c>
      <c r="S804" s="86">
        <v>0</v>
      </c>
      <c r="T804" s="86">
        <v>0.83</v>
      </c>
      <c r="U804" s="88">
        <v>1.4430467811977501</v>
      </c>
      <c r="V804" s="89"/>
      <c r="W804" s="85"/>
      <c r="X804" s="88"/>
      <c r="Y804" s="85"/>
      <c r="Z804" s="88"/>
      <c r="AA804" s="85">
        <v>0</v>
      </c>
      <c r="AB804" s="91">
        <v>0</v>
      </c>
      <c r="AC804" s="86">
        <v>0</v>
      </c>
      <c r="AD804" s="86">
        <v>0</v>
      </c>
      <c r="AE804" s="86">
        <v>0</v>
      </c>
      <c r="AF804" s="88">
        <v>3.4291998817699998</v>
      </c>
      <c r="AG804" s="85">
        <v>1.4825999722200001</v>
      </c>
      <c r="AH804" s="86">
        <v>8.4060000000000003E-3</v>
      </c>
      <c r="AI804" s="88">
        <v>0</v>
      </c>
      <c r="AJ804" s="150">
        <v>1.01</v>
      </c>
      <c r="AK804" s="151">
        <v>0</v>
      </c>
    </row>
    <row r="805" spans="1:37" x14ac:dyDescent="0.2">
      <c r="A805" s="149" t="s">
        <v>1882</v>
      </c>
      <c r="B805" s="66" t="s">
        <v>1883</v>
      </c>
      <c r="C805" s="67">
        <v>25</v>
      </c>
      <c r="D805" s="84" t="s">
        <v>360</v>
      </c>
      <c r="E805" s="85">
        <v>15.2631505530835</v>
      </c>
      <c r="F805" s="91">
        <v>15.243621755081</v>
      </c>
      <c r="G805" s="86">
        <v>13.614362036016701</v>
      </c>
      <c r="H805" s="86">
        <v>13.597623066300301</v>
      </c>
      <c r="I805" s="86">
        <v>0</v>
      </c>
      <c r="J805" s="86">
        <v>0.82</v>
      </c>
      <c r="K805" s="87">
        <v>0</v>
      </c>
      <c r="L805" s="85">
        <v>0.80999975090999998</v>
      </c>
      <c r="M805" s="86">
        <v>0</v>
      </c>
      <c r="N805" s="86"/>
      <c r="O805" s="86"/>
      <c r="P805" s="86">
        <v>0.41499999999999998</v>
      </c>
      <c r="Q805" s="88">
        <v>0</v>
      </c>
      <c r="R805" s="85">
        <v>0</v>
      </c>
      <c r="S805" s="86">
        <v>0</v>
      </c>
      <c r="T805" s="86">
        <v>1.89</v>
      </c>
      <c r="U805" s="88">
        <v>1.03642120827463</v>
      </c>
      <c r="V805" s="89"/>
      <c r="W805" s="85">
        <v>22.666666666699999</v>
      </c>
      <c r="X805" s="88"/>
      <c r="Y805" s="85"/>
      <c r="Z805" s="88"/>
      <c r="AA805" s="85">
        <v>1.91</v>
      </c>
      <c r="AB805" s="91">
        <v>1.91</v>
      </c>
      <c r="AC805" s="86">
        <v>0</v>
      </c>
      <c r="AD805" s="86">
        <v>0</v>
      </c>
      <c r="AE805" s="86">
        <v>0</v>
      </c>
      <c r="AF805" s="88">
        <v>3.4728046836300002</v>
      </c>
      <c r="AG805" s="85">
        <v>4.8322413610600004</v>
      </c>
      <c r="AH805" s="86">
        <v>4.62E-3</v>
      </c>
      <c r="AI805" s="88">
        <v>0</v>
      </c>
      <c r="AJ805" s="150">
        <v>1</v>
      </c>
      <c r="AK805" s="151">
        <v>0</v>
      </c>
    </row>
    <row r="806" spans="1:37" x14ac:dyDescent="0.2">
      <c r="A806" s="149" t="s">
        <v>1884</v>
      </c>
      <c r="B806" s="66" t="s">
        <v>1885</v>
      </c>
      <c r="C806" s="67">
        <v>25</v>
      </c>
      <c r="D806" s="84" t="s">
        <v>360</v>
      </c>
      <c r="E806" s="85">
        <v>30.652851641298401</v>
      </c>
      <c r="F806" s="91">
        <v>30.652851641298401</v>
      </c>
      <c r="G806" s="86">
        <v>21.6979185769301</v>
      </c>
      <c r="H806" s="86">
        <v>21.6979185769301</v>
      </c>
      <c r="I806" s="86">
        <v>119.24</v>
      </c>
      <c r="J806" s="86">
        <v>2.34</v>
      </c>
      <c r="K806" s="87">
        <v>0</v>
      </c>
      <c r="L806" s="85">
        <v>0.49000055771200002</v>
      </c>
      <c r="M806" s="86">
        <v>0</v>
      </c>
      <c r="N806" s="86"/>
      <c r="O806" s="86">
        <v>21.993833504624899</v>
      </c>
      <c r="P806" s="86">
        <v>0.19500000000000001</v>
      </c>
      <c r="Q806" s="88">
        <v>0</v>
      </c>
      <c r="R806" s="85">
        <v>0</v>
      </c>
      <c r="S806" s="86">
        <v>0</v>
      </c>
      <c r="T806" s="86">
        <v>3.58</v>
      </c>
      <c r="U806" s="88">
        <v>0.218916192921328</v>
      </c>
      <c r="V806" s="89"/>
      <c r="W806" s="85">
        <v>22.666666666699999</v>
      </c>
      <c r="X806" s="88"/>
      <c r="Y806" s="85"/>
      <c r="Z806" s="88"/>
      <c r="AA806" s="85">
        <v>0.95</v>
      </c>
      <c r="AB806" s="91">
        <v>0.95</v>
      </c>
      <c r="AC806" s="86">
        <v>0</v>
      </c>
      <c r="AD806" s="86">
        <v>0</v>
      </c>
      <c r="AE806" s="86">
        <v>0</v>
      </c>
      <c r="AF806" s="88">
        <v>3.8702036722899999E-2</v>
      </c>
      <c r="AG806" s="85">
        <v>8.0697039386299991</v>
      </c>
      <c r="AH806" s="86">
        <v>1.5469E-2</v>
      </c>
      <c r="AI806" s="88">
        <v>1.3649177586499999E-9</v>
      </c>
      <c r="AJ806" s="150">
        <v>1.1100000000000001</v>
      </c>
      <c r="AK806" s="151">
        <v>0</v>
      </c>
    </row>
    <row r="807" spans="1:37" x14ac:dyDescent="0.2">
      <c r="A807" s="149" t="s">
        <v>1886</v>
      </c>
      <c r="B807" s="66" t="s">
        <v>1887</v>
      </c>
      <c r="C807" s="67">
        <v>26</v>
      </c>
      <c r="D807" s="84" t="s">
        <v>360</v>
      </c>
      <c r="E807" s="85">
        <v>74.894368777120206</v>
      </c>
      <c r="F807" s="91">
        <v>74.881342961582007</v>
      </c>
      <c r="G807" s="86">
        <v>31.929530337938498</v>
      </c>
      <c r="H807" s="86">
        <v>31.916504522400299</v>
      </c>
      <c r="I807" s="86">
        <v>0.78</v>
      </c>
      <c r="J807" s="86">
        <v>0.69</v>
      </c>
      <c r="K807" s="87">
        <v>8.9999999999999993E-3</v>
      </c>
      <c r="L807" s="85">
        <v>2.86717026291E-8</v>
      </c>
      <c r="M807" s="86">
        <v>8.7339647202604703E-2</v>
      </c>
      <c r="N807" s="86"/>
      <c r="O807" s="86">
        <v>0.487515646617037</v>
      </c>
      <c r="P807" s="86">
        <v>0.17</v>
      </c>
      <c r="Q807" s="88">
        <v>0.57889999999999997</v>
      </c>
      <c r="R807" s="85">
        <v>1.8818216033120099E-2</v>
      </c>
      <c r="S807" s="86">
        <v>0</v>
      </c>
      <c r="T807" s="86">
        <v>0.91</v>
      </c>
      <c r="U807" s="88">
        <v>1.41411509936255</v>
      </c>
      <c r="V807" s="89"/>
      <c r="W807" s="85">
        <v>37.343952918927499</v>
      </c>
      <c r="X807" s="88">
        <v>34.233333333300003</v>
      </c>
      <c r="Y807" s="85"/>
      <c r="Z807" s="88"/>
      <c r="AA807" s="85">
        <v>0.04</v>
      </c>
      <c r="AB807" s="91">
        <v>0.04</v>
      </c>
      <c r="AC807" s="86">
        <v>0</v>
      </c>
      <c r="AD807" s="86">
        <v>0</v>
      </c>
      <c r="AE807" s="86">
        <v>0</v>
      </c>
      <c r="AF807" s="88">
        <v>0.19660051442699999</v>
      </c>
      <c r="AG807" s="85">
        <v>0.81310935063599998</v>
      </c>
      <c r="AH807" s="86">
        <v>6.1929999999999997E-3</v>
      </c>
      <c r="AI807" s="88">
        <v>4.1756092400700003E-9</v>
      </c>
      <c r="AJ807" s="150">
        <v>1</v>
      </c>
      <c r="AK807" s="151">
        <v>0</v>
      </c>
    </row>
    <row r="808" spans="1:37" x14ac:dyDescent="0.2">
      <c r="A808" s="149" t="s">
        <v>1888</v>
      </c>
      <c r="B808" s="66" t="s">
        <v>1889</v>
      </c>
      <c r="C808" s="67">
        <v>26</v>
      </c>
      <c r="D808" s="84" t="s">
        <v>360</v>
      </c>
      <c r="E808" s="85">
        <v>91.433177440616603</v>
      </c>
      <c r="F808" s="91">
        <v>91.415545050756094</v>
      </c>
      <c r="G808" s="86">
        <v>45.371497661609197</v>
      </c>
      <c r="H808" s="86">
        <v>45.360582372647997</v>
      </c>
      <c r="I808" s="86">
        <v>0.21</v>
      </c>
      <c r="J808" s="86">
        <v>0.57999999999999996</v>
      </c>
      <c r="K808" s="87">
        <v>9.2999999999999992E-3</v>
      </c>
      <c r="L808" s="85">
        <v>3.3474968766000002E-8</v>
      </c>
      <c r="M808" s="86">
        <v>0</v>
      </c>
      <c r="N808" s="86">
        <v>1.3436790310370901</v>
      </c>
      <c r="O808" s="86">
        <v>3.6721624199482199</v>
      </c>
      <c r="P808" s="86">
        <v>0.251</v>
      </c>
      <c r="Q808" s="88">
        <v>0.42909999999999998</v>
      </c>
      <c r="R808" s="85">
        <v>0</v>
      </c>
      <c r="S808" s="86">
        <v>0</v>
      </c>
      <c r="T808" s="86">
        <v>0.64</v>
      </c>
      <c r="U808" s="88">
        <v>9.9077238263965306E-2</v>
      </c>
      <c r="V808" s="89"/>
      <c r="W808" s="85">
        <v>24.905380101455702</v>
      </c>
      <c r="X808" s="88">
        <v>24.133333333300001</v>
      </c>
      <c r="Y808" s="85">
        <v>-100</v>
      </c>
      <c r="Z808" s="88"/>
      <c r="AA808" s="85">
        <v>0.01</v>
      </c>
      <c r="AB808" s="91">
        <v>0.01</v>
      </c>
      <c r="AC808" s="86">
        <v>0</v>
      </c>
      <c r="AD808" s="86">
        <v>0</v>
      </c>
      <c r="AE808" s="86">
        <v>0</v>
      </c>
      <c r="AF808" s="88">
        <v>6.9145987741299999</v>
      </c>
      <c r="AG808" s="85">
        <v>0.253777664146</v>
      </c>
      <c r="AH808" s="86">
        <v>5.1029999999999999E-3</v>
      </c>
      <c r="AI808" s="88">
        <v>0</v>
      </c>
      <c r="AJ808" s="150">
        <v>1.1399999999999999</v>
      </c>
      <c r="AK808" s="151">
        <v>0</v>
      </c>
    </row>
    <row r="809" spans="1:37" x14ac:dyDescent="0.2">
      <c r="A809" s="149" t="s">
        <v>1890</v>
      </c>
      <c r="B809" s="66" t="s">
        <v>1891</v>
      </c>
      <c r="C809" s="67">
        <v>25</v>
      </c>
      <c r="D809" s="84" t="s">
        <v>360</v>
      </c>
      <c r="E809" s="85">
        <v>43.692533445729701</v>
      </c>
      <c r="F809" s="91">
        <v>43.692533445729701</v>
      </c>
      <c r="G809" s="86">
        <v>20.904166471534101</v>
      </c>
      <c r="H809" s="86">
        <v>20.904166471534101</v>
      </c>
      <c r="I809" s="86">
        <v>0</v>
      </c>
      <c r="J809" s="86">
        <v>0.51</v>
      </c>
      <c r="K809" s="87">
        <v>0</v>
      </c>
      <c r="L809" s="85">
        <v>0.300000000441</v>
      </c>
      <c r="M809" s="86">
        <v>0</v>
      </c>
      <c r="N809" s="86"/>
      <c r="O809" s="86">
        <v>1.7861512111573301</v>
      </c>
      <c r="P809" s="86">
        <v>0.16800000000000001</v>
      </c>
      <c r="Q809" s="88">
        <v>1.7299999999999999E-2</v>
      </c>
      <c r="R809" s="85">
        <v>0</v>
      </c>
      <c r="S809" s="86">
        <v>0</v>
      </c>
      <c r="T809" s="86">
        <v>0.53</v>
      </c>
      <c r="U809" s="88">
        <v>0.56822616650275504</v>
      </c>
      <c r="V809" s="89"/>
      <c r="W809" s="85"/>
      <c r="X809" s="88"/>
      <c r="Y809" s="85"/>
      <c r="Z809" s="88"/>
      <c r="AA809" s="85">
        <v>0.11</v>
      </c>
      <c r="AB809" s="91">
        <v>0.11</v>
      </c>
      <c r="AC809" s="86">
        <v>0</v>
      </c>
      <c r="AD809" s="86">
        <v>0</v>
      </c>
      <c r="AE809" s="86">
        <v>0</v>
      </c>
      <c r="AF809" s="88">
        <v>23.550800358099998</v>
      </c>
      <c r="AG809" s="85">
        <v>2.1015769941200002</v>
      </c>
      <c r="AH809" s="86">
        <v>2.5720000000000001E-3</v>
      </c>
      <c r="AI809" s="88">
        <v>0</v>
      </c>
      <c r="AJ809" s="150">
        <v>1</v>
      </c>
      <c r="AK809" s="151">
        <v>0</v>
      </c>
    </row>
    <row r="810" spans="1:37" x14ac:dyDescent="0.2">
      <c r="A810" s="149" t="s">
        <v>425</v>
      </c>
      <c r="B810" s="66" t="s">
        <v>1892</v>
      </c>
      <c r="C810" s="67">
        <v>26</v>
      </c>
      <c r="D810" s="84" t="s">
        <v>360</v>
      </c>
      <c r="E810" s="85">
        <v>69.911472707071397</v>
      </c>
      <c r="F810" s="91">
        <v>69.909680656607307</v>
      </c>
      <c r="G810" s="86">
        <v>30.106447797569999</v>
      </c>
      <c r="H810" s="86">
        <v>30.106447797569999</v>
      </c>
      <c r="I810" s="86">
        <v>0.56999999999999995</v>
      </c>
      <c r="J810" s="86">
        <v>0.54</v>
      </c>
      <c r="K810" s="87">
        <v>0</v>
      </c>
      <c r="L810" s="85">
        <v>3.0000044806399999E-2</v>
      </c>
      <c r="M810" s="86">
        <v>0</v>
      </c>
      <c r="N810" s="86"/>
      <c r="O810" s="86">
        <v>1.38107701731915</v>
      </c>
      <c r="P810" s="86">
        <v>0.13500000000000001</v>
      </c>
      <c r="Q810" s="88">
        <v>0.84619999999999995</v>
      </c>
      <c r="R810" s="85">
        <v>0</v>
      </c>
      <c r="S810" s="86">
        <v>0</v>
      </c>
      <c r="T810" s="86">
        <v>1.07</v>
      </c>
      <c r="U810" s="88">
        <v>2.3619225117379301</v>
      </c>
      <c r="V810" s="89"/>
      <c r="W810" s="85">
        <v>36.833333333299997</v>
      </c>
      <c r="X810" s="88"/>
      <c r="Y810" s="85"/>
      <c r="Z810" s="88"/>
      <c r="AA810" s="85">
        <v>0</v>
      </c>
      <c r="AB810" s="91">
        <v>0</v>
      </c>
      <c r="AC810" s="86">
        <v>0</v>
      </c>
      <c r="AD810" s="86">
        <v>0</v>
      </c>
      <c r="AE810" s="86">
        <v>0</v>
      </c>
      <c r="AF810" s="88">
        <v>2.4888990178200001</v>
      </c>
      <c r="AG810" s="85">
        <v>0.89397593849300006</v>
      </c>
      <c r="AH810" s="86">
        <v>4.614E-3</v>
      </c>
      <c r="AI810" s="88">
        <v>8.6393908008000004E-9</v>
      </c>
      <c r="AJ810" s="150">
        <v>1.05</v>
      </c>
      <c r="AK810" s="151">
        <v>0</v>
      </c>
    </row>
    <row r="811" spans="1:37" x14ac:dyDescent="0.2">
      <c r="A811" s="149" t="s">
        <v>1893</v>
      </c>
      <c r="B811" s="66" t="s">
        <v>1894</v>
      </c>
      <c r="C811" s="67">
        <v>25</v>
      </c>
      <c r="D811" s="84" t="s">
        <v>360</v>
      </c>
      <c r="E811" s="85">
        <v>61.636451036945502</v>
      </c>
      <c r="F811" s="91">
        <v>61.408689282607703</v>
      </c>
      <c r="G811" s="86">
        <v>28.907430298036001</v>
      </c>
      <c r="H811" s="86">
        <v>28.874238886599802</v>
      </c>
      <c r="I811" s="86">
        <v>0.32</v>
      </c>
      <c r="J811" s="86">
        <v>0.47</v>
      </c>
      <c r="K811" s="87">
        <v>0</v>
      </c>
      <c r="L811" s="85">
        <v>0.139999982779</v>
      </c>
      <c r="M811" s="86">
        <v>0</v>
      </c>
      <c r="N811" s="86">
        <v>6.2293880542323201</v>
      </c>
      <c r="O811" s="86">
        <v>7.6263697419582899</v>
      </c>
      <c r="P811" s="86">
        <v>0.14599999999999999</v>
      </c>
      <c r="Q811" s="88">
        <v>0.25430000000000003</v>
      </c>
      <c r="R811" s="85">
        <v>0</v>
      </c>
      <c r="S811" s="86">
        <v>0</v>
      </c>
      <c r="T811" s="86">
        <v>0.71</v>
      </c>
      <c r="U811" s="88">
        <v>0.55395321155518895</v>
      </c>
      <c r="V811" s="89"/>
      <c r="W811" s="85">
        <v>22.565245682353201</v>
      </c>
      <c r="X811" s="88">
        <v>22.366666666699999</v>
      </c>
      <c r="Y811" s="85">
        <v>-100</v>
      </c>
      <c r="Z811" s="88"/>
      <c r="AA811" s="85">
        <v>0.06</v>
      </c>
      <c r="AB811" s="91">
        <v>0.06</v>
      </c>
      <c r="AC811" s="86">
        <v>0</v>
      </c>
      <c r="AD811" s="86">
        <v>0</v>
      </c>
      <c r="AE811" s="86">
        <v>0</v>
      </c>
      <c r="AF811" s="88">
        <v>22.901097365399998</v>
      </c>
      <c r="AG811" s="85">
        <v>3.4409970495</v>
      </c>
      <c r="AH811" s="86">
        <v>3.1419999999999998E-3</v>
      </c>
      <c r="AI811" s="88">
        <v>0</v>
      </c>
      <c r="AJ811" s="150">
        <v>1.04</v>
      </c>
      <c r="AK811" s="151">
        <v>0</v>
      </c>
    </row>
    <row r="812" spans="1:37" x14ac:dyDescent="0.2">
      <c r="A812" s="149" t="s">
        <v>767</v>
      </c>
      <c r="B812" s="66" t="s">
        <v>1895</v>
      </c>
      <c r="C812" s="67">
        <v>26</v>
      </c>
      <c r="D812" s="84" t="s">
        <v>360</v>
      </c>
      <c r="E812" s="85">
        <v>84.582031670796098</v>
      </c>
      <c r="F812" s="91">
        <v>84.582031670796098</v>
      </c>
      <c r="G812" s="86">
        <v>41.126252289130697</v>
      </c>
      <c r="H812" s="86">
        <v>41.126252289130697</v>
      </c>
      <c r="I812" s="86">
        <v>0.15</v>
      </c>
      <c r="J812" s="86">
        <v>0.25</v>
      </c>
      <c r="K812" s="87">
        <v>0</v>
      </c>
      <c r="L812" s="85">
        <v>0</v>
      </c>
      <c r="M812" s="86">
        <v>0</v>
      </c>
      <c r="N812" s="86"/>
      <c r="O812" s="86">
        <v>4.4419559537140696</v>
      </c>
      <c r="P812" s="86">
        <v>0.12</v>
      </c>
      <c r="Q812" s="88">
        <v>0.80789999999999995</v>
      </c>
      <c r="R812" s="85">
        <v>0</v>
      </c>
      <c r="S812" s="86">
        <v>0</v>
      </c>
      <c r="T812" s="86">
        <v>1.28</v>
      </c>
      <c r="U812" s="88">
        <v>1.8851664332651099</v>
      </c>
      <c r="V812" s="89"/>
      <c r="W812" s="85"/>
      <c r="X812" s="88"/>
      <c r="Y812" s="85"/>
      <c r="Z812" s="88"/>
      <c r="AA812" s="85">
        <v>0.16</v>
      </c>
      <c r="AB812" s="91">
        <v>0.16</v>
      </c>
      <c r="AC812" s="86">
        <v>0.01</v>
      </c>
      <c r="AD812" s="86">
        <v>0.01</v>
      </c>
      <c r="AE812" s="86">
        <v>0</v>
      </c>
      <c r="AF812" s="88">
        <v>9.41660021655</v>
      </c>
      <c r="AG812" s="85">
        <v>0</v>
      </c>
      <c r="AH812" s="86">
        <v>6.87E-4</v>
      </c>
      <c r="AI812" s="88">
        <v>0</v>
      </c>
      <c r="AJ812" s="150">
        <v>1.08</v>
      </c>
      <c r="AK812" s="151">
        <v>0</v>
      </c>
    </row>
    <row r="813" spans="1:37" x14ac:dyDescent="0.2">
      <c r="A813" s="149" t="s">
        <v>975</v>
      </c>
      <c r="B813" s="66" t="s">
        <v>1896</v>
      </c>
      <c r="C813" s="67">
        <v>26</v>
      </c>
      <c r="D813" s="84" t="s">
        <v>360</v>
      </c>
      <c r="E813" s="85">
        <v>69.719776481019494</v>
      </c>
      <c r="F813" s="91">
        <v>69.7135905313731</v>
      </c>
      <c r="G813" s="86">
        <v>34.216549477287302</v>
      </c>
      <c r="H813" s="86">
        <v>34.210363527640901</v>
      </c>
      <c r="I813" s="86">
        <v>0.81</v>
      </c>
      <c r="J813" s="86">
        <v>0.7</v>
      </c>
      <c r="K813" s="87">
        <v>0</v>
      </c>
      <c r="L813" s="85">
        <v>2.2763546131399999E-9</v>
      </c>
      <c r="M813" s="86">
        <v>0</v>
      </c>
      <c r="N813" s="86"/>
      <c r="O813" s="86">
        <v>0.641602881584872</v>
      </c>
      <c r="P813" s="86">
        <v>0.129</v>
      </c>
      <c r="Q813" s="88">
        <v>1.1455</v>
      </c>
      <c r="R813" s="85">
        <v>0</v>
      </c>
      <c r="S813" s="86">
        <v>0</v>
      </c>
      <c r="T813" s="86">
        <v>0.95</v>
      </c>
      <c r="U813" s="88">
        <v>4.37965234962987</v>
      </c>
      <c r="V813" s="89"/>
      <c r="W813" s="85">
        <v>31.233333333299999</v>
      </c>
      <c r="X813" s="88"/>
      <c r="Y813" s="85"/>
      <c r="Z813" s="88"/>
      <c r="AA813" s="85">
        <v>0.05</v>
      </c>
      <c r="AB813" s="91">
        <v>0.09</v>
      </c>
      <c r="AC813" s="86">
        <v>0</v>
      </c>
      <c r="AD813" s="86">
        <v>0</v>
      </c>
      <c r="AE813" s="86">
        <v>0</v>
      </c>
      <c r="AF813" s="88">
        <v>9.1800178678100003E-2</v>
      </c>
      <c r="AG813" s="85">
        <v>0.91520588847499995</v>
      </c>
      <c r="AH813" s="86">
        <v>2.5630000000000002E-3</v>
      </c>
      <c r="AI813" s="88">
        <v>1.7923329293999999E-13</v>
      </c>
      <c r="AJ813" s="150">
        <v>1.01</v>
      </c>
      <c r="AK813" s="151">
        <v>0</v>
      </c>
    </row>
    <row r="814" spans="1:37" x14ac:dyDescent="0.2">
      <c r="A814" s="149" t="s">
        <v>1897</v>
      </c>
      <c r="B814" s="66" t="s">
        <v>1898</v>
      </c>
      <c r="C814" s="67">
        <v>25</v>
      </c>
      <c r="D814" s="84" t="s">
        <v>360</v>
      </c>
      <c r="E814" s="85">
        <v>73.159894930978595</v>
      </c>
      <c r="F814" s="91">
        <v>73.108198736936203</v>
      </c>
      <c r="G814" s="86">
        <v>34.920080478399399</v>
      </c>
      <c r="H814" s="86">
        <v>34.868384284356999</v>
      </c>
      <c r="I814" s="86">
        <v>0</v>
      </c>
      <c r="J814" s="86">
        <v>0.51</v>
      </c>
      <c r="K814" s="87">
        <v>0</v>
      </c>
      <c r="L814" s="85">
        <v>3.0000000037299999E-2</v>
      </c>
      <c r="M814" s="86">
        <v>0</v>
      </c>
      <c r="N814" s="86"/>
      <c r="O814" s="86">
        <v>6.8998772575837304</v>
      </c>
      <c r="P814" s="86">
        <v>0.157</v>
      </c>
      <c r="Q814" s="88">
        <v>6.2100000000000002E-2</v>
      </c>
      <c r="R814" s="85">
        <v>0</v>
      </c>
      <c r="S814" s="86">
        <v>0</v>
      </c>
      <c r="T814" s="86">
        <v>0.45</v>
      </c>
      <c r="U814" s="88">
        <v>0.16766333202928499</v>
      </c>
      <c r="V814" s="89"/>
      <c r="W814" s="85">
        <v>25.8212104480566</v>
      </c>
      <c r="X814" s="88">
        <v>29.433333333299998</v>
      </c>
      <c r="Y814" s="85">
        <v>-100</v>
      </c>
      <c r="Z814" s="88"/>
      <c r="AA814" s="85">
        <v>7.0000000000000007E-2</v>
      </c>
      <c r="AB814" s="91">
        <v>7.0000000000000007E-2</v>
      </c>
      <c r="AC814" s="86">
        <v>0</v>
      </c>
      <c r="AD814" s="86">
        <v>0</v>
      </c>
      <c r="AE814" s="86">
        <v>0</v>
      </c>
      <c r="AF814" s="88">
        <v>40.840599110900001</v>
      </c>
      <c r="AG814" s="85">
        <v>1.7673010045099999</v>
      </c>
      <c r="AH814" s="86">
        <v>2.6949999999999999E-3</v>
      </c>
      <c r="AI814" s="88">
        <v>0</v>
      </c>
      <c r="AJ814" s="150">
        <v>1.01</v>
      </c>
      <c r="AK814" s="151">
        <v>0</v>
      </c>
    </row>
    <row r="815" spans="1:37" x14ac:dyDescent="0.2">
      <c r="A815" s="149" t="s">
        <v>1899</v>
      </c>
      <c r="B815" s="66" t="s">
        <v>1900</v>
      </c>
      <c r="C815" s="67">
        <v>26</v>
      </c>
      <c r="D815" s="84" t="s">
        <v>360</v>
      </c>
      <c r="E815" s="85">
        <v>82.032880565197502</v>
      </c>
      <c r="F815" s="91">
        <v>81.986003995669506</v>
      </c>
      <c r="G815" s="86">
        <v>35.536904137415299</v>
      </c>
      <c r="H815" s="86">
        <v>35.520162505441</v>
      </c>
      <c r="I815" s="86">
        <v>0.74</v>
      </c>
      <c r="J815" s="86">
        <v>0.59</v>
      </c>
      <c r="K815" s="87">
        <v>0</v>
      </c>
      <c r="L815" s="85">
        <v>2.5409543554E-8</v>
      </c>
      <c r="M815" s="86">
        <v>0</v>
      </c>
      <c r="N815" s="86"/>
      <c r="O815" s="86">
        <v>1.61527841693511</v>
      </c>
      <c r="P815" s="86">
        <v>0.16400000000000001</v>
      </c>
      <c r="Q815" s="88">
        <v>1.1780999999999999</v>
      </c>
      <c r="R815" s="85">
        <v>0</v>
      </c>
      <c r="S815" s="86">
        <v>0</v>
      </c>
      <c r="T815" s="86">
        <v>1.1599999999999999</v>
      </c>
      <c r="U815" s="88">
        <v>1.91859102425304</v>
      </c>
      <c r="V815" s="89"/>
      <c r="W815" s="85">
        <v>35.003822010254702</v>
      </c>
      <c r="X815" s="88">
        <v>35</v>
      </c>
      <c r="Y815" s="85"/>
      <c r="Z815" s="88"/>
      <c r="AA815" s="85">
        <v>0.3</v>
      </c>
      <c r="AB815" s="91">
        <v>0.28000000000000003</v>
      </c>
      <c r="AC815" s="86">
        <v>0</v>
      </c>
      <c r="AD815" s="86">
        <v>0</v>
      </c>
      <c r="AE815" s="86">
        <v>0.01</v>
      </c>
      <c r="AF815" s="88">
        <v>6.3152989131800004</v>
      </c>
      <c r="AG815" s="85">
        <v>0.52611803201899998</v>
      </c>
      <c r="AH815" s="86">
        <v>3.8300000000000001E-3</v>
      </c>
      <c r="AI815" s="88">
        <v>3.14755224242E-9</v>
      </c>
      <c r="AJ815" s="150">
        <v>1.02</v>
      </c>
      <c r="AK815" s="151">
        <v>0</v>
      </c>
    </row>
    <row r="816" spans="1:37" x14ac:dyDescent="0.2">
      <c r="A816" s="149" t="s">
        <v>1901</v>
      </c>
      <c r="B816" s="66" t="s">
        <v>1902</v>
      </c>
      <c r="C816" s="67">
        <v>26</v>
      </c>
      <c r="D816" s="84" t="s">
        <v>360</v>
      </c>
      <c r="E816" s="85">
        <v>91.584644640879404</v>
      </c>
      <c r="F816" s="91">
        <v>91.551208910622094</v>
      </c>
      <c r="G816" s="86">
        <v>35.4815790023614</v>
      </c>
      <c r="H816" s="86">
        <v>35.475309802938199</v>
      </c>
      <c r="I816" s="86">
        <v>0.39</v>
      </c>
      <c r="J816" s="86">
        <v>0.76</v>
      </c>
      <c r="K816" s="87">
        <v>0</v>
      </c>
      <c r="L816" s="85">
        <v>1.70523969804E-9</v>
      </c>
      <c r="M816" s="86">
        <v>0</v>
      </c>
      <c r="N816" s="86">
        <v>6.6618128867855804</v>
      </c>
      <c r="O816" s="86">
        <v>1.65658908307794</v>
      </c>
      <c r="P816" s="86">
        <v>0.18099999999999999</v>
      </c>
      <c r="Q816" s="88">
        <v>1.1145</v>
      </c>
      <c r="R816" s="85">
        <v>0</v>
      </c>
      <c r="S816" s="86">
        <v>0</v>
      </c>
      <c r="T816" s="86">
        <v>1.17</v>
      </c>
      <c r="U816" s="88">
        <v>0.22151171295425601</v>
      </c>
      <c r="V816" s="89"/>
      <c r="W816" s="85"/>
      <c r="X816" s="88"/>
      <c r="Y816" s="85"/>
      <c r="Z816" s="88"/>
      <c r="AA816" s="85">
        <v>0</v>
      </c>
      <c r="AB816" s="91">
        <v>0</v>
      </c>
      <c r="AC816" s="86">
        <v>0</v>
      </c>
      <c r="AD816" s="86">
        <v>0</v>
      </c>
      <c r="AE816" s="86">
        <v>0.02</v>
      </c>
      <c r="AF816" s="88">
        <v>2.0504579638300001E-6</v>
      </c>
      <c r="AG816" s="85">
        <v>3.1073163887600001E-2</v>
      </c>
      <c r="AH816" s="86">
        <v>2.4759999999999999E-3</v>
      </c>
      <c r="AI816" s="88">
        <v>1.1280186806E-10</v>
      </c>
      <c r="AJ816" s="150">
        <v>1.07</v>
      </c>
      <c r="AK816" s="151">
        <v>0</v>
      </c>
    </row>
    <row r="817" spans="1:37" x14ac:dyDescent="0.2">
      <c r="A817" s="149" t="s">
        <v>1903</v>
      </c>
      <c r="B817" s="66" t="s">
        <v>1904</v>
      </c>
      <c r="C817" s="67">
        <v>25</v>
      </c>
      <c r="D817" s="84" t="s">
        <v>360</v>
      </c>
      <c r="E817" s="85">
        <v>89.862711884483701</v>
      </c>
      <c r="F817" s="91">
        <v>89.7383352483387</v>
      </c>
      <c r="G817" s="86">
        <v>41.842669477973502</v>
      </c>
      <c r="H817" s="86">
        <v>41.7941033629073</v>
      </c>
      <c r="I817" s="86">
        <v>1.62</v>
      </c>
      <c r="J817" s="86">
        <v>11.4</v>
      </c>
      <c r="K817" s="87">
        <v>0</v>
      </c>
      <c r="L817" s="85">
        <v>0</v>
      </c>
      <c r="M817" s="86">
        <v>0</v>
      </c>
      <c r="N817" s="86">
        <v>4.90937338166753</v>
      </c>
      <c r="O817" s="86">
        <v>7.3098172545686397</v>
      </c>
      <c r="P817" s="86">
        <v>0.51600000000000001</v>
      </c>
      <c r="Q817" s="88">
        <v>0.44750000000000001</v>
      </c>
      <c r="R817" s="85">
        <v>0</v>
      </c>
      <c r="S817" s="86">
        <v>0</v>
      </c>
      <c r="T817" s="86">
        <v>0.81</v>
      </c>
      <c r="U817" s="88">
        <v>0.68347922910176395</v>
      </c>
      <c r="V817" s="89"/>
      <c r="W817" s="85">
        <v>27.661607250366501</v>
      </c>
      <c r="X817" s="88">
        <v>30.766666666700001</v>
      </c>
      <c r="Y817" s="85">
        <v>-100</v>
      </c>
      <c r="Z817" s="88"/>
      <c r="AA817" s="85">
        <v>0.19</v>
      </c>
      <c r="AB817" s="91">
        <v>0.18</v>
      </c>
      <c r="AC817" s="86">
        <v>0</v>
      </c>
      <c r="AD817" s="86">
        <v>0</v>
      </c>
      <c r="AE817" s="86">
        <v>0.09</v>
      </c>
      <c r="AF817" s="88">
        <v>30.7895894999</v>
      </c>
      <c r="AG817" s="85">
        <v>0.19377216235200001</v>
      </c>
      <c r="AH817" s="86">
        <v>7.2313000000000002E-2</v>
      </c>
      <c r="AI817" s="88">
        <v>0.14222393766200001</v>
      </c>
      <c r="AJ817" s="150">
        <v>1.01</v>
      </c>
      <c r="AK817" s="151">
        <v>0</v>
      </c>
    </row>
    <row r="818" spans="1:37" x14ac:dyDescent="0.2">
      <c r="A818" s="149" t="s">
        <v>1905</v>
      </c>
      <c r="B818" s="66" t="s">
        <v>1906</v>
      </c>
      <c r="C818" s="67">
        <v>25</v>
      </c>
      <c r="D818" s="84" t="s">
        <v>360</v>
      </c>
      <c r="E818" s="85">
        <v>56.127738213287699</v>
      </c>
      <c r="F818" s="91">
        <v>56.118723519336498</v>
      </c>
      <c r="G818" s="86">
        <v>47.8447369211815</v>
      </c>
      <c r="H818" s="86">
        <v>47.835722227230399</v>
      </c>
      <c r="I818" s="86">
        <v>0.21</v>
      </c>
      <c r="J818" s="86">
        <v>1.03</v>
      </c>
      <c r="K818" s="87">
        <v>0</v>
      </c>
      <c r="L818" s="85">
        <v>0</v>
      </c>
      <c r="M818" s="86">
        <v>0</v>
      </c>
      <c r="N818" s="86"/>
      <c r="O818" s="86">
        <v>1.5128125964804</v>
      </c>
      <c r="P818" s="86">
        <v>0.43099999999999999</v>
      </c>
      <c r="Q818" s="88">
        <v>0.30049999999999999</v>
      </c>
      <c r="R818" s="85">
        <v>0</v>
      </c>
      <c r="S818" s="86">
        <v>0</v>
      </c>
      <c r="T818" s="86">
        <v>1.1399999999999999</v>
      </c>
      <c r="U818" s="88">
        <v>1.95543736290153</v>
      </c>
      <c r="V818" s="89"/>
      <c r="W818" s="85"/>
      <c r="X818" s="88"/>
      <c r="Y818" s="85"/>
      <c r="Z818" s="88"/>
      <c r="AA818" s="85">
        <v>4.88</v>
      </c>
      <c r="AB818" s="91">
        <v>4.9000000000000004</v>
      </c>
      <c r="AC818" s="86">
        <v>0.62</v>
      </c>
      <c r="AD818" s="86">
        <v>0.62</v>
      </c>
      <c r="AE818" s="86">
        <v>0</v>
      </c>
      <c r="AF818" s="88">
        <v>2.6493001091799999</v>
      </c>
      <c r="AG818" s="85">
        <v>6.2150400190999999</v>
      </c>
      <c r="AH818" s="86">
        <v>1.0681E-2</v>
      </c>
      <c r="AI818" s="88">
        <v>0</v>
      </c>
      <c r="AJ818" s="150">
        <v>1.91</v>
      </c>
      <c r="AK818" s="151">
        <v>0</v>
      </c>
    </row>
    <row r="819" spans="1:37" x14ac:dyDescent="0.2">
      <c r="A819" s="149" t="s">
        <v>1907</v>
      </c>
      <c r="B819" s="66" t="s">
        <v>1908</v>
      </c>
      <c r="C819" s="67">
        <v>25</v>
      </c>
      <c r="D819" s="84" t="s">
        <v>360</v>
      </c>
      <c r="E819" s="85">
        <v>59.899594928804397</v>
      </c>
      <c r="F819" s="91">
        <v>59.899594928804397</v>
      </c>
      <c r="G819" s="86">
        <v>46.9964751411176</v>
      </c>
      <c r="H819" s="86">
        <v>46.9964751411176</v>
      </c>
      <c r="I819" s="86">
        <v>0</v>
      </c>
      <c r="J819" s="86">
        <v>0.27</v>
      </c>
      <c r="K819" s="87">
        <v>0</v>
      </c>
      <c r="L819" s="85">
        <v>0</v>
      </c>
      <c r="M819" s="86">
        <v>0</v>
      </c>
      <c r="N819" s="86"/>
      <c r="O819" s="86"/>
      <c r="P819" s="86">
        <v>0.111</v>
      </c>
      <c r="Q819" s="88">
        <v>0</v>
      </c>
      <c r="R819" s="85">
        <v>0</v>
      </c>
      <c r="S819" s="86">
        <v>0</v>
      </c>
      <c r="T819" s="86">
        <v>0.52</v>
      </c>
      <c r="U819" s="88">
        <v>5.3406952763604403E-2</v>
      </c>
      <c r="V819" s="89"/>
      <c r="W819" s="85"/>
      <c r="X819" s="88"/>
      <c r="Y819" s="85"/>
      <c r="Z819" s="88"/>
      <c r="AA819" s="85">
        <v>3.37</v>
      </c>
      <c r="AB819" s="91">
        <v>3.37</v>
      </c>
      <c r="AC819" s="86">
        <v>0</v>
      </c>
      <c r="AD819" s="86">
        <v>0</v>
      </c>
      <c r="AE819" s="86">
        <v>0</v>
      </c>
      <c r="AF819" s="88">
        <v>6.3654999717700003</v>
      </c>
      <c r="AG819" s="85">
        <v>3.0901740001900002</v>
      </c>
      <c r="AH819" s="86">
        <v>2.33E-3</v>
      </c>
      <c r="AI819" s="88">
        <v>0</v>
      </c>
      <c r="AJ819" s="150">
        <v>1.91</v>
      </c>
      <c r="AK819" s="151">
        <v>0</v>
      </c>
    </row>
    <row r="820" spans="1:37" x14ac:dyDescent="0.2">
      <c r="A820" s="149" t="s">
        <v>1909</v>
      </c>
      <c r="B820" s="66" t="s">
        <v>1910</v>
      </c>
      <c r="C820" s="67">
        <v>25</v>
      </c>
      <c r="D820" s="84" t="s">
        <v>360</v>
      </c>
      <c r="E820" s="85">
        <v>71.280639490530405</v>
      </c>
      <c r="F820" s="91">
        <v>71.235530200006593</v>
      </c>
      <c r="G820" s="86">
        <v>43.432949683239897</v>
      </c>
      <c r="H820" s="86">
        <v>43.413711897575403</v>
      </c>
      <c r="I820" s="86">
        <v>0.33</v>
      </c>
      <c r="J820" s="86">
        <v>0.42</v>
      </c>
      <c r="K820" s="87">
        <v>0</v>
      </c>
      <c r="L820" s="85">
        <v>0.13999999481700001</v>
      </c>
      <c r="M820" s="86">
        <v>4.71693746332109E-2</v>
      </c>
      <c r="N820" s="86"/>
      <c r="O820" s="86">
        <v>0</v>
      </c>
      <c r="P820" s="86">
        <v>0.52800000000000002</v>
      </c>
      <c r="Q820" s="88">
        <v>0.79600000000000004</v>
      </c>
      <c r="R820" s="85">
        <v>1.1087703736556201E-2</v>
      </c>
      <c r="S820" s="86">
        <v>0</v>
      </c>
      <c r="T820" s="86">
        <v>1.26</v>
      </c>
      <c r="U820" s="88">
        <v>1.07134564993864</v>
      </c>
      <c r="V820" s="89"/>
      <c r="W820" s="85"/>
      <c r="X820" s="88"/>
      <c r="Y820" s="85"/>
      <c r="Z820" s="88"/>
      <c r="AA820" s="85">
        <v>0.39</v>
      </c>
      <c r="AB820" s="91">
        <v>0.39</v>
      </c>
      <c r="AC820" s="86">
        <v>0.11</v>
      </c>
      <c r="AD820" s="86">
        <v>0.11</v>
      </c>
      <c r="AE820" s="86">
        <v>0</v>
      </c>
      <c r="AF820" s="88">
        <v>4.8654003115700002</v>
      </c>
      <c r="AG820" s="85">
        <v>4.3396995564300003</v>
      </c>
      <c r="AH820" s="86">
        <v>4.8979999999999996E-3</v>
      </c>
      <c r="AI820" s="88">
        <v>1.25000056868E-3</v>
      </c>
      <c r="AJ820" s="150">
        <v>1.83</v>
      </c>
      <c r="AK820" s="151">
        <v>0</v>
      </c>
    </row>
    <row r="821" spans="1:37" x14ac:dyDescent="0.2">
      <c r="A821" s="149" t="s">
        <v>1911</v>
      </c>
      <c r="B821" s="66" t="s">
        <v>1912</v>
      </c>
      <c r="C821" s="67">
        <v>26</v>
      </c>
      <c r="D821" s="84" t="s">
        <v>360</v>
      </c>
      <c r="E821" s="85">
        <v>79.725125973134396</v>
      </c>
      <c r="F821" s="91">
        <v>79.625383748494102</v>
      </c>
      <c r="G821" s="86">
        <v>36.585966139457803</v>
      </c>
      <c r="H821" s="86">
        <v>36.570421896656697</v>
      </c>
      <c r="I821" s="86">
        <v>0.17</v>
      </c>
      <c r="J821" s="86">
        <v>0.19</v>
      </c>
      <c r="K821" s="87">
        <v>0</v>
      </c>
      <c r="L821" s="85">
        <v>0</v>
      </c>
      <c r="M821" s="86">
        <v>0</v>
      </c>
      <c r="N821" s="86">
        <v>0</v>
      </c>
      <c r="O821" s="86">
        <v>0</v>
      </c>
      <c r="P821" s="86">
        <v>0.224</v>
      </c>
      <c r="Q821" s="88">
        <v>0.1007</v>
      </c>
      <c r="R821" s="85">
        <v>0</v>
      </c>
      <c r="S821" s="86">
        <v>0</v>
      </c>
      <c r="T821" s="86">
        <v>0.43</v>
      </c>
      <c r="U821" s="88">
        <v>0.30052202748740298</v>
      </c>
      <c r="V821" s="89"/>
      <c r="W821" s="85">
        <v>41.9</v>
      </c>
      <c r="X821" s="88"/>
      <c r="Y821" s="85"/>
      <c r="Z821" s="88"/>
      <c r="AA821" s="85">
        <v>0</v>
      </c>
      <c r="AB821" s="91">
        <v>0</v>
      </c>
      <c r="AC821" s="86">
        <v>0</v>
      </c>
      <c r="AD821" s="86">
        <v>0</v>
      </c>
      <c r="AE821" s="86">
        <v>0.01</v>
      </c>
      <c r="AF821" s="88">
        <v>2.1459999063100001</v>
      </c>
      <c r="AG821" s="85">
        <v>2.11281200587</v>
      </c>
      <c r="AH821" s="86">
        <v>1.041E-3</v>
      </c>
      <c r="AI821" s="88">
        <v>0</v>
      </c>
      <c r="AJ821" s="150">
        <v>1.8</v>
      </c>
      <c r="AK821" s="151">
        <v>0</v>
      </c>
    </row>
    <row r="822" spans="1:37" x14ac:dyDescent="0.2">
      <c r="A822" s="149" t="s">
        <v>1913</v>
      </c>
      <c r="B822" s="66" t="s">
        <v>1914</v>
      </c>
      <c r="C822" s="67">
        <v>26</v>
      </c>
      <c r="D822" s="84" t="s">
        <v>360</v>
      </c>
      <c r="E822" s="85">
        <v>68.889958760666204</v>
      </c>
      <c r="F822" s="91">
        <v>68.851316681342198</v>
      </c>
      <c r="G822" s="86">
        <v>34.007563711920099</v>
      </c>
      <c r="H822" s="86">
        <v>33.989826364033703</v>
      </c>
      <c r="I822" s="86">
        <v>0.43</v>
      </c>
      <c r="J822" s="86">
        <v>0.55000000000000004</v>
      </c>
      <c r="K822" s="87">
        <v>0</v>
      </c>
      <c r="L822" s="85">
        <v>2.7603198455299998E-7</v>
      </c>
      <c r="M822" s="86">
        <v>0</v>
      </c>
      <c r="N822" s="86">
        <v>0.199307668100283</v>
      </c>
      <c r="O822" s="86">
        <v>8.9158345221112698E-2</v>
      </c>
      <c r="P822" s="86">
        <v>0.34499999999999997</v>
      </c>
      <c r="Q822" s="88">
        <v>0.58420000000000005</v>
      </c>
      <c r="R822" s="85">
        <v>0</v>
      </c>
      <c r="S822" s="86">
        <v>0</v>
      </c>
      <c r="T822" s="86">
        <v>1.21</v>
      </c>
      <c r="U822" s="88">
        <v>2.3432303511361399</v>
      </c>
      <c r="V822" s="89"/>
      <c r="W822" s="85">
        <v>27.103344424692899</v>
      </c>
      <c r="X822" s="88"/>
      <c r="Y822" s="85"/>
      <c r="Z822" s="88"/>
      <c r="AA822" s="85">
        <v>1.1299999999999999</v>
      </c>
      <c r="AB822" s="91">
        <v>1.1399999999999999</v>
      </c>
      <c r="AC822" s="86">
        <v>0.03</v>
      </c>
      <c r="AD822" s="86">
        <v>0.03</v>
      </c>
      <c r="AE822" s="86">
        <v>0</v>
      </c>
      <c r="AF822" s="88">
        <v>1.97680012229</v>
      </c>
      <c r="AG822" s="85">
        <v>5.5269291083500001</v>
      </c>
      <c r="AH822" s="86">
        <v>6.4070000000000004E-3</v>
      </c>
      <c r="AI822" s="88">
        <v>7.8555414753199998E-9</v>
      </c>
      <c r="AJ822" s="150">
        <v>1.69</v>
      </c>
      <c r="AK822" s="151">
        <v>0</v>
      </c>
    </row>
    <row r="823" spans="1:37" x14ac:dyDescent="0.2">
      <c r="A823" s="149" t="s">
        <v>1915</v>
      </c>
      <c r="B823" s="66" t="s">
        <v>1916</v>
      </c>
      <c r="C823" s="67">
        <v>26</v>
      </c>
      <c r="D823" s="84" t="s">
        <v>360</v>
      </c>
      <c r="E823" s="85">
        <v>77.294108175869198</v>
      </c>
      <c r="F823" s="91">
        <v>77.225103794090899</v>
      </c>
      <c r="G823" s="86">
        <v>33.910478315372998</v>
      </c>
      <c r="H823" s="86">
        <v>33.889777000839601</v>
      </c>
      <c r="I823" s="86">
        <v>0.17</v>
      </c>
      <c r="J823" s="86">
        <v>0.18</v>
      </c>
      <c r="K823" s="87">
        <v>0</v>
      </c>
      <c r="L823" s="85">
        <v>6.3593828725000001E-10</v>
      </c>
      <c r="M823" s="86">
        <v>0</v>
      </c>
      <c r="N823" s="86">
        <v>0.94309462915600994</v>
      </c>
      <c r="O823" s="86">
        <v>0.888063481343914</v>
      </c>
      <c r="P823" s="86">
        <v>0.29699999999999999</v>
      </c>
      <c r="Q823" s="88">
        <v>1.0606</v>
      </c>
      <c r="R823" s="85">
        <v>0</v>
      </c>
      <c r="S823" s="86">
        <v>0</v>
      </c>
      <c r="T823" s="86">
        <v>1.8</v>
      </c>
      <c r="U823" s="88">
        <v>1.49106968292487</v>
      </c>
      <c r="V823" s="89"/>
      <c r="W823" s="85">
        <v>19.103833977947499</v>
      </c>
      <c r="X823" s="88">
        <v>16.166666666699999</v>
      </c>
      <c r="Y823" s="85"/>
      <c r="Z823" s="88"/>
      <c r="AA823" s="85">
        <v>0.78</v>
      </c>
      <c r="AB823" s="91">
        <v>0.8</v>
      </c>
      <c r="AC823" s="86">
        <v>0.14000000000000001</v>
      </c>
      <c r="AD823" s="86">
        <v>0.14000000000000001</v>
      </c>
      <c r="AE823" s="86">
        <v>0</v>
      </c>
      <c r="AF823" s="88">
        <v>1.8389006826600001</v>
      </c>
      <c r="AG823" s="85">
        <v>2.93888240849</v>
      </c>
      <c r="AH823" s="86">
        <v>2.2899999999999999E-3</v>
      </c>
      <c r="AI823" s="88">
        <v>0</v>
      </c>
      <c r="AJ823" s="150">
        <v>1.31</v>
      </c>
      <c r="AK823" s="151">
        <v>0</v>
      </c>
    </row>
    <row r="824" spans="1:37" x14ac:dyDescent="0.2">
      <c r="A824" s="149" t="s">
        <v>1917</v>
      </c>
      <c r="B824" s="66" t="s">
        <v>1918</v>
      </c>
      <c r="C824" s="67">
        <v>26</v>
      </c>
      <c r="D824" s="84" t="s">
        <v>360</v>
      </c>
      <c r="E824" s="85">
        <v>88.109219482562594</v>
      </c>
      <c r="F824" s="91">
        <v>87.782121773804107</v>
      </c>
      <c r="G824" s="86">
        <v>47.904238251740601</v>
      </c>
      <c r="H824" s="86">
        <v>47.588043799940799</v>
      </c>
      <c r="I824" s="86">
        <v>0.39</v>
      </c>
      <c r="J824" s="86">
        <v>1.05</v>
      </c>
      <c r="K824" s="87">
        <v>0</v>
      </c>
      <c r="L824" s="85">
        <v>1.7511365029600001E-8</v>
      </c>
      <c r="M824" s="86">
        <v>0</v>
      </c>
      <c r="N824" s="86">
        <v>1.6588471849866</v>
      </c>
      <c r="O824" s="86">
        <v>2.4968731180803299</v>
      </c>
      <c r="P824" s="86">
        <v>0.36299999999999999</v>
      </c>
      <c r="Q824" s="88">
        <v>0.46729999999999999</v>
      </c>
      <c r="R824" s="85">
        <v>0</v>
      </c>
      <c r="S824" s="86">
        <v>0</v>
      </c>
      <c r="T824" s="86">
        <v>0.65</v>
      </c>
      <c r="U824" s="88">
        <v>1.0498278843008699</v>
      </c>
      <c r="V824" s="89"/>
      <c r="W824" s="85">
        <v>21.217834307485798</v>
      </c>
      <c r="X824" s="88"/>
      <c r="Y824" s="85"/>
      <c r="Z824" s="88"/>
      <c r="AA824" s="85">
        <v>0</v>
      </c>
      <c r="AB824" s="91">
        <v>0</v>
      </c>
      <c r="AC824" s="86">
        <v>0</v>
      </c>
      <c r="AD824" s="86">
        <v>0</v>
      </c>
      <c r="AE824" s="86">
        <v>0</v>
      </c>
      <c r="AF824" s="88">
        <v>41.206782488899997</v>
      </c>
      <c r="AG824" s="85">
        <v>6.8881480319699998E-2</v>
      </c>
      <c r="AH824" s="86">
        <v>5.1869999999999998E-3</v>
      </c>
      <c r="AI824" s="88">
        <v>0</v>
      </c>
      <c r="AJ824" s="150">
        <v>1.72</v>
      </c>
      <c r="AK824" s="151">
        <v>0</v>
      </c>
    </row>
    <row r="825" spans="1:37" x14ac:dyDescent="0.2">
      <c r="A825" s="149" t="s">
        <v>1919</v>
      </c>
      <c r="B825" s="66" t="s">
        <v>1920</v>
      </c>
      <c r="C825" s="67">
        <v>26</v>
      </c>
      <c r="D825" s="84" t="s">
        <v>360</v>
      </c>
      <c r="E825" s="85">
        <v>80.897081109573705</v>
      </c>
      <c r="F825" s="91">
        <v>80.865783751729595</v>
      </c>
      <c r="G825" s="86">
        <v>40.244284114119999</v>
      </c>
      <c r="H825" s="86">
        <v>40.2278118205179</v>
      </c>
      <c r="I825" s="86">
        <v>0.31</v>
      </c>
      <c r="J825" s="86">
        <v>0.25</v>
      </c>
      <c r="K825" s="87">
        <v>0</v>
      </c>
      <c r="L825" s="85">
        <v>0</v>
      </c>
      <c r="M825" s="86">
        <v>8.7091836097679294E-3</v>
      </c>
      <c r="N825" s="86">
        <v>2.7911203427236102</v>
      </c>
      <c r="O825" s="86">
        <v>1.40852584965054</v>
      </c>
      <c r="P825" s="86">
        <v>0.185</v>
      </c>
      <c r="Q825" s="88">
        <v>0.94259999999999999</v>
      </c>
      <c r="R825" s="85">
        <v>1.1183180496533199E-2</v>
      </c>
      <c r="S825" s="86">
        <v>0</v>
      </c>
      <c r="T825" s="86">
        <v>1.74</v>
      </c>
      <c r="U825" s="88">
        <v>0.50899387230677995</v>
      </c>
      <c r="V825" s="89"/>
      <c r="W825" s="85">
        <v>28.067836557349398</v>
      </c>
      <c r="X825" s="88"/>
      <c r="Y825" s="85"/>
      <c r="Z825" s="88"/>
      <c r="AA825" s="85">
        <v>0.43</v>
      </c>
      <c r="AB825" s="91">
        <v>0.45</v>
      </c>
      <c r="AC825" s="86">
        <v>0.02</v>
      </c>
      <c r="AD825" s="86">
        <v>0.04</v>
      </c>
      <c r="AE825" s="86">
        <v>0</v>
      </c>
      <c r="AF825" s="88">
        <v>7.9713001382600002</v>
      </c>
      <c r="AG825" s="85">
        <v>2.7258539996</v>
      </c>
      <c r="AH825" s="86">
        <v>2.313E-3</v>
      </c>
      <c r="AI825" s="88">
        <v>0</v>
      </c>
      <c r="AJ825" s="150">
        <v>1.79</v>
      </c>
      <c r="AK825" s="151">
        <v>0</v>
      </c>
    </row>
    <row r="826" spans="1:37" x14ac:dyDescent="0.2">
      <c r="A826" s="149" t="s">
        <v>1921</v>
      </c>
      <c r="B826" s="66" t="s">
        <v>1922</v>
      </c>
      <c r="C826" s="67">
        <v>26</v>
      </c>
      <c r="D826" s="84" t="s">
        <v>360</v>
      </c>
      <c r="E826" s="85">
        <v>92.880753947322106</v>
      </c>
      <c r="F826" s="91">
        <v>92.865808629602299</v>
      </c>
      <c r="G826" s="86">
        <v>38.519358582128902</v>
      </c>
      <c r="H826" s="86">
        <v>38.518479445792501</v>
      </c>
      <c r="I826" s="86">
        <v>0.23</v>
      </c>
      <c r="J826" s="86">
        <v>0.15</v>
      </c>
      <c r="K826" s="87">
        <v>0</v>
      </c>
      <c r="L826" s="85">
        <v>2.5028195496300002E-9</v>
      </c>
      <c r="M826" s="86">
        <v>0</v>
      </c>
      <c r="N826" s="86">
        <v>1.55190979920187</v>
      </c>
      <c r="O826" s="86">
        <v>2.9513572599744902</v>
      </c>
      <c r="P826" s="86">
        <v>0.10199999999999999</v>
      </c>
      <c r="Q826" s="88">
        <v>0.2051</v>
      </c>
      <c r="R826" s="85">
        <v>0</v>
      </c>
      <c r="S826" s="86">
        <v>0</v>
      </c>
      <c r="T826" s="86">
        <v>0.89</v>
      </c>
      <c r="U826" s="88">
        <v>0.20483876639589299</v>
      </c>
      <c r="V826" s="89"/>
      <c r="W826" s="85">
        <v>35.083779144333498</v>
      </c>
      <c r="X826" s="88">
        <v>35.633333333300001</v>
      </c>
      <c r="Y826" s="85">
        <v>-100</v>
      </c>
      <c r="Z826" s="88"/>
      <c r="AA826" s="85">
        <v>0</v>
      </c>
      <c r="AB826" s="91">
        <v>0</v>
      </c>
      <c r="AC826" s="86">
        <v>0</v>
      </c>
      <c r="AD826" s="86">
        <v>0</v>
      </c>
      <c r="AE826" s="86">
        <v>0</v>
      </c>
      <c r="AF826" s="88">
        <v>2.38529990327</v>
      </c>
      <c r="AG826" s="85">
        <v>0.34506902196700001</v>
      </c>
      <c r="AH826" s="86">
        <v>1.2780000000000001E-3</v>
      </c>
      <c r="AI826" s="88">
        <v>0</v>
      </c>
      <c r="AJ826" s="150">
        <v>1.96</v>
      </c>
      <c r="AK826" s="151">
        <v>0</v>
      </c>
    </row>
    <row r="827" spans="1:37" x14ac:dyDescent="0.2">
      <c r="A827" s="149" t="s">
        <v>1923</v>
      </c>
      <c r="B827" s="66" t="s">
        <v>1924</v>
      </c>
      <c r="C827" s="67">
        <v>26</v>
      </c>
      <c r="D827" s="84" t="s">
        <v>360</v>
      </c>
      <c r="E827" s="85">
        <v>84.494082029154796</v>
      </c>
      <c r="F827" s="91">
        <v>84.459515834892798</v>
      </c>
      <c r="G827" s="86">
        <v>47.32707963336</v>
      </c>
      <c r="H827" s="86">
        <v>47.32707963336</v>
      </c>
      <c r="I827" s="86">
        <v>0.2</v>
      </c>
      <c r="J827" s="86">
        <v>0.27</v>
      </c>
      <c r="K827" s="87">
        <v>0</v>
      </c>
      <c r="L827" s="85">
        <v>7.9999999907800004E-2</v>
      </c>
      <c r="M827" s="86">
        <v>0</v>
      </c>
      <c r="N827" s="86">
        <v>1.1565420560747699</v>
      </c>
      <c r="O827" s="86">
        <v>3.4367396593674</v>
      </c>
      <c r="P827" s="86">
        <v>0.19600000000000001</v>
      </c>
      <c r="Q827" s="88">
        <v>0.74170000000000003</v>
      </c>
      <c r="R827" s="85">
        <v>0</v>
      </c>
      <c r="S827" s="86">
        <v>0</v>
      </c>
      <c r="T827" s="86">
        <v>1.59</v>
      </c>
      <c r="U827" s="88">
        <v>0.48511865740133697</v>
      </c>
      <c r="V827" s="89"/>
      <c r="W827" s="85">
        <v>34.782324816672698</v>
      </c>
      <c r="X827" s="88">
        <v>37.5</v>
      </c>
      <c r="Y827" s="85">
        <v>-100</v>
      </c>
      <c r="Z827" s="88"/>
      <c r="AA827" s="85">
        <v>0.14000000000000001</v>
      </c>
      <c r="AB827" s="91">
        <v>0.14000000000000001</v>
      </c>
      <c r="AC827" s="86">
        <v>0</v>
      </c>
      <c r="AD827" s="86">
        <v>0</v>
      </c>
      <c r="AE827" s="86">
        <v>0</v>
      </c>
      <c r="AF827" s="88">
        <v>3.50909995628</v>
      </c>
      <c r="AG827" s="85">
        <v>0.26319999968699997</v>
      </c>
      <c r="AH827" s="86">
        <v>1.622E-3</v>
      </c>
      <c r="AI827" s="88">
        <v>0</v>
      </c>
      <c r="AJ827" s="150">
        <v>1.97</v>
      </c>
      <c r="AK827" s="151">
        <v>0</v>
      </c>
    </row>
    <row r="828" spans="1:37" x14ac:dyDescent="0.2">
      <c r="A828" s="149" t="s">
        <v>1925</v>
      </c>
      <c r="B828" s="66" t="s">
        <v>1926</v>
      </c>
      <c r="C828" s="67">
        <v>26</v>
      </c>
      <c r="D828" s="84" t="s">
        <v>360</v>
      </c>
      <c r="E828" s="85">
        <v>85.876005345031899</v>
      </c>
      <c r="F828" s="91">
        <v>85.876005345031899</v>
      </c>
      <c r="G828" s="86">
        <v>48.567934851120697</v>
      </c>
      <c r="H828" s="86">
        <v>48.567934851120697</v>
      </c>
      <c r="I828" s="86">
        <v>0.19</v>
      </c>
      <c r="J828" s="86">
        <v>0.23</v>
      </c>
      <c r="K828" s="87">
        <v>0</v>
      </c>
      <c r="L828" s="85">
        <v>0</v>
      </c>
      <c r="M828" s="86">
        <v>0</v>
      </c>
      <c r="N828" s="86">
        <v>1.2949506241848301</v>
      </c>
      <c r="O828" s="86">
        <v>4.9654602349884902</v>
      </c>
      <c r="P828" s="86">
        <v>0.113</v>
      </c>
      <c r="Q828" s="88">
        <v>0.51829999999999998</v>
      </c>
      <c r="R828" s="85">
        <v>0</v>
      </c>
      <c r="S828" s="86">
        <v>0</v>
      </c>
      <c r="T828" s="86">
        <v>0.8</v>
      </c>
      <c r="U828" s="88">
        <v>0.737463126843658</v>
      </c>
      <c r="V828" s="89"/>
      <c r="W828" s="85">
        <v>28.290260520081102</v>
      </c>
      <c r="X828" s="88"/>
      <c r="Y828" s="85">
        <v>-100</v>
      </c>
      <c r="Z828" s="88"/>
      <c r="AA828" s="85">
        <v>0.05</v>
      </c>
      <c r="AB828" s="91">
        <v>0.05</v>
      </c>
      <c r="AC828" s="86">
        <v>0.01</v>
      </c>
      <c r="AD828" s="86">
        <v>0.01</v>
      </c>
      <c r="AE828" s="86">
        <v>0</v>
      </c>
      <c r="AF828" s="88">
        <v>4.0383000471399999</v>
      </c>
      <c r="AG828" s="85">
        <v>0.35028400084799999</v>
      </c>
      <c r="AH828" s="86">
        <v>1.3090000000000001E-3</v>
      </c>
      <c r="AI828" s="88">
        <v>0</v>
      </c>
      <c r="AJ828" s="150">
        <v>1.74</v>
      </c>
      <c r="AK828" s="151">
        <v>0</v>
      </c>
    </row>
    <row r="829" spans="1:37" x14ac:dyDescent="0.2">
      <c r="A829" s="149" t="s">
        <v>1927</v>
      </c>
      <c r="B829" s="66" t="s">
        <v>1928</v>
      </c>
      <c r="C829" s="67">
        <v>25</v>
      </c>
      <c r="D829" s="84" t="s">
        <v>360</v>
      </c>
      <c r="E829" s="85">
        <v>22.6996601701582</v>
      </c>
      <c r="F829" s="91">
        <v>22.6996601701582</v>
      </c>
      <c r="G829" s="86">
        <v>17.562471106353001</v>
      </c>
      <c r="H829" s="86">
        <v>17.562471106353001</v>
      </c>
      <c r="I829" s="86">
        <v>0.51</v>
      </c>
      <c r="J829" s="86">
        <v>0.56000000000000005</v>
      </c>
      <c r="K829" s="87">
        <v>0</v>
      </c>
      <c r="L829" s="85">
        <v>0.44000000093399999</v>
      </c>
      <c r="M829" s="86">
        <v>0</v>
      </c>
      <c r="N829" s="86"/>
      <c r="O829" s="86">
        <v>7.5872534142640405E-2</v>
      </c>
      <c r="P829" s="86">
        <v>0.17100000000000001</v>
      </c>
      <c r="Q829" s="88">
        <v>0.51370000000000005</v>
      </c>
      <c r="R829" s="85">
        <v>0</v>
      </c>
      <c r="S829" s="86">
        <v>0</v>
      </c>
      <c r="T829" s="86">
        <v>1.1000000000000001</v>
      </c>
      <c r="U829" s="88">
        <v>3.3090829460570799</v>
      </c>
      <c r="V829" s="89"/>
      <c r="W829" s="85">
        <v>18.808848195750699</v>
      </c>
      <c r="X829" s="88"/>
      <c r="Y829" s="85"/>
      <c r="Z829" s="88"/>
      <c r="AA829" s="85">
        <v>0.14000000000000001</v>
      </c>
      <c r="AB829" s="91">
        <v>0.14000000000000001</v>
      </c>
      <c r="AC829" s="86">
        <v>0</v>
      </c>
      <c r="AD829" s="86">
        <v>0</v>
      </c>
      <c r="AE829" s="86">
        <v>0</v>
      </c>
      <c r="AF829" s="88">
        <v>0</v>
      </c>
      <c r="AG829" s="85">
        <v>3.8159420039700001</v>
      </c>
      <c r="AH829" s="86">
        <v>5.7600000000000004E-3</v>
      </c>
      <c r="AI829" s="88">
        <v>0</v>
      </c>
      <c r="AJ829" s="150">
        <v>1</v>
      </c>
      <c r="AK829" s="151">
        <v>0</v>
      </c>
    </row>
    <row r="830" spans="1:37" x14ac:dyDescent="0.2">
      <c r="A830" s="149" t="s">
        <v>1929</v>
      </c>
      <c r="B830" s="66" t="s">
        <v>1930</v>
      </c>
      <c r="C830" s="67">
        <v>26</v>
      </c>
      <c r="D830" s="84" t="s">
        <v>360</v>
      </c>
      <c r="E830" s="85">
        <v>59.176071266649501</v>
      </c>
      <c r="F830" s="91">
        <v>59.176071266649501</v>
      </c>
      <c r="G830" s="86">
        <v>30.326312048916201</v>
      </c>
      <c r="H830" s="86">
        <v>30.326312048916201</v>
      </c>
      <c r="I830" s="86">
        <v>0.37</v>
      </c>
      <c r="J830" s="86">
        <v>0.3</v>
      </c>
      <c r="K830" s="87">
        <v>0</v>
      </c>
      <c r="L830" s="85">
        <v>0.150000000051</v>
      </c>
      <c r="M830" s="86">
        <v>0</v>
      </c>
      <c r="N830" s="86"/>
      <c r="O830" s="86">
        <v>1.0571216617210699</v>
      </c>
      <c r="P830" s="86">
        <v>0.18099999999999999</v>
      </c>
      <c r="Q830" s="88">
        <v>1.1164000000000001</v>
      </c>
      <c r="R830" s="85">
        <v>0</v>
      </c>
      <c r="S830" s="86">
        <v>0</v>
      </c>
      <c r="T830" s="86">
        <v>1.1399999999999999</v>
      </c>
      <c r="U830" s="88">
        <v>2.6075555392174898</v>
      </c>
      <c r="V830" s="89"/>
      <c r="W830" s="85">
        <v>32.9666666667</v>
      </c>
      <c r="X830" s="88"/>
      <c r="Y830" s="85"/>
      <c r="Z830" s="88"/>
      <c r="AA830" s="85">
        <v>0.03</v>
      </c>
      <c r="AB830" s="91">
        <v>0.03</v>
      </c>
      <c r="AC830" s="86">
        <v>0</v>
      </c>
      <c r="AD830" s="86">
        <v>0</v>
      </c>
      <c r="AE830" s="86">
        <v>0</v>
      </c>
      <c r="AF830" s="88">
        <v>2.63910007566</v>
      </c>
      <c r="AG830" s="85">
        <v>1.6287269982599999</v>
      </c>
      <c r="AH830" s="86">
        <v>1.8910000000000001E-3</v>
      </c>
      <c r="AI830" s="88">
        <v>0</v>
      </c>
      <c r="AJ830" s="150">
        <v>1.04</v>
      </c>
      <c r="AK830" s="151">
        <v>0</v>
      </c>
    </row>
    <row r="831" spans="1:37" x14ac:dyDescent="0.2">
      <c r="A831" s="149" t="s">
        <v>1931</v>
      </c>
      <c r="B831" s="66" t="s">
        <v>1932</v>
      </c>
      <c r="C831" s="67">
        <v>25</v>
      </c>
      <c r="D831" s="84" t="s">
        <v>360</v>
      </c>
      <c r="E831" s="85">
        <v>50.656379212811501</v>
      </c>
      <c r="F831" s="91">
        <v>50.6493809448828</v>
      </c>
      <c r="G831" s="86">
        <v>27.822197339491801</v>
      </c>
      <c r="H831" s="86">
        <v>27.820447772509599</v>
      </c>
      <c r="I831" s="86">
        <v>0.53</v>
      </c>
      <c r="J831" s="86">
        <v>0.86</v>
      </c>
      <c r="K831" s="87">
        <v>0</v>
      </c>
      <c r="L831" s="85">
        <v>0.14999988027300001</v>
      </c>
      <c r="M831" s="86">
        <v>0</v>
      </c>
      <c r="N831" s="86"/>
      <c r="O831" s="86">
        <v>0.15109121432568601</v>
      </c>
      <c r="P831" s="86">
        <v>0.21299999999999999</v>
      </c>
      <c r="Q831" s="88">
        <v>0.69330000000000003</v>
      </c>
      <c r="R831" s="85">
        <v>0</v>
      </c>
      <c r="S831" s="86">
        <v>0</v>
      </c>
      <c r="T831" s="86">
        <v>1.06</v>
      </c>
      <c r="U831" s="88">
        <v>2.6989986644971999</v>
      </c>
      <c r="V831" s="89"/>
      <c r="W831" s="85">
        <v>34.833333333299997</v>
      </c>
      <c r="X831" s="88"/>
      <c r="Y831" s="85"/>
      <c r="Z831" s="88"/>
      <c r="AA831" s="85">
        <v>0.1</v>
      </c>
      <c r="AB831" s="91">
        <v>0.11</v>
      </c>
      <c r="AC831" s="86">
        <v>0</v>
      </c>
      <c r="AD831" s="86">
        <v>0</v>
      </c>
      <c r="AE831" s="86">
        <v>0</v>
      </c>
      <c r="AF831" s="88">
        <v>2.6316619605800001E-6</v>
      </c>
      <c r="AG831" s="85">
        <v>3.2148006972199998</v>
      </c>
      <c r="AH831" s="86">
        <v>1.1065E-2</v>
      </c>
      <c r="AI831" s="88">
        <v>3.5555983965099999E-2</v>
      </c>
      <c r="AJ831" s="150">
        <v>1.01</v>
      </c>
      <c r="AK831" s="151">
        <v>0</v>
      </c>
    </row>
    <row r="832" spans="1:37" x14ac:dyDescent="0.2">
      <c r="A832" s="149" t="s">
        <v>1933</v>
      </c>
      <c r="B832" s="66" t="s">
        <v>1934</v>
      </c>
      <c r="C832" s="67">
        <v>26</v>
      </c>
      <c r="D832" s="84" t="s">
        <v>360</v>
      </c>
      <c r="E832" s="85">
        <v>77.023741633400405</v>
      </c>
      <c r="F832" s="91">
        <v>76.985472881711999</v>
      </c>
      <c r="G832" s="86">
        <v>34.166491580874599</v>
      </c>
      <c r="H832" s="86">
        <v>34.158237536392797</v>
      </c>
      <c r="I832" s="86">
        <v>0.78</v>
      </c>
      <c r="J832" s="86">
        <v>0.69</v>
      </c>
      <c r="K832" s="87">
        <v>0</v>
      </c>
      <c r="L832" s="85">
        <v>6.9999999968499996E-2</v>
      </c>
      <c r="M832" s="86">
        <v>0</v>
      </c>
      <c r="N832" s="86">
        <v>4.8062703342206401</v>
      </c>
      <c r="O832" s="86">
        <v>1.8643986353370801</v>
      </c>
      <c r="P832" s="86">
        <v>0.377</v>
      </c>
      <c r="Q832" s="88">
        <v>0.90880000000000005</v>
      </c>
      <c r="R832" s="85">
        <v>0</v>
      </c>
      <c r="S832" s="86">
        <v>0</v>
      </c>
      <c r="T832" s="86">
        <v>1.1599999999999999</v>
      </c>
      <c r="U832" s="88">
        <v>0.62580664525617502</v>
      </c>
      <c r="V832" s="89"/>
      <c r="W832" s="85">
        <v>28.2098091044037</v>
      </c>
      <c r="X832" s="88">
        <v>28.333333333300001</v>
      </c>
      <c r="Y832" s="85"/>
      <c r="Z832" s="88"/>
      <c r="AA832" s="85">
        <v>0</v>
      </c>
      <c r="AB832" s="91">
        <v>0.02</v>
      </c>
      <c r="AC832" s="86">
        <v>0</v>
      </c>
      <c r="AD832" s="86">
        <v>0.01</v>
      </c>
      <c r="AE832" s="86">
        <v>0.01</v>
      </c>
      <c r="AF832" s="88">
        <v>1.5808999531300001</v>
      </c>
      <c r="AG832" s="85">
        <v>0.16405000003199999</v>
      </c>
      <c r="AH832" s="86">
        <v>6.6519999999999999E-3</v>
      </c>
      <c r="AI832" s="88">
        <v>0</v>
      </c>
      <c r="AJ832" s="150">
        <v>1.27</v>
      </c>
      <c r="AK832" s="151">
        <v>0</v>
      </c>
    </row>
    <row r="833" spans="1:37" x14ac:dyDescent="0.2">
      <c r="A833" s="149" t="s">
        <v>1935</v>
      </c>
      <c r="B833" s="66" t="s">
        <v>1936</v>
      </c>
      <c r="C833" s="67">
        <v>26</v>
      </c>
      <c r="D833" s="84" t="s">
        <v>360</v>
      </c>
      <c r="E833" s="85">
        <v>91.724489188456204</v>
      </c>
      <c r="F833" s="91">
        <v>91.598150561247806</v>
      </c>
      <c r="G833" s="86">
        <v>40.065881294607102</v>
      </c>
      <c r="H833" s="86">
        <v>39.999073957706301</v>
      </c>
      <c r="I833" s="86">
        <v>0.59</v>
      </c>
      <c r="J833" s="86">
        <v>0.56000000000000005</v>
      </c>
      <c r="K833" s="87">
        <v>0</v>
      </c>
      <c r="L833" s="85">
        <v>0</v>
      </c>
      <c r="M833" s="86">
        <v>0</v>
      </c>
      <c r="N833" s="86">
        <v>4.26569165143205</v>
      </c>
      <c r="O833" s="86">
        <v>2.6673188697703898</v>
      </c>
      <c r="P833" s="86">
        <v>0.21099999999999999</v>
      </c>
      <c r="Q833" s="88">
        <v>0.97750000000000004</v>
      </c>
      <c r="R833" s="85">
        <v>0</v>
      </c>
      <c r="S833" s="86">
        <v>0</v>
      </c>
      <c r="T833" s="86">
        <v>0.99</v>
      </c>
      <c r="U833" s="88">
        <v>0.24672412538612701</v>
      </c>
      <c r="V833" s="89"/>
      <c r="W833" s="85">
        <v>28.335665532697199</v>
      </c>
      <c r="X833" s="88"/>
      <c r="Y833" s="85">
        <v>-100</v>
      </c>
      <c r="Z833" s="88"/>
      <c r="AA833" s="85">
        <v>0</v>
      </c>
      <c r="AB833" s="91">
        <v>0</v>
      </c>
      <c r="AC833" s="86">
        <v>0</v>
      </c>
      <c r="AD833" s="86">
        <v>0</v>
      </c>
      <c r="AE833" s="86">
        <v>0</v>
      </c>
      <c r="AF833" s="88">
        <v>0.48129999669599999</v>
      </c>
      <c r="AG833" s="85">
        <v>8.6657000073300003E-2</v>
      </c>
      <c r="AH833" s="86">
        <v>6.3359999999999996E-3</v>
      </c>
      <c r="AI833" s="88">
        <v>0</v>
      </c>
      <c r="AJ833" s="150">
        <v>1.07</v>
      </c>
      <c r="AK833" s="151">
        <v>0</v>
      </c>
    </row>
    <row r="834" spans="1:37" x14ac:dyDescent="0.2">
      <c r="A834" s="149" t="s">
        <v>1937</v>
      </c>
      <c r="B834" s="66" t="s">
        <v>1938</v>
      </c>
      <c r="C834" s="67">
        <v>26</v>
      </c>
      <c r="D834" s="84" t="s">
        <v>360</v>
      </c>
      <c r="E834" s="85">
        <v>76.225637024756494</v>
      </c>
      <c r="F834" s="91">
        <v>76.214491703701597</v>
      </c>
      <c r="G834" s="86">
        <v>22.898062107301602</v>
      </c>
      <c r="H834" s="86">
        <v>22.898062107301602</v>
      </c>
      <c r="I834" s="86">
        <v>0.24</v>
      </c>
      <c r="J834" s="86">
        <v>0.24</v>
      </c>
      <c r="K834" s="87">
        <v>0</v>
      </c>
      <c r="L834" s="85">
        <v>1.2315173292600001E-9</v>
      </c>
      <c r="M834" s="86">
        <v>0</v>
      </c>
      <c r="N834" s="86">
        <v>1.7219730941703999</v>
      </c>
      <c r="O834" s="86">
        <v>1.32809577254022</v>
      </c>
      <c r="P834" s="86">
        <v>0.23499999999999999</v>
      </c>
      <c r="Q834" s="88">
        <v>0.83589999999999998</v>
      </c>
      <c r="R834" s="85">
        <v>0</v>
      </c>
      <c r="S834" s="86">
        <v>0</v>
      </c>
      <c r="T834" s="86">
        <v>1.37</v>
      </c>
      <c r="U834" s="88">
        <v>0.53776174089914897</v>
      </c>
      <c r="V834" s="89"/>
      <c r="W834" s="85">
        <v>26.727518393574201</v>
      </c>
      <c r="X834" s="88"/>
      <c r="Y834" s="85"/>
      <c r="Z834" s="88"/>
      <c r="AA834" s="85">
        <v>0</v>
      </c>
      <c r="AB834" s="91">
        <v>0</v>
      </c>
      <c r="AC834" s="86">
        <v>0</v>
      </c>
      <c r="AD834" s="86">
        <v>0</v>
      </c>
      <c r="AE834" s="86">
        <v>0</v>
      </c>
      <c r="AF834" s="88">
        <v>0.71229994774299998</v>
      </c>
      <c r="AG834" s="85">
        <v>0.53657501542800001</v>
      </c>
      <c r="AH834" s="86">
        <v>1.4270000000000001E-3</v>
      </c>
      <c r="AI834" s="88">
        <v>0</v>
      </c>
      <c r="AJ834" s="150">
        <v>1.57</v>
      </c>
      <c r="AK834" s="151">
        <v>0</v>
      </c>
    </row>
    <row r="835" spans="1:37" x14ac:dyDescent="0.2">
      <c r="A835" s="149" t="s">
        <v>1164</v>
      </c>
      <c r="B835" s="66" t="s">
        <v>1939</v>
      </c>
      <c r="C835" s="67">
        <v>26</v>
      </c>
      <c r="D835" s="84" t="s">
        <v>360</v>
      </c>
      <c r="E835" s="85">
        <v>82.368562391836207</v>
      </c>
      <c r="F835" s="91">
        <v>82.337232201467998</v>
      </c>
      <c r="G835" s="86">
        <v>33.256251118935403</v>
      </c>
      <c r="H835" s="86">
        <v>33.2525213343677</v>
      </c>
      <c r="I835" s="86">
        <v>0.53</v>
      </c>
      <c r="J835" s="86">
        <v>0.41</v>
      </c>
      <c r="K835" s="87">
        <v>0</v>
      </c>
      <c r="L835" s="85">
        <v>0</v>
      </c>
      <c r="M835" s="86">
        <v>0</v>
      </c>
      <c r="N835" s="86"/>
      <c r="O835" s="86">
        <v>2.8273212135115</v>
      </c>
      <c r="P835" s="86">
        <v>0.27300000000000002</v>
      </c>
      <c r="Q835" s="88">
        <v>1.0112000000000001</v>
      </c>
      <c r="R835" s="85">
        <v>0</v>
      </c>
      <c r="S835" s="86">
        <v>0</v>
      </c>
      <c r="T835" s="86">
        <v>1.38</v>
      </c>
      <c r="U835" s="88">
        <v>1.35167392731396</v>
      </c>
      <c r="V835" s="89"/>
      <c r="W835" s="85"/>
      <c r="X835" s="88"/>
      <c r="Y835" s="85"/>
      <c r="Z835" s="88"/>
      <c r="AA835" s="85">
        <v>0.16</v>
      </c>
      <c r="AB835" s="91">
        <v>0.18</v>
      </c>
      <c r="AC835" s="86">
        <v>0.1</v>
      </c>
      <c r="AD835" s="86">
        <v>0.11</v>
      </c>
      <c r="AE835" s="86">
        <v>0</v>
      </c>
      <c r="AF835" s="88">
        <v>1.2869999388</v>
      </c>
      <c r="AG835" s="85">
        <v>0.35454099986900001</v>
      </c>
      <c r="AH835" s="86">
        <v>4.1529999999999996E-3</v>
      </c>
      <c r="AI835" s="88">
        <v>0</v>
      </c>
      <c r="AJ835" s="150">
        <v>1.57</v>
      </c>
      <c r="AK835" s="151">
        <v>0</v>
      </c>
    </row>
    <row r="836" spans="1:37" x14ac:dyDescent="0.2">
      <c r="A836" s="149" t="s">
        <v>1940</v>
      </c>
      <c r="B836" s="66" t="s">
        <v>1941</v>
      </c>
      <c r="C836" s="67">
        <v>26</v>
      </c>
      <c r="D836" s="84" t="s">
        <v>360</v>
      </c>
      <c r="E836" s="85">
        <v>82.902364358757197</v>
      </c>
      <c r="F836" s="91">
        <v>82.718904014416296</v>
      </c>
      <c r="G836" s="86">
        <v>25.1818319980894</v>
      </c>
      <c r="H836" s="86">
        <v>25.1709763564124</v>
      </c>
      <c r="I836" s="86">
        <v>0.09</v>
      </c>
      <c r="J836" s="86">
        <v>0.22</v>
      </c>
      <c r="K836" s="87">
        <v>0</v>
      </c>
      <c r="L836" s="85">
        <v>0</v>
      </c>
      <c r="M836" s="86">
        <v>0</v>
      </c>
      <c r="N836" s="86">
        <v>0.97793950420741405</v>
      </c>
      <c r="O836" s="86">
        <v>1.5163340394692799</v>
      </c>
      <c r="P836" s="86">
        <v>9.9000000000000005E-2</v>
      </c>
      <c r="Q836" s="88">
        <v>0.39800000000000002</v>
      </c>
      <c r="R836" s="85">
        <v>0</v>
      </c>
      <c r="S836" s="86">
        <v>0</v>
      </c>
      <c r="T836" s="86">
        <v>1.2</v>
      </c>
      <c r="U836" s="88">
        <v>1.32004602792071</v>
      </c>
      <c r="V836" s="89"/>
      <c r="W836" s="85"/>
      <c r="X836" s="88"/>
      <c r="Y836" s="85"/>
      <c r="Z836" s="88"/>
      <c r="AA836" s="85">
        <v>0</v>
      </c>
      <c r="AB836" s="91">
        <v>0.09</v>
      </c>
      <c r="AC836" s="86">
        <v>0</v>
      </c>
      <c r="AD836" s="86">
        <v>0</v>
      </c>
      <c r="AE836" s="86">
        <v>0</v>
      </c>
      <c r="AF836" s="88">
        <v>0.60579994631</v>
      </c>
      <c r="AG836" s="85">
        <v>0.54840801245100002</v>
      </c>
      <c r="AH836" s="86">
        <v>1.3730000000000001E-3</v>
      </c>
      <c r="AI836" s="88">
        <v>0</v>
      </c>
      <c r="AJ836" s="150">
        <v>1.63</v>
      </c>
      <c r="AK836" s="151">
        <v>0</v>
      </c>
    </row>
    <row r="837" spans="1:37" x14ac:dyDescent="0.2">
      <c r="A837" s="149" t="s">
        <v>1942</v>
      </c>
      <c r="B837" s="66" t="s">
        <v>1943</v>
      </c>
      <c r="C837" s="67">
        <v>26</v>
      </c>
      <c r="D837" s="84" t="s">
        <v>360</v>
      </c>
      <c r="E837" s="85">
        <v>82.704269330742306</v>
      </c>
      <c r="F837" s="91">
        <v>82.452643729705898</v>
      </c>
      <c r="G837" s="86">
        <v>37.121834956858301</v>
      </c>
      <c r="H837" s="86">
        <v>37.003080960329498</v>
      </c>
      <c r="I837" s="86">
        <v>0.56000000000000005</v>
      </c>
      <c r="J837" s="86">
        <v>0.71</v>
      </c>
      <c r="K837" s="87">
        <v>0</v>
      </c>
      <c r="L837" s="85">
        <v>0</v>
      </c>
      <c r="M837" s="86">
        <v>2.7878918805549898E-3</v>
      </c>
      <c r="N837" s="86">
        <v>14.182002363667101</v>
      </c>
      <c r="O837" s="86">
        <v>3.8823442246425102</v>
      </c>
      <c r="P837" s="86">
        <v>0.20300000000000001</v>
      </c>
      <c r="Q837" s="88">
        <v>0.86739999999999995</v>
      </c>
      <c r="R837" s="85">
        <v>9.2395823708768393E-3</v>
      </c>
      <c r="S837" s="86">
        <v>0</v>
      </c>
      <c r="T837" s="86">
        <v>1.1200000000000001</v>
      </c>
      <c r="U837" s="88">
        <v>0.78062067648255595</v>
      </c>
      <c r="V837" s="89"/>
      <c r="W837" s="85">
        <v>22.238717353372</v>
      </c>
      <c r="X837" s="88">
        <v>21.4666666667</v>
      </c>
      <c r="Y837" s="85">
        <v>-100</v>
      </c>
      <c r="Z837" s="88"/>
      <c r="AA837" s="85">
        <v>0.18</v>
      </c>
      <c r="AB837" s="91">
        <v>0.17</v>
      </c>
      <c r="AC837" s="86">
        <v>0.04</v>
      </c>
      <c r="AD837" s="86">
        <v>0.04</v>
      </c>
      <c r="AE837" s="86">
        <v>0</v>
      </c>
      <c r="AF837" s="88">
        <v>0</v>
      </c>
      <c r="AG837" s="85">
        <v>0.45277800031100002</v>
      </c>
      <c r="AH837" s="86">
        <v>6.3E-3</v>
      </c>
      <c r="AI837" s="88">
        <v>0</v>
      </c>
      <c r="AJ837" s="150">
        <v>1.43</v>
      </c>
      <c r="AK837" s="151">
        <v>0</v>
      </c>
    </row>
    <row r="838" spans="1:37" x14ac:dyDescent="0.2">
      <c r="A838" s="149" t="s">
        <v>484</v>
      </c>
      <c r="B838" s="66" t="s">
        <v>1944</v>
      </c>
      <c r="C838" s="67">
        <v>26</v>
      </c>
      <c r="D838" s="84" t="s">
        <v>360</v>
      </c>
      <c r="E838" s="85">
        <v>78.496307703076297</v>
      </c>
      <c r="F838" s="91">
        <v>78.127952962587102</v>
      </c>
      <c r="G838" s="86">
        <v>35.290309033003197</v>
      </c>
      <c r="H838" s="86">
        <v>35.051447170405602</v>
      </c>
      <c r="I838" s="86">
        <v>0.28999999999999998</v>
      </c>
      <c r="J838" s="86">
        <v>0.32</v>
      </c>
      <c r="K838" s="87">
        <v>0</v>
      </c>
      <c r="L838" s="85">
        <v>0</v>
      </c>
      <c r="M838" s="86">
        <v>0</v>
      </c>
      <c r="N838" s="86"/>
      <c r="O838" s="86">
        <v>2.0725682811878898</v>
      </c>
      <c r="P838" s="86">
        <v>0.20799999999999999</v>
      </c>
      <c r="Q838" s="88">
        <v>0.8458</v>
      </c>
      <c r="R838" s="85">
        <v>0</v>
      </c>
      <c r="S838" s="86">
        <v>0</v>
      </c>
      <c r="T838" s="86">
        <v>1.1599999999999999</v>
      </c>
      <c r="U838" s="88">
        <v>1.6064116473593999</v>
      </c>
      <c r="V838" s="89"/>
      <c r="W838" s="85">
        <v>41.5</v>
      </c>
      <c r="X838" s="88"/>
      <c r="Y838" s="85"/>
      <c r="Z838" s="88"/>
      <c r="AA838" s="85">
        <v>0</v>
      </c>
      <c r="AB838" s="91">
        <v>0</v>
      </c>
      <c r="AC838" s="86">
        <v>0</v>
      </c>
      <c r="AD838" s="86">
        <v>0</v>
      </c>
      <c r="AE838" s="86">
        <v>0</v>
      </c>
      <c r="AF838" s="88">
        <v>0.98439997370900001</v>
      </c>
      <c r="AG838" s="85">
        <v>0.215580999631</v>
      </c>
      <c r="AH838" s="86">
        <v>2.5739999999999999E-3</v>
      </c>
      <c r="AI838" s="88">
        <v>0</v>
      </c>
      <c r="AJ838" s="150">
        <v>1.31</v>
      </c>
      <c r="AK838" s="151">
        <v>0</v>
      </c>
    </row>
    <row r="839" spans="1:37" x14ac:dyDescent="0.2">
      <c r="A839" s="149" t="s">
        <v>1945</v>
      </c>
      <c r="B839" s="66" t="s">
        <v>1946</v>
      </c>
      <c r="C839" s="67">
        <v>26</v>
      </c>
      <c r="D839" s="84" t="s">
        <v>360</v>
      </c>
      <c r="E839" s="85">
        <v>68.691946879552702</v>
      </c>
      <c r="F839" s="91">
        <v>68.667525621268396</v>
      </c>
      <c r="G839" s="86">
        <v>31.512686422622501</v>
      </c>
      <c r="H839" s="86">
        <v>31.497528400239201</v>
      </c>
      <c r="I839" s="86">
        <v>0.57999999999999996</v>
      </c>
      <c r="J839" s="86">
        <v>0.49</v>
      </c>
      <c r="K839" s="87">
        <v>0</v>
      </c>
      <c r="L839" s="85">
        <v>0</v>
      </c>
      <c r="M839" s="86">
        <v>1.40946583725428E-2</v>
      </c>
      <c r="N839" s="86"/>
      <c r="O839" s="86">
        <v>12.0869134170522</v>
      </c>
      <c r="P839" s="86">
        <v>0.27900000000000003</v>
      </c>
      <c r="Q839" s="88">
        <v>1.0667</v>
      </c>
      <c r="R839" s="85">
        <v>7.4449076831447298E-3</v>
      </c>
      <c r="S839" s="86">
        <v>0</v>
      </c>
      <c r="T839" s="86">
        <v>1.2</v>
      </c>
      <c r="U839" s="88">
        <v>3.7608737757791602</v>
      </c>
      <c r="V839" s="89"/>
      <c r="W839" s="85">
        <v>28.3640473493281</v>
      </c>
      <c r="X839" s="88"/>
      <c r="Y839" s="85"/>
      <c r="Z839" s="88"/>
      <c r="AA839" s="85">
        <v>0.19</v>
      </c>
      <c r="AB839" s="91">
        <v>0.19</v>
      </c>
      <c r="AC839" s="86">
        <v>7.0000000000000007E-2</v>
      </c>
      <c r="AD839" s="86">
        <v>7.0000000000000007E-2</v>
      </c>
      <c r="AE839" s="86">
        <v>0</v>
      </c>
      <c r="AF839" s="88">
        <v>0.47279998718400001</v>
      </c>
      <c r="AG839" s="85">
        <v>1.3143299990999999</v>
      </c>
      <c r="AH839" s="86">
        <v>4.3540000000000002E-3</v>
      </c>
      <c r="AI839" s="88">
        <v>0</v>
      </c>
      <c r="AJ839" s="150">
        <v>1.41</v>
      </c>
      <c r="AK839" s="151">
        <v>1</v>
      </c>
    </row>
    <row r="840" spans="1:37" x14ac:dyDescent="0.2">
      <c r="A840" s="149" t="s">
        <v>1947</v>
      </c>
      <c r="B840" s="66" t="s">
        <v>1948</v>
      </c>
      <c r="C840" s="67">
        <v>26</v>
      </c>
      <c r="D840" s="84" t="s">
        <v>360</v>
      </c>
      <c r="E840" s="85">
        <v>88.660692629909093</v>
      </c>
      <c r="F840" s="91">
        <v>88.580718326570505</v>
      </c>
      <c r="G840" s="86">
        <v>42.446689260499902</v>
      </c>
      <c r="H840" s="86">
        <v>42.411290798366402</v>
      </c>
      <c r="I840" s="86">
        <v>0.25</v>
      </c>
      <c r="J840" s="86">
        <v>0.41</v>
      </c>
      <c r="K840" s="87">
        <v>0</v>
      </c>
      <c r="L840" s="85">
        <v>0</v>
      </c>
      <c r="M840" s="86">
        <v>0</v>
      </c>
      <c r="N840" s="86">
        <v>97.763106796116503</v>
      </c>
      <c r="O840" s="86">
        <v>9.5533962440437303</v>
      </c>
      <c r="P840" s="86">
        <v>0.246</v>
      </c>
      <c r="Q840" s="88">
        <v>0.48070000000000002</v>
      </c>
      <c r="R840" s="85">
        <v>0</v>
      </c>
      <c r="S840" s="86">
        <v>0</v>
      </c>
      <c r="T840" s="86">
        <v>0.79</v>
      </c>
      <c r="U840" s="88">
        <v>0.61422887072350496</v>
      </c>
      <c r="V840" s="89"/>
      <c r="W840" s="85">
        <v>22.6707862185634</v>
      </c>
      <c r="X840" s="88">
        <v>23.833333333300001</v>
      </c>
      <c r="Y840" s="85">
        <v>-100</v>
      </c>
      <c r="Z840" s="88"/>
      <c r="AA840" s="85">
        <v>0.42</v>
      </c>
      <c r="AB840" s="91">
        <v>0.42</v>
      </c>
      <c r="AC840" s="86">
        <v>0</v>
      </c>
      <c r="AD840" s="86">
        <v>0</v>
      </c>
      <c r="AE840" s="86">
        <v>0</v>
      </c>
      <c r="AF840" s="88">
        <v>0.49419999082499999</v>
      </c>
      <c r="AG840" s="85">
        <v>1.0808000007500001E-2</v>
      </c>
      <c r="AH840" s="86">
        <v>4.8149999999999998E-3</v>
      </c>
      <c r="AI840" s="88">
        <v>0</v>
      </c>
      <c r="AJ840" s="150">
        <v>1.73</v>
      </c>
      <c r="AK840" s="151">
        <v>4</v>
      </c>
    </row>
    <row r="841" spans="1:37" x14ac:dyDescent="0.2">
      <c r="A841" s="149" t="s">
        <v>1949</v>
      </c>
      <c r="B841" s="66" t="s">
        <v>1950</v>
      </c>
      <c r="C841" s="67">
        <v>26</v>
      </c>
      <c r="D841" s="84" t="s">
        <v>360</v>
      </c>
      <c r="E841" s="85">
        <v>84.170377335060095</v>
      </c>
      <c r="F841" s="91">
        <v>84.1384448899218</v>
      </c>
      <c r="G841" s="86">
        <v>37.804466994269902</v>
      </c>
      <c r="H841" s="86">
        <v>37.7955968706204</v>
      </c>
      <c r="I841" s="86">
        <v>0.14000000000000001</v>
      </c>
      <c r="J841" s="86">
        <v>0.26</v>
      </c>
      <c r="K841" s="87">
        <v>0</v>
      </c>
      <c r="L841" s="85">
        <v>0</v>
      </c>
      <c r="M841" s="86">
        <v>0</v>
      </c>
      <c r="N841" s="86">
        <v>90.043200987451101</v>
      </c>
      <c r="O841" s="86">
        <v>5.7395597613659701</v>
      </c>
      <c r="P841" s="86">
        <v>0.29899999999999999</v>
      </c>
      <c r="Q841" s="88">
        <v>0.3745</v>
      </c>
      <c r="R841" s="85">
        <v>0</v>
      </c>
      <c r="S841" s="86">
        <v>0</v>
      </c>
      <c r="T841" s="86">
        <v>0.71</v>
      </c>
      <c r="U841" s="88">
        <v>1.3358406216182701</v>
      </c>
      <c r="V841" s="89"/>
      <c r="W841" s="85">
        <v>21.450927526512299</v>
      </c>
      <c r="X841" s="88">
        <v>22.233333333299999</v>
      </c>
      <c r="Y841" s="85">
        <v>-100</v>
      </c>
      <c r="Z841" s="88"/>
      <c r="AA841" s="85">
        <v>0</v>
      </c>
      <c r="AB841" s="91">
        <v>0</v>
      </c>
      <c r="AC841" s="86">
        <v>0</v>
      </c>
      <c r="AD841" s="86">
        <v>0</v>
      </c>
      <c r="AE841" s="86">
        <v>0</v>
      </c>
      <c r="AF841" s="88">
        <v>2.1403000437799999</v>
      </c>
      <c r="AG841" s="85">
        <v>0.183290999998</v>
      </c>
      <c r="AH841" s="86">
        <v>1.0169999999999999E-3</v>
      </c>
      <c r="AI841" s="88">
        <v>0</v>
      </c>
      <c r="AJ841" s="150">
        <v>2.16</v>
      </c>
      <c r="AK841" s="151">
        <v>15</v>
      </c>
    </row>
    <row r="842" spans="1:37" x14ac:dyDescent="0.2">
      <c r="A842" s="149" t="s">
        <v>1951</v>
      </c>
      <c r="B842" s="66" t="s">
        <v>1952</v>
      </c>
      <c r="C842" s="67">
        <v>25</v>
      </c>
      <c r="D842" s="84" t="s">
        <v>360</v>
      </c>
      <c r="E842" s="85">
        <v>81.494957597983003</v>
      </c>
      <c r="F842" s="91">
        <v>81.350991290396493</v>
      </c>
      <c r="G842" s="86">
        <v>40.73960004584</v>
      </c>
      <c r="H842" s="86">
        <v>40.641473756589498</v>
      </c>
      <c r="I842" s="86">
        <v>4.05</v>
      </c>
      <c r="J842" s="86">
        <v>8.65</v>
      </c>
      <c r="K842" s="87">
        <v>0</v>
      </c>
      <c r="L842" s="85">
        <v>8.0660529280200003E-8</v>
      </c>
      <c r="M842" s="86">
        <v>0</v>
      </c>
      <c r="N842" s="86">
        <v>6.8843777581641703</v>
      </c>
      <c r="O842" s="86">
        <v>3.1975765735442598</v>
      </c>
      <c r="P842" s="86">
        <v>0.52700000000000002</v>
      </c>
      <c r="Q842" s="88">
        <v>0.85150000000000003</v>
      </c>
      <c r="R842" s="85">
        <v>0</v>
      </c>
      <c r="S842" s="86">
        <v>0</v>
      </c>
      <c r="T842" s="86">
        <v>1.65</v>
      </c>
      <c r="U842" s="88">
        <v>0.89029910611964203</v>
      </c>
      <c r="V842" s="89"/>
      <c r="W842" s="85">
        <v>26.461046114196701</v>
      </c>
      <c r="X842" s="88">
        <v>25.4666666667</v>
      </c>
      <c r="Y842" s="85"/>
      <c r="Z842" s="88"/>
      <c r="AA842" s="85">
        <v>0.15</v>
      </c>
      <c r="AB842" s="91">
        <v>0.15</v>
      </c>
      <c r="AC842" s="86">
        <v>0.01</v>
      </c>
      <c r="AD842" s="86">
        <v>0.01</v>
      </c>
      <c r="AE842" s="86">
        <v>0.09</v>
      </c>
      <c r="AF842" s="88">
        <v>2.3739063969299998</v>
      </c>
      <c r="AG842" s="85">
        <v>1.3206994537100001</v>
      </c>
      <c r="AH842" s="86">
        <v>9.0931999999999999E-2</v>
      </c>
      <c r="AI842" s="88">
        <v>6.2471544811700006E-8</v>
      </c>
      <c r="AJ842" s="150">
        <v>1.01</v>
      </c>
      <c r="AK842" s="151">
        <v>0</v>
      </c>
    </row>
    <row r="843" spans="1:37" x14ac:dyDescent="0.2">
      <c r="A843" s="149" t="s">
        <v>1953</v>
      </c>
      <c r="B843" s="66" t="s">
        <v>1954</v>
      </c>
      <c r="C843" s="67">
        <v>26</v>
      </c>
      <c r="D843" s="84" t="s">
        <v>360</v>
      </c>
      <c r="E843" s="85">
        <v>90.582820499560398</v>
      </c>
      <c r="F843" s="91">
        <v>90.5634276257951</v>
      </c>
      <c r="G843" s="86">
        <v>35.940166520142697</v>
      </c>
      <c r="H843" s="86">
        <v>35.937580803640699</v>
      </c>
      <c r="I843" s="86">
        <v>0.47</v>
      </c>
      <c r="J843" s="86">
        <v>0.45</v>
      </c>
      <c r="K843" s="87">
        <v>0</v>
      </c>
      <c r="L843" s="85">
        <v>0</v>
      </c>
      <c r="M843" s="86">
        <v>0</v>
      </c>
      <c r="N843" s="86">
        <v>4.2005420054200497</v>
      </c>
      <c r="O843" s="86">
        <v>1.20271580989331</v>
      </c>
      <c r="P843" s="86">
        <v>0.13700000000000001</v>
      </c>
      <c r="Q843" s="88">
        <v>1.0056</v>
      </c>
      <c r="R843" s="85">
        <v>0</v>
      </c>
      <c r="S843" s="86">
        <v>0</v>
      </c>
      <c r="T843" s="86">
        <v>1.0900000000000001</v>
      </c>
      <c r="U843" s="88">
        <v>0.29477168123287001</v>
      </c>
      <c r="V843" s="89"/>
      <c r="W843" s="85">
        <v>49.1027948697092</v>
      </c>
      <c r="X843" s="88">
        <v>45.6</v>
      </c>
      <c r="Y843" s="85"/>
      <c r="Z843" s="88"/>
      <c r="AA843" s="85">
        <v>0</v>
      </c>
      <c r="AB843" s="91">
        <v>0</v>
      </c>
      <c r="AC843" s="86">
        <v>0</v>
      </c>
      <c r="AD843" s="86">
        <v>0</v>
      </c>
      <c r="AE843" s="86">
        <v>0</v>
      </c>
      <c r="AF843" s="88">
        <v>3.6020000004699999</v>
      </c>
      <c r="AG843" s="85">
        <v>3.8599999974899999E-4</v>
      </c>
      <c r="AH843" s="86">
        <v>2.47E-3</v>
      </c>
      <c r="AI843" s="88">
        <v>0</v>
      </c>
      <c r="AJ843" s="150">
        <v>1</v>
      </c>
      <c r="AK843" s="151">
        <v>0</v>
      </c>
    </row>
    <row r="844" spans="1:37" x14ac:dyDescent="0.2">
      <c r="A844" s="149" t="s">
        <v>1955</v>
      </c>
      <c r="B844" s="66" t="s">
        <v>1956</v>
      </c>
      <c r="C844" s="67">
        <v>26</v>
      </c>
      <c r="D844" s="84" t="s">
        <v>360</v>
      </c>
      <c r="E844" s="85">
        <v>91.118891713097796</v>
      </c>
      <c r="F844" s="91">
        <v>91.065867658693406</v>
      </c>
      <c r="G844" s="86">
        <v>40.4177958826401</v>
      </c>
      <c r="H844" s="86">
        <v>40.387496422980497</v>
      </c>
      <c r="I844" s="86">
        <v>0.17</v>
      </c>
      <c r="J844" s="86">
        <v>0.19</v>
      </c>
      <c r="K844" s="87">
        <v>0</v>
      </c>
      <c r="L844" s="85">
        <v>2.2016410419199999E-8</v>
      </c>
      <c r="M844" s="86">
        <v>7.1556002326487395E-5</v>
      </c>
      <c r="N844" s="86">
        <v>5.3004043905257099</v>
      </c>
      <c r="O844" s="86">
        <v>2.0481557826411101</v>
      </c>
      <c r="P844" s="86">
        <v>0.108</v>
      </c>
      <c r="Q844" s="88">
        <v>0.42080000000000001</v>
      </c>
      <c r="R844" s="85">
        <v>9.6024582293066998E-3</v>
      </c>
      <c r="S844" s="86">
        <v>0</v>
      </c>
      <c r="T844" s="86">
        <v>0.76</v>
      </c>
      <c r="U844" s="88">
        <v>0.32571919134108801</v>
      </c>
      <c r="V844" s="89"/>
      <c r="W844" s="85">
        <v>24.699907089286299</v>
      </c>
      <c r="X844" s="88">
        <v>28.666666666699999</v>
      </c>
      <c r="Y844" s="85">
        <v>-100</v>
      </c>
      <c r="Z844" s="88"/>
      <c r="AA844" s="85">
        <v>0</v>
      </c>
      <c r="AB844" s="91">
        <v>0</v>
      </c>
      <c r="AC844" s="86">
        <v>0</v>
      </c>
      <c r="AD844" s="86">
        <v>0</v>
      </c>
      <c r="AE844" s="86">
        <v>0</v>
      </c>
      <c r="AF844" s="88">
        <v>1.1577564366000001E-7</v>
      </c>
      <c r="AG844" s="85">
        <v>0.12680122476</v>
      </c>
      <c r="AH844" s="86">
        <v>1.639E-3</v>
      </c>
      <c r="AI844" s="88">
        <v>0</v>
      </c>
      <c r="AJ844" s="150">
        <v>1</v>
      </c>
      <c r="AK844" s="151">
        <v>0</v>
      </c>
    </row>
    <row r="845" spans="1:37" x14ac:dyDescent="0.2">
      <c r="A845" s="149" t="s">
        <v>1957</v>
      </c>
      <c r="B845" s="66" t="s">
        <v>1958</v>
      </c>
      <c r="C845" s="67">
        <v>25</v>
      </c>
      <c r="D845" s="84" t="s">
        <v>360</v>
      </c>
      <c r="E845" s="85">
        <v>32.0480057799601</v>
      </c>
      <c r="F845" s="91">
        <v>32.045998849359798</v>
      </c>
      <c r="G845" s="86">
        <v>17.053558287954399</v>
      </c>
      <c r="H845" s="86">
        <v>17.052889311087601</v>
      </c>
      <c r="I845" s="86">
        <v>0.45</v>
      </c>
      <c r="J845" s="86">
        <v>0.39</v>
      </c>
      <c r="K845" s="87">
        <v>0</v>
      </c>
      <c r="L845" s="85">
        <v>1.15999999791</v>
      </c>
      <c r="M845" s="86">
        <v>0</v>
      </c>
      <c r="N845" s="86"/>
      <c r="O845" s="86">
        <v>0.35390400353904</v>
      </c>
      <c r="P845" s="86">
        <v>0.24</v>
      </c>
      <c r="Q845" s="88">
        <v>0.72099999999999997</v>
      </c>
      <c r="R845" s="85">
        <v>0</v>
      </c>
      <c r="S845" s="86">
        <v>0</v>
      </c>
      <c r="T845" s="86">
        <v>1.47</v>
      </c>
      <c r="U845" s="88">
        <v>2.5046493892241202</v>
      </c>
      <c r="V845" s="89"/>
      <c r="W845" s="85"/>
      <c r="X845" s="88"/>
      <c r="Y845" s="85">
        <v>-100</v>
      </c>
      <c r="Z845" s="88"/>
      <c r="AA845" s="85">
        <v>0</v>
      </c>
      <c r="AB845" s="91">
        <v>0</v>
      </c>
      <c r="AC845" s="86">
        <v>0</v>
      </c>
      <c r="AD845" s="86">
        <v>0</v>
      </c>
      <c r="AE845" s="86">
        <v>0</v>
      </c>
      <c r="AF845" s="88">
        <v>4.61999996665E-2</v>
      </c>
      <c r="AG845" s="85">
        <v>4.0622879983900004</v>
      </c>
      <c r="AH845" s="86">
        <v>5.633E-3</v>
      </c>
      <c r="AI845" s="88">
        <v>0</v>
      </c>
      <c r="AJ845" s="150">
        <v>1.1499999999999999</v>
      </c>
      <c r="AK845" s="151">
        <v>0</v>
      </c>
    </row>
    <row r="846" spans="1:37" x14ac:dyDescent="0.2">
      <c r="A846" s="149" t="s">
        <v>1959</v>
      </c>
      <c r="B846" s="66" t="s">
        <v>1960</v>
      </c>
      <c r="C846" s="67">
        <v>26</v>
      </c>
      <c r="D846" s="84" t="s">
        <v>360</v>
      </c>
      <c r="E846" s="85">
        <v>86.851961364084403</v>
      </c>
      <c r="F846" s="91">
        <v>86.722132724294298</v>
      </c>
      <c r="G846" s="86">
        <v>35.209391164855198</v>
      </c>
      <c r="H846" s="86">
        <v>35.151614021493103</v>
      </c>
      <c r="I846" s="86">
        <v>0.53</v>
      </c>
      <c r="J846" s="86">
        <v>0.38</v>
      </c>
      <c r="K846" s="87">
        <v>0</v>
      </c>
      <c r="L846" s="85">
        <v>0</v>
      </c>
      <c r="M846" s="86">
        <v>0</v>
      </c>
      <c r="N846" s="86">
        <v>13.618735083532201</v>
      </c>
      <c r="O846" s="86">
        <v>3.8368845874297102</v>
      </c>
      <c r="P846" s="86">
        <v>0.22</v>
      </c>
      <c r="Q846" s="88">
        <v>0.9516</v>
      </c>
      <c r="R846" s="85">
        <v>0</v>
      </c>
      <c r="S846" s="86">
        <v>0</v>
      </c>
      <c r="T846" s="86">
        <v>1.05</v>
      </c>
      <c r="U846" s="88">
        <v>0.53086998783281303</v>
      </c>
      <c r="V846" s="89"/>
      <c r="W846" s="85">
        <v>26.335677836610198</v>
      </c>
      <c r="X846" s="88">
        <v>24.2</v>
      </c>
      <c r="Y846" s="85">
        <v>-100</v>
      </c>
      <c r="Z846" s="88"/>
      <c r="AA846" s="85">
        <v>0</v>
      </c>
      <c r="AB846" s="91">
        <v>0</v>
      </c>
      <c r="AC846" s="86">
        <v>0</v>
      </c>
      <c r="AD846" s="86">
        <v>0</v>
      </c>
      <c r="AE846" s="86">
        <v>0</v>
      </c>
      <c r="AF846" s="88">
        <v>2.4611999993300002</v>
      </c>
      <c r="AG846" s="85">
        <v>0.14262699994299999</v>
      </c>
      <c r="AH846" s="86">
        <v>4.2160000000000001E-3</v>
      </c>
      <c r="AI846" s="88">
        <v>0</v>
      </c>
      <c r="AJ846" s="150">
        <v>1.0900000000000001</v>
      </c>
      <c r="AK846" s="151">
        <v>0</v>
      </c>
    </row>
    <row r="847" spans="1:37" x14ac:dyDescent="0.2">
      <c r="A847" s="149" t="s">
        <v>839</v>
      </c>
      <c r="B847" s="66" t="s">
        <v>1961</v>
      </c>
      <c r="C847" s="67">
        <v>26</v>
      </c>
      <c r="D847" s="84" t="s">
        <v>360</v>
      </c>
      <c r="E847" s="85">
        <v>89.766904162601406</v>
      </c>
      <c r="F847" s="91">
        <v>89.734108406372201</v>
      </c>
      <c r="G847" s="86">
        <v>36.355735567817497</v>
      </c>
      <c r="H847" s="86">
        <v>36.344257053137298</v>
      </c>
      <c r="I847" s="86">
        <v>0</v>
      </c>
      <c r="J847" s="86">
        <v>7.0000000000000007E-2</v>
      </c>
      <c r="K847" s="87">
        <v>0</v>
      </c>
      <c r="L847" s="85">
        <v>2.0077221369299998E-8</v>
      </c>
      <c r="M847" s="86">
        <v>0</v>
      </c>
      <c r="N847" s="86">
        <v>6.2722276107339203</v>
      </c>
      <c r="O847" s="86">
        <v>1.96348884381339</v>
      </c>
      <c r="P847" s="86">
        <v>0.128</v>
      </c>
      <c r="Q847" s="88">
        <v>0.40989999999999999</v>
      </c>
      <c r="R847" s="85">
        <v>0</v>
      </c>
      <c r="S847" s="86">
        <v>0</v>
      </c>
      <c r="T847" s="86">
        <v>0.84</v>
      </c>
      <c r="U847" s="88">
        <v>5.5752785589544697E-2</v>
      </c>
      <c r="V847" s="89"/>
      <c r="W847" s="85">
        <v>25.797266402854401</v>
      </c>
      <c r="X847" s="88">
        <v>24.933333333299998</v>
      </c>
      <c r="Y847" s="85">
        <v>-100</v>
      </c>
      <c r="Z847" s="88"/>
      <c r="AA847" s="85">
        <v>0.06</v>
      </c>
      <c r="AB847" s="91">
        <v>7.0000000000000007E-2</v>
      </c>
      <c r="AC847" s="86">
        <v>0</v>
      </c>
      <c r="AD847" s="86">
        <v>0</v>
      </c>
      <c r="AE847" s="86">
        <v>0</v>
      </c>
      <c r="AF847" s="88">
        <v>1.6176000850500001</v>
      </c>
      <c r="AG847" s="85">
        <v>5.2496058460800001E-2</v>
      </c>
      <c r="AH847" s="86">
        <v>6.2100000000000002E-4</v>
      </c>
      <c r="AI847" s="88">
        <v>0</v>
      </c>
      <c r="AJ847" s="150">
        <v>1.1000000000000001</v>
      </c>
      <c r="AK847" s="151">
        <v>0</v>
      </c>
    </row>
    <row r="848" spans="1:37" x14ac:dyDescent="0.2">
      <c r="A848" s="149" t="s">
        <v>1962</v>
      </c>
      <c r="B848" s="66" t="s">
        <v>1963</v>
      </c>
      <c r="C848" s="67">
        <v>26</v>
      </c>
      <c r="D848" s="84" t="s">
        <v>360</v>
      </c>
      <c r="E848" s="85">
        <v>86.252590515665005</v>
      </c>
      <c r="F848" s="91">
        <v>85.9648908935755</v>
      </c>
      <c r="G848" s="86">
        <v>37.054736072168701</v>
      </c>
      <c r="H848" s="86">
        <v>36.996220894794597</v>
      </c>
      <c r="I848" s="86">
        <v>0.14000000000000001</v>
      </c>
      <c r="J848" s="86">
        <v>0.33</v>
      </c>
      <c r="K848" s="87">
        <v>0</v>
      </c>
      <c r="L848" s="85">
        <v>0</v>
      </c>
      <c r="M848" s="86">
        <v>0.39705390845331301</v>
      </c>
      <c r="N848" s="86"/>
      <c r="O848" s="86">
        <v>2.5929007210205199</v>
      </c>
      <c r="P848" s="86">
        <v>0.20699999999999999</v>
      </c>
      <c r="Q848" s="88">
        <v>0.73140000000000005</v>
      </c>
      <c r="R848" s="85">
        <v>1.3010668748373699E-2</v>
      </c>
      <c r="S848" s="86">
        <v>0</v>
      </c>
      <c r="T848" s="86">
        <v>1.07</v>
      </c>
      <c r="U848" s="88">
        <v>1.11666463488967</v>
      </c>
      <c r="V848" s="89"/>
      <c r="W848" s="85">
        <v>36.045647145002299</v>
      </c>
      <c r="X848" s="88">
        <v>35.933333333299998</v>
      </c>
      <c r="Y848" s="85"/>
      <c r="Z848" s="88"/>
      <c r="AA848" s="85">
        <v>0</v>
      </c>
      <c r="AB848" s="91">
        <v>0</v>
      </c>
      <c r="AC848" s="86">
        <v>0</v>
      </c>
      <c r="AD848" s="86">
        <v>0</v>
      </c>
      <c r="AE848" s="86">
        <v>0.01</v>
      </c>
      <c r="AF848" s="88">
        <v>5.8442001315900001</v>
      </c>
      <c r="AG848" s="85">
        <v>0.160962000306</v>
      </c>
      <c r="AH848" s="86">
        <v>2.0950000000000001E-3</v>
      </c>
      <c r="AI848" s="88">
        <v>0</v>
      </c>
      <c r="AJ848" s="150">
        <v>1.22</v>
      </c>
      <c r="AK848" s="151">
        <v>0</v>
      </c>
    </row>
    <row r="849" spans="1:37" x14ac:dyDescent="0.2">
      <c r="A849" s="149" t="s">
        <v>1964</v>
      </c>
      <c r="B849" s="66" t="s">
        <v>1965</v>
      </c>
      <c r="C849" s="67">
        <v>26</v>
      </c>
      <c r="D849" s="84" t="s">
        <v>360</v>
      </c>
      <c r="E849" s="85">
        <v>78.882540771626097</v>
      </c>
      <c r="F849" s="91">
        <v>78.882540771626097</v>
      </c>
      <c r="G849" s="86">
        <v>36.074972291127899</v>
      </c>
      <c r="H849" s="86">
        <v>36.074972291127899</v>
      </c>
      <c r="I849" s="86">
        <v>7.0000000000000007E-2</v>
      </c>
      <c r="J849" s="86">
        <v>0.14000000000000001</v>
      </c>
      <c r="K849" s="87">
        <v>0</v>
      </c>
      <c r="L849" s="85">
        <v>1.7438010580399999E-8</v>
      </c>
      <c r="M849" s="86">
        <v>3.0098264942816699E-4</v>
      </c>
      <c r="N849" s="86">
        <v>19.848419848419798</v>
      </c>
      <c r="O849" s="86">
        <v>8.3636777423759696</v>
      </c>
      <c r="P849" s="86">
        <v>0.13700000000000001</v>
      </c>
      <c r="Q849" s="88">
        <v>0.60840000000000005</v>
      </c>
      <c r="R849" s="85">
        <v>1.35878796113866E-2</v>
      </c>
      <c r="S849" s="86">
        <v>0</v>
      </c>
      <c r="T849" s="86">
        <v>0.93</v>
      </c>
      <c r="U849" s="88">
        <v>1.37620731514224</v>
      </c>
      <c r="V849" s="89"/>
      <c r="W849" s="85">
        <v>25.895563490038501</v>
      </c>
      <c r="X849" s="88">
        <v>21.833333333300001</v>
      </c>
      <c r="Y849" s="85"/>
      <c r="Z849" s="88"/>
      <c r="AA849" s="85">
        <v>0</v>
      </c>
      <c r="AB849" s="91">
        <v>0</v>
      </c>
      <c r="AC849" s="86">
        <v>0</v>
      </c>
      <c r="AD849" s="86">
        <v>0</v>
      </c>
      <c r="AE849" s="86">
        <v>0</v>
      </c>
      <c r="AF849" s="88">
        <v>2.9495005495500002</v>
      </c>
      <c r="AG849" s="85">
        <v>1.5605977264099999</v>
      </c>
      <c r="AH849" s="86">
        <v>1.572E-3</v>
      </c>
      <c r="AI849" s="88">
        <v>1.0503888275299999E-9</v>
      </c>
      <c r="AJ849" s="150">
        <v>1.61</v>
      </c>
      <c r="AK849" s="151">
        <v>0</v>
      </c>
    </row>
    <row r="850" spans="1:37" x14ac:dyDescent="0.2">
      <c r="A850" s="149" t="s">
        <v>1966</v>
      </c>
      <c r="B850" s="66" t="s">
        <v>1967</v>
      </c>
      <c r="C850" s="67">
        <v>26</v>
      </c>
      <c r="D850" s="84" t="s">
        <v>360</v>
      </c>
      <c r="E850" s="85">
        <v>85.106005862703697</v>
      </c>
      <c r="F850" s="91">
        <v>85.098507055695706</v>
      </c>
      <c r="G850" s="86">
        <v>35.656827322925899</v>
      </c>
      <c r="H850" s="86">
        <v>35.656827322925899</v>
      </c>
      <c r="I850" s="86">
        <v>0.18</v>
      </c>
      <c r="J850" s="86">
        <v>0.17</v>
      </c>
      <c r="K850" s="87">
        <v>0</v>
      </c>
      <c r="L850" s="85">
        <v>8.0000154030599999E-2</v>
      </c>
      <c r="M850" s="86">
        <v>6.8498258735830904E-5</v>
      </c>
      <c r="N850" s="86">
        <v>100</v>
      </c>
      <c r="O850" s="86">
        <v>21.2484394506866</v>
      </c>
      <c r="P850" s="86">
        <v>0.13100000000000001</v>
      </c>
      <c r="Q850" s="88">
        <v>0.37869999999999998</v>
      </c>
      <c r="R850" s="85">
        <v>8.0051232788984992E-3</v>
      </c>
      <c r="S850" s="86">
        <v>0</v>
      </c>
      <c r="T850" s="86">
        <v>0.93</v>
      </c>
      <c r="U850" s="88">
        <v>0.88758606585316002</v>
      </c>
      <c r="V850" s="89"/>
      <c r="W850" s="85">
        <v>25.046985858033601</v>
      </c>
      <c r="X850" s="88">
        <v>27.133333333300001</v>
      </c>
      <c r="Y850" s="85">
        <v>-100</v>
      </c>
      <c r="Z850" s="88"/>
      <c r="AA850" s="85">
        <v>0.03</v>
      </c>
      <c r="AB850" s="91">
        <v>0.03</v>
      </c>
      <c r="AC850" s="86">
        <v>0</v>
      </c>
      <c r="AD850" s="86">
        <v>0</v>
      </c>
      <c r="AE850" s="86">
        <v>0</v>
      </c>
      <c r="AF850" s="88">
        <v>5.0237994666199999</v>
      </c>
      <c r="AG850" s="85">
        <v>1.235586761</v>
      </c>
      <c r="AH850" s="86">
        <v>1.56E-3</v>
      </c>
      <c r="AI850" s="88">
        <v>6.3045726676799999E-9</v>
      </c>
      <c r="AJ850" s="150">
        <v>1.74</v>
      </c>
      <c r="AK850" s="151">
        <v>1</v>
      </c>
    </row>
    <row r="851" spans="1:37" x14ac:dyDescent="0.2">
      <c r="A851" s="149" t="s">
        <v>1968</v>
      </c>
      <c r="B851" s="66" t="s">
        <v>1969</v>
      </c>
      <c r="C851" s="67">
        <v>27</v>
      </c>
      <c r="D851" s="84" t="s">
        <v>360</v>
      </c>
      <c r="E851" s="85">
        <v>70.276523232938999</v>
      </c>
      <c r="F851" s="91">
        <v>70.2273419966197</v>
      </c>
      <c r="G851" s="86">
        <v>37.921503976060499</v>
      </c>
      <c r="H851" s="86">
        <v>37.895181624227597</v>
      </c>
      <c r="I851" s="86">
        <v>0.83</v>
      </c>
      <c r="J851" s="86">
        <v>0.62</v>
      </c>
      <c r="K851" s="87">
        <v>0</v>
      </c>
      <c r="L851" s="85">
        <v>5.0001584907100001E-2</v>
      </c>
      <c r="M851" s="86">
        <v>0</v>
      </c>
      <c r="N851" s="86">
        <v>33.9465770387405</v>
      </c>
      <c r="O851" s="86">
        <v>0.95087163232963601</v>
      </c>
      <c r="P851" s="86">
        <v>0.36399999999999999</v>
      </c>
      <c r="Q851" s="88">
        <v>7.7000000000000002E-3</v>
      </c>
      <c r="R851" s="85">
        <v>0</v>
      </c>
      <c r="S851" s="86">
        <v>0</v>
      </c>
      <c r="T851" s="86">
        <v>0.7</v>
      </c>
      <c r="U851" s="88">
        <v>1.7483583164777901</v>
      </c>
      <c r="V851" s="89"/>
      <c r="W851" s="85">
        <v>23.504943471260699</v>
      </c>
      <c r="X851" s="88">
        <v>23.0333333333</v>
      </c>
      <c r="Y851" s="85">
        <v>-100</v>
      </c>
      <c r="Z851" s="88"/>
      <c r="AA851" s="85">
        <v>0.68</v>
      </c>
      <c r="AB851" s="91">
        <v>0.68</v>
      </c>
      <c r="AC851" s="86">
        <v>0</v>
      </c>
      <c r="AD851" s="86">
        <v>0</v>
      </c>
      <c r="AE851" s="86">
        <v>0</v>
      </c>
      <c r="AF851" s="88">
        <v>10.0832909838</v>
      </c>
      <c r="AG851" s="85">
        <v>1.40650991272</v>
      </c>
      <c r="AH851" s="86">
        <v>6.8580000000000004E-3</v>
      </c>
      <c r="AI851" s="88">
        <v>9.4999890123499998E-3</v>
      </c>
      <c r="AJ851" s="150">
        <v>3.42</v>
      </c>
      <c r="AK851" s="151">
        <v>44</v>
      </c>
    </row>
    <row r="852" spans="1:37" x14ac:dyDescent="0.2">
      <c r="A852" s="149" t="s">
        <v>839</v>
      </c>
      <c r="B852" s="66" t="s">
        <v>1970</v>
      </c>
      <c r="C852" s="67">
        <v>26</v>
      </c>
      <c r="D852" s="84" t="s">
        <v>360</v>
      </c>
      <c r="E852" s="85">
        <v>72.943355316650099</v>
      </c>
      <c r="F852" s="91">
        <v>72.834041015448506</v>
      </c>
      <c r="G852" s="86">
        <v>36.140572770801299</v>
      </c>
      <c r="H852" s="86">
        <v>36.095401571957701</v>
      </c>
      <c r="I852" s="86">
        <v>0.74</v>
      </c>
      <c r="J852" s="86">
        <v>0.6</v>
      </c>
      <c r="K852" s="87">
        <v>0</v>
      </c>
      <c r="L852" s="85">
        <v>0</v>
      </c>
      <c r="M852" s="86">
        <v>0</v>
      </c>
      <c r="N852" s="86">
        <v>100</v>
      </c>
      <c r="O852" s="86">
        <v>10.171133354859499</v>
      </c>
      <c r="P852" s="86">
        <v>0.33100000000000002</v>
      </c>
      <c r="Q852" s="88">
        <v>0.7127</v>
      </c>
      <c r="R852" s="85">
        <v>0</v>
      </c>
      <c r="S852" s="86">
        <v>0</v>
      </c>
      <c r="T852" s="86">
        <v>1.35</v>
      </c>
      <c r="U852" s="88">
        <v>2.6316740446291398</v>
      </c>
      <c r="V852" s="89"/>
      <c r="W852" s="85">
        <v>36.946605659909302</v>
      </c>
      <c r="X852" s="88"/>
      <c r="Y852" s="85">
        <v>-100</v>
      </c>
      <c r="Z852" s="88"/>
      <c r="AA852" s="85">
        <v>0.45</v>
      </c>
      <c r="AB852" s="91">
        <v>0.43</v>
      </c>
      <c r="AC852" s="86">
        <v>0.02</v>
      </c>
      <c r="AD852" s="86">
        <v>0.02</v>
      </c>
      <c r="AE852" s="86">
        <v>0</v>
      </c>
      <c r="AF852" s="88">
        <v>6.5055999802800004</v>
      </c>
      <c r="AG852" s="85">
        <v>0.69694800032199999</v>
      </c>
      <c r="AH852" s="86">
        <v>4.7039999999999998E-3</v>
      </c>
      <c r="AI852" s="88">
        <v>0</v>
      </c>
      <c r="AJ852" s="150">
        <v>1.48</v>
      </c>
      <c r="AK852" s="151">
        <v>5</v>
      </c>
    </row>
    <row r="853" spans="1:37" x14ac:dyDescent="0.2">
      <c r="A853" s="149" t="s">
        <v>1971</v>
      </c>
      <c r="B853" s="66" t="s">
        <v>1972</v>
      </c>
      <c r="C853" s="67">
        <v>27</v>
      </c>
      <c r="D853" s="84" t="s">
        <v>360</v>
      </c>
      <c r="E853" s="85">
        <v>75.121477826452406</v>
      </c>
      <c r="F853" s="91">
        <v>75.072271618269198</v>
      </c>
      <c r="G853" s="86">
        <v>38.449184338757398</v>
      </c>
      <c r="H853" s="86">
        <v>38.419797297759096</v>
      </c>
      <c r="I853" s="86">
        <v>2.88</v>
      </c>
      <c r="J853" s="86">
        <v>11.98</v>
      </c>
      <c r="K853" s="87">
        <v>0</v>
      </c>
      <c r="L853" s="85">
        <v>4.6258654403899998E-8</v>
      </c>
      <c r="M853" s="86">
        <v>4.11036064475288E-4</v>
      </c>
      <c r="N853" s="86">
        <v>100</v>
      </c>
      <c r="O853" s="86">
        <v>7.62520193861066</v>
      </c>
      <c r="P853" s="86">
        <v>0.95499999999999996</v>
      </c>
      <c r="Q853" s="88">
        <v>2.2800000000000001E-2</v>
      </c>
      <c r="R853" s="85">
        <v>1.9138755980861202E-2</v>
      </c>
      <c r="S853" s="86">
        <v>0</v>
      </c>
      <c r="T853" s="86">
        <v>1.6</v>
      </c>
      <c r="U853" s="88">
        <v>0.98275732454911402</v>
      </c>
      <c r="V853" s="89"/>
      <c r="W853" s="85">
        <v>24.4345886346015</v>
      </c>
      <c r="X853" s="88">
        <v>25.733333333299999</v>
      </c>
      <c r="Y853" s="85">
        <v>-100</v>
      </c>
      <c r="Z853" s="88"/>
      <c r="AA853" s="85">
        <v>0.02</v>
      </c>
      <c r="AB853" s="91">
        <v>0.02</v>
      </c>
      <c r="AC853" s="86">
        <v>0</v>
      </c>
      <c r="AD853" s="86">
        <v>0</v>
      </c>
      <c r="AE853" s="86">
        <v>0.12</v>
      </c>
      <c r="AF853" s="88">
        <v>6.0526993038899999</v>
      </c>
      <c r="AG853" s="85">
        <v>1.8983281541399999</v>
      </c>
      <c r="AH853" s="86">
        <v>0.13073799999999999</v>
      </c>
      <c r="AI853" s="88">
        <v>2.6481995153099999E-2</v>
      </c>
      <c r="AJ853" s="150">
        <v>2.88</v>
      </c>
      <c r="AK853" s="151">
        <v>36</v>
      </c>
    </row>
    <row r="854" spans="1:37" x14ac:dyDescent="0.2">
      <c r="A854" s="149" t="s">
        <v>1973</v>
      </c>
      <c r="B854" s="66" t="s">
        <v>1974</v>
      </c>
      <c r="C854" s="67">
        <v>26</v>
      </c>
      <c r="D854" s="84" t="s">
        <v>360</v>
      </c>
      <c r="E854" s="85">
        <v>83.241157113075204</v>
      </c>
      <c r="F854" s="91">
        <v>82.534759911097296</v>
      </c>
      <c r="G854" s="86">
        <v>34.294722696025197</v>
      </c>
      <c r="H854" s="86">
        <v>34.063851415378799</v>
      </c>
      <c r="I854" s="86">
        <v>0.28999999999999998</v>
      </c>
      <c r="J854" s="86">
        <v>0.32</v>
      </c>
      <c r="K854" s="87">
        <v>0</v>
      </c>
      <c r="L854" s="85">
        <v>9.9999960992100002E-3</v>
      </c>
      <c r="M854" s="86">
        <v>0</v>
      </c>
      <c r="N854" s="86"/>
      <c r="O854" s="86">
        <v>4.5975117409574002</v>
      </c>
      <c r="P854" s="86">
        <v>0.17199999999999999</v>
      </c>
      <c r="Q854" s="88">
        <v>1.0720000000000001</v>
      </c>
      <c r="R854" s="85">
        <v>0</v>
      </c>
      <c r="S854" s="86">
        <v>0</v>
      </c>
      <c r="T854" s="86">
        <v>1.24</v>
      </c>
      <c r="U854" s="88">
        <v>0.57717820161609901</v>
      </c>
      <c r="V854" s="89"/>
      <c r="W854" s="85">
        <v>36.299999999999997</v>
      </c>
      <c r="X854" s="88"/>
      <c r="Y854" s="85"/>
      <c r="Z854" s="88"/>
      <c r="AA854" s="85">
        <v>0.06</v>
      </c>
      <c r="AB854" s="91">
        <v>0.08</v>
      </c>
      <c r="AC854" s="86">
        <v>0.01</v>
      </c>
      <c r="AD854" s="86">
        <v>0.01</v>
      </c>
      <c r="AE854" s="86">
        <v>0</v>
      </c>
      <c r="AF854" s="88">
        <v>11.137797082900001</v>
      </c>
      <c r="AG854" s="85">
        <v>0.32472261168099997</v>
      </c>
      <c r="AH854" s="86">
        <v>1.289E-3</v>
      </c>
      <c r="AI854" s="88">
        <v>0</v>
      </c>
      <c r="AJ854" s="150">
        <v>1.03</v>
      </c>
      <c r="AK854" s="151">
        <v>0</v>
      </c>
    </row>
    <row r="855" spans="1:37" x14ac:dyDescent="0.2">
      <c r="A855" s="149" t="s">
        <v>1933</v>
      </c>
      <c r="B855" s="66" t="s">
        <v>1975</v>
      </c>
      <c r="C855" s="67">
        <v>26</v>
      </c>
      <c r="D855" s="84" t="s">
        <v>360</v>
      </c>
      <c r="E855" s="85">
        <v>75.9009024279448</v>
      </c>
      <c r="F855" s="91">
        <v>75.765978941087894</v>
      </c>
      <c r="G855" s="86">
        <v>30.5577967469202</v>
      </c>
      <c r="H855" s="86">
        <v>30.5096582164335</v>
      </c>
      <c r="I855" s="86">
        <v>0.32</v>
      </c>
      <c r="J855" s="86">
        <v>0.28000000000000003</v>
      </c>
      <c r="K855" s="87">
        <v>0</v>
      </c>
      <c r="L855" s="85">
        <v>0</v>
      </c>
      <c r="M855" s="86">
        <v>0</v>
      </c>
      <c r="N855" s="86"/>
      <c r="O855" s="86">
        <v>2.4917839799872499</v>
      </c>
      <c r="P855" s="86">
        <v>0.09</v>
      </c>
      <c r="Q855" s="88">
        <v>0.89649999999999996</v>
      </c>
      <c r="R855" s="85">
        <v>0</v>
      </c>
      <c r="S855" s="86">
        <v>0</v>
      </c>
      <c r="T855" s="86">
        <v>1.23</v>
      </c>
      <c r="U855" s="88">
        <v>1.8692665993179201</v>
      </c>
      <c r="V855" s="89"/>
      <c r="W855" s="85">
        <v>32.568714672492</v>
      </c>
      <c r="X855" s="88">
        <v>32.6</v>
      </c>
      <c r="Y855" s="85">
        <v>-100</v>
      </c>
      <c r="Z855" s="88"/>
      <c r="AA855" s="85">
        <v>0.15</v>
      </c>
      <c r="AB855" s="91">
        <v>0.13</v>
      </c>
      <c r="AC855" s="86">
        <v>0.02</v>
      </c>
      <c r="AD855" s="86">
        <v>0.02</v>
      </c>
      <c r="AE855" s="86">
        <v>0</v>
      </c>
      <c r="AF855" s="88">
        <v>3.9316997652999999</v>
      </c>
      <c r="AG855" s="85">
        <v>0.77046507970199996</v>
      </c>
      <c r="AH855" s="86">
        <v>3.1710000000000002E-3</v>
      </c>
      <c r="AI855" s="88">
        <v>0</v>
      </c>
      <c r="AJ855" s="150">
        <v>1.25</v>
      </c>
      <c r="AK855" s="151">
        <v>0</v>
      </c>
    </row>
    <row r="856" spans="1:37" x14ac:dyDescent="0.2">
      <c r="A856" s="149" t="s">
        <v>1935</v>
      </c>
      <c r="B856" s="66" t="s">
        <v>1976</v>
      </c>
      <c r="C856" s="67">
        <v>26</v>
      </c>
      <c r="D856" s="84" t="s">
        <v>360</v>
      </c>
      <c r="E856" s="85">
        <v>83.838987002151299</v>
      </c>
      <c r="F856" s="91">
        <v>83.725286500723897</v>
      </c>
      <c r="G856" s="86">
        <v>37.242231147393497</v>
      </c>
      <c r="H856" s="86">
        <v>37.195605761916099</v>
      </c>
      <c r="I856" s="86">
        <v>0.66</v>
      </c>
      <c r="J856" s="86">
        <v>0.55000000000000004</v>
      </c>
      <c r="K856" s="87">
        <v>0</v>
      </c>
      <c r="L856" s="85">
        <v>0</v>
      </c>
      <c r="M856" s="86">
        <v>0</v>
      </c>
      <c r="N856" s="86">
        <v>100</v>
      </c>
      <c r="O856" s="86">
        <v>12.5552353506244</v>
      </c>
      <c r="P856" s="86">
        <v>0.48399999999999999</v>
      </c>
      <c r="Q856" s="88">
        <v>0.89980000000000004</v>
      </c>
      <c r="R856" s="85">
        <v>0</v>
      </c>
      <c r="S856" s="86">
        <v>0</v>
      </c>
      <c r="T856" s="86">
        <v>1.54</v>
      </c>
      <c r="U856" s="88">
        <v>1.0682939198861401</v>
      </c>
      <c r="V856" s="89"/>
      <c r="W856" s="85">
        <v>34.949569956280598</v>
      </c>
      <c r="X856" s="88">
        <v>33.233333333300003</v>
      </c>
      <c r="Y856" s="85">
        <v>-100</v>
      </c>
      <c r="Z856" s="88"/>
      <c r="AA856" s="85">
        <v>0.5</v>
      </c>
      <c r="AB856" s="91">
        <v>0.48</v>
      </c>
      <c r="AC856" s="86">
        <v>0</v>
      </c>
      <c r="AD856" s="86">
        <v>0</v>
      </c>
      <c r="AE856" s="86">
        <v>0</v>
      </c>
      <c r="AF856" s="88">
        <v>8.6054972658499995</v>
      </c>
      <c r="AG856" s="85">
        <v>0.46324801522699999</v>
      </c>
      <c r="AH856" s="86">
        <v>4.803E-3</v>
      </c>
      <c r="AI856" s="88">
        <v>0</v>
      </c>
      <c r="AJ856" s="150">
        <v>1.31</v>
      </c>
      <c r="AK856" s="151">
        <v>0</v>
      </c>
    </row>
    <row r="857" spans="1:37" x14ac:dyDescent="0.2">
      <c r="A857" s="149" t="s">
        <v>1977</v>
      </c>
      <c r="B857" s="66" t="s">
        <v>1978</v>
      </c>
      <c r="C857" s="67">
        <v>27</v>
      </c>
      <c r="D857" s="84" t="s">
        <v>360</v>
      </c>
      <c r="E857" s="85">
        <v>88.4674593036586</v>
      </c>
      <c r="F857" s="91">
        <v>88.451082506305099</v>
      </c>
      <c r="G857" s="86">
        <v>43.051324882905902</v>
      </c>
      <c r="H857" s="86">
        <v>43.034948085552401</v>
      </c>
      <c r="I857" s="86">
        <v>0.16</v>
      </c>
      <c r="J857" s="86">
        <v>0.24</v>
      </c>
      <c r="K857" s="87">
        <v>0</v>
      </c>
      <c r="L857" s="85">
        <v>2.45226733878E-9</v>
      </c>
      <c r="M857" s="86">
        <v>0</v>
      </c>
      <c r="N857" s="86">
        <v>5.6283731688512004</v>
      </c>
      <c r="O857" s="86">
        <v>5.4895913646877403</v>
      </c>
      <c r="P857" s="86">
        <v>0.13</v>
      </c>
      <c r="Q857" s="88">
        <v>9.0999999999999998E-2</v>
      </c>
      <c r="R857" s="85">
        <v>0</v>
      </c>
      <c r="S857" s="86">
        <v>0</v>
      </c>
      <c r="T857" s="86">
        <v>0.33</v>
      </c>
      <c r="U857" s="88">
        <v>9.3347744915004402E-2</v>
      </c>
      <c r="V857" s="89"/>
      <c r="W857" s="85">
        <v>24.844957050564599</v>
      </c>
      <c r="X857" s="88">
        <v>24.5333333333</v>
      </c>
      <c r="Y857" s="85">
        <v>-100</v>
      </c>
      <c r="Z857" s="88"/>
      <c r="AA857" s="85">
        <v>0</v>
      </c>
      <c r="AB857" s="91">
        <v>0</v>
      </c>
      <c r="AC857" s="86">
        <v>0</v>
      </c>
      <c r="AD857" s="86">
        <v>0</v>
      </c>
      <c r="AE857" s="86">
        <v>0</v>
      </c>
      <c r="AF857" s="88">
        <v>2.3302072243299998E-2</v>
      </c>
      <c r="AG857" s="85">
        <v>4.6284195274800002E-2</v>
      </c>
      <c r="AH857" s="86">
        <v>1.127E-3</v>
      </c>
      <c r="AI857" s="88">
        <v>0</v>
      </c>
      <c r="AJ857" s="150">
        <v>3.53</v>
      </c>
      <c r="AK857" s="151">
        <v>61</v>
      </c>
    </row>
    <row r="858" spans="1:37" x14ac:dyDescent="0.2">
      <c r="A858" s="149" t="s">
        <v>629</v>
      </c>
      <c r="B858" s="66" t="s">
        <v>1979</v>
      </c>
      <c r="C858" s="67">
        <v>26</v>
      </c>
      <c r="D858" s="84" t="s">
        <v>360</v>
      </c>
      <c r="E858" s="85">
        <v>73.880114975938994</v>
      </c>
      <c r="F858" s="91">
        <v>73.836514549623701</v>
      </c>
      <c r="G858" s="86">
        <v>28.0423408584439</v>
      </c>
      <c r="H858" s="86">
        <v>28.026192552401302</v>
      </c>
      <c r="I858" s="86">
        <v>0.17</v>
      </c>
      <c r="J858" s="86">
        <v>0.22</v>
      </c>
      <c r="K858" s="87">
        <v>0</v>
      </c>
      <c r="L858" s="85">
        <v>1.0000002313499999E-2</v>
      </c>
      <c r="M858" s="86">
        <v>0</v>
      </c>
      <c r="N858" s="86"/>
      <c r="O858" s="86">
        <v>21.541710665258702</v>
      </c>
      <c r="P858" s="86">
        <v>0.22900000000000001</v>
      </c>
      <c r="Q858" s="88">
        <v>0.7177</v>
      </c>
      <c r="R858" s="85">
        <v>0</v>
      </c>
      <c r="S858" s="86">
        <v>0</v>
      </c>
      <c r="T858" s="86">
        <v>0.87</v>
      </c>
      <c r="U858" s="88">
        <v>3.51871588670349</v>
      </c>
      <c r="V858" s="89"/>
      <c r="W858" s="85">
        <v>32.3413384048052</v>
      </c>
      <c r="X858" s="88">
        <v>30.9666666667</v>
      </c>
      <c r="Y858" s="85">
        <v>-100</v>
      </c>
      <c r="Z858" s="88"/>
      <c r="AA858" s="85">
        <v>0</v>
      </c>
      <c r="AB858" s="91">
        <v>0</v>
      </c>
      <c r="AC858" s="86">
        <v>0</v>
      </c>
      <c r="AD858" s="86">
        <v>0</v>
      </c>
      <c r="AE858" s="86">
        <v>0</v>
      </c>
      <c r="AF858" s="88">
        <v>9.1580996969600008</v>
      </c>
      <c r="AG858" s="85">
        <v>1.4049492216999999</v>
      </c>
      <c r="AH858" s="86">
        <v>1.8619999999999999E-3</v>
      </c>
      <c r="AI858" s="88">
        <v>0</v>
      </c>
      <c r="AJ858" s="150">
        <v>1.18</v>
      </c>
      <c r="AK858" s="151">
        <v>2</v>
      </c>
    </row>
    <row r="859" spans="1:37" x14ac:dyDescent="0.2">
      <c r="A859" s="149" t="s">
        <v>484</v>
      </c>
      <c r="B859" s="66" t="s">
        <v>1980</v>
      </c>
      <c r="C859" s="67">
        <v>26</v>
      </c>
      <c r="D859" s="84" t="s">
        <v>360</v>
      </c>
      <c r="E859" s="85">
        <v>68.710843644039301</v>
      </c>
      <c r="F859" s="91">
        <v>68.694002200615301</v>
      </c>
      <c r="G859" s="86">
        <v>28.257696539644801</v>
      </c>
      <c r="H859" s="86">
        <v>28.247591673590399</v>
      </c>
      <c r="I859" s="86">
        <v>0.66</v>
      </c>
      <c r="J859" s="86">
        <v>0.63</v>
      </c>
      <c r="K859" s="87">
        <v>0</v>
      </c>
      <c r="L859" s="85">
        <v>1.2247225622199999E-7</v>
      </c>
      <c r="M859" s="86">
        <v>0</v>
      </c>
      <c r="N859" s="86">
        <v>100</v>
      </c>
      <c r="O859" s="86">
        <v>12.516212710765201</v>
      </c>
      <c r="P859" s="86">
        <v>0.42399999999999999</v>
      </c>
      <c r="Q859" s="88">
        <v>0.68610000000000004</v>
      </c>
      <c r="R859" s="85">
        <v>0</v>
      </c>
      <c r="S859" s="86">
        <v>0</v>
      </c>
      <c r="T859" s="86">
        <v>1.1200000000000001</v>
      </c>
      <c r="U859" s="88">
        <v>2.0872162216783101</v>
      </c>
      <c r="V859" s="89"/>
      <c r="W859" s="85"/>
      <c r="X859" s="88"/>
      <c r="Y859" s="85"/>
      <c r="Z859" s="88"/>
      <c r="AA859" s="85">
        <v>0.04</v>
      </c>
      <c r="AB859" s="91">
        <v>0.04</v>
      </c>
      <c r="AC859" s="86">
        <v>0.02</v>
      </c>
      <c r="AD859" s="86">
        <v>0.02</v>
      </c>
      <c r="AE859" s="86">
        <v>0</v>
      </c>
      <c r="AF859" s="88">
        <v>4.0471082367799998</v>
      </c>
      <c r="AG859" s="85">
        <v>1.3914347222900001</v>
      </c>
      <c r="AH859" s="86">
        <v>3.9249999999999997E-3</v>
      </c>
      <c r="AI859" s="88">
        <v>0</v>
      </c>
      <c r="AJ859" s="150">
        <v>1.3</v>
      </c>
      <c r="AK859" s="151">
        <v>2</v>
      </c>
    </row>
    <row r="860" spans="1:37" x14ac:dyDescent="0.2">
      <c r="A860" s="149" t="s">
        <v>1981</v>
      </c>
      <c r="B860" s="66" t="s">
        <v>1982</v>
      </c>
      <c r="C860" s="67">
        <v>27</v>
      </c>
      <c r="D860" s="84" t="s">
        <v>360</v>
      </c>
      <c r="E860" s="85">
        <v>79.415058799572407</v>
      </c>
      <c r="F860" s="91">
        <v>79.409119448828207</v>
      </c>
      <c r="G860" s="86">
        <v>40.239949770062303</v>
      </c>
      <c r="H860" s="86">
        <v>40.235707376673602</v>
      </c>
      <c r="I860" s="86">
        <v>0.72</v>
      </c>
      <c r="J860" s="86">
        <v>0.61</v>
      </c>
      <c r="K860" s="87">
        <v>0</v>
      </c>
      <c r="L860" s="85">
        <v>8.4925145773200008E-9</v>
      </c>
      <c r="M860" s="86">
        <v>0</v>
      </c>
      <c r="N860" s="86">
        <v>8.5427773546585399</v>
      </c>
      <c r="O860" s="86">
        <v>4.8235592790048196</v>
      </c>
      <c r="P860" s="86">
        <v>0.29699999999999999</v>
      </c>
      <c r="Q860" s="88">
        <v>0.2074</v>
      </c>
      <c r="R860" s="85">
        <v>0</v>
      </c>
      <c r="S860" s="86">
        <v>0</v>
      </c>
      <c r="T860" s="86">
        <v>0.72</v>
      </c>
      <c r="U860" s="88">
        <v>1.5993823075226099</v>
      </c>
      <c r="V860" s="89"/>
      <c r="W860" s="85">
        <v>24.2779260326583</v>
      </c>
      <c r="X860" s="88">
        <v>23.4666666667</v>
      </c>
      <c r="Y860" s="85">
        <v>-100</v>
      </c>
      <c r="Z860" s="88"/>
      <c r="AA860" s="85">
        <v>7.0000000000000007E-2</v>
      </c>
      <c r="AB860" s="91">
        <v>7.0000000000000007E-2</v>
      </c>
      <c r="AC860" s="86">
        <v>0</v>
      </c>
      <c r="AD860" s="86">
        <v>0</v>
      </c>
      <c r="AE860" s="86">
        <v>0</v>
      </c>
      <c r="AF860" s="88">
        <v>1.8148032415099999</v>
      </c>
      <c r="AG860" s="85">
        <v>0.50579527312999994</v>
      </c>
      <c r="AH860" s="86">
        <v>5.3959999999999998E-3</v>
      </c>
      <c r="AI860" s="88">
        <v>0</v>
      </c>
      <c r="AJ860" s="150">
        <v>2.92</v>
      </c>
      <c r="AK860" s="151">
        <v>38</v>
      </c>
    </row>
    <row r="861" spans="1:37" x14ac:dyDescent="0.2">
      <c r="A861" s="149" t="s">
        <v>1983</v>
      </c>
      <c r="B861" s="66" t="s">
        <v>1984</v>
      </c>
      <c r="C861" s="67">
        <v>27</v>
      </c>
      <c r="D861" s="84" t="s">
        <v>360</v>
      </c>
      <c r="E861" s="85">
        <v>71.546257110924103</v>
      </c>
      <c r="F861" s="91">
        <v>71.498537001921406</v>
      </c>
      <c r="G861" s="86">
        <v>34.165714357473803</v>
      </c>
      <c r="H861" s="86">
        <v>34.121133729326502</v>
      </c>
      <c r="I861" s="86">
        <v>3.48</v>
      </c>
      <c r="J861" s="86">
        <v>10.53</v>
      </c>
      <c r="K861" s="87">
        <v>0</v>
      </c>
      <c r="L861" s="85">
        <v>3.9999994604399999E-2</v>
      </c>
      <c r="M861" s="86">
        <v>1.7252677759999101E-4</v>
      </c>
      <c r="N861" s="86">
        <v>40.895089690161299</v>
      </c>
      <c r="O861" s="86">
        <v>5.3845328756837896</v>
      </c>
      <c r="P861" s="86">
        <v>0.59599999999999997</v>
      </c>
      <c r="Q861" s="88">
        <v>0.1605</v>
      </c>
      <c r="R861" s="85">
        <v>2.2209883398112199E-2</v>
      </c>
      <c r="S861" s="86">
        <v>0</v>
      </c>
      <c r="T861" s="86">
        <v>0.87</v>
      </c>
      <c r="U861" s="88">
        <v>2.9881578782132601</v>
      </c>
      <c r="V861" s="89"/>
      <c r="W861" s="85">
        <v>26.160467031454999</v>
      </c>
      <c r="X861" s="88">
        <v>24.666666666699999</v>
      </c>
      <c r="Y861" s="85">
        <v>-100</v>
      </c>
      <c r="Z861" s="88"/>
      <c r="AA861" s="85">
        <v>0.08</v>
      </c>
      <c r="AB861" s="91">
        <v>0.09</v>
      </c>
      <c r="AC861" s="86">
        <v>0</v>
      </c>
      <c r="AD861" s="86">
        <v>0</v>
      </c>
      <c r="AE861" s="86">
        <v>0</v>
      </c>
      <c r="AF861" s="88">
        <v>16.0275975817</v>
      </c>
      <c r="AG861" s="85">
        <v>0.58666790105199995</v>
      </c>
      <c r="AH861" s="86">
        <v>0.12081</v>
      </c>
      <c r="AI861" s="88">
        <v>0</v>
      </c>
      <c r="AJ861" s="150">
        <v>2.17</v>
      </c>
      <c r="AK861" s="151">
        <v>19</v>
      </c>
    </row>
    <row r="862" spans="1:37" x14ac:dyDescent="0.2">
      <c r="A862" s="149" t="s">
        <v>1985</v>
      </c>
      <c r="B862" s="66" t="s">
        <v>1986</v>
      </c>
      <c r="C862" s="67">
        <v>26</v>
      </c>
      <c r="D862" s="84" t="s">
        <v>360</v>
      </c>
      <c r="E862" s="85">
        <v>83.672494669509604</v>
      </c>
      <c r="F862" s="91">
        <v>82.531343283582103</v>
      </c>
      <c r="G862" s="86">
        <v>28.7351812366738</v>
      </c>
      <c r="H862" s="86">
        <v>28.390618336887002</v>
      </c>
      <c r="I862" s="86">
        <v>0.1</v>
      </c>
      <c r="J862" s="86">
        <v>0.16</v>
      </c>
      <c r="K862" s="87">
        <v>0</v>
      </c>
      <c r="L862" s="85">
        <v>2.1184254267800001E-7</v>
      </c>
      <c r="M862" s="86">
        <v>0</v>
      </c>
      <c r="N862" s="86"/>
      <c r="O862" s="86">
        <v>2.57443884562529</v>
      </c>
      <c r="P862" s="86">
        <v>0.16900000000000001</v>
      </c>
      <c r="Q862" s="88">
        <v>0.89080000000000004</v>
      </c>
      <c r="R862" s="85">
        <v>0</v>
      </c>
      <c r="S862" s="86">
        <v>0</v>
      </c>
      <c r="T862" s="86">
        <v>1.34</v>
      </c>
      <c r="U862" s="88">
        <v>1.39872068230277</v>
      </c>
      <c r="V862" s="89"/>
      <c r="W862" s="85">
        <v>34.233333333300003</v>
      </c>
      <c r="X862" s="88">
        <v>34.233333333300003</v>
      </c>
      <c r="Y862" s="85"/>
      <c r="Z862" s="88"/>
      <c r="AA862" s="85">
        <v>0</v>
      </c>
      <c r="AB862" s="91">
        <v>0.12</v>
      </c>
      <c r="AC862" s="86">
        <v>0</v>
      </c>
      <c r="AD862" s="86">
        <v>0.05</v>
      </c>
      <c r="AE862" s="86">
        <v>0</v>
      </c>
      <c r="AF862" s="88">
        <v>3.1965073362199998</v>
      </c>
      <c r="AG862" s="85">
        <v>4.67187952953E-2</v>
      </c>
      <c r="AH862" s="86">
        <v>6.6699999999999995E-4</v>
      </c>
      <c r="AI862" s="88">
        <v>0</v>
      </c>
      <c r="AJ862" s="150">
        <v>1.02</v>
      </c>
      <c r="AK862" s="151">
        <v>0</v>
      </c>
    </row>
    <row r="863" spans="1:37" x14ac:dyDescent="0.2">
      <c r="A863" s="149" t="s">
        <v>1987</v>
      </c>
      <c r="B863" s="66" t="s">
        <v>1988</v>
      </c>
      <c r="C863" s="67">
        <v>26</v>
      </c>
      <c r="D863" s="84" t="s">
        <v>360</v>
      </c>
      <c r="E863" s="85">
        <v>76.335820735957597</v>
      </c>
      <c r="F863" s="91">
        <v>75.884667194081501</v>
      </c>
      <c r="G863" s="86">
        <v>27.593063781564702</v>
      </c>
      <c r="H863" s="86">
        <v>27.440184737753601</v>
      </c>
      <c r="I863" s="86">
        <v>0.22</v>
      </c>
      <c r="J863" s="86">
        <v>0.25</v>
      </c>
      <c r="K863" s="87">
        <v>0</v>
      </c>
      <c r="L863" s="85">
        <v>1.0231183175299999E-8</v>
      </c>
      <c r="M863" s="86">
        <v>0</v>
      </c>
      <c r="N863" s="86"/>
      <c r="O863" s="86">
        <v>3.15347296177967</v>
      </c>
      <c r="P863" s="86">
        <v>0.185</v>
      </c>
      <c r="Q863" s="88">
        <v>0.92649999999999999</v>
      </c>
      <c r="R863" s="85">
        <v>0</v>
      </c>
      <c r="S863" s="86">
        <v>0</v>
      </c>
      <c r="T863" s="86">
        <v>0.94</v>
      </c>
      <c r="U863" s="88">
        <v>2.88545831640617</v>
      </c>
      <c r="V863" s="89"/>
      <c r="W863" s="85">
        <v>36.111304917909202</v>
      </c>
      <c r="X863" s="88">
        <v>31.9666666667</v>
      </c>
      <c r="Y863" s="85"/>
      <c r="Z863" s="88"/>
      <c r="AA863" s="85">
        <v>0.24</v>
      </c>
      <c r="AB863" s="91">
        <v>0.25</v>
      </c>
      <c r="AC863" s="86">
        <v>0.04</v>
      </c>
      <c r="AD863" s="86">
        <v>0.05</v>
      </c>
      <c r="AE863" s="86">
        <v>0</v>
      </c>
      <c r="AF863" s="88">
        <v>3.1113065530799999</v>
      </c>
      <c r="AG863" s="85">
        <v>0.32044643226699998</v>
      </c>
      <c r="AH863" s="86">
        <v>1.7290000000000001E-3</v>
      </c>
      <c r="AI863" s="88">
        <v>0</v>
      </c>
      <c r="AJ863" s="150">
        <v>1.02</v>
      </c>
      <c r="AK863" s="151">
        <v>0</v>
      </c>
    </row>
    <row r="864" spans="1:37" x14ac:dyDescent="0.2">
      <c r="A864" s="149" t="s">
        <v>1989</v>
      </c>
      <c r="B864" s="66" t="s">
        <v>1990</v>
      </c>
      <c r="C864" s="67">
        <v>26</v>
      </c>
      <c r="D864" s="84" t="s">
        <v>360</v>
      </c>
      <c r="E864" s="85">
        <v>86.235379745764106</v>
      </c>
      <c r="F864" s="91">
        <v>85.780057211530305</v>
      </c>
      <c r="G864" s="86">
        <v>33.753956566631103</v>
      </c>
      <c r="H864" s="86">
        <v>33.617698336126203</v>
      </c>
      <c r="I864" s="86">
        <v>0.47</v>
      </c>
      <c r="J864" s="86">
        <v>0.37</v>
      </c>
      <c r="K864" s="87">
        <v>0</v>
      </c>
      <c r="L864" s="85">
        <v>9.9999999822900001E-3</v>
      </c>
      <c r="M864" s="86">
        <v>0</v>
      </c>
      <c r="N864" s="86"/>
      <c r="O864" s="86">
        <v>3.2180774156235801</v>
      </c>
      <c r="P864" s="86">
        <v>0.375</v>
      </c>
      <c r="Q864" s="88">
        <v>1.0438000000000001</v>
      </c>
      <c r="R864" s="85">
        <v>0</v>
      </c>
      <c r="S864" s="86">
        <v>0</v>
      </c>
      <c r="T864" s="86">
        <v>1.1299999999999999</v>
      </c>
      <c r="U864" s="88">
        <v>0.86494355016164803</v>
      </c>
      <c r="V864" s="89"/>
      <c r="W864" s="85">
        <v>31.9002844224112</v>
      </c>
      <c r="X864" s="88">
        <v>31.933333333299998</v>
      </c>
      <c r="Y864" s="85"/>
      <c r="Z864" s="88"/>
      <c r="AA864" s="85">
        <v>0.05</v>
      </c>
      <c r="AB864" s="91">
        <v>0.02</v>
      </c>
      <c r="AC864" s="86">
        <v>0.02</v>
      </c>
      <c r="AD864" s="86">
        <v>0.02</v>
      </c>
      <c r="AE864" s="86">
        <v>0</v>
      </c>
      <c r="AF864" s="88">
        <v>6.9437999602399998</v>
      </c>
      <c r="AG864" s="85">
        <v>0.20694100013200001</v>
      </c>
      <c r="AH864" s="86">
        <v>3.1840000000000002E-3</v>
      </c>
      <c r="AI864" s="88">
        <v>0</v>
      </c>
      <c r="AJ864" s="150">
        <v>1.02</v>
      </c>
      <c r="AK864" s="151">
        <v>0</v>
      </c>
    </row>
    <row r="865" spans="1:37" x14ac:dyDescent="0.2">
      <c r="A865" s="149" t="s">
        <v>1991</v>
      </c>
      <c r="B865" s="66" t="s">
        <v>1992</v>
      </c>
      <c r="C865" s="67">
        <v>26</v>
      </c>
      <c r="D865" s="84" t="s">
        <v>360</v>
      </c>
      <c r="E865" s="85">
        <v>80.677832892170997</v>
      </c>
      <c r="F865" s="91">
        <v>79.849634094801701</v>
      </c>
      <c r="G865" s="86">
        <v>29.419964262146799</v>
      </c>
      <c r="H865" s="86">
        <v>28.995855298767001</v>
      </c>
      <c r="I865" s="86">
        <v>0.31</v>
      </c>
      <c r="J865" s="86">
        <v>3.53</v>
      </c>
      <c r="K865" s="87">
        <v>0</v>
      </c>
      <c r="L865" s="85">
        <v>0.59999947927599995</v>
      </c>
      <c r="M865" s="86">
        <v>0</v>
      </c>
      <c r="N865" s="86"/>
      <c r="O865" s="86">
        <v>7.67104353835522</v>
      </c>
      <c r="P865" s="86">
        <v>0.54700000000000004</v>
      </c>
      <c r="Q865" s="88">
        <v>0.37069999999999997</v>
      </c>
      <c r="R865" s="85">
        <v>0</v>
      </c>
      <c r="S865" s="86">
        <v>0</v>
      </c>
      <c r="T865" s="86">
        <v>0.96</v>
      </c>
      <c r="U865" s="88">
        <v>0.90605096722052902</v>
      </c>
      <c r="V865" s="89"/>
      <c r="W865" s="85">
        <v>23.4335824427707</v>
      </c>
      <c r="X865" s="88">
        <v>23.866666666699999</v>
      </c>
      <c r="Y865" s="85"/>
      <c r="Z865" s="88"/>
      <c r="AA865" s="85">
        <v>0.32</v>
      </c>
      <c r="AB865" s="91">
        <v>1.02</v>
      </c>
      <c r="AC865" s="86">
        <v>0.03</v>
      </c>
      <c r="AD865" s="86">
        <v>0.24</v>
      </c>
      <c r="AE865" s="86">
        <v>0</v>
      </c>
      <c r="AF865" s="88">
        <v>3.7913690515800002E-6</v>
      </c>
      <c r="AG865" s="85">
        <v>1.5994816657399999</v>
      </c>
      <c r="AH865" s="86">
        <v>4.2514000000000003E-2</v>
      </c>
      <c r="AI865" s="88">
        <v>1.6800326364199999E-10</v>
      </c>
      <c r="AJ865" s="150">
        <v>1.05</v>
      </c>
      <c r="AK865" s="151">
        <v>0</v>
      </c>
    </row>
    <row r="866" spans="1:37" x14ac:dyDescent="0.2">
      <c r="A866" s="149" t="s">
        <v>688</v>
      </c>
      <c r="B866" s="66" t="s">
        <v>1993</v>
      </c>
      <c r="C866" s="67">
        <v>26</v>
      </c>
      <c r="D866" s="84" t="s">
        <v>360</v>
      </c>
      <c r="E866" s="85">
        <v>67.792849074897802</v>
      </c>
      <c r="F866" s="91">
        <v>67.447997361134696</v>
      </c>
      <c r="G866" s="86">
        <v>28.372799696130699</v>
      </c>
      <c r="H866" s="86">
        <v>28.2628469758004</v>
      </c>
      <c r="I866" s="86">
        <v>1.23</v>
      </c>
      <c r="J866" s="86">
        <v>8.09</v>
      </c>
      <c r="K866" s="87">
        <v>0</v>
      </c>
      <c r="L866" s="85">
        <v>1.0425205368299999E-7</v>
      </c>
      <c r="M866" s="86">
        <v>0</v>
      </c>
      <c r="N866" s="86"/>
      <c r="O866" s="86">
        <v>7.5952937384156698</v>
      </c>
      <c r="P866" s="86">
        <v>1.1859999999999999</v>
      </c>
      <c r="Q866" s="88">
        <v>1.1995</v>
      </c>
      <c r="R866" s="85">
        <v>0</v>
      </c>
      <c r="S866" s="86">
        <v>0</v>
      </c>
      <c r="T866" s="86">
        <v>1.24</v>
      </c>
      <c r="U866" s="88">
        <v>2.2180462401167498</v>
      </c>
      <c r="V866" s="89"/>
      <c r="W866" s="85"/>
      <c r="X866" s="88"/>
      <c r="Y866" s="85"/>
      <c r="Z866" s="88"/>
      <c r="AA866" s="85">
        <v>0.97</v>
      </c>
      <c r="AB866" s="91">
        <v>1.26</v>
      </c>
      <c r="AC866" s="86">
        <v>0.24</v>
      </c>
      <c r="AD866" s="86">
        <v>0.28999999999999998</v>
      </c>
      <c r="AE866" s="86">
        <v>0</v>
      </c>
      <c r="AF866" s="88">
        <v>1.2113039024400001</v>
      </c>
      <c r="AG866" s="85">
        <v>0.96660177618400001</v>
      </c>
      <c r="AH866" s="86">
        <v>5.9018000000000001E-2</v>
      </c>
      <c r="AI866" s="88">
        <v>2.3069983060699998E-3</v>
      </c>
      <c r="AJ866" s="150">
        <v>1.06</v>
      </c>
      <c r="AK866" s="151">
        <v>0</v>
      </c>
    </row>
    <row r="867" spans="1:37" x14ac:dyDescent="0.2">
      <c r="A867" s="149" t="s">
        <v>1994</v>
      </c>
      <c r="B867" s="66" t="s">
        <v>1995</v>
      </c>
      <c r="C867" s="67">
        <v>26</v>
      </c>
      <c r="D867" s="84" t="s">
        <v>360</v>
      </c>
      <c r="E867" s="85">
        <v>83.496318992297503</v>
      </c>
      <c r="F867" s="91">
        <v>83.122686071747694</v>
      </c>
      <c r="G867" s="86">
        <v>34.444869994467801</v>
      </c>
      <c r="H867" s="86">
        <v>34.317204987446303</v>
      </c>
      <c r="I867" s="86">
        <v>0.34</v>
      </c>
      <c r="J867" s="86">
        <v>0.43</v>
      </c>
      <c r="K867" s="87">
        <v>0</v>
      </c>
      <c r="L867" s="85">
        <v>3.0000090740700001E-2</v>
      </c>
      <c r="M867" s="86">
        <v>0</v>
      </c>
      <c r="N867" s="86">
        <v>12.5</v>
      </c>
      <c r="O867" s="86">
        <v>4.8097215603512797</v>
      </c>
      <c r="P867" s="86">
        <v>0.38700000000000001</v>
      </c>
      <c r="Q867" s="88">
        <v>0.98350000000000004</v>
      </c>
      <c r="R867" s="85">
        <v>0</v>
      </c>
      <c r="S867" s="86">
        <v>0</v>
      </c>
      <c r="T867" s="86">
        <v>1.04</v>
      </c>
      <c r="U867" s="88">
        <v>1.7175198944635901</v>
      </c>
      <c r="V867" s="89"/>
      <c r="W867" s="85">
        <v>24.2866755427507</v>
      </c>
      <c r="X867" s="88">
        <v>23.9666666667</v>
      </c>
      <c r="Y867" s="85"/>
      <c r="Z867" s="88"/>
      <c r="AA867" s="85">
        <v>0.52</v>
      </c>
      <c r="AB867" s="91">
        <v>0.59</v>
      </c>
      <c r="AC867" s="86">
        <v>0.05</v>
      </c>
      <c r="AD867" s="86">
        <v>7.0000000000000007E-2</v>
      </c>
      <c r="AE867" s="86">
        <v>0</v>
      </c>
      <c r="AF867" s="88">
        <v>4.5884981256900002</v>
      </c>
      <c r="AG867" s="85">
        <v>0.46421868512499997</v>
      </c>
      <c r="AH867" s="86">
        <v>3.6809999999999998E-3</v>
      </c>
      <c r="AI867" s="88">
        <v>0</v>
      </c>
      <c r="AJ867" s="150">
        <v>1.07</v>
      </c>
      <c r="AK867" s="151">
        <v>0</v>
      </c>
    </row>
    <row r="868" spans="1:37" x14ac:dyDescent="0.2">
      <c r="A868" s="149" t="s">
        <v>1996</v>
      </c>
      <c r="B868" s="66" t="s">
        <v>1997</v>
      </c>
      <c r="C868" s="67">
        <v>26</v>
      </c>
      <c r="D868" s="84" t="s">
        <v>360</v>
      </c>
      <c r="E868" s="85">
        <v>69.004593643706201</v>
      </c>
      <c r="F868" s="91">
        <v>68.740429908945302</v>
      </c>
      <c r="G868" s="86">
        <v>34.009327551342402</v>
      </c>
      <c r="H868" s="86">
        <v>33.874323518754501</v>
      </c>
      <c r="I868" s="86">
        <v>1.7</v>
      </c>
      <c r="J868" s="86">
        <v>9.1199999999999992</v>
      </c>
      <c r="K868" s="87">
        <v>0</v>
      </c>
      <c r="L868" s="85">
        <v>0.48000000026900003</v>
      </c>
      <c r="M868" s="86">
        <v>0</v>
      </c>
      <c r="N868" s="86">
        <v>19.670725433030402</v>
      </c>
      <c r="O868" s="86">
        <v>6.0592423961669803</v>
      </c>
      <c r="P868" s="86">
        <v>0.93200000000000005</v>
      </c>
      <c r="Q868" s="88">
        <v>0.4546</v>
      </c>
      <c r="R868" s="85">
        <v>0</v>
      </c>
      <c r="S868" s="86">
        <v>0</v>
      </c>
      <c r="T868" s="86">
        <v>0.82</v>
      </c>
      <c r="U868" s="88">
        <v>2.42364382312718</v>
      </c>
      <c r="V868" s="89"/>
      <c r="W868" s="85">
        <v>27.437974324802799</v>
      </c>
      <c r="X868" s="88">
        <v>27</v>
      </c>
      <c r="Y868" s="85">
        <v>-100</v>
      </c>
      <c r="Z868" s="88"/>
      <c r="AA868" s="85">
        <v>0.37</v>
      </c>
      <c r="AB868" s="91">
        <v>0.45</v>
      </c>
      <c r="AC868" s="86">
        <v>0.03</v>
      </c>
      <c r="AD868" s="86">
        <v>0.03</v>
      </c>
      <c r="AE868" s="86">
        <v>0</v>
      </c>
      <c r="AF868" s="88">
        <v>2.39910006658</v>
      </c>
      <c r="AG868" s="85">
        <v>3.9266146219500002</v>
      </c>
      <c r="AH868" s="86">
        <v>0.114935</v>
      </c>
      <c r="AI868" s="88">
        <v>3.8449996298100001E-3</v>
      </c>
      <c r="AJ868" s="150">
        <v>1.05</v>
      </c>
      <c r="AK868" s="151">
        <v>0</v>
      </c>
    </row>
    <row r="869" spans="1:37" x14ac:dyDescent="0.2">
      <c r="A869" s="149" t="s">
        <v>1998</v>
      </c>
      <c r="B869" s="66" t="s">
        <v>1999</v>
      </c>
      <c r="C869" s="67">
        <v>26</v>
      </c>
      <c r="D869" s="84" t="s">
        <v>360</v>
      </c>
      <c r="E869" s="85">
        <v>64.398312362319402</v>
      </c>
      <c r="F869" s="91">
        <v>64.230295336594097</v>
      </c>
      <c r="G869" s="86">
        <v>26.000074674233701</v>
      </c>
      <c r="H869" s="86">
        <v>25.939588544972601</v>
      </c>
      <c r="I869" s="86">
        <v>0.8</v>
      </c>
      <c r="J869" s="86">
        <v>0.98</v>
      </c>
      <c r="K869" s="87">
        <v>0</v>
      </c>
      <c r="L869" s="85">
        <v>2.9999997567399999E-2</v>
      </c>
      <c r="M869" s="86">
        <v>0</v>
      </c>
      <c r="N869" s="86"/>
      <c r="O869" s="86">
        <v>6.7858830371097296</v>
      </c>
      <c r="P869" s="86">
        <v>0.39100000000000001</v>
      </c>
      <c r="Q869" s="88">
        <v>0.77159999999999995</v>
      </c>
      <c r="R869" s="85">
        <v>0</v>
      </c>
      <c r="S869" s="86">
        <v>0</v>
      </c>
      <c r="T869" s="86">
        <v>1.1499999999999999</v>
      </c>
      <c r="U869" s="88">
        <v>2.26486950677669</v>
      </c>
      <c r="V869" s="89"/>
      <c r="W869" s="85">
        <v>35.771962759273201</v>
      </c>
      <c r="X869" s="88">
        <v>34.5333333333</v>
      </c>
      <c r="Y869" s="85"/>
      <c r="Z869" s="88"/>
      <c r="AA869" s="85">
        <v>0.34</v>
      </c>
      <c r="AB869" s="91">
        <v>0.42</v>
      </c>
      <c r="AC869" s="86">
        <v>0.04</v>
      </c>
      <c r="AD869" s="86">
        <v>0.05</v>
      </c>
      <c r="AE869" s="86">
        <v>0</v>
      </c>
      <c r="AF869" s="88">
        <v>2.4896997884399998</v>
      </c>
      <c r="AG869" s="85">
        <v>1.20775887657</v>
      </c>
      <c r="AH869" s="86">
        <v>9.3159999999999996E-3</v>
      </c>
      <c r="AI869" s="88">
        <v>5.31938049152E-10</v>
      </c>
      <c r="AJ869" s="150">
        <v>1.02</v>
      </c>
      <c r="AK869" s="151">
        <v>0</v>
      </c>
    </row>
    <row r="870" spans="1:37" x14ac:dyDescent="0.2">
      <c r="A870" s="149" t="s">
        <v>2000</v>
      </c>
      <c r="B870" s="66" t="s">
        <v>2001</v>
      </c>
      <c r="C870" s="67">
        <v>26</v>
      </c>
      <c r="D870" s="84" t="s">
        <v>360</v>
      </c>
      <c r="E870" s="85">
        <v>69.067596582862507</v>
      </c>
      <c r="F870" s="91">
        <v>69.007446435913494</v>
      </c>
      <c r="G870" s="86">
        <v>29.2946443527387</v>
      </c>
      <c r="H870" s="86">
        <v>29.275609496109301</v>
      </c>
      <c r="I870" s="86">
        <v>0.48</v>
      </c>
      <c r="J870" s="86">
        <v>0.56999999999999995</v>
      </c>
      <c r="K870" s="87">
        <v>0</v>
      </c>
      <c r="L870" s="85">
        <v>0.109999977428</v>
      </c>
      <c r="M870" s="86">
        <v>0</v>
      </c>
      <c r="N870" s="86"/>
      <c r="O870" s="86">
        <v>6.5847897968823803</v>
      </c>
      <c r="P870" s="86">
        <v>0.54800000000000004</v>
      </c>
      <c r="Q870" s="88">
        <v>0.56679999999999997</v>
      </c>
      <c r="R870" s="85">
        <v>0</v>
      </c>
      <c r="S870" s="86">
        <v>0</v>
      </c>
      <c r="T870" s="86">
        <v>1.19</v>
      </c>
      <c r="U870" s="88">
        <v>1.5182201647657201</v>
      </c>
      <c r="V870" s="89"/>
      <c r="W870" s="85">
        <v>35.7602236856373</v>
      </c>
      <c r="X870" s="88">
        <v>35.5333333333</v>
      </c>
      <c r="Y870" s="85">
        <v>-100</v>
      </c>
      <c r="Z870" s="88"/>
      <c r="AA870" s="85">
        <v>0.4</v>
      </c>
      <c r="AB870" s="91">
        <v>0.43</v>
      </c>
      <c r="AC870" s="86">
        <v>0.01</v>
      </c>
      <c r="AD870" s="86">
        <v>0.01</v>
      </c>
      <c r="AE870" s="86">
        <v>0</v>
      </c>
      <c r="AF870" s="88">
        <v>2.3760997228099998</v>
      </c>
      <c r="AG870" s="85">
        <v>2.0059131556600001</v>
      </c>
      <c r="AH870" s="86">
        <v>5.7039999999999999E-3</v>
      </c>
      <c r="AI870" s="88">
        <v>6.6063200789600002E-10</v>
      </c>
      <c r="AJ870" s="150">
        <v>1.21</v>
      </c>
      <c r="AK870" s="151">
        <v>0</v>
      </c>
    </row>
    <row r="871" spans="1:37" x14ac:dyDescent="0.2">
      <c r="A871" s="149" t="s">
        <v>2002</v>
      </c>
      <c r="B871" s="66" t="s">
        <v>2003</v>
      </c>
      <c r="C871" s="67">
        <v>26</v>
      </c>
      <c r="D871" s="84" t="s">
        <v>360</v>
      </c>
      <c r="E871" s="85">
        <v>84.085220873482697</v>
      </c>
      <c r="F871" s="91">
        <v>83.963208609685907</v>
      </c>
      <c r="G871" s="86">
        <v>41.272212489050197</v>
      </c>
      <c r="H871" s="86">
        <v>41.217463396320902</v>
      </c>
      <c r="I871" s="86">
        <v>0.5</v>
      </c>
      <c r="J871" s="86">
        <v>1.77</v>
      </c>
      <c r="K871" s="87">
        <v>0</v>
      </c>
      <c r="L871" s="85">
        <v>0.20999999988900001</v>
      </c>
      <c r="M871" s="86">
        <v>0</v>
      </c>
      <c r="N871" s="86"/>
      <c r="O871" s="86">
        <v>15.4459883460332</v>
      </c>
      <c r="P871" s="86">
        <v>0.63100000000000001</v>
      </c>
      <c r="Q871" s="88">
        <v>0.48670000000000002</v>
      </c>
      <c r="R871" s="85">
        <v>0</v>
      </c>
      <c r="S871" s="86">
        <v>0</v>
      </c>
      <c r="T871" s="86">
        <v>1.1100000000000001</v>
      </c>
      <c r="U871" s="88">
        <v>0.86816418470779599</v>
      </c>
      <c r="V871" s="89"/>
      <c r="W871" s="85">
        <v>29.802838134354499</v>
      </c>
      <c r="X871" s="88">
        <v>29.666666666699999</v>
      </c>
      <c r="Y871" s="85">
        <v>-100</v>
      </c>
      <c r="Z871" s="88"/>
      <c r="AA871" s="85">
        <v>0.16</v>
      </c>
      <c r="AB871" s="91">
        <v>0.16</v>
      </c>
      <c r="AC871" s="86">
        <v>0.03</v>
      </c>
      <c r="AD871" s="86">
        <v>0.03</v>
      </c>
      <c r="AE871" s="86">
        <v>0</v>
      </c>
      <c r="AF871" s="88">
        <v>1.70439994245</v>
      </c>
      <c r="AG871" s="85">
        <v>0.188187999642</v>
      </c>
      <c r="AH871" s="86">
        <v>1.6733999999999999E-2</v>
      </c>
      <c r="AI871" s="88">
        <v>0</v>
      </c>
      <c r="AJ871" s="150">
        <v>1.28</v>
      </c>
      <c r="AK871" s="151">
        <v>0</v>
      </c>
    </row>
    <row r="872" spans="1:37" x14ac:dyDescent="0.2">
      <c r="A872" s="149" t="s">
        <v>2004</v>
      </c>
      <c r="B872" s="66" t="s">
        <v>2005</v>
      </c>
      <c r="C872" s="67">
        <v>27</v>
      </c>
      <c r="D872" s="84" t="s">
        <v>360</v>
      </c>
      <c r="E872" s="85">
        <v>67.951373605033496</v>
      </c>
      <c r="F872" s="91">
        <v>67.951373605033496</v>
      </c>
      <c r="G872" s="86">
        <v>25.548276844203901</v>
      </c>
      <c r="H872" s="86">
        <v>25.548276844203901</v>
      </c>
      <c r="I872" s="86">
        <v>0.45</v>
      </c>
      <c r="J872" s="86">
        <v>0.75</v>
      </c>
      <c r="K872" s="87">
        <v>0</v>
      </c>
      <c r="L872" s="85">
        <v>0.42999999986300003</v>
      </c>
      <c r="M872" s="86">
        <v>0</v>
      </c>
      <c r="N872" s="86"/>
      <c r="O872" s="86"/>
      <c r="P872" s="86">
        <v>0.51400000000000001</v>
      </c>
      <c r="Q872" s="88">
        <v>0.1007</v>
      </c>
      <c r="R872" s="85">
        <v>0</v>
      </c>
      <c r="S872" s="86">
        <v>0</v>
      </c>
      <c r="T872" s="86">
        <v>0.57999999999999996</v>
      </c>
      <c r="U872" s="88">
        <v>1.3658372388079001</v>
      </c>
      <c r="V872" s="89"/>
      <c r="W872" s="85"/>
      <c r="X872" s="88"/>
      <c r="Y872" s="85"/>
      <c r="Z872" s="88"/>
      <c r="AA872" s="85">
        <v>0.13</v>
      </c>
      <c r="AB872" s="91">
        <v>0.13</v>
      </c>
      <c r="AC872" s="86">
        <v>0</v>
      </c>
      <c r="AD872" s="86">
        <v>0</v>
      </c>
      <c r="AE872" s="86">
        <v>0</v>
      </c>
      <c r="AF872" s="88">
        <v>2.6645998946299998</v>
      </c>
      <c r="AG872" s="85">
        <v>0.62084099990599995</v>
      </c>
      <c r="AH872" s="86">
        <v>4.3730000000000002E-3</v>
      </c>
      <c r="AI872" s="88">
        <v>0</v>
      </c>
      <c r="AJ872" s="150">
        <v>1.76</v>
      </c>
      <c r="AK872" s="151">
        <v>0</v>
      </c>
    </row>
    <row r="873" spans="1:37" x14ac:dyDescent="0.2">
      <c r="A873" s="149" t="s">
        <v>2006</v>
      </c>
      <c r="B873" s="66" t="s">
        <v>2007</v>
      </c>
      <c r="C873" s="67">
        <v>27</v>
      </c>
      <c r="D873" s="84" t="s">
        <v>360</v>
      </c>
      <c r="E873" s="85">
        <v>69.009357039945499</v>
      </c>
      <c r="F873" s="91">
        <v>69.003815645730796</v>
      </c>
      <c r="G873" s="86">
        <v>30.9162299520274</v>
      </c>
      <c r="H873" s="86">
        <v>30.910688557812598</v>
      </c>
      <c r="I873" s="86">
        <v>1.31</v>
      </c>
      <c r="J873" s="86">
        <v>2.94</v>
      </c>
      <c r="K873" s="87">
        <v>0</v>
      </c>
      <c r="L873" s="85">
        <v>0.20999999965300001</v>
      </c>
      <c r="M873" s="86">
        <v>0</v>
      </c>
      <c r="N873" s="86"/>
      <c r="O873" s="86"/>
      <c r="P873" s="86">
        <v>0.64400000000000002</v>
      </c>
      <c r="Q873" s="88">
        <v>0.36940000000000001</v>
      </c>
      <c r="R873" s="85">
        <v>0</v>
      </c>
      <c r="S873" s="86">
        <v>0</v>
      </c>
      <c r="T873" s="86">
        <v>0.95</v>
      </c>
      <c r="U873" s="88">
        <v>2.0400246987856399</v>
      </c>
      <c r="V873" s="89"/>
      <c r="W873" s="85">
        <v>37.346582244470298</v>
      </c>
      <c r="X873" s="88">
        <v>38.766666666699997</v>
      </c>
      <c r="Y873" s="85"/>
      <c r="Z873" s="88"/>
      <c r="AA873" s="85">
        <v>0.04</v>
      </c>
      <c r="AB873" s="91">
        <v>0.03</v>
      </c>
      <c r="AC873" s="86">
        <v>0</v>
      </c>
      <c r="AD873" s="86">
        <v>0</v>
      </c>
      <c r="AE873" s="86">
        <v>0</v>
      </c>
      <c r="AF873" s="88">
        <v>1.7096999855399999</v>
      </c>
      <c r="AG873" s="85">
        <v>0.55700699942099996</v>
      </c>
      <c r="AH873" s="86">
        <v>2.758E-2</v>
      </c>
      <c r="AI873" s="88">
        <v>0</v>
      </c>
      <c r="AJ873" s="150">
        <v>1.79</v>
      </c>
      <c r="AK873" s="151">
        <v>1</v>
      </c>
    </row>
    <row r="874" spans="1:37" x14ac:dyDescent="0.2">
      <c r="A874" s="149" t="s">
        <v>2008</v>
      </c>
      <c r="B874" s="66" t="s">
        <v>2009</v>
      </c>
      <c r="C874" s="67">
        <v>26</v>
      </c>
      <c r="D874" s="84" t="s">
        <v>360</v>
      </c>
      <c r="E874" s="85">
        <v>86.145400533911399</v>
      </c>
      <c r="F874" s="91">
        <v>85.600449609602407</v>
      </c>
      <c r="G874" s="86">
        <v>31.1555368218221</v>
      </c>
      <c r="H874" s="86">
        <v>30.9768972923065</v>
      </c>
      <c r="I874" s="86">
        <v>0.33</v>
      </c>
      <c r="J874" s="86">
        <v>0.51</v>
      </c>
      <c r="K874" s="87">
        <v>0</v>
      </c>
      <c r="L874" s="85">
        <v>0.249999923712</v>
      </c>
      <c r="M874" s="86">
        <v>6.7154130441042598E-2</v>
      </c>
      <c r="N874" s="86">
        <v>5.0806838153059601</v>
      </c>
      <c r="O874" s="86">
        <v>1.6171003717472101</v>
      </c>
      <c r="P874" s="86">
        <v>0.38900000000000001</v>
      </c>
      <c r="Q874" s="88">
        <v>0.93669999999999998</v>
      </c>
      <c r="R874" s="85">
        <v>9.6871064613000095E-3</v>
      </c>
      <c r="S874" s="86">
        <v>0</v>
      </c>
      <c r="T874" s="86">
        <v>1.1100000000000001</v>
      </c>
      <c r="U874" s="88">
        <v>1.56961923686799</v>
      </c>
      <c r="V874" s="89"/>
      <c r="W874" s="85">
        <v>39.024925989365101</v>
      </c>
      <c r="X874" s="88">
        <v>38.266666666699997</v>
      </c>
      <c r="Y874" s="85"/>
      <c r="Z874" s="88"/>
      <c r="AA874" s="85">
        <v>0.13</v>
      </c>
      <c r="AB874" s="91">
        <v>0.2</v>
      </c>
      <c r="AC874" s="86">
        <v>0.01</v>
      </c>
      <c r="AD874" s="86">
        <v>0.01</v>
      </c>
      <c r="AE874" s="86">
        <v>0</v>
      </c>
      <c r="AF874" s="88">
        <v>4.4049006676099998</v>
      </c>
      <c r="AG874" s="85">
        <v>0.303996170299</v>
      </c>
      <c r="AH874" s="86">
        <v>3.6350000000000002E-3</v>
      </c>
      <c r="AI874" s="88">
        <v>0</v>
      </c>
      <c r="AJ874" s="150">
        <v>1.01</v>
      </c>
      <c r="AK874" s="151">
        <v>0</v>
      </c>
    </row>
    <row r="875" spans="1:37" x14ac:dyDescent="0.2">
      <c r="A875" s="149" t="s">
        <v>819</v>
      </c>
      <c r="B875" s="66" t="s">
        <v>2010</v>
      </c>
      <c r="C875" s="67">
        <v>27</v>
      </c>
      <c r="D875" s="84" t="s">
        <v>360</v>
      </c>
      <c r="E875" s="85">
        <v>57.135858153822198</v>
      </c>
      <c r="F875" s="91">
        <v>57.118749513959102</v>
      </c>
      <c r="G875" s="86">
        <v>26.889338206703499</v>
      </c>
      <c r="H875" s="86">
        <v>26.883894548565198</v>
      </c>
      <c r="I875" s="86">
        <v>1.29</v>
      </c>
      <c r="J875" s="86">
        <v>0.89</v>
      </c>
      <c r="K875" s="87">
        <v>0</v>
      </c>
      <c r="L875" s="85">
        <v>0.13999999995699999</v>
      </c>
      <c r="M875" s="86">
        <v>0</v>
      </c>
      <c r="N875" s="86"/>
      <c r="O875" s="86">
        <v>31.679721496953899</v>
      </c>
      <c r="P875" s="86">
        <v>0.63100000000000001</v>
      </c>
      <c r="Q875" s="88">
        <v>0.44929999999999998</v>
      </c>
      <c r="R875" s="85">
        <v>0</v>
      </c>
      <c r="S875" s="86">
        <v>0</v>
      </c>
      <c r="T875" s="86">
        <v>1.43</v>
      </c>
      <c r="U875" s="88">
        <v>1.85862042149467</v>
      </c>
      <c r="V875" s="89"/>
      <c r="W875" s="85">
        <v>25.9893094462231</v>
      </c>
      <c r="X875" s="88">
        <v>26.333333333300001</v>
      </c>
      <c r="Y875" s="85"/>
      <c r="Z875" s="88"/>
      <c r="AA875" s="85">
        <v>0.01</v>
      </c>
      <c r="AB875" s="91">
        <v>0.01</v>
      </c>
      <c r="AC875" s="86">
        <v>0</v>
      </c>
      <c r="AD875" s="86">
        <v>0</v>
      </c>
      <c r="AE875" s="86">
        <v>0</v>
      </c>
      <c r="AF875" s="88">
        <v>3.36929988757</v>
      </c>
      <c r="AG875" s="85">
        <v>0.95286400119400005</v>
      </c>
      <c r="AH875" s="86">
        <v>8.8430000000000002E-3</v>
      </c>
      <c r="AI875" s="88">
        <v>0</v>
      </c>
      <c r="AJ875" s="150">
        <v>1.68</v>
      </c>
      <c r="AK875" s="151">
        <v>0</v>
      </c>
    </row>
    <row r="876" spans="1:37" x14ac:dyDescent="0.2">
      <c r="A876" s="149" t="s">
        <v>2011</v>
      </c>
      <c r="B876" s="66" t="s">
        <v>2012</v>
      </c>
      <c r="C876" s="67">
        <v>26</v>
      </c>
      <c r="D876" s="84" t="s">
        <v>360</v>
      </c>
      <c r="E876" s="85">
        <v>63.712703465051902</v>
      </c>
      <c r="F876" s="91">
        <v>63.368527288254</v>
      </c>
      <c r="G876" s="86">
        <v>28.0930569572756</v>
      </c>
      <c r="H876" s="86">
        <v>28.0697668400487</v>
      </c>
      <c r="I876" s="86">
        <v>1.42</v>
      </c>
      <c r="J876" s="86">
        <v>0.91</v>
      </c>
      <c r="K876" s="87">
        <v>0</v>
      </c>
      <c r="L876" s="85">
        <v>3.0270180869299999E-9</v>
      </c>
      <c r="M876" s="86">
        <v>0</v>
      </c>
      <c r="N876" s="86">
        <v>100</v>
      </c>
      <c r="O876" s="86">
        <v>9.58179459027847</v>
      </c>
      <c r="P876" s="86">
        <v>0.53100000000000003</v>
      </c>
      <c r="Q876" s="88">
        <v>0.71879999999999999</v>
      </c>
      <c r="R876" s="85">
        <v>0</v>
      </c>
      <c r="S876" s="86">
        <v>0</v>
      </c>
      <c r="T876" s="86">
        <v>1.3</v>
      </c>
      <c r="U876" s="88">
        <v>4.2853815697539002</v>
      </c>
      <c r="V876" s="89"/>
      <c r="W876" s="85">
        <v>36.389852183821503</v>
      </c>
      <c r="X876" s="88">
        <v>38.333333333299997</v>
      </c>
      <c r="Y876" s="85"/>
      <c r="Z876" s="88"/>
      <c r="AA876" s="85">
        <v>0.02</v>
      </c>
      <c r="AB876" s="91">
        <v>0.26</v>
      </c>
      <c r="AC876" s="86">
        <v>0</v>
      </c>
      <c r="AD876" s="86">
        <v>0</v>
      </c>
      <c r="AE876" s="86">
        <v>0</v>
      </c>
      <c r="AF876" s="88">
        <v>6.5625999774799997</v>
      </c>
      <c r="AG876" s="85">
        <v>1.16761788976</v>
      </c>
      <c r="AH876" s="86">
        <v>5.1460000000000004E-3</v>
      </c>
      <c r="AI876" s="88">
        <v>0</v>
      </c>
      <c r="AJ876" s="150">
        <v>1.17</v>
      </c>
      <c r="AK876" s="151">
        <v>0</v>
      </c>
    </row>
    <row r="877" spans="1:37" x14ac:dyDescent="0.2">
      <c r="A877" s="149" t="s">
        <v>2013</v>
      </c>
      <c r="B877" s="66" t="s">
        <v>2014</v>
      </c>
      <c r="C877" s="67">
        <v>26</v>
      </c>
      <c r="D877" s="84" t="s">
        <v>360</v>
      </c>
      <c r="E877" s="85">
        <v>81.748618591312905</v>
      </c>
      <c r="F877" s="91">
        <v>81.702455060502203</v>
      </c>
      <c r="G877" s="86">
        <v>46.0124501643702</v>
      </c>
      <c r="H877" s="86">
        <v>45.998461215639601</v>
      </c>
      <c r="I877" s="86">
        <v>0.36</v>
      </c>
      <c r="J877" s="86">
        <v>1.22</v>
      </c>
      <c r="K877" s="87">
        <v>0</v>
      </c>
      <c r="L877" s="85">
        <v>0.18000000026999999</v>
      </c>
      <c r="M877" s="86">
        <v>0</v>
      </c>
      <c r="N877" s="86">
        <v>35.969996590521703</v>
      </c>
      <c r="O877" s="86">
        <v>43.883852319012</v>
      </c>
      <c r="P877" s="86">
        <v>0.69299999999999995</v>
      </c>
      <c r="Q877" s="88">
        <v>0.12429999999999999</v>
      </c>
      <c r="R877" s="85">
        <v>0</v>
      </c>
      <c r="S877" s="86">
        <v>0</v>
      </c>
      <c r="T877" s="86">
        <v>0.76</v>
      </c>
      <c r="U877" s="88">
        <v>0.11470937959012401</v>
      </c>
      <c r="V877" s="89"/>
      <c r="W877" s="85">
        <v>30.473907272794001</v>
      </c>
      <c r="X877" s="88">
        <v>31.9666666667</v>
      </c>
      <c r="Y877" s="85">
        <v>-100</v>
      </c>
      <c r="Z877" s="88"/>
      <c r="AA877" s="85">
        <v>0.03</v>
      </c>
      <c r="AB877" s="91">
        <v>0.02</v>
      </c>
      <c r="AC877" s="86">
        <v>0</v>
      </c>
      <c r="AD877" s="86">
        <v>0</v>
      </c>
      <c r="AE877" s="86">
        <v>0</v>
      </c>
      <c r="AF877" s="88">
        <v>19.8600998223</v>
      </c>
      <c r="AG877" s="85">
        <v>0.16315200011299999</v>
      </c>
      <c r="AH877" s="86">
        <v>6.5380000000000004E-3</v>
      </c>
      <c r="AI877" s="88">
        <v>0</v>
      </c>
      <c r="AJ877" s="150">
        <v>1.22</v>
      </c>
      <c r="AK877" s="151">
        <v>0</v>
      </c>
    </row>
    <row r="878" spans="1:37" x14ac:dyDescent="0.2">
      <c r="A878" s="149" t="s">
        <v>2015</v>
      </c>
      <c r="B878" s="66" t="s">
        <v>2016</v>
      </c>
      <c r="C878" s="67">
        <v>27</v>
      </c>
      <c r="D878" s="84" t="s">
        <v>360</v>
      </c>
      <c r="E878" s="85">
        <v>74.022463531714607</v>
      </c>
      <c r="F878" s="91">
        <v>73.954886517220501</v>
      </c>
      <c r="G878" s="86">
        <v>39.7667427879014</v>
      </c>
      <c r="H878" s="86">
        <v>39.701496015286402</v>
      </c>
      <c r="I878" s="86">
        <v>2.23</v>
      </c>
      <c r="J878" s="86">
        <v>1.03</v>
      </c>
      <c r="K878" s="87">
        <v>0</v>
      </c>
      <c r="L878" s="85">
        <v>0</v>
      </c>
      <c r="M878" s="86">
        <v>0.109516941898649</v>
      </c>
      <c r="N878" s="86">
        <v>37.528412489532201</v>
      </c>
      <c r="O878" s="86">
        <v>31.699269384869201</v>
      </c>
      <c r="P878" s="86">
        <v>0.82299999999999995</v>
      </c>
      <c r="Q878" s="88">
        <v>0.27189999999999998</v>
      </c>
      <c r="R878" s="85">
        <v>4.23190859077444E-2</v>
      </c>
      <c r="S878" s="86">
        <v>0</v>
      </c>
      <c r="T878" s="86">
        <v>1.23</v>
      </c>
      <c r="U878" s="88">
        <v>1.2734771869320001</v>
      </c>
      <c r="V878" s="89"/>
      <c r="W878" s="85">
        <v>34.278364879094703</v>
      </c>
      <c r="X878" s="88">
        <v>34.166666666700003</v>
      </c>
      <c r="Y878" s="85">
        <v>-100</v>
      </c>
      <c r="Z878" s="88">
        <v>-100</v>
      </c>
      <c r="AA878" s="85">
        <v>0</v>
      </c>
      <c r="AB878" s="91">
        <v>0</v>
      </c>
      <c r="AC878" s="86">
        <v>0</v>
      </c>
      <c r="AD878" s="86">
        <v>0</v>
      </c>
      <c r="AE878" s="86">
        <v>0</v>
      </c>
      <c r="AF878" s="88">
        <v>33.041900562499997</v>
      </c>
      <c r="AG878" s="85">
        <v>5.1039999879E-2</v>
      </c>
      <c r="AH878" s="86">
        <v>6.1749999999999999E-3</v>
      </c>
      <c r="AI878" s="88">
        <v>0</v>
      </c>
      <c r="AJ878" s="150">
        <v>1.19</v>
      </c>
      <c r="AK878" s="151">
        <v>0</v>
      </c>
    </row>
    <row r="879" spans="1:37" x14ac:dyDescent="0.2">
      <c r="A879" s="149" t="s">
        <v>2017</v>
      </c>
      <c r="B879" s="66" t="s">
        <v>2018</v>
      </c>
      <c r="C879" s="67">
        <v>27</v>
      </c>
      <c r="D879" s="84" t="s">
        <v>360</v>
      </c>
      <c r="E879" s="85">
        <v>87.918985920763404</v>
      </c>
      <c r="F879" s="91">
        <v>87.918985920763404</v>
      </c>
      <c r="G879" s="86">
        <v>29.268908742223701</v>
      </c>
      <c r="H879" s="86">
        <v>29.268908742223701</v>
      </c>
      <c r="I879" s="86">
        <v>2.17</v>
      </c>
      <c r="J879" s="86">
        <v>0.75</v>
      </c>
      <c r="K879" s="87">
        <v>0</v>
      </c>
      <c r="L879" s="85">
        <v>0.739999999809</v>
      </c>
      <c r="M879" s="86">
        <v>0</v>
      </c>
      <c r="N879" s="86">
        <v>100</v>
      </c>
      <c r="O879" s="86">
        <v>17.820267686424501</v>
      </c>
      <c r="P879" s="86">
        <v>0.247</v>
      </c>
      <c r="Q879" s="88">
        <v>0.23910000000000001</v>
      </c>
      <c r="R879" s="85">
        <v>0</v>
      </c>
      <c r="S879" s="86">
        <v>0</v>
      </c>
      <c r="T879" s="86">
        <v>1.1599999999999999</v>
      </c>
      <c r="U879" s="88">
        <v>0.400392908929323</v>
      </c>
      <c r="V879" s="89"/>
      <c r="W879" s="85"/>
      <c r="X879" s="88"/>
      <c r="Y879" s="85"/>
      <c r="Z879" s="88"/>
      <c r="AA879" s="85">
        <v>0.08</v>
      </c>
      <c r="AB879" s="91">
        <v>7.0000000000000007E-2</v>
      </c>
      <c r="AC879" s="86">
        <v>0</v>
      </c>
      <c r="AD879" s="86">
        <v>0</v>
      </c>
      <c r="AE879" s="86">
        <v>0</v>
      </c>
      <c r="AF879" s="88">
        <v>7.2126998882700004</v>
      </c>
      <c r="AG879" s="85">
        <v>0.120207999838</v>
      </c>
      <c r="AH879" s="86">
        <v>6.1799999999999997E-3</v>
      </c>
      <c r="AI879" s="88">
        <v>0</v>
      </c>
      <c r="AJ879" s="150">
        <v>1.41</v>
      </c>
      <c r="AK879" s="151">
        <v>3</v>
      </c>
    </row>
    <row r="880" spans="1:37" x14ac:dyDescent="0.2">
      <c r="A880" s="149" t="s">
        <v>2019</v>
      </c>
      <c r="B880" s="66" t="s">
        <v>2020</v>
      </c>
      <c r="C880" s="67">
        <v>27</v>
      </c>
      <c r="D880" s="84" t="s">
        <v>360</v>
      </c>
      <c r="E880" s="85">
        <v>76.928710207741702</v>
      </c>
      <c r="F880" s="91">
        <v>76.910028396353297</v>
      </c>
      <c r="G880" s="86">
        <v>27.0572410700942</v>
      </c>
      <c r="H880" s="86">
        <v>27.042295620983399</v>
      </c>
      <c r="I880" s="86">
        <v>2.62</v>
      </c>
      <c r="J880" s="86">
        <v>1.3</v>
      </c>
      <c r="K880" s="87">
        <v>0</v>
      </c>
      <c r="L880" s="85">
        <v>1.26999999722</v>
      </c>
      <c r="M880" s="86">
        <v>0</v>
      </c>
      <c r="N880" s="86">
        <v>100</v>
      </c>
      <c r="O880" s="86">
        <v>22.390852390852402</v>
      </c>
      <c r="P880" s="86">
        <v>0.24099999999999999</v>
      </c>
      <c r="Q880" s="88">
        <v>0.191</v>
      </c>
      <c r="R880" s="85">
        <v>0</v>
      </c>
      <c r="S880" s="86">
        <v>0</v>
      </c>
      <c r="T880" s="86">
        <v>1.68</v>
      </c>
      <c r="U880" s="88">
        <v>0.82872515319085305</v>
      </c>
      <c r="V880" s="89"/>
      <c r="W880" s="85"/>
      <c r="X880" s="88"/>
      <c r="Y880" s="85"/>
      <c r="Z880" s="88"/>
      <c r="AA880" s="85">
        <v>0.04</v>
      </c>
      <c r="AB880" s="91">
        <v>0.05</v>
      </c>
      <c r="AC880" s="86">
        <v>0</v>
      </c>
      <c r="AD880" s="86">
        <v>0</v>
      </c>
      <c r="AE880" s="86">
        <v>0</v>
      </c>
      <c r="AF880" s="88">
        <v>3.1500000884700001</v>
      </c>
      <c r="AG880" s="85">
        <v>0.44316799941399998</v>
      </c>
      <c r="AH880" s="86">
        <v>1.3065E-2</v>
      </c>
      <c r="AI880" s="88">
        <v>0</v>
      </c>
      <c r="AJ880" s="150">
        <v>1.22</v>
      </c>
      <c r="AK880" s="151">
        <v>0</v>
      </c>
    </row>
    <row r="881" spans="1:37" x14ac:dyDescent="0.2">
      <c r="A881" s="149" t="s">
        <v>2021</v>
      </c>
      <c r="B881" s="66" t="s">
        <v>2022</v>
      </c>
      <c r="C881" s="67">
        <v>27</v>
      </c>
      <c r="D881" s="84" t="s">
        <v>360</v>
      </c>
      <c r="E881" s="85">
        <v>61.6864552150954</v>
      </c>
      <c r="F881" s="91">
        <v>61.675243572926099</v>
      </c>
      <c r="G881" s="86">
        <v>21.941183725180199</v>
      </c>
      <c r="H881" s="86">
        <v>21.929972083010998</v>
      </c>
      <c r="I881" s="86">
        <v>1.61</v>
      </c>
      <c r="J881" s="86">
        <v>4.3</v>
      </c>
      <c r="K881" s="87">
        <v>0</v>
      </c>
      <c r="L881" s="85">
        <v>1.8500000022800001</v>
      </c>
      <c r="M881" s="86">
        <v>0</v>
      </c>
      <c r="N881" s="86">
        <v>46.175103630197199</v>
      </c>
      <c r="O881" s="86">
        <v>11.042698433944601</v>
      </c>
      <c r="P881" s="86">
        <v>0.53200000000000003</v>
      </c>
      <c r="Q881" s="88">
        <v>0.5232</v>
      </c>
      <c r="R881" s="85">
        <v>0</v>
      </c>
      <c r="S881" s="86">
        <v>0</v>
      </c>
      <c r="T881" s="86">
        <v>1.61</v>
      </c>
      <c r="U881" s="88">
        <v>2.9845391454486299</v>
      </c>
      <c r="V881" s="89"/>
      <c r="W881" s="85"/>
      <c r="X881" s="88"/>
      <c r="Y881" s="85"/>
      <c r="Z881" s="88"/>
      <c r="AA881" s="85">
        <v>0.04</v>
      </c>
      <c r="AB881" s="91">
        <v>0.04</v>
      </c>
      <c r="AC881" s="86">
        <v>0</v>
      </c>
      <c r="AD881" s="86">
        <v>0</v>
      </c>
      <c r="AE881" s="86">
        <v>0</v>
      </c>
      <c r="AF881" s="88">
        <v>1.2302999511599999</v>
      </c>
      <c r="AG881" s="85">
        <v>0.67196799997599999</v>
      </c>
      <c r="AH881" s="86">
        <v>2.8733000000000002E-2</v>
      </c>
      <c r="AI881" s="88">
        <v>0</v>
      </c>
      <c r="AJ881" s="150">
        <v>1.1200000000000001</v>
      </c>
      <c r="AK881" s="151">
        <v>0</v>
      </c>
    </row>
    <row r="882" spans="1:37" x14ac:dyDescent="0.2">
      <c r="A882" s="149" t="s">
        <v>675</v>
      </c>
      <c r="B882" s="66" t="s">
        <v>2023</v>
      </c>
      <c r="C882" s="67">
        <v>27</v>
      </c>
      <c r="D882" s="84" t="s">
        <v>360</v>
      </c>
      <c r="E882" s="85">
        <v>70.363166348760203</v>
      </c>
      <c r="F882" s="91">
        <v>70.363166348760203</v>
      </c>
      <c r="G882" s="86">
        <v>28.355586788475101</v>
      </c>
      <c r="H882" s="86">
        <v>28.355586788475101</v>
      </c>
      <c r="I882" s="86">
        <v>2.69</v>
      </c>
      <c r="J882" s="86">
        <v>7.46</v>
      </c>
      <c r="K882" s="87">
        <v>0</v>
      </c>
      <c r="L882" s="85">
        <v>0.19999999999000001</v>
      </c>
      <c r="M882" s="86">
        <v>0</v>
      </c>
      <c r="N882" s="86">
        <v>54.445750097923998</v>
      </c>
      <c r="O882" s="86">
        <v>5.2132030032582497</v>
      </c>
      <c r="P882" s="86">
        <v>0.505</v>
      </c>
      <c r="Q882" s="88">
        <v>1.0597000000000001</v>
      </c>
      <c r="R882" s="85">
        <v>0</v>
      </c>
      <c r="S882" s="86">
        <v>0</v>
      </c>
      <c r="T882" s="86">
        <v>2.16</v>
      </c>
      <c r="U882" s="88">
        <v>0.88344543720510005</v>
      </c>
      <c r="V882" s="89"/>
      <c r="W882" s="85"/>
      <c r="X882" s="88"/>
      <c r="Y882" s="85"/>
      <c r="Z882" s="88"/>
      <c r="AA882" s="85">
        <v>0.01</v>
      </c>
      <c r="AB882" s="91">
        <v>0.01</v>
      </c>
      <c r="AC882" s="86">
        <v>0</v>
      </c>
      <c r="AD882" s="86">
        <v>0</v>
      </c>
      <c r="AE882" s="86">
        <v>0.01</v>
      </c>
      <c r="AF882" s="88">
        <v>3.7785999773099999</v>
      </c>
      <c r="AG882" s="85">
        <v>0.33192900082499999</v>
      </c>
      <c r="AH882" s="86">
        <v>4.3971999999999997E-2</v>
      </c>
      <c r="AI882" s="88">
        <v>0</v>
      </c>
      <c r="AJ882" s="150">
        <v>1.17</v>
      </c>
      <c r="AK882" s="151">
        <v>0</v>
      </c>
    </row>
    <row r="883" spans="1:37" x14ac:dyDescent="0.2">
      <c r="A883" s="149" t="s">
        <v>2024</v>
      </c>
      <c r="B883" s="66" t="s">
        <v>2025</v>
      </c>
      <c r="C883" s="67">
        <v>27</v>
      </c>
      <c r="D883" s="84" t="s">
        <v>360</v>
      </c>
      <c r="E883" s="85">
        <v>57.091357785734999</v>
      </c>
      <c r="F883" s="91">
        <v>57.091357785734999</v>
      </c>
      <c r="G883" s="86">
        <v>26.801267782831701</v>
      </c>
      <c r="H883" s="86">
        <v>26.801267782831701</v>
      </c>
      <c r="I883" s="86">
        <v>1.18</v>
      </c>
      <c r="J883" s="86">
        <v>1.6</v>
      </c>
      <c r="K883" s="87">
        <v>0</v>
      </c>
      <c r="L883" s="85">
        <v>1.00000000254E-2</v>
      </c>
      <c r="M883" s="86">
        <v>0</v>
      </c>
      <c r="N883" s="86">
        <v>30.745528333082799</v>
      </c>
      <c r="O883" s="86">
        <v>17.147508365741199</v>
      </c>
      <c r="P883" s="86">
        <v>0.252</v>
      </c>
      <c r="Q883" s="88">
        <v>0.6452</v>
      </c>
      <c r="R883" s="85">
        <v>0</v>
      </c>
      <c r="S883" s="86">
        <v>0</v>
      </c>
      <c r="T883" s="86">
        <v>0.9</v>
      </c>
      <c r="U883" s="88">
        <v>4.7928965450498398</v>
      </c>
      <c r="V883" s="89"/>
      <c r="W883" s="85">
        <v>33.799999999999997</v>
      </c>
      <c r="X883" s="88"/>
      <c r="Y883" s="85">
        <v>-100</v>
      </c>
      <c r="Z883" s="88"/>
      <c r="AA883" s="85">
        <v>0.09</v>
      </c>
      <c r="AB883" s="91">
        <v>0.09</v>
      </c>
      <c r="AC883" s="86">
        <v>0</v>
      </c>
      <c r="AD883" s="86">
        <v>0</v>
      </c>
      <c r="AE883" s="86">
        <v>0</v>
      </c>
      <c r="AF883" s="88">
        <v>1.8199000404800001</v>
      </c>
      <c r="AG883" s="85">
        <v>0.40849600024799998</v>
      </c>
      <c r="AH883" s="86">
        <v>9.7879999999999998E-3</v>
      </c>
      <c r="AI883" s="88">
        <v>0</v>
      </c>
      <c r="AJ883" s="150">
        <v>1.05</v>
      </c>
      <c r="AK883" s="151">
        <v>0</v>
      </c>
    </row>
    <row r="884" spans="1:37" x14ac:dyDescent="0.2">
      <c r="A884" s="149" t="s">
        <v>2026</v>
      </c>
      <c r="B884" s="66" t="s">
        <v>2027</v>
      </c>
      <c r="C884" s="67">
        <v>27</v>
      </c>
      <c r="D884" s="84" t="s">
        <v>360</v>
      </c>
      <c r="E884" s="85">
        <v>86.059840612143901</v>
      </c>
      <c r="F884" s="91">
        <v>86.053931887172894</v>
      </c>
      <c r="G884" s="86">
        <v>42.858197986602001</v>
      </c>
      <c r="H884" s="86">
        <v>42.858197986602001</v>
      </c>
      <c r="I884" s="86">
        <v>0.89</v>
      </c>
      <c r="J884" s="86">
        <v>0.6</v>
      </c>
      <c r="K884" s="87">
        <v>0</v>
      </c>
      <c r="L884" s="85">
        <v>0</v>
      </c>
      <c r="M884" s="86">
        <v>0</v>
      </c>
      <c r="N884" s="86">
        <v>10.036879432624101</v>
      </c>
      <c r="O884" s="86">
        <v>16.729794301031401</v>
      </c>
      <c r="P884" s="86">
        <v>0.28199999999999997</v>
      </c>
      <c r="Q884" s="88">
        <v>0.1149</v>
      </c>
      <c r="R884" s="85">
        <v>0</v>
      </c>
      <c r="S884" s="86">
        <v>0</v>
      </c>
      <c r="T884" s="86">
        <v>0.43</v>
      </c>
      <c r="U884" s="88">
        <v>0.271062758045098</v>
      </c>
      <c r="V884" s="89"/>
      <c r="W884" s="85">
        <v>26.690540106579</v>
      </c>
      <c r="X884" s="88">
        <v>25.333333333300001</v>
      </c>
      <c r="Y884" s="85">
        <v>32.840000000000003</v>
      </c>
      <c r="Z884" s="88"/>
      <c r="AA884" s="85">
        <v>0.02</v>
      </c>
      <c r="AB884" s="91">
        <v>0.03</v>
      </c>
      <c r="AC884" s="86">
        <v>0.01</v>
      </c>
      <c r="AD884" s="86">
        <v>0.01</v>
      </c>
      <c r="AE884" s="86">
        <v>0</v>
      </c>
      <c r="AF884" s="88">
        <v>27.920301450699998</v>
      </c>
      <c r="AG884" s="85">
        <v>0.166067999918</v>
      </c>
      <c r="AH884" s="86">
        <v>6.149E-3</v>
      </c>
      <c r="AI884" s="88">
        <v>4.3749999978300001E-3</v>
      </c>
      <c r="AJ884" s="150">
        <v>1.41</v>
      </c>
      <c r="AK884" s="151">
        <v>0</v>
      </c>
    </row>
    <row r="885" spans="1:37" x14ac:dyDescent="0.2">
      <c r="A885" s="149" t="s">
        <v>2028</v>
      </c>
      <c r="B885" s="66" t="s">
        <v>2029</v>
      </c>
      <c r="C885" s="67">
        <v>27</v>
      </c>
      <c r="D885" s="84" t="s">
        <v>360</v>
      </c>
      <c r="E885" s="85">
        <v>72.502840470746605</v>
      </c>
      <c r="F885" s="91">
        <v>72.455148616234894</v>
      </c>
      <c r="G885" s="86">
        <v>31.5502658119538</v>
      </c>
      <c r="H885" s="86">
        <v>31.532732041912698</v>
      </c>
      <c r="I885" s="86">
        <v>14.21</v>
      </c>
      <c r="J885" s="86">
        <v>10.71</v>
      </c>
      <c r="K885" s="87">
        <v>0</v>
      </c>
      <c r="L885" s="85">
        <v>0</v>
      </c>
      <c r="M885" s="86">
        <v>0</v>
      </c>
      <c r="N885" s="86">
        <v>19.657631954350901</v>
      </c>
      <c r="O885" s="86">
        <v>17.818546048816501</v>
      </c>
      <c r="P885" s="86">
        <v>2.714</v>
      </c>
      <c r="Q885" s="88">
        <v>0.52990000000000004</v>
      </c>
      <c r="R885" s="85">
        <v>0</v>
      </c>
      <c r="S885" s="86">
        <v>0</v>
      </c>
      <c r="T885" s="86">
        <v>1.53</v>
      </c>
      <c r="U885" s="88">
        <v>1.0513248516643099</v>
      </c>
      <c r="V885" s="89"/>
      <c r="W885" s="85">
        <v>30.5297358828896</v>
      </c>
      <c r="X885" s="88">
        <v>28.1</v>
      </c>
      <c r="Y885" s="85">
        <v>100</v>
      </c>
      <c r="Z885" s="88"/>
      <c r="AA885" s="85">
        <v>0.53</v>
      </c>
      <c r="AB885" s="91">
        <v>0.56999999999999995</v>
      </c>
      <c r="AC885" s="86">
        <v>0.12</v>
      </c>
      <c r="AD885" s="86">
        <v>0.12</v>
      </c>
      <c r="AE885" s="86">
        <v>0</v>
      </c>
      <c r="AF885" s="88">
        <v>6.0397996954900002</v>
      </c>
      <c r="AG885" s="85">
        <v>0.160511999982</v>
      </c>
      <c r="AH885" s="86">
        <v>0.113981</v>
      </c>
      <c r="AI885" s="88">
        <v>8.3124999990900006E-2</v>
      </c>
      <c r="AJ885" s="150">
        <v>1.32</v>
      </c>
      <c r="AK885" s="151">
        <v>0</v>
      </c>
    </row>
    <row r="886" spans="1:37" x14ac:dyDescent="0.2">
      <c r="A886" s="149" t="s">
        <v>2030</v>
      </c>
      <c r="B886" s="66" t="s">
        <v>2031</v>
      </c>
      <c r="C886" s="67">
        <v>27</v>
      </c>
      <c r="D886" s="84" t="s">
        <v>360</v>
      </c>
      <c r="E886" s="85">
        <v>71.457196107464597</v>
      </c>
      <c r="F886" s="91">
        <v>71.440989487797196</v>
      </c>
      <c r="G886" s="86">
        <v>29.418698019109101</v>
      </c>
      <c r="H886" s="86">
        <v>29.4135413673967</v>
      </c>
      <c r="I886" s="86">
        <v>57.09</v>
      </c>
      <c r="J886" s="86">
        <v>104.49</v>
      </c>
      <c r="K886" s="87">
        <v>8.2000000000000007E-3</v>
      </c>
      <c r="L886" s="85">
        <v>8.99999999149E-2</v>
      </c>
      <c r="M886" s="86">
        <v>6.5550545453828E-5</v>
      </c>
      <c r="N886" s="86">
        <v>32.970313450163097</v>
      </c>
      <c r="O886" s="86">
        <v>18.842255628868799</v>
      </c>
      <c r="P886" s="86">
        <v>5.6159999999999997</v>
      </c>
      <c r="Q886" s="88">
        <v>1.3669</v>
      </c>
      <c r="R886" s="85">
        <v>1.41743444365698E-2</v>
      </c>
      <c r="S886" s="86">
        <v>0</v>
      </c>
      <c r="T886" s="86">
        <v>2.91</v>
      </c>
      <c r="U886" s="88">
        <v>0.91346401762101503</v>
      </c>
      <c r="V886" s="89"/>
      <c r="W886" s="85">
        <v>40.089400827248099</v>
      </c>
      <c r="X886" s="88">
        <v>32.4</v>
      </c>
      <c r="Y886" s="85">
        <v>76.080000000000013</v>
      </c>
      <c r="Z886" s="88"/>
      <c r="AA886" s="85">
        <v>0.16</v>
      </c>
      <c r="AB886" s="91">
        <v>0.18</v>
      </c>
      <c r="AC886" s="86">
        <v>0</v>
      </c>
      <c r="AD886" s="86">
        <v>0</v>
      </c>
      <c r="AE886" s="86">
        <v>0</v>
      </c>
      <c r="AF886" s="88">
        <v>1.0398000468899999</v>
      </c>
      <c r="AG886" s="85">
        <v>0.22017599981800001</v>
      </c>
      <c r="AH886" s="86">
        <v>1.062527</v>
      </c>
      <c r="AI886" s="88">
        <v>0.17062499985900001</v>
      </c>
      <c r="AJ886" s="150">
        <v>1.23</v>
      </c>
      <c r="AK886" s="151">
        <v>0</v>
      </c>
    </row>
    <row r="887" spans="1:37" x14ac:dyDescent="0.2">
      <c r="A887" s="149" t="s">
        <v>2032</v>
      </c>
      <c r="B887" s="66" t="s">
        <v>2033</v>
      </c>
      <c r="C887" s="67">
        <v>27</v>
      </c>
      <c r="D887" s="84" t="s">
        <v>360</v>
      </c>
      <c r="E887" s="85">
        <v>88.4826773971931</v>
      </c>
      <c r="F887" s="91">
        <v>88.460244240988203</v>
      </c>
      <c r="G887" s="86">
        <v>39.891058985180102</v>
      </c>
      <c r="H887" s="86">
        <v>39.879842407077703</v>
      </c>
      <c r="I887" s="86">
        <v>10.119999999999999</v>
      </c>
      <c r="J887" s="86">
        <v>2.38</v>
      </c>
      <c r="K887" s="87">
        <v>7.7999999999999996E-3</v>
      </c>
      <c r="L887" s="85">
        <v>0</v>
      </c>
      <c r="M887" s="86">
        <v>0</v>
      </c>
      <c r="N887" s="86">
        <v>53.395784543325497</v>
      </c>
      <c r="O887" s="86">
        <v>53.210808445465503</v>
      </c>
      <c r="P887" s="86">
        <v>0.378</v>
      </c>
      <c r="Q887" s="88">
        <v>4.6699999999999998E-2</v>
      </c>
      <c r="R887" s="85">
        <v>0</v>
      </c>
      <c r="S887" s="86">
        <v>0</v>
      </c>
      <c r="T887" s="86">
        <v>1.43</v>
      </c>
      <c r="U887" s="88">
        <v>9.6041950002103096E-2</v>
      </c>
      <c r="V887" s="89"/>
      <c r="W887" s="85">
        <v>37.792955420454597</v>
      </c>
      <c r="X887" s="88">
        <v>38.433333333299998</v>
      </c>
      <c r="Y887" s="85">
        <v>-100</v>
      </c>
      <c r="Z887" s="88"/>
      <c r="AA887" s="85">
        <v>0.01</v>
      </c>
      <c r="AB887" s="91">
        <v>0.02</v>
      </c>
      <c r="AC887" s="86">
        <v>0</v>
      </c>
      <c r="AD887" s="86">
        <v>0.01</v>
      </c>
      <c r="AE887" s="86">
        <v>0</v>
      </c>
      <c r="AF887" s="88">
        <v>2.9839000691300002</v>
      </c>
      <c r="AG887" s="85">
        <v>4.3648000030400001E-2</v>
      </c>
      <c r="AH887" s="86">
        <v>2.5819999999999999E-2</v>
      </c>
      <c r="AI887" s="88">
        <v>0</v>
      </c>
      <c r="AJ887" s="150">
        <v>1.04</v>
      </c>
      <c r="AK887" s="151">
        <v>0</v>
      </c>
    </row>
    <row r="888" spans="1:37" x14ac:dyDescent="0.2">
      <c r="A888" s="149" t="s">
        <v>536</v>
      </c>
      <c r="B888" s="66" t="s">
        <v>2034</v>
      </c>
      <c r="C888" s="67">
        <v>27</v>
      </c>
      <c r="D888" s="84" t="s">
        <v>360</v>
      </c>
      <c r="E888" s="85">
        <v>73.651567172444302</v>
      </c>
      <c r="F888" s="91">
        <v>73.629416325174404</v>
      </c>
      <c r="G888" s="86">
        <v>27.6633876700329</v>
      </c>
      <c r="H888" s="86">
        <v>27.6633876700329</v>
      </c>
      <c r="I888" s="86">
        <v>1.57</v>
      </c>
      <c r="J888" s="86">
        <v>1.61</v>
      </c>
      <c r="K888" s="87">
        <v>0</v>
      </c>
      <c r="L888" s="85">
        <v>8.9999999961500002E-2</v>
      </c>
      <c r="M888" s="86">
        <v>0</v>
      </c>
      <c r="N888" s="86"/>
      <c r="O888" s="86">
        <v>4.0706051873198801</v>
      </c>
      <c r="P888" s="86">
        <v>0.45100000000000001</v>
      </c>
      <c r="Q888" s="88">
        <v>0.21260000000000001</v>
      </c>
      <c r="R888" s="85">
        <v>0</v>
      </c>
      <c r="S888" s="86">
        <v>0</v>
      </c>
      <c r="T888" s="86">
        <v>1.1200000000000001</v>
      </c>
      <c r="U888" s="88">
        <v>1.0803572327550599</v>
      </c>
      <c r="V888" s="89"/>
      <c r="W888" s="85">
        <v>45.7013461752205</v>
      </c>
      <c r="X888" s="88">
        <v>45.766666666699997</v>
      </c>
      <c r="Y888" s="85">
        <v>-100</v>
      </c>
      <c r="Z888" s="88"/>
      <c r="AA888" s="85">
        <v>0.18</v>
      </c>
      <c r="AB888" s="91">
        <v>0.18</v>
      </c>
      <c r="AC888" s="86">
        <v>0</v>
      </c>
      <c r="AD888" s="86">
        <v>0</v>
      </c>
      <c r="AE888" s="86">
        <v>0</v>
      </c>
      <c r="AF888" s="88">
        <v>2.3424000729999999</v>
      </c>
      <c r="AG888" s="85">
        <v>0.24182400025699999</v>
      </c>
      <c r="AH888" s="86">
        <v>1.2141000000000001E-2</v>
      </c>
      <c r="AI888" s="88">
        <v>0</v>
      </c>
      <c r="AJ888" s="150">
        <v>1.22</v>
      </c>
      <c r="AK888" s="151">
        <v>0</v>
      </c>
    </row>
    <row r="889" spans="1:37" x14ac:dyDescent="0.2">
      <c r="A889" s="149" t="s">
        <v>538</v>
      </c>
      <c r="B889" s="66" t="s">
        <v>2035</v>
      </c>
      <c r="C889" s="67">
        <v>27</v>
      </c>
      <c r="D889" s="84" t="s">
        <v>360</v>
      </c>
      <c r="E889" s="85">
        <v>67.738733704219598</v>
      </c>
      <c r="F889" s="91">
        <v>67.690357235201404</v>
      </c>
      <c r="G889" s="86">
        <v>29.411225008966301</v>
      </c>
      <c r="H889" s="86">
        <v>29.397879776133699</v>
      </c>
      <c r="I889" s="86">
        <v>5.61</v>
      </c>
      <c r="J889" s="86">
        <v>6.67</v>
      </c>
      <c r="K889" s="87">
        <v>0</v>
      </c>
      <c r="L889" s="85">
        <v>0.49000000042500003</v>
      </c>
      <c r="M889" s="86">
        <v>0</v>
      </c>
      <c r="N889" s="86">
        <v>44.525714285714301</v>
      </c>
      <c r="O889" s="86">
        <v>29.684933552336901</v>
      </c>
      <c r="P889" s="86">
        <v>0.73099999999999998</v>
      </c>
      <c r="Q889" s="88">
        <v>0.54679999999999995</v>
      </c>
      <c r="R889" s="85">
        <v>0</v>
      </c>
      <c r="S889" s="86">
        <v>0</v>
      </c>
      <c r="T889" s="86">
        <v>1.44</v>
      </c>
      <c r="U889" s="88">
        <v>1.4654733804308799</v>
      </c>
      <c r="V889" s="89"/>
      <c r="W889" s="85">
        <v>41.139016800052097</v>
      </c>
      <c r="X889" s="88">
        <v>41.666666666700003</v>
      </c>
      <c r="Y889" s="85">
        <v>-100</v>
      </c>
      <c r="Z889" s="88">
        <v>-100</v>
      </c>
      <c r="AA889" s="85">
        <v>0.04</v>
      </c>
      <c r="AB889" s="91">
        <v>0.1</v>
      </c>
      <c r="AC889" s="86">
        <v>0</v>
      </c>
      <c r="AD889" s="86">
        <v>0</v>
      </c>
      <c r="AE889" s="86">
        <v>0</v>
      </c>
      <c r="AF889" s="88">
        <v>1.70420003085</v>
      </c>
      <c r="AG889" s="85">
        <v>0.81628800074800001</v>
      </c>
      <c r="AH889" s="86">
        <v>5.9241000000000002E-2</v>
      </c>
      <c r="AI889" s="88">
        <v>4.3750000040100002E-3</v>
      </c>
      <c r="AJ889" s="150">
        <v>1.0900000000000001</v>
      </c>
      <c r="AK889" s="151">
        <v>0</v>
      </c>
    </row>
    <row r="890" spans="1:37" x14ac:dyDescent="0.2">
      <c r="A890" s="149" t="s">
        <v>2036</v>
      </c>
      <c r="B890" s="66" t="s">
        <v>2037</v>
      </c>
      <c r="C890" s="67">
        <v>27</v>
      </c>
      <c r="D890" s="84" t="s">
        <v>360</v>
      </c>
      <c r="E890" s="85">
        <v>63.937911971082301</v>
      </c>
      <c r="F890" s="91">
        <v>63.903359557729097</v>
      </c>
      <c r="G890" s="86">
        <v>30.827663193706101</v>
      </c>
      <c r="H890" s="86">
        <v>30.8010844142037</v>
      </c>
      <c r="I890" s="86">
        <v>0.9</v>
      </c>
      <c r="J890" s="86">
        <v>9.73</v>
      </c>
      <c r="K890" s="87">
        <v>0</v>
      </c>
      <c r="L890" s="85">
        <v>0</v>
      </c>
      <c r="M890" s="86">
        <v>0</v>
      </c>
      <c r="N890" s="86">
        <v>61.425112417848503</v>
      </c>
      <c r="O890" s="86">
        <v>74.446880605939796</v>
      </c>
      <c r="P890" s="86">
        <v>0.94399999999999995</v>
      </c>
      <c r="Q890" s="88">
        <v>0.124</v>
      </c>
      <c r="R890" s="85">
        <v>0</v>
      </c>
      <c r="S890" s="86">
        <v>0</v>
      </c>
      <c r="T890" s="86">
        <v>1.1299999999999999</v>
      </c>
      <c r="U890" s="88">
        <v>0.35030831384222799</v>
      </c>
      <c r="V890" s="89"/>
      <c r="W890" s="85">
        <v>36.407980624241198</v>
      </c>
      <c r="X890" s="88">
        <v>36.566666666700002</v>
      </c>
      <c r="Y890" s="85">
        <v>-100</v>
      </c>
      <c r="Z890" s="88"/>
      <c r="AA890" s="85">
        <v>0.11</v>
      </c>
      <c r="AB890" s="91">
        <v>0.13</v>
      </c>
      <c r="AC890" s="86">
        <v>0</v>
      </c>
      <c r="AD890" s="86">
        <v>0</v>
      </c>
      <c r="AE890" s="86">
        <v>0</v>
      </c>
      <c r="AF890" s="88">
        <v>0.17640000585000001</v>
      </c>
      <c r="AG890" s="85">
        <v>1.8106879975800001</v>
      </c>
      <c r="AH890" s="86">
        <v>0.13900000000000001</v>
      </c>
      <c r="AI890" s="88">
        <v>1.7499999976600001E-2</v>
      </c>
      <c r="AJ890" s="150">
        <v>1.03</v>
      </c>
      <c r="AK890" s="151">
        <v>0</v>
      </c>
    </row>
    <row r="891" spans="1:37" x14ac:dyDescent="0.2">
      <c r="A891" s="149" t="s">
        <v>484</v>
      </c>
      <c r="B891" s="66" t="s">
        <v>2038</v>
      </c>
      <c r="C891" s="67">
        <v>27</v>
      </c>
      <c r="D891" s="84" t="s">
        <v>360</v>
      </c>
      <c r="E891" s="85">
        <v>62.447475829851797</v>
      </c>
      <c r="F891" s="91">
        <v>62.447475829851797</v>
      </c>
      <c r="G891" s="86">
        <v>23.898045920271599</v>
      </c>
      <c r="H891" s="86">
        <v>23.898045920271599</v>
      </c>
      <c r="I891" s="86">
        <v>1.28</v>
      </c>
      <c r="J891" s="86">
        <v>1.29</v>
      </c>
      <c r="K891" s="87">
        <v>0</v>
      </c>
      <c r="L891" s="85">
        <v>0</v>
      </c>
      <c r="M891" s="86">
        <v>0</v>
      </c>
      <c r="N891" s="86">
        <v>12.576150551903</v>
      </c>
      <c r="O891" s="86">
        <v>5.3879176258321397</v>
      </c>
      <c r="P891" s="86">
        <v>0.34899999999999998</v>
      </c>
      <c r="Q891" s="88">
        <v>0.90969999999999995</v>
      </c>
      <c r="R891" s="85">
        <v>0</v>
      </c>
      <c r="S891" s="86">
        <v>0</v>
      </c>
      <c r="T891" s="86">
        <v>1.26</v>
      </c>
      <c r="U891" s="88">
        <v>4.73530226230179</v>
      </c>
      <c r="V891" s="89"/>
      <c r="W891" s="85">
        <v>33.4666666667</v>
      </c>
      <c r="X891" s="88">
        <v>33.4666666667</v>
      </c>
      <c r="Y891" s="85"/>
      <c r="Z891" s="88"/>
      <c r="AA891" s="85">
        <v>0</v>
      </c>
      <c r="AB891" s="91">
        <v>0</v>
      </c>
      <c r="AC891" s="86">
        <v>0</v>
      </c>
      <c r="AD891" s="86">
        <v>0</v>
      </c>
      <c r="AE891" s="86">
        <v>0</v>
      </c>
      <c r="AF891" s="88">
        <v>4.2969999231399996</v>
      </c>
      <c r="AG891" s="85">
        <v>0.60438400009399995</v>
      </c>
      <c r="AH891" s="86">
        <v>8.1469999999999997E-3</v>
      </c>
      <c r="AI891" s="88">
        <v>0</v>
      </c>
      <c r="AJ891" s="150">
        <v>1.02</v>
      </c>
      <c r="AK891" s="151">
        <v>0</v>
      </c>
    </row>
    <row r="892" spans="1:37" x14ac:dyDescent="0.2">
      <c r="A892" s="149" t="s">
        <v>2039</v>
      </c>
      <c r="B892" s="66" t="s">
        <v>2040</v>
      </c>
      <c r="C892" s="67">
        <v>27</v>
      </c>
      <c r="D892" s="84" t="s">
        <v>360</v>
      </c>
      <c r="E892" s="85">
        <v>63.824577565516698</v>
      </c>
      <c r="F892" s="91">
        <v>63.790637348784202</v>
      </c>
      <c r="G892" s="86">
        <v>31.704404955271599</v>
      </c>
      <c r="H892" s="86">
        <v>31.678343717423498</v>
      </c>
      <c r="I892" s="86">
        <v>0.24</v>
      </c>
      <c r="J892" s="86">
        <v>1.17</v>
      </c>
      <c r="K892" s="87">
        <v>0</v>
      </c>
      <c r="L892" s="85">
        <v>0.33999999968599998</v>
      </c>
      <c r="M892" s="86">
        <v>0</v>
      </c>
      <c r="N892" s="86">
        <v>14.6196621550729</v>
      </c>
      <c r="O892" s="86">
        <v>31.031667597645299</v>
      </c>
      <c r="P892" s="86">
        <v>0.53300000000000003</v>
      </c>
      <c r="Q892" s="88">
        <v>0</v>
      </c>
      <c r="R892" s="85">
        <v>0</v>
      </c>
      <c r="S892" s="86">
        <v>0</v>
      </c>
      <c r="T892" s="86">
        <v>0.22</v>
      </c>
      <c r="U892" s="88">
        <v>0.48061771194453201</v>
      </c>
      <c r="V892" s="89"/>
      <c r="W892" s="85">
        <v>32.587509078739899</v>
      </c>
      <c r="X892" s="88">
        <v>31</v>
      </c>
      <c r="Y892" s="85"/>
      <c r="Z892" s="88"/>
      <c r="AA892" s="85">
        <v>0</v>
      </c>
      <c r="AB892" s="91">
        <v>0</v>
      </c>
      <c r="AC892" s="86">
        <v>0</v>
      </c>
      <c r="AD892" s="86">
        <v>0</v>
      </c>
      <c r="AE892" s="86">
        <v>0</v>
      </c>
      <c r="AF892" s="88">
        <v>3.0652000875800001</v>
      </c>
      <c r="AG892" s="85">
        <v>0.406559999467</v>
      </c>
      <c r="AH892" s="86">
        <v>1.5181E-2</v>
      </c>
      <c r="AI892" s="88">
        <v>0</v>
      </c>
      <c r="AJ892" s="150">
        <v>1.02</v>
      </c>
      <c r="AK892" s="151">
        <v>0</v>
      </c>
    </row>
    <row r="893" spans="1:37" x14ac:dyDescent="0.2">
      <c r="A893" s="149" t="s">
        <v>527</v>
      </c>
      <c r="B893" s="66" t="s">
        <v>2041</v>
      </c>
      <c r="C893" s="67">
        <v>27</v>
      </c>
      <c r="D893" s="84" t="s">
        <v>360</v>
      </c>
      <c r="E893" s="85">
        <v>76.536682732096807</v>
      </c>
      <c r="F893" s="91">
        <v>76.536682732096807</v>
      </c>
      <c r="G893" s="86">
        <v>27.380361228761998</v>
      </c>
      <c r="H893" s="86">
        <v>27.380361228761998</v>
      </c>
      <c r="I893" s="86">
        <v>0.78</v>
      </c>
      <c r="J893" s="86">
        <v>1.95</v>
      </c>
      <c r="K893" s="87">
        <v>1.0800000000000001E-2</v>
      </c>
      <c r="L893" s="85">
        <v>0</v>
      </c>
      <c r="M893" s="86">
        <v>0</v>
      </c>
      <c r="N893" s="86">
        <v>100</v>
      </c>
      <c r="O893" s="86">
        <v>75.225225225225202</v>
      </c>
      <c r="P893" s="86">
        <v>0.35699999999999998</v>
      </c>
      <c r="Q893" s="88">
        <v>1.2224999999999999</v>
      </c>
      <c r="R893" s="85">
        <v>0</v>
      </c>
      <c r="S893" s="86">
        <v>0</v>
      </c>
      <c r="T893" s="86">
        <v>1.5</v>
      </c>
      <c r="U893" s="88">
        <v>2.01645489508787</v>
      </c>
      <c r="V893" s="89"/>
      <c r="W893" s="85"/>
      <c r="X893" s="88"/>
      <c r="Y893" s="85">
        <v>-100</v>
      </c>
      <c r="Z893" s="88"/>
      <c r="AA893" s="85">
        <v>0</v>
      </c>
      <c r="AB893" s="91">
        <v>0</v>
      </c>
      <c r="AC893" s="86">
        <v>0</v>
      </c>
      <c r="AD893" s="86">
        <v>0</v>
      </c>
      <c r="AE893" s="86">
        <v>0</v>
      </c>
      <c r="AF893" s="88">
        <v>3.3785998784500002</v>
      </c>
      <c r="AG893" s="85">
        <v>0.14208499964499999</v>
      </c>
      <c r="AH893" s="86">
        <v>1.4274999999999999E-2</v>
      </c>
      <c r="AI893" s="88">
        <v>6.36399998409E-3</v>
      </c>
      <c r="AJ893" s="150">
        <v>1.1599999999999999</v>
      </c>
      <c r="AK893" s="151">
        <v>0</v>
      </c>
    </row>
    <row r="894" spans="1:37" x14ac:dyDescent="0.2">
      <c r="A894" s="149" t="s">
        <v>2042</v>
      </c>
      <c r="B894" s="66" t="s">
        <v>2043</v>
      </c>
      <c r="C894" s="67">
        <v>27</v>
      </c>
      <c r="D894" s="84" t="s">
        <v>360</v>
      </c>
      <c r="E894" s="85">
        <v>73.315659811482405</v>
      </c>
      <c r="F894" s="91">
        <v>73.315659811482405</v>
      </c>
      <c r="G894" s="86">
        <v>27.8000928306198</v>
      </c>
      <c r="H894" s="86">
        <v>27.8000928306198</v>
      </c>
      <c r="I894" s="86">
        <v>1.55</v>
      </c>
      <c r="J894" s="86">
        <v>1.2</v>
      </c>
      <c r="K894" s="87">
        <v>0</v>
      </c>
      <c r="L894" s="85">
        <v>0</v>
      </c>
      <c r="M894" s="86">
        <v>0</v>
      </c>
      <c r="N894" s="86">
        <v>100</v>
      </c>
      <c r="O894" s="86">
        <v>100</v>
      </c>
      <c r="P894" s="86">
        <v>0.154</v>
      </c>
      <c r="Q894" s="88">
        <v>1.7059</v>
      </c>
      <c r="R894" s="85">
        <v>0</v>
      </c>
      <c r="S894" s="86">
        <v>0</v>
      </c>
      <c r="T894" s="86">
        <v>1.87</v>
      </c>
      <c r="U894" s="88">
        <v>3.2106898029134499</v>
      </c>
      <c r="V894" s="89"/>
      <c r="W894" s="85"/>
      <c r="X894" s="88"/>
      <c r="Y894" s="85"/>
      <c r="Z894" s="88"/>
      <c r="AA894" s="85">
        <v>0</v>
      </c>
      <c r="AB894" s="91">
        <v>0</v>
      </c>
      <c r="AC894" s="86">
        <v>0</v>
      </c>
      <c r="AD894" s="86">
        <v>0</v>
      </c>
      <c r="AE894" s="86">
        <v>0</v>
      </c>
      <c r="AF894" s="88">
        <v>0.40810000970999999</v>
      </c>
      <c r="AG894" s="85">
        <v>0.36594000038899999</v>
      </c>
      <c r="AH894" s="86">
        <v>9.7800000000000005E-3</v>
      </c>
      <c r="AI894" s="88">
        <v>1.9092000020299999E-2</v>
      </c>
      <c r="AJ894" s="150">
        <v>1.2</v>
      </c>
      <c r="AK894" s="151">
        <v>1</v>
      </c>
    </row>
    <row r="895" spans="1:37" x14ac:dyDescent="0.2">
      <c r="A895" s="149" t="s">
        <v>1945</v>
      </c>
      <c r="B895" s="66" t="s">
        <v>2044</v>
      </c>
      <c r="C895" s="67">
        <v>27</v>
      </c>
      <c r="D895" s="84" t="s">
        <v>360</v>
      </c>
      <c r="E895" s="85">
        <v>65.895948120337394</v>
      </c>
      <c r="F895" s="91">
        <v>65.895948120337394</v>
      </c>
      <c r="G895" s="86">
        <v>24.282997708323201</v>
      </c>
      <c r="H895" s="86">
        <v>24.282997708323201</v>
      </c>
      <c r="I895" s="86">
        <v>1.1299999999999999</v>
      </c>
      <c r="J895" s="86">
        <v>1.41</v>
      </c>
      <c r="K895" s="87">
        <v>0</v>
      </c>
      <c r="L895" s="85">
        <v>0</v>
      </c>
      <c r="M895" s="86">
        <v>0</v>
      </c>
      <c r="N895" s="86">
        <v>100</v>
      </c>
      <c r="O895" s="86">
        <v>100</v>
      </c>
      <c r="P895" s="86">
        <v>0.12</v>
      </c>
      <c r="Q895" s="88">
        <v>1.2677</v>
      </c>
      <c r="R895" s="85">
        <v>0</v>
      </c>
      <c r="S895" s="86">
        <v>0</v>
      </c>
      <c r="T895" s="86">
        <v>1.68</v>
      </c>
      <c r="U895" s="88">
        <v>3.8821980593885601</v>
      </c>
      <c r="V895" s="89"/>
      <c r="W895" s="85">
        <v>52.305307399897899</v>
      </c>
      <c r="X895" s="88">
        <v>46.5333333333</v>
      </c>
      <c r="Y895" s="85"/>
      <c r="Z895" s="88"/>
      <c r="AA895" s="85">
        <v>0</v>
      </c>
      <c r="AB895" s="91">
        <v>0</v>
      </c>
      <c r="AC895" s="86">
        <v>0</v>
      </c>
      <c r="AD895" s="86">
        <v>0</v>
      </c>
      <c r="AE895" s="86">
        <v>0</v>
      </c>
      <c r="AF895" s="88">
        <v>1.1808999784300001</v>
      </c>
      <c r="AG895" s="85">
        <v>0.46810899912699999</v>
      </c>
      <c r="AH895" s="86">
        <v>1.0422000000000001E-2</v>
      </c>
      <c r="AI895" s="88">
        <v>0</v>
      </c>
      <c r="AJ895" s="150">
        <v>1.18</v>
      </c>
      <c r="AK895" s="151">
        <v>0</v>
      </c>
    </row>
    <row r="896" spans="1:37" x14ac:dyDescent="0.2">
      <c r="A896" s="149" t="s">
        <v>2045</v>
      </c>
      <c r="B896" s="66" t="s">
        <v>2046</v>
      </c>
      <c r="C896" s="67">
        <v>27</v>
      </c>
      <c r="D896" s="84" t="s">
        <v>360</v>
      </c>
      <c r="E896" s="85">
        <v>41.291357660887599</v>
      </c>
      <c r="F896" s="91">
        <v>41.291357660887599</v>
      </c>
      <c r="G896" s="86">
        <v>17.500777630437302</v>
      </c>
      <c r="H896" s="86">
        <v>17.500777630437302</v>
      </c>
      <c r="I896" s="86">
        <v>2</v>
      </c>
      <c r="J896" s="86">
        <v>1.1499999999999999</v>
      </c>
      <c r="K896" s="87">
        <v>0</v>
      </c>
      <c r="L896" s="85">
        <v>0</v>
      </c>
      <c r="M896" s="86">
        <v>0</v>
      </c>
      <c r="N896" s="86">
        <v>16.864117752647601</v>
      </c>
      <c r="O896" s="86">
        <v>18.9465124683773</v>
      </c>
      <c r="P896" s="86">
        <v>0.27</v>
      </c>
      <c r="Q896" s="88">
        <v>1.3097000000000001</v>
      </c>
      <c r="R896" s="85">
        <v>0</v>
      </c>
      <c r="S896" s="86">
        <v>0</v>
      </c>
      <c r="T896" s="86">
        <v>1.67</v>
      </c>
      <c r="U896" s="88">
        <v>7.6355123356744103</v>
      </c>
      <c r="V896" s="89"/>
      <c r="W896" s="85">
        <v>53.03776910581</v>
      </c>
      <c r="X896" s="88">
        <v>51.6</v>
      </c>
      <c r="Y896" s="85">
        <v>-100</v>
      </c>
      <c r="Z896" s="88"/>
      <c r="AA896" s="85">
        <v>0</v>
      </c>
      <c r="AB896" s="91">
        <v>0</v>
      </c>
      <c r="AC896" s="86">
        <v>0</v>
      </c>
      <c r="AD896" s="86">
        <v>0</v>
      </c>
      <c r="AE896" s="86">
        <v>0</v>
      </c>
      <c r="AF896" s="88">
        <v>1.75639999008</v>
      </c>
      <c r="AG896" s="85">
        <v>0.909329003164</v>
      </c>
      <c r="AH896" s="86">
        <v>5.1390000000000003E-3</v>
      </c>
      <c r="AI896" s="88">
        <v>0</v>
      </c>
      <c r="AJ896" s="150">
        <v>1.18</v>
      </c>
      <c r="AK896" s="151">
        <v>0</v>
      </c>
    </row>
    <row r="897" spans="1:37" x14ac:dyDescent="0.2">
      <c r="A897" s="149" t="s">
        <v>2047</v>
      </c>
      <c r="B897" s="66" t="s">
        <v>2048</v>
      </c>
      <c r="C897" s="67">
        <v>27</v>
      </c>
      <c r="D897" s="84" t="s">
        <v>360</v>
      </c>
      <c r="E897" s="85">
        <v>53.975259060563602</v>
      </c>
      <c r="F897" s="91">
        <v>53.975259060563602</v>
      </c>
      <c r="G897" s="86">
        <v>30.8392588207968</v>
      </c>
      <c r="H897" s="86">
        <v>30.8392588207968</v>
      </c>
      <c r="I897" s="86">
        <v>0.54</v>
      </c>
      <c r="J897" s="86">
        <v>1.1000000000000001</v>
      </c>
      <c r="K897" s="87">
        <v>0</v>
      </c>
      <c r="L897" s="85">
        <v>0</v>
      </c>
      <c r="M897" s="86">
        <v>0</v>
      </c>
      <c r="N897" s="86">
        <v>31.1943095338254</v>
      </c>
      <c r="O897" s="86">
        <v>52.723458962040702</v>
      </c>
      <c r="P897" s="86">
        <v>0.61</v>
      </c>
      <c r="Q897" s="88">
        <v>0.2747</v>
      </c>
      <c r="R897" s="85">
        <v>0</v>
      </c>
      <c r="S897" s="86">
        <v>0</v>
      </c>
      <c r="T897" s="86">
        <v>0.91</v>
      </c>
      <c r="U897" s="88">
        <v>3.12146437589444</v>
      </c>
      <c r="V897" s="89"/>
      <c r="W897" s="85">
        <v>32.566666666700002</v>
      </c>
      <c r="X897" s="88">
        <v>32.566666666700002</v>
      </c>
      <c r="Y897" s="85"/>
      <c r="Z897" s="88"/>
      <c r="AA897" s="85">
        <v>0</v>
      </c>
      <c r="AB897" s="91">
        <v>0</v>
      </c>
      <c r="AC897" s="86">
        <v>0</v>
      </c>
      <c r="AD897" s="86">
        <v>0</v>
      </c>
      <c r="AE897" s="86">
        <v>0</v>
      </c>
      <c r="AF897" s="88">
        <v>0.42199999094399998</v>
      </c>
      <c r="AG897" s="85">
        <v>1.11073600011</v>
      </c>
      <c r="AH897" s="86">
        <v>1.1135000000000001E-2</v>
      </c>
      <c r="AI897" s="88">
        <v>0</v>
      </c>
      <c r="AJ897" s="150">
        <v>1.07</v>
      </c>
      <c r="AK897" s="151">
        <v>0</v>
      </c>
    </row>
    <row r="898" spans="1:37" x14ac:dyDescent="0.2">
      <c r="A898" s="149" t="s">
        <v>2049</v>
      </c>
      <c r="B898" s="66" t="s">
        <v>2050</v>
      </c>
      <c r="C898" s="67">
        <v>27</v>
      </c>
      <c r="D898" s="84" t="s">
        <v>360</v>
      </c>
      <c r="E898" s="85">
        <v>64.241726033663397</v>
      </c>
      <c r="F898" s="91">
        <v>64.240878942152094</v>
      </c>
      <c r="G898" s="86">
        <v>33.9742992435473</v>
      </c>
      <c r="H898" s="86">
        <v>33.9742992435473</v>
      </c>
      <c r="I898" s="86">
        <v>1</v>
      </c>
      <c r="J898" s="86">
        <v>0.63</v>
      </c>
      <c r="K898" s="87">
        <v>0</v>
      </c>
      <c r="L898" s="85">
        <v>0</v>
      </c>
      <c r="M898" s="86">
        <v>0</v>
      </c>
      <c r="N898" s="86">
        <v>43.500151916315801</v>
      </c>
      <c r="O898" s="86">
        <v>60.759672408923997</v>
      </c>
      <c r="P898" s="86">
        <v>0.44800000000000001</v>
      </c>
      <c r="Q898" s="88">
        <v>0.18820000000000001</v>
      </c>
      <c r="R898" s="85">
        <v>0</v>
      </c>
      <c r="S898" s="86">
        <v>0</v>
      </c>
      <c r="T898" s="86">
        <v>0.96</v>
      </c>
      <c r="U898" s="88">
        <v>3.30026852800908</v>
      </c>
      <c r="V898" s="89"/>
      <c r="W898" s="85">
        <v>33.239051096218503</v>
      </c>
      <c r="X898" s="88">
        <v>33.9</v>
      </c>
      <c r="Y898" s="85">
        <v>-100</v>
      </c>
      <c r="Z898" s="88"/>
      <c r="AA898" s="85">
        <v>0.02</v>
      </c>
      <c r="AB898" s="91">
        <v>0.04</v>
      </c>
      <c r="AC898" s="86">
        <v>0</v>
      </c>
      <c r="AD898" s="86">
        <v>0</v>
      </c>
      <c r="AE898" s="86">
        <v>0</v>
      </c>
      <c r="AF898" s="88">
        <v>0.61180001495500003</v>
      </c>
      <c r="AG898" s="85">
        <v>1.1844800019499999</v>
      </c>
      <c r="AH898" s="86">
        <v>5.6160000000000003E-3</v>
      </c>
      <c r="AI898" s="88">
        <v>0</v>
      </c>
      <c r="AJ898" s="150">
        <v>1.02</v>
      </c>
      <c r="AK898" s="151">
        <v>0</v>
      </c>
    </row>
    <row r="899" spans="1:37" x14ac:dyDescent="0.2">
      <c r="A899" s="149" t="s">
        <v>2051</v>
      </c>
      <c r="B899" s="66" t="s">
        <v>2052</v>
      </c>
      <c r="C899" s="67">
        <v>27</v>
      </c>
      <c r="D899" s="84" t="s">
        <v>360</v>
      </c>
      <c r="E899" s="85">
        <v>39.632659317995</v>
      </c>
      <c r="F899" s="91">
        <v>39.632659317995</v>
      </c>
      <c r="G899" s="86">
        <v>17.065455204225302</v>
      </c>
      <c r="H899" s="86">
        <v>17.065455204225302</v>
      </c>
      <c r="I899" s="86">
        <v>0.9</v>
      </c>
      <c r="J899" s="86">
        <v>0.97</v>
      </c>
      <c r="K899" s="87">
        <v>0</v>
      </c>
      <c r="L899" s="85">
        <v>0</v>
      </c>
      <c r="M899" s="86">
        <v>0</v>
      </c>
      <c r="N899" s="86">
        <v>100</v>
      </c>
      <c r="O899" s="86">
        <v>100</v>
      </c>
      <c r="P899" s="86">
        <v>0.29799999999999999</v>
      </c>
      <c r="Q899" s="88">
        <v>1.1922999999999999</v>
      </c>
      <c r="R899" s="85">
        <v>0</v>
      </c>
      <c r="S899" s="86">
        <v>0</v>
      </c>
      <c r="T899" s="86">
        <v>2.15</v>
      </c>
      <c r="U899" s="88">
        <v>3.28878607561421</v>
      </c>
      <c r="V899" s="89"/>
      <c r="W899" s="85"/>
      <c r="X899" s="88"/>
      <c r="Y899" s="85"/>
      <c r="Z899" s="88"/>
      <c r="AA899" s="85">
        <v>0</v>
      </c>
      <c r="AB899" s="91">
        <v>0</v>
      </c>
      <c r="AC899" s="86">
        <v>0</v>
      </c>
      <c r="AD899" s="86">
        <v>0</v>
      </c>
      <c r="AE899" s="86">
        <v>0</v>
      </c>
      <c r="AF899" s="88">
        <v>0.99110001145299997</v>
      </c>
      <c r="AG899" s="85">
        <v>1.12558899823</v>
      </c>
      <c r="AH899" s="86">
        <v>5.1349999999999998E-3</v>
      </c>
      <c r="AI899" s="88">
        <v>0</v>
      </c>
      <c r="AJ899" s="150">
        <v>1.06</v>
      </c>
      <c r="AK899" s="151">
        <v>0</v>
      </c>
    </row>
    <row r="900" spans="1:37" x14ac:dyDescent="0.2">
      <c r="A900" s="149" t="s">
        <v>2053</v>
      </c>
      <c r="B900" s="66" t="s">
        <v>2054</v>
      </c>
      <c r="C900" s="67">
        <v>27</v>
      </c>
      <c r="D900" s="84" t="s">
        <v>360</v>
      </c>
      <c r="E900" s="85">
        <v>67.070200573065904</v>
      </c>
      <c r="F900" s="91">
        <v>67.070200573065904</v>
      </c>
      <c r="G900" s="86">
        <v>33.591212989493798</v>
      </c>
      <c r="H900" s="86">
        <v>33.591212989493798</v>
      </c>
      <c r="I900" s="86">
        <v>0.41</v>
      </c>
      <c r="J900" s="86">
        <v>0.87</v>
      </c>
      <c r="K900" s="87">
        <v>0</v>
      </c>
      <c r="L900" s="85">
        <v>0</v>
      </c>
      <c r="M900" s="86">
        <v>0</v>
      </c>
      <c r="N900" s="86">
        <v>45.561594202898597</v>
      </c>
      <c r="O900" s="86">
        <v>94.830188679245296</v>
      </c>
      <c r="P900" s="86">
        <v>0.308</v>
      </c>
      <c r="Q900" s="88">
        <v>2.6499999999999999E-2</v>
      </c>
      <c r="R900" s="85">
        <v>0</v>
      </c>
      <c r="S900" s="86">
        <v>0</v>
      </c>
      <c r="T900" s="86">
        <v>0.28000000000000003</v>
      </c>
      <c r="U900" s="88">
        <v>0.34383954154727803</v>
      </c>
      <c r="V900" s="89"/>
      <c r="W900" s="85">
        <v>39.1503532566798</v>
      </c>
      <c r="X900" s="88">
        <v>39.6</v>
      </c>
      <c r="Y900" s="85">
        <v>-100</v>
      </c>
      <c r="Z900" s="88"/>
      <c r="AA900" s="85">
        <v>0.02</v>
      </c>
      <c r="AB900" s="91">
        <v>0.02</v>
      </c>
      <c r="AC900" s="86">
        <v>0</v>
      </c>
      <c r="AD900" s="86">
        <v>0</v>
      </c>
      <c r="AE900" s="86">
        <v>0</v>
      </c>
      <c r="AF900" s="88">
        <v>0</v>
      </c>
      <c r="AG900" s="85">
        <v>0.46706399941799998</v>
      </c>
      <c r="AH900" s="86">
        <v>5.7999999999999996E-3</v>
      </c>
      <c r="AI900" s="88">
        <v>0</v>
      </c>
      <c r="AJ900" s="150">
        <v>1.02</v>
      </c>
      <c r="AK900" s="151">
        <v>0</v>
      </c>
    </row>
    <row r="901" spans="1:37" x14ac:dyDescent="0.2">
      <c r="A901" s="149" t="s">
        <v>2055</v>
      </c>
      <c r="B901" s="66" t="s">
        <v>2056</v>
      </c>
      <c r="C901" s="67">
        <v>27</v>
      </c>
      <c r="D901" s="84" t="s">
        <v>360</v>
      </c>
      <c r="E901" s="85">
        <v>52.868787419750397</v>
      </c>
      <c r="F901" s="91">
        <v>52.868787419750397</v>
      </c>
      <c r="G901" s="86">
        <v>25.365361032965399</v>
      </c>
      <c r="H901" s="86">
        <v>25.365361032965399</v>
      </c>
      <c r="I901" s="86">
        <v>7.24</v>
      </c>
      <c r="J901" s="86">
        <v>10.62</v>
      </c>
      <c r="K901" s="87">
        <v>0</v>
      </c>
      <c r="L901" s="85">
        <v>0</v>
      </c>
      <c r="M901" s="86">
        <v>0</v>
      </c>
      <c r="N901" s="86">
        <v>37.959386381194101</v>
      </c>
      <c r="O901" s="86">
        <v>100</v>
      </c>
      <c r="P901" s="86">
        <v>0.95399999999999996</v>
      </c>
      <c r="Q901" s="88">
        <v>0.63319999999999999</v>
      </c>
      <c r="R901" s="85">
        <v>0</v>
      </c>
      <c r="S901" s="86">
        <v>0</v>
      </c>
      <c r="T901" s="86">
        <v>2.35</v>
      </c>
      <c r="U901" s="88">
        <v>2.1575416576498601</v>
      </c>
      <c r="V901" s="89"/>
      <c r="W901" s="85">
        <v>39.711111192199802</v>
      </c>
      <c r="X901" s="88">
        <v>41.6</v>
      </c>
      <c r="Y901" s="85">
        <v>-100</v>
      </c>
      <c r="Z901" s="88"/>
      <c r="AA901" s="85">
        <v>0.06</v>
      </c>
      <c r="AB901" s="91">
        <v>0.06</v>
      </c>
      <c r="AC901" s="86">
        <v>0</v>
      </c>
      <c r="AD901" s="86">
        <v>0</v>
      </c>
      <c r="AE901" s="86">
        <v>0.02</v>
      </c>
      <c r="AF901" s="88">
        <v>1.0909999588699999</v>
      </c>
      <c r="AG901" s="85">
        <v>0.76201199935700004</v>
      </c>
      <c r="AH901" s="86">
        <v>0.10888200000000001</v>
      </c>
      <c r="AI901" s="88">
        <v>1.27279999893E-2</v>
      </c>
      <c r="AJ901" s="150">
        <v>1.03</v>
      </c>
      <c r="AK901" s="151">
        <v>0</v>
      </c>
    </row>
    <row r="902" spans="1:37" x14ac:dyDescent="0.2">
      <c r="A902" s="149" t="s">
        <v>2057</v>
      </c>
      <c r="B902" s="66" t="s">
        <v>2058</v>
      </c>
      <c r="C902" s="67">
        <v>27</v>
      </c>
      <c r="D902" s="84" t="s">
        <v>360</v>
      </c>
      <c r="E902" s="85">
        <v>58.4763154353384</v>
      </c>
      <c r="F902" s="91">
        <v>58.4763154353384</v>
      </c>
      <c r="G902" s="86">
        <v>26.126194321087301</v>
      </c>
      <c r="H902" s="86">
        <v>26.126194321087301</v>
      </c>
      <c r="I902" s="86">
        <v>1.46</v>
      </c>
      <c r="J902" s="86">
        <v>0.99</v>
      </c>
      <c r="K902" s="87">
        <v>0</v>
      </c>
      <c r="L902" s="85">
        <v>0</v>
      </c>
      <c r="M902" s="86">
        <v>3.8932580809860099E-5</v>
      </c>
      <c r="N902" s="86">
        <v>38.726580465186402</v>
      </c>
      <c r="O902" s="86">
        <v>100</v>
      </c>
      <c r="P902" s="86">
        <v>0.496</v>
      </c>
      <c r="Q902" s="88">
        <v>0.4486</v>
      </c>
      <c r="R902" s="85">
        <v>1.8649757553151802E-2</v>
      </c>
      <c r="S902" s="86">
        <v>0</v>
      </c>
      <c r="T902" s="86">
        <v>1.79</v>
      </c>
      <c r="U902" s="88">
        <v>2.04380298748486</v>
      </c>
      <c r="V902" s="89"/>
      <c r="W902" s="85">
        <v>39.4631445417047</v>
      </c>
      <c r="X902" s="88">
        <v>38.9666666667</v>
      </c>
      <c r="Y902" s="85">
        <v>-100</v>
      </c>
      <c r="Z902" s="88"/>
      <c r="AA902" s="85">
        <v>0</v>
      </c>
      <c r="AB902" s="91">
        <v>0</v>
      </c>
      <c r="AC902" s="86">
        <v>0</v>
      </c>
      <c r="AD902" s="86">
        <v>0</v>
      </c>
      <c r="AE902" s="86">
        <v>0</v>
      </c>
      <c r="AF902" s="88">
        <v>1.4522999532400001</v>
      </c>
      <c r="AG902" s="85">
        <v>0.49444500113399997</v>
      </c>
      <c r="AH902" s="86">
        <v>8.2609999999999992E-3</v>
      </c>
      <c r="AI902" s="88">
        <v>0</v>
      </c>
      <c r="AJ902" s="150">
        <v>1.03</v>
      </c>
      <c r="AK902" s="151">
        <v>0</v>
      </c>
    </row>
    <row r="903" spans="1:37" x14ac:dyDescent="0.2">
      <c r="A903" s="149" t="s">
        <v>2059</v>
      </c>
      <c r="B903" s="66" t="s">
        <v>2060</v>
      </c>
      <c r="C903" s="67">
        <v>27</v>
      </c>
      <c r="D903" s="84" t="s">
        <v>360</v>
      </c>
      <c r="E903" s="85">
        <v>54.152805829472101</v>
      </c>
      <c r="F903" s="91">
        <v>54.152805829472101</v>
      </c>
      <c r="G903" s="86">
        <v>25.484139242010201</v>
      </c>
      <c r="H903" s="86">
        <v>25.484139242010201</v>
      </c>
      <c r="I903" s="86">
        <v>0.76</v>
      </c>
      <c r="J903" s="86">
        <v>1.43</v>
      </c>
      <c r="K903" s="87">
        <v>0</v>
      </c>
      <c r="L903" s="85">
        <v>0</v>
      </c>
      <c r="M903" s="86">
        <v>0</v>
      </c>
      <c r="N903" s="86">
        <v>43.055727938438601</v>
      </c>
      <c r="O903" s="86">
        <v>100</v>
      </c>
      <c r="P903" s="86">
        <v>0.52300000000000002</v>
      </c>
      <c r="Q903" s="88">
        <v>0.50600000000000001</v>
      </c>
      <c r="R903" s="85">
        <v>0</v>
      </c>
      <c r="S903" s="86">
        <v>0</v>
      </c>
      <c r="T903" s="86">
        <v>1.92</v>
      </c>
      <c r="U903" s="88">
        <v>1.54993861629242</v>
      </c>
      <c r="V903" s="89"/>
      <c r="W903" s="85">
        <v>39.757453551587702</v>
      </c>
      <c r="X903" s="88">
        <v>41.166666666700003</v>
      </c>
      <c r="Y903" s="85">
        <v>-100</v>
      </c>
      <c r="Z903" s="88"/>
      <c r="AA903" s="85">
        <v>0</v>
      </c>
      <c r="AB903" s="91">
        <v>0</v>
      </c>
      <c r="AC903" s="86">
        <v>0</v>
      </c>
      <c r="AD903" s="86">
        <v>0</v>
      </c>
      <c r="AE903" s="86">
        <v>0</v>
      </c>
      <c r="AF903" s="88">
        <v>18.196100235599999</v>
      </c>
      <c r="AG903" s="85">
        <v>0.64384499991999999</v>
      </c>
      <c r="AH903" s="86">
        <v>2.1559999999999999E-2</v>
      </c>
      <c r="AI903" s="88">
        <v>0</v>
      </c>
      <c r="AJ903" s="150">
        <v>1.01</v>
      </c>
      <c r="AK903" s="151">
        <v>0</v>
      </c>
    </row>
    <row r="904" spans="1:37" x14ac:dyDescent="0.2">
      <c r="A904" s="149" t="s">
        <v>2061</v>
      </c>
      <c r="B904" s="66" t="s">
        <v>2062</v>
      </c>
      <c r="C904" s="67">
        <v>27</v>
      </c>
      <c r="D904" s="84" t="s">
        <v>360</v>
      </c>
      <c r="E904" s="85">
        <v>39.104799568578102</v>
      </c>
      <c r="F904" s="91">
        <v>38.959451477876797</v>
      </c>
      <c r="G904" s="86">
        <v>20.496648776354</v>
      </c>
      <c r="H904" s="86">
        <v>20.351300685652699</v>
      </c>
      <c r="I904" s="86">
        <v>1.1100000000000001</v>
      </c>
      <c r="J904" s="86">
        <v>1.87</v>
      </c>
      <c r="K904" s="87">
        <v>0</v>
      </c>
      <c r="L904" s="85">
        <v>0</v>
      </c>
      <c r="M904" s="86">
        <v>4.1012990899646502E-5</v>
      </c>
      <c r="N904" s="86">
        <v>42.732528206410599</v>
      </c>
      <c r="O904" s="86">
        <v>100</v>
      </c>
      <c r="P904" s="86">
        <v>0.5</v>
      </c>
      <c r="Q904" s="88">
        <v>0.21110000000000001</v>
      </c>
      <c r="R904" s="85">
        <v>2.87521564117309E-2</v>
      </c>
      <c r="S904" s="86">
        <v>0</v>
      </c>
      <c r="T904" s="86">
        <v>0.81</v>
      </c>
      <c r="U904" s="88">
        <v>1.5341157135153201</v>
      </c>
      <c r="V904" s="89"/>
      <c r="W904" s="85">
        <v>39.462589124918402</v>
      </c>
      <c r="X904" s="88"/>
      <c r="Y904" s="85"/>
      <c r="Z904" s="88">
        <v>-100</v>
      </c>
      <c r="AA904" s="85">
        <v>0.13</v>
      </c>
      <c r="AB904" s="91">
        <v>0.13</v>
      </c>
      <c r="AC904" s="86">
        <v>0</v>
      </c>
      <c r="AD904" s="86">
        <v>0</v>
      </c>
      <c r="AE904" s="86">
        <v>0</v>
      </c>
      <c r="AF904" s="88">
        <v>36.821399708199998</v>
      </c>
      <c r="AG904" s="85">
        <v>0.55908800025299998</v>
      </c>
      <c r="AH904" s="86">
        <v>2.3446000000000002E-2</v>
      </c>
      <c r="AI904" s="88">
        <v>0</v>
      </c>
      <c r="AJ904" s="150">
        <v>1</v>
      </c>
      <c r="AK904" s="151">
        <v>0</v>
      </c>
    </row>
    <row r="905" spans="1:37" x14ac:dyDescent="0.2">
      <c r="A905" s="149" t="s">
        <v>2063</v>
      </c>
      <c r="B905" s="66" t="s">
        <v>2064</v>
      </c>
      <c r="C905" s="67">
        <v>27</v>
      </c>
      <c r="D905" s="84" t="s">
        <v>360</v>
      </c>
      <c r="E905" s="85">
        <v>39.263592567102499</v>
      </c>
      <c r="F905" s="91">
        <v>39.263592567102499</v>
      </c>
      <c r="G905" s="86">
        <v>12.8683601326409</v>
      </c>
      <c r="H905" s="86">
        <v>12.8683601326409</v>
      </c>
      <c r="I905" s="86">
        <v>13.42</v>
      </c>
      <c r="J905" s="86">
        <v>3.34</v>
      </c>
      <c r="K905" s="87">
        <v>0</v>
      </c>
      <c r="L905" s="85">
        <v>0</v>
      </c>
      <c r="M905" s="86">
        <v>0</v>
      </c>
      <c r="N905" s="86">
        <v>38.961444172052602</v>
      </c>
      <c r="O905" s="86">
        <v>86.391096979332303</v>
      </c>
      <c r="P905" s="86">
        <v>0.52</v>
      </c>
      <c r="Q905" s="88">
        <v>0.66039999999999999</v>
      </c>
      <c r="R905" s="85">
        <v>0</v>
      </c>
      <c r="S905" s="86">
        <v>0</v>
      </c>
      <c r="T905" s="86">
        <v>2.34</v>
      </c>
      <c r="U905" s="88">
        <v>2.4416567603078301</v>
      </c>
      <c r="V905" s="89"/>
      <c r="W905" s="85">
        <v>53.3695103351656</v>
      </c>
      <c r="X905" s="88">
        <v>54.833333333299997</v>
      </c>
      <c r="Y905" s="85">
        <v>-100</v>
      </c>
      <c r="Z905" s="88"/>
      <c r="AA905" s="85">
        <v>0</v>
      </c>
      <c r="AB905" s="91">
        <v>0</v>
      </c>
      <c r="AC905" s="86">
        <v>0</v>
      </c>
      <c r="AD905" s="86">
        <v>0</v>
      </c>
      <c r="AE905" s="86">
        <v>0</v>
      </c>
      <c r="AF905" s="88">
        <v>8.9599996975200005E-2</v>
      </c>
      <c r="AG905" s="85">
        <v>0.100206000031</v>
      </c>
      <c r="AH905" s="86">
        <v>1.5955E-2</v>
      </c>
      <c r="AI905" s="88">
        <v>7.2730000022799999E-3</v>
      </c>
      <c r="AJ905" s="150">
        <v>1.01</v>
      </c>
      <c r="AK905" s="151">
        <v>0</v>
      </c>
    </row>
    <row r="906" spans="1:37" x14ac:dyDescent="0.2">
      <c r="A906" s="149" t="s">
        <v>2065</v>
      </c>
      <c r="B906" s="66" t="s">
        <v>2066</v>
      </c>
      <c r="C906" s="67">
        <v>27</v>
      </c>
      <c r="D906" s="84" t="s">
        <v>360</v>
      </c>
      <c r="E906" s="85">
        <v>50.887085682849701</v>
      </c>
      <c r="F906" s="91">
        <v>50.887085682849701</v>
      </c>
      <c r="G906" s="86">
        <v>17.574558573045699</v>
      </c>
      <c r="H906" s="86">
        <v>17.574558573045699</v>
      </c>
      <c r="I906" s="86">
        <v>1.24</v>
      </c>
      <c r="J906" s="86">
        <v>1.08</v>
      </c>
      <c r="K906" s="87">
        <v>0</v>
      </c>
      <c r="L906" s="85">
        <v>0</v>
      </c>
      <c r="M906" s="86">
        <v>0</v>
      </c>
      <c r="N906" s="86">
        <v>52.058470669950097</v>
      </c>
      <c r="O906" s="86">
        <v>81.3984387975419</v>
      </c>
      <c r="P906" s="86">
        <v>0.36799999999999999</v>
      </c>
      <c r="Q906" s="88">
        <v>0.81110000000000004</v>
      </c>
      <c r="R906" s="85">
        <v>0</v>
      </c>
      <c r="S906" s="86">
        <v>0</v>
      </c>
      <c r="T906" s="86">
        <v>1.35</v>
      </c>
      <c r="U906" s="88">
        <v>2.9781111475513899</v>
      </c>
      <c r="V906" s="89"/>
      <c r="W906" s="85">
        <v>55.402749935705202</v>
      </c>
      <c r="X906" s="88">
        <v>59</v>
      </c>
      <c r="Y906" s="85"/>
      <c r="Z906" s="88"/>
      <c r="AA906" s="85">
        <v>0.01</v>
      </c>
      <c r="AB906" s="91">
        <v>0.01</v>
      </c>
      <c r="AC906" s="86">
        <v>0</v>
      </c>
      <c r="AD906" s="86">
        <v>0</v>
      </c>
      <c r="AE906" s="86">
        <v>0</v>
      </c>
      <c r="AF906" s="88">
        <v>1.51359998813</v>
      </c>
      <c r="AG906" s="85">
        <v>0.25572399994200001</v>
      </c>
      <c r="AH906" s="86">
        <v>7.5940000000000001E-3</v>
      </c>
      <c r="AI906" s="88">
        <v>0</v>
      </c>
      <c r="AJ906" s="150">
        <v>1.01</v>
      </c>
      <c r="AK906" s="151">
        <v>0</v>
      </c>
    </row>
    <row r="907" spans="1:37" x14ac:dyDescent="0.2">
      <c r="A907" s="149" t="s">
        <v>2067</v>
      </c>
      <c r="B907" s="66" t="s">
        <v>2068</v>
      </c>
      <c r="C907" s="67">
        <v>27</v>
      </c>
      <c r="D907" s="84" t="s">
        <v>360</v>
      </c>
      <c r="E907" s="85">
        <v>39.778736854902398</v>
      </c>
      <c r="F907" s="91">
        <v>39.765059874779702</v>
      </c>
      <c r="G907" s="86">
        <v>21.259345936417201</v>
      </c>
      <c r="H907" s="86">
        <v>21.250227949668702</v>
      </c>
      <c r="I907" s="86">
        <v>5.84</v>
      </c>
      <c r="J907" s="86">
        <v>11.34</v>
      </c>
      <c r="K907" s="87">
        <v>0</v>
      </c>
      <c r="L907" s="85">
        <v>0</v>
      </c>
      <c r="M907" s="86">
        <v>0.15092413688301801</v>
      </c>
      <c r="N907" s="86">
        <v>33.040792312218102</v>
      </c>
      <c r="O907" s="86">
        <v>45.825716026812898</v>
      </c>
      <c r="P907" s="86">
        <v>1.3460000000000001</v>
      </c>
      <c r="Q907" s="88">
        <v>0.16039999999999999</v>
      </c>
      <c r="R907" s="85">
        <v>3.0562347188264099E-2</v>
      </c>
      <c r="S907" s="86">
        <v>0</v>
      </c>
      <c r="T907" s="86">
        <v>2.37</v>
      </c>
      <c r="U907" s="88">
        <v>2.3706765546167401</v>
      </c>
      <c r="V907" s="89"/>
      <c r="W907" s="85">
        <v>42.116369399499</v>
      </c>
      <c r="X907" s="88">
        <v>44.9</v>
      </c>
      <c r="Y907" s="85">
        <v>-100</v>
      </c>
      <c r="Z907" s="88">
        <v>-100</v>
      </c>
      <c r="AA907" s="85">
        <v>0.03</v>
      </c>
      <c r="AB907" s="91">
        <v>0.03</v>
      </c>
      <c r="AC907" s="86">
        <v>0</v>
      </c>
      <c r="AD907" s="86">
        <v>0</v>
      </c>
      <c r="AE907" s="86">
        <v>0</v>
      </c>
      <c r="AF907" s="88">
        <v>5.3860998114100003</v>
      </c>
      <c r="AG907" s="85">
        <v>0.74027200061099996</v>
      </c>
      <c r="AH907" s="86">
        <v>0.112612</v>
      </c>
      <c r="AI907" s="88">
        <v>4.3638000035999998E-2</v>
      </c>
      <c r="AJ907" s="150">
        <v>1.01</v>
      </c>
      <c r="AK907" s="151">
        <v>0</v>
      </c>
    </row>
    <row r="908" spans="1:37" x14ac:dyDescent="0.2">
      <c r="A908" s="149" t="s">
        <v>2069</v>
      </c>
      <c r="B908" s="66" t="s">
        <v>2070</v>
      </c>
      <c r="C908" s="67">
        <v>27</v>
      </c>
      <c r="D908" s="84" t="s">
        <v>360</v>
      </c>
      <c r="E908" s="85">
        <v>52.451041124629299</v>
      </c>
      <c r="F908" s="91">
        <v>52.451041124629299</v>
      </c>
      <c r="G908" s="86">
        <v>24.3947766186783</v>
      </c>
      <c r="H908" s="86">
        <v>24.3947766186783</v>
      </c>
      <c r="I908" s="86">
        <v>0.36</v>
      </c>
      <c r="J908" s="86">
        <v>1.07</v>
      </c>
      <c r="K908" s="87">
        <v>0</v>
      </c>
      <c r="L908" s="85">
        <v>0</v>
      </c>
      <c r="M908" s="86">
        <v>0</v>
      </c>
      <c r="N908" s="86">
        <v>41.678856948460599</v>
      </c>
      <c r="O908" s="86">
        <v>51.145071215204098</v>
      </c>
      <c r="P908" s="86">
        <v>0.438</v>
      </c>
      <c r="Q908" s="88">
        <v>0.2661</v>
      </c>
      <c r="R908" s="85">
        <v>0</v>
      </c>
      <c r="S908" s="86">
        <v>0</v>
      </c>
      <c r="T908" s="86">
        <v>0.77</v>
      </c>
      <c r="U908" s="88">
        <v>1.10844050185428</v>
      </c>
      <c r="V908" s="89"/>
      <c r="W908" s="85">
        <v>40.047107226953003</v>
      </c>
      <c r="X908" s="88">
        <v>39.1</v>
      </c>
      <c r="Y908" s="85">
        <v>-100</v>
      </c>
      <c r="Z908" s="88"/>
      <c r="AA908" s="85">
        <v>0.02</v>
      </c>
      <c r="AB908" s="91">
        <v>0.02</v>
      </c>
      <c r="AC908" s="86">
        <v>0.01</v>
      </c>
      <c r="AD908" s="86">
        <v>0.01</v>
      </c>
      <c r="AE908" s="86">
        <v>0</v>
      </c>
      <c r="AF908" s="88">
        <v>0.26350000501999998</v>
      </c>
      <c r="AG908" s="85">
        <v>0.38396799915699997</v>
      </c>
      <c r="AH908" s="86">
        <v>9.8440000000000003E-3</v>
      </c>
      <c r="AI908" s="88">
        <v>0</v>
      </c>
      <c r="AJ908" s="150">
        <v>1.04</v>
      </c>
      <c r="AK908" s="151">
        <v>0</v>
      </c>
    </row>
    <row r="909" spans="1:37" x14ac:dyDescent="0.2">
      <c r="A909" s="149" t="s">
        <v>2071</v>
      </c>
      <c r="B909" s="66" t="s">
        <v>2072</v>
      </c>
      <c r="C909" s="67">
        <v>27</v>
      </c>
      <c r="D909" s="84" t="s">
        <v>360</v>
      </c>
      <c r="E909" s="85">
        <v>41.245659971599999</v>
      </c>
      <c r="F909" s="91">
        <v>41.2390934983707</v>
      </c>
      <c r="G909" s="86">
        <v>17.887073076638998</v>
      </c>
      <c r="H909" s="86">
        <v>17.8805066034096</v>
      </c>
      <c r="I909" s="86">
        <v>1.1000000000000001</v>
      </c>
      <c r="J909" s="86">
        <v>1.89</v>
      </c>
      <c r="K909" s="87">
        <v>0</v>
      </c>
      <c r="L909" s="85">
        <v>0</v>
      </c>
      <c r="M909" s="86">
        <v>0</v>
      </c>
      <c r="N909" s="86">
        <v>24.6617275909794</v>
      </c>
      <c r="O909" s="86">
        <v>18.456310947816199</v>
      </c>
      <c r="P909" s="86">
        <v>0.623</v>
      </c>
      <c r="Q909" s="88">
        <v>0.26450000000000001</v>
      </c>
      <c r="R909" s="85">
        <v>0</v>
      </c>
      <c r="S909" s="86">
        <v>0</v>
      </c>
      <c r="T909" s="86">
        <v>0.87</v>
      </c>
      <c r="U909" s="88">
        <v>2.2974448211046399</v>
      </c>
      <c r="V909" s="89"/>
      <c r="W909" s="85">
        <v>42.9158709258909</v>
      </c>
      <c r="X909" s="88">
        <v>41.833333333299997</v>
      </c>
      <c r="Y909" s="85">
        <v>-100</v>
      </c>
      <c r="Z909" s="88"/>
      <c r="AA909" s="85">
        <v>0.09</v>
      </c>
      <c r="AB909" s="91">
        <v>0.09</v>
      </c>
      <c r="AC909" s="86">
        <v>0</v>
      </c>
      <c r="AD909" s="86">
        <v>0</v>
      </c>
      <c r="AE909" s="86">
        <v>0</v>
      </c>
      <c r="AF909" s="88">
        <v>2.8162999172599998</v>
      </c>
      <c r="AG909" s="85">
        <v>0.29140800025800001</v>
      </c>
      <c r="AH909" s="86">
        <v>1.7583999999999999E-2</v>
      </c>
      <c r="AI909" s="88">
        <v>0</v>
      </c>
      <c r="AJ909" s="150">
        <v>1.03</v>
      </c>
      <c r="AK909" s="151">
        <v>0</v>
      </c>
    </row>
    <row r="910" spans="1:37" x14ac:dyDescent="0.2">
      <c r="A910" s="149" t="s">
        <v>2073</v>
      </c>
      <c r="B910" s="66" t="s">
        <v>2074</v>
      </c>
      <c r="C910" s="67">
        <v>27</v>
      </c>
      <c r="D910" s="84" t="s">
        <v>360</v>
      </c>
      <c r="E910" s="85">
        <v>45.7500450207095</v>
      </c>
      <c r="F910" s="91">
        <v>45.7500450207095</v>
      </c>
      <c r="G910" s="86">
        <v>13.7193108830062</v>
      </c>
      <c r="H910" s="86">
        <v>13.7193108830062</v>
      </c>
      <c r="I910" s="86">
        <v>0.47</v>
      </c>
      <c r="J910" s="86">
        <v>0.63</v>
      </c>
      <c r="K910" s="87">
        <v>0</v>
      </c>
      <c r="L910" s="85">
        <v>0</v>
      </c>
      <c r="M910" s="86">
        <v>0</v>
      </c>
      <c r="N910" s="86">
        <v>39.658007234462403</v>
      </c>
      <c r="O910" s="86">
        <v>13.5524282111771</v>
      </c>
      <c r="P910" s="86">
        <v>0.26400000000000001</v>
      </c>
      <c r="Q910" s="88">
        <v>0.50019999999999998</v>
      </c>
      <c r="R910" s="85">
        <v>0</v>
      </c>
      <c r="S910" s="86">
        <v>0</v>
      </c>
      <c r="T910" s="86">
        <v>0.93</v>
      </c>
      <c r="U910" s="88">
        <v>4.0128459091181901</v>
      </c>
      <c r="V910" s="89"/>
      <c r="W910" s="85"/>
      <c r="X910" s="88"/>
      <c r="Y910" s="85"/>
      <c r="Z910" s="88"/>
      <c r="AA910" s="85">
        <v>0.7</v>
      </c>
      <c r="AB910" s="91">
        <v>0.7</v>
      </c>
      <c r="AC910" s="86">
        <v>0.05</v>
      </c>
      <c r="AD910" s="86">
        <v>0.05</v>
      </c>
      <c r="AE910" s="86">
        <v>0</v>
      </c>
      <c r="AF910" s="88">
        <v>1.58990001826</v>
      </c>
      <c r="AG910" s="85">
        <v>0.13624000028899999</v>
      </c>
      <c r="AH910" s="86">
        <v>3.0460000000000001E-3</v>
      </c>
      <c r="AI910" s="88">
        <v>0</v>
      </c>
      <c r="AJ910" s="150">
        <v>1.06</v>
      </c>
      <c r="AK910" s="151">
        <v>0</v>
      </c>
    </row>
    <row r="911" spans="1:37" x14ac:dyDescent="0.2">
      <c r="A911" s="149" t="s">
        <v>2075</v>
      </c>
      <c r="B911" s="66" t="s">
        <v>2076</v>
      </c>
      <c r="C911" s="67">
        <v>27</v>
      </c>
      <c r="D911" s="84" t="s">
        <v>360</v>
      </c>
      <c r="E911" s="85">
        <v>31.8078660586208</v>
      </c>
      <c r="F911" s="91">
        <v>31.796090521763301</v>
      </c>
      <c r="G911" s="86">
        <v>17.006016228830799</v>
      </c>
      <c r="H911" s="86">
        <v>17.006016228830799</v>
      </c>
      <c r="I911" s="86">
        <v>1.05</v>
      </c>
      <c r="J911" s="86">
        <v>23.78</v>
      </c>
      <c r="K911" s="87">
        <v>0</v>
      </c>
      <c r="L911" s="85">
        <v>0</v>
      </c>
      <c r="M911" s="86">
        <v>0</v>
      </c>
      <c r="N911" s="86">
        <v>17.772394428233198</v>
      </c>
      <c r="O911" s="86">
        <v>24.982814916652298</v>
      </c>
      <c r="P911" s="86">
        <v>2.1930000000000001</v>
      </c>
      <c r="Q911" s="88">
        <v>0.26169999999999999</v>
      </c>
      <c r="R911" s="85">
        <v>0</v>
      </c>
      <c r="S911" s="86">
        <v>0</v>
      </c>
      <c r="T911" s="86">
        <v>1.1399999999999999</v>
      </c>
      <c r="U911" s="88">
        <v>2.9931273684886599</v>
      </c>
      <c r="V911" s="89"/>
      <c r="W911" s="85">
        <v>41.092605395318799</v>
      </c>
      <c r="X911" s="88">
        <v>43.0333333333</v>
      </c>
      <c r="Y911" s="85">
        <v>-100</v>
      </c>
      <c r="Z911" s="88"/>
      <c r="AA911" s="85">
        <v>0.11</v>
      </c>
      <c r="AB911" s="91">
        <v>0.11</v>
      </c>
      <c r="AC911" s="86">
        <v>0</v>
      </c>
      <c r="AD911" s="86">
        <v>0</v>
      </c>
      <c r="AE911" s="86">
        <v>0</v>
      </c>
      <c r="AF911" s="88">
        <v>2.1291999880499999</v>
      </c>
      <c r="AG911" s="85">
        <v>0.28724800005500001</v>
      </c>
      <c r="AH911" s="86">
        <v>0.16705200000000001</v>
      </c>
      <c r="AI911" s="88">
        <v>5.8184000011199999E-2</v>
      </c>
      <c r="AJ911" s="150">
        <v>1.02</v>
      </c>
      <c r="AK911" s="151">
        <v>0</v>
      </c>
    </row>
    <row r="912" spans="1:37" x14ac:dyDescent="0.2">
      <c r="A912" s="149" t="s">
        <v>2077</v>
      </c>
      <c r="B912" s="66" t="s">
        <v>2078</v>
      </c>
      <c r="C912" s="67">
        <v>27</v>
      </c>
      <c r="D912" s="84" t="s">
        <v>360</v>
      </c>
      <c r="E912" s="85">
        <v>32.668754331736402</v>
      </c>
      <c r="F912" s="91">
        <v>32.659648199768299</v>
      </c>
      <c r="G912" s="86">
        <v>13.6359267259914</v>
      </c>
      <c r="H912" s="86">
        <v>13.6268205940233</v>
      </c>
      <c r="I912" s="86">
        <v>1.49</v>
      </c>
      <c r="J912" s="86">
        <v>21.8</v>
      </c>
      <c r="K912" s="87">
        <v>0</v>
      </c>
      <c r="L912" s="85">
        <v>0</v>
      </c>
      <c r="M912" s="86">
        <v>0</v>
      </c>
      <c r="N912" s="86">
        <v>13.590918045705299</v>
      </c>
      <c r="O912" s="86">
        <v>15.738004086247599</v>
      </c>
      <c r="P912" s="86">
        <v>0.98899999999999999</v>
      </c>
      <c r="Q912" s="88">
        <v>0.30919999999999997</v>
      </c>
      <c r="R912" s="85">
        <v>0</v>
      </c>
      <c r="S912" s="86">
        <v>0</v>
      </c>
      <c r="T912" s="86">
        <v>1.1100000000000001</v>
      </c>
      <c r="U912" s="88">
        <v>3.6065341555833199</v>
      </c>
      <c r="V912" s="89"/>
      <c r="W912" s="85">
        <v>40.291679563414398</v>
      </c>
      <c r="X912" s="88">
        <v>37.833333333299997</v>
      </c>
      <c r="Y912" s="85">
        <v>-2.7000000000000028</v>
      </c>
      <c r="Z912" s="88"/>
      <c r="AA912" s="85">
        <v>0.14000000000000001</v>
      </c>
      <c r="AB912" s="91">
        <v>0.14000000000000001</v>
      </c>
      <c r="AC912" s="86">
        <v>0</v>
      </c>
      <c r="AD912" s="86">
        <v>0</v>
      </c>
      <c r="AE912" s="86">
        <v>0</v>
      </c>
      <c r="AF912" s="88">
        <v>1.08130001982</v>
      </c>
      <c r="AG912" s="85">
        <v>0.56700800045099997</v>
      </c>
      <c r="AH912" s="86">
        <v>0.32281399999999999</v>
      </c>
      <c r="AI912" s="88">
        <v>2.18190000174E-2</v>
      </c>
      <c r="AJ912" s="150">
        <v>1.02</v>
      </c>
      <c r="AK912" s="151">
        <v>0</v>
      </c>
    </row>
    <row r="913" spans="1:37" x14ac:dyDescent="0.2">
      <c r="A913" s="149" t="s">
        <v>2079</v>
      </c>
      <c r="B913" s="66" t="s">
        <v>2080</v>
      </c>
      <c r="C913" s="67">
        <v>27</v>
      </c>
      <c r="D913" s="84" t="s">
        <v>360</v>
      </c>
      <c r="E913" s="85">
        <v>23.886416782073699</v>
      </c>
      <c r="F913" s="91">
        <v>23.876200422276199</v>
      </c>
      <c r="G913" s="86">
        <v>11.653461075669201</v>
      </c>
      <c r="H913" s="86">
        <v>11.647785320226101</v>
      </c>
      <c r="I913" s="86">
        <v>1.77</v>
      </c>
      <c r="J913" s="86">
        <v>1.56</v>
      </c>
      <c r="K913" s="87">
        <v>0</v>
      </c>
      <c r="L913" s="85">
        <v>0</v>
      </c>
      <c r="M913" s="86">
        <v>0</v>
      </c>
      <c r="N913" s="86">
        <v>12.874301379822199</v>
      </c>
      <c r="O913" s="86">
        <v>11.5223463687151</v>
      </c>
      <c r="P913" s="86">
        <v>0.38</v>
      </c>
      <c r="Q913" s="88">
        <v>0.35320000000000001</v>
      </c>
      <c r="R913" s="85">
        <v>0</v>
      </c>
      <c r="S913" s="86">
        <v>0.1</v>
      </c>
      <c r="T913" s="86">
        <v>1.47</v>
      </c>
      <c r="U913" s="88">
        <v>3.9997048607169599</v>
      </c>
      <c r="V913" s="89"/>
      <c r="W913" s="85">
        <v>37.057743857509998</v>
      </c>
      <c r="X913" s="88">
        <v>36.633333333300001</v>
      </c>
      <c r="Y913" s="85">
        <v>-100</v>
      </c>
      <c r="Z913" s="88"/>
      <c r="AA913" s="85">
        <v>0</v>
      </c>
      <c r="AB913" s="91">
        <v>0</v>
      </c>
      <c r="AC913" s="86">
        <v>0</v>
      </c>
      <c r="AD913" s="86">
        <v>0</v>
      </c>
      <c r="AE913" s="86">
        <v>0</v>
      </c>
      <c r="AF913" s="88">
        <v>0.21960000700099999</v>
      </c>
      <c r="AG913" s="85">
        <v>0.52999999980099999</v>
      </c>
      <c r="AH913" s="86">
        <v>2.1292999999999999E-2</v>
      </c>
      <c r="AI913" s="88">
        <v>0</v>
      </c>
      <c r="AJ913" s="150">
        <v>1.02</v>
      </c>
      <c r="AK913" s="151">
        <v>0</v>
      </c>
    </row>
    <row r="914" spans="1:37" x14ac:dyDescent="0.2">
      <c r="A914" s="149" t="s">
        <v>2081</v>
      </c>
      <c r="B914" s="66" t="s">
        <v>2082</v>
      </c>
      <c r="C914" s="67">
        <v>27</v>
      </c>
      <c r="D914" s="84" t="s">
        <v>360</v>
      </c>
      <c r="E914" s="85">
        <v>16.4736368924851</v>
      </c>
      <c r="F914" s="91">
        <v>16.440583848960799</v>
      </c>
      <c r="G914" s="86">
        <v>9.2720397694219692</v>
      </c>
      <c r="H914" s="86">
        <v>9.2495636998254795</v>
      </c>
      <c r="I914" s="86">
        <v>5.07</v>
      </c>
      <c r="J914" s="86">
        <v>2.8</v>
      </c>
      <c r="K914" s="87">
        <v>0</v>
      </c>
      <c r="L914" s="85">
        <v>0</v>
      </c>
      <c r="M914" s="86">
        <v>0</v>
      </c>
      <c r="N914" s="86">
        <v>5.7464305534534104</v>
      </c>
      <c r="O914" s="86">
        <v>5.42783665835411</v>
      </c>
      <c r="P914" s="86">
        <v>0.48799999999999999</v>
      </c>
      <c r="Q914" s="88">
        <v>0.39660000000000001</v>
      </c>
      <c r="R914" s="85">
        <v>0</v>
      </c>
      <c r="S914" s="86">
        <v>0.3</v>
      </c>
      <c r="T914" s="86">
        <v>1.0900000000000001</v>
      </c>
      <c r="U914" s="88">
        <v>4.1726162145010299</v>
      </c>
      <c r="V914" s="89"/>
      <c r="W914" s="85">
        <v>35.4</v>
      </c>
      <c r="X914" s="88">
        <v>35.4</v>
      </c>
      <c r="Y914" s="85"/>
      <c r="Z914" s="88"/>
      <c r="AA914" s="85">
        <v>0.01</v>
      </c>
      <c r="AB914" s="91">
        <v>0.01</v>
      </c>
      <c r="AC914" s="86">
        <v>0.01</v>
      </c>
      <c r="AD914" s="86">
        <v>0.01</v>
      </c>
      <c r="AE914" s="86">
        <v>0.02</v>
      </c>
      <c r="AF914" s="88">
        <v>0</v>
      </c>
      <c r="AG914" s="85">
        <v>0.14161999944699999</v>
      </c>
      <c r="AH914" s="86">
        <v>1.5427E-2</v>
      </c>
      <c r="AI914" s="88">
        <v>0</v>
      </c>
      <c r="AJ914" s="150">
        <v>1</v>
      </c>
      <c r="AK914" s="151">
        <v>0</v>
      </c>
    </row>
    <row r="915" spans="1:37" x14ac:dyDescent="0.2">
      <c r="A915" s="149" t="s">
        <v>2083</v>
      </c>
      <c r="B915" s="66" t="s">
        <v>2084</v>
      </c>
      <c r="C915" s="67">
        <v>27</v>
      </c>
      <c r="D915" s="84" t="s">
        <v>360</v>
      </c>
      <c r="E915" s="85">
        <v>27.814450355248098</v>
      </c>
      <c r="F915" s="91">
        <v>27.793574580504899</v>
      </c>
      <c r="G915" s="86">
        <v>14.5180215524378</v>
      </c>
      <c r="H915" s="86">
        <v>14.5093833008199</v>
      </c>
      <c r="I915" s="86">
        <v>2.67</v>
      </c>
      <c r="J915" s="86">
        <v>10.38</v>
      </c>
      <c r="K915" s="87">
        <v>0</v>
      </c>
      <c r="L915" s="85">
        <v>0</v>
      </c>
      <c r="M915" s="86">
        <v>2.34065735497528E-4</v>
      </c>
      <c r="N915" s="86">
        <v>19.9517555615117</v>
      </c>
      <c r="O915" s="86">
        <v>23.504911817085102</v>
      </c>
      <c r="P915" s="86">
        <v>0.77800000000000002</v>
      </c>
      <c r="Q915" s="88">
        <v>0.56789999999999996</v>
      </c>
      <c r="R915" s="85">
        <v>3.6385688295936899E-2</v>
      </c>
      <c r="S915" s="86">
        <v>0.2</v>
      </c>
      <c r="T915" s="86">
        <v>0.96</v>
      </c>
      <c r="U915" s="88">
        <v>7.2654894649323003</v>
      </c>
      <c r="V915" s="89"/>
      <c r="W915" s="85">
        <v>42.472058509258403</v>
      </c>
      <c r="X915" s="88">
        <v>40.299999999999997</v>
      </c>
      <c r="Y915" s="85">
        <v>-100</v>
      </c>
      <c r="Z915" s="88"/>
      <c r="AA915" s="85">
        <v>7.0000000000000007E-2</v>
      </c>
      <c r="AB915" s="91">
        <v>0.08</v>
      </c>
      <c r="AC915" s="86">
        <v>0</v>
      </c>
      <c r="AD915" s="86">
        <v>0</v>
      </c>
      <c r="AE915" s="86">
        <v>0.05</v>
      </c>
      <c r="AF915" s="88">
        <v>1.32650005834</v>
      </c>
      <c r="AG915" s="85">
        <v>0.205080000357</v>
      </c>
      <c r="AH915" s="86">
        <v>0.106349</v>
      </c>
      <c r="AI915" s="88">
        <v>2.90920000506E-2</v>
      </c>
      <c r="AJ915" s="150">
        <v>1.0900000000000001</v>
      </c>
      <c r="AK915" s="151">
        <v>0</v>
      </c>
    </row>
    <row r="916" spans="1:37" x14ac:dyDescent="0.2">
      <c r="A916" s="149" t="s">
        <v>2085</v>
      </c>
      <c r="B916" s="66" t="s">
        <v>2086</v>
      </c>
      <c r="C916" s="67">
        <v>27</v>
      </c>
      <c r="D916" s="84" t="s">
        <v>360</v>
      </c>
      <c r="E916" s="85">
        <v>25.029824722400701</v>
      </c>
      <c r="F916" s="91">
        <v>25.019118411795301</v>
      </c>
      <c r="G916" s="86">
        <v>12.309198250283</v>
      </c>
      <c r="H916" s="86">
        <v>12.3000214126212</v>
      </c>
      <c r="I916" s="86">
        <v>5.68</v>
      </c>
      <c r="J916" s="86">
        <v>7.23</v>
      </c>
      <c r="K916" s="87">
        <v>0</v>
      </c>
      <c r="L916" s="85">
        <v>0</v>
      </c>
      <c r="M916" s="86">
        <v>0</v>
      </c>
      <c r="N916" s="86">
        <v>12.8203672155972</v>
      </c>
      <c r="O916" s="86">
        <v>11.7405719021964</v>
      </c>
      <c r="P916" s="86">
        <v>0.748</v>
      </c>
      <c r="Q916" s="88">
        <v>0.55230000000000001</v>
      </c>
      <c r="R916" s="85">
        <v>0</v>
      </c>
      <c r="S916" s="86">
        <v>0.3</v>
      </c>
      <c r="T916" s="86">
        <v>1.1200000000000001</v>
      </c>
      <c r="U916" s="88">
        <v>6.9912208253035999</v>
      </c>
      <c r="V916" s="89"/>
      <c r="W916" s="85">
        <v>40.337315834347201</v>
      </c>
      <c r="X916" s="88">
        <v>40.200000000000003</v>
      </c>
      <c r="Y916" s="85">
        <v>-100</v>
      </c>
      <c r="Z916" s="88"/>
      <c r="AA916" s="85">
        <v>0.01</v>
      </c>
      <c r="AB916" s="91">
        <v>0.01</v>
      </c>
      <c r="AC916" s="86">
        <v>0</v>
      </c>
      <c r="AD916" s="86">
        <v>0</v>
      </c>
      <c r="AE916" s="86">
        <v>0</v>
      </c>
      <c r="AF916" s="88">
        <v>0</v>
      </c>
      <c r="AG916" s="85">
        <v>0.14964999992399999</v>
      </c>
      <c r="AH916" s="86">
        <v>7.0619000000000001E-2</v>
      </c>
      <c r="AI916" s="88">
        <v>8.3299999957900004E-4</v>
      </c>
      <c r="AJ916" s="150">
        <v>1.02</v>
      </c>
      <c r="AK916" s="151">
        <v>0</v>
      </c>
    </row>
    <row r="917" spans="1:37" x14ac:dyDescent="0.2">
      <c r="A917" s="149" t="s">
        <v>2087</v>
      </c>
      <c r="B917" s="66" t="s">
        <v>2088</v>
      </c>
      <c r="C917" s="67">
        <v>27</v>
      </c>
      <c r="D917" s="84" t="s">
        <v>360</v>
      </c>
      <c r="E917" s="85">
        <v>31.0736969923407</v>
      </c>
      <c r="F917" s="91">
        <v>31.071361853166501</v>
      </c>
      <c r="G917" s="86">
        <v>20.3663054984744</v>
      </c>
      <c r="H917" s="86">
        <v>20.365527118749601</v>
      </c>
      <c r="I917" s="86">
        <v>2.04</v>
      </c>
      <c r="J917" s="86">
        <v>16.97</v>
      </c>
      <c r="K917" s="87">
        <v>0</v>
      </c>
      <c r="L917" s="85">
        <v>0</v>
      </c>
      <c r="M917" s="86">
        <v>0</v>
      </c>
      <c r="N917" s="86">
        <v>17.6197103852646</v>
      </c>
      <c r="O917" s="86">
        <v>15.9015690120127</v>
      </c>
      <c r="P917" s="86">
        <v>1.004</v>
      </c>
      <c r="Q917" s="88">
        <v>0.66590000000000005</v>
      </c>
      <c r="R917" s="85">
        <v>0</v>
      </c>
      <c r="S917" s="86">
        <v>0.4</v>
      </c>
      <c r="T917" s="86">
        <v>1.67</v>
      </c>
      <c r="U917" s="88">
        <v>4.9061274051933497</v>
      </c>
      <c r="V917" s="89"/>
      <c r="W917" s="85">
        <v>47.237484942042599</v>
      </c>
      <c r="X917" s="88">
        <v>48.166666666700003</v>
      </c>
      <c r="Y917" s="85">
        <v>-100</v>
      </c>
      <c r="Z917" s="88"/>
      <c r="AA917" s="85">
        <v>0.08</v>
      </c>
      <c r="AB917" s="91">
        <v>0.08</v>
      </c>
      <c r="AC917" s="86">
        <v>0.01</v>
      </c>
      <c r="AD917" s="86">
        <v>0.01</v>
      </c>
      <c r="AE917" s="86">
        <v>0.15</v>
      </c>
      <c r="AF917" s="88">
        <v>0</v>
      </c>
      <c r="AG917" s="85">
        <v>0.27112199967</v>
      </c>
      <c r="AH917" s="86">
        <v>0.16139899999999999</v>
      </c>
      <c r="AI917" s="88">
        <v>0</v>
      </c>
      <c r="AJ917" s="150">
        <v>1</v>
      </c>
      <c r="AK917" s="151">
        <v>0</v>
      </c>
    </row>
    <row r="918" spans="1:37" x14ac:dyDescent="0.2">
      <c r="A918" s="149" t="s">
        <v>2089</v>
      </c>
      <c r="B918" s="66" t="s">
        <v>2090</v>
      </c>
      <c r="C918" s="67">
        <v>27</v>
      </c>
      <c r="D918" s="84" t="s">
        <v>360</v>
      </c>
      <c r="E918" s="85">
        <v>16.6314714230992</v>
      </c>
      <c r="F918" s="91">
        <v>16.590219323662001</v>
      </c>
      <c r="G918" s="86">
        <v>11.412098651449201</v>
      </c>
      <c r="H918" s="86">
        <v>11.3826328661369</v>
      </c>
      <c r="I918" s="86">
        <v>9.36</v>
      </c>
      <c r="J918" s="86">
        <v>66.16</v>
      </c>
      <c r="K918" s="87">
        <v>0</v>
      </c>
      <c r="L918" s="85">
        <v>0</v>
      </c>
      <c r="M918" s="86">
        <v>0</v>
      </c>
      <c r="N918" s="86">
        <v>9.6873181313158003</v>
      </c>
      <c r="O918" s="86">
        <v>5.4117518567059903</v>
      </c>
      <c r="P918" s="86">
        <v>4.9960000000000004</v>
      </c>
      <c r="Q918" s="88">
        <v>0.67659999999999998</v>
      </c>
      <c r="R918" s="85">
        <v>0</v>
      </c>
      <c r="S918" s="86">
        <v>0.3</v>
      </c>
      <c r="T918" s="86">
        <v>2.0099999999999998</v>
      </c>
      <c r="U918" s="88">
        <v>6.1092394880810899</v>
      </c>
      <c r="V918" s="89"/>
      <c r="W918" s="85">
        <v>41.119472447118802</v>
      </c>
      <c r="X918" s="88">
        <v>40.766666666699997</v>
      </c>
      <c r="Y918" s="85"/>
      <c r="Z918" s="88"/>
      <c r="AA918" s="85">
        <v>1.02</v>
      </c>
      <c r="AB918" s="91">
        <v>1.04</v>
      </c>
      <c r="AC918" s="86">
        <v>0.1</v>
      </c>
      <c r="AD918" s="86">
        <v>0.1</v>
      </c>
      <c r="AE918" s="86">
        <v>0.5</v>
      </c>
      <c r="AF918" s="88">
        <v>1.0080000177199999</v>
      </c>
      <c r="AG918" s="85">
        <v>0</v>
      </c>
      <c r="AH918" s="86">
        <v>0.50529400000000002</v>
      </c>
      <c r="AI918" s="88">
        <v>1.4994000008799999E-2</v>
      </c>
      <c r="AJ918" s="150">
        <v>1</v>
      </c>
      <c r="AK918" s="151">
        <v>0</v>
      </c>
    </row>
    <row r="919" spans="1:37" x14ac:dyDescent="0.2">
      <c r="A919" s="149" t="s">
        <v>2091</v>
      </c>
      <c r="B919" s="66" t="s">
        <v>2092</v>
      </c>
      <c r="C919" s="67">
        <v>27</v>
      </c>
      <c r="D919" s="84" t="s">
        <v>360</v>
      </c>
      <c r="E919" s="85">
        <v>24.031628249088701</v>
      </c>
      <c r="F919" s="91">
        <v>24.0099946997804</v>
      </c>
      <c r="G919" s="86">
        <v>15.055868641088599</v>
      </c>
      <c r="H919" s="86">
        <v>15.038561801642</v>
      </c>
      <c r="I919" s="86">
        <v>30.16</v>
      </c>
      <c r="J919" s="86">
        <v>118.08</v>
      </c>
      <c r="K919" s="87">
        <v>0</v>
      </c>
      <c r="L919" s="85">
        <v>0</v>
      </c>
      <c r="M919" s="86">
        <v>9.0345139775477703E-4</v>
      </c>
      <c r="N919" s="86">
        <v>8.5986362567599297</v>
      </c>
      <c r="O919" s="86">
        <v>6.4161188911117497</v>
      </c>
      <c r="P919" s="86">
        <v>5.15</v>
      </c>
      <c r="Q919" s="88">
        <v>0.99750000000000005</v>
      </c>
      <c r="R919" s="85">
        <v>1.9580967299784601E-2</v>
      </c>
      <c r="S919" s="86">
        <v>0.3</v>
      </c>
      <c r="T919" s="86">
        <v>2.35</v>
      </c>
      <c r="U919" s="88">
        <v>6.6350095728455702</v>
      </c>
      <c r="V919" s="89"/>
      <c r="W919" s="85">
        <v>43.4104421528152</v>
      </c>
      <c r="X919" s="88">
        <v>46.833333333299997</v>
      </c>
      <c r="Y919" s="85">
        <v>-100</v>
      </c>
      <c r="Z919" s="88">
        <v>-100</v>
      </c>
      <c r="AA919" s="85">
        <v>0.97</v>
      </c>
      <c r="AB919" s="91">
        <v>0.97</v>
      </c>
      <c r="AC919" s="86">
        <v>0.16</v>
      </c>
      <c r="AD919" s="86">
        <v>0.16</v>
      </c>
      <c r="AE919" s="86">
        <v>0.87</v>
      </c>
      <c r="AF919" s="88">
        <v>0</v>
      </c>
      <c r="AG919" s="85">
        <v>3.3579999991400003E-2</v>
      </c>
      <c r="AH919" s="86">
        <v>0.796991</v>
      </c>
      <c r="AI919" s="88">
        <v>1.4160999996399999E-2</v>
      </c>
      <c r="AJ919" s="150">
        <v>1.03</v>
      </c>
      <c r="AK919" s="151">
        <v>0</v>
      </c>
    </row>
    <row r="920" spans="1:37" x14ac:dyDescent="0.2">
      <c r="A920" s="149" t="s">
        <v>2093</v>
      </c>
      <c r="B920" s="66" t="s">
        <v>2094</v>
      </c>
      <c r="C920" s="67">
        <v>27</v>
      </c>
      <c r="D920" s="84" t="s">
        <v>360</v>
      </c>
      <c r="E920" s="85">
        <v>19.361462939369002</v>
      </c>
      <c r="F920" s="91">
        <v>19.2415498763397</v>
      </c>
      <c r="G920" s="86">
        <v>13.9413924904444</v>
      </c>
      <c r="H920" s="86">
        <v>13.915910964550701</v>
      </c>
      <c r="I920" s="86">
        <v>10.37</v>
      </c>
      <c r="J920" s="86">
        <v>10.91</v>
      </c>
      <c r="K920" s="87">
        <v>0</v>
      </c>
      <c r="L920" s="85">
        <v>0</v>
      </c>
      <c r="M920" s="86">
        <v>0</v>
      </c>
      <c r="N920" s="86">
        <v>25.176603560327798</v>
      </c>
      <c r="O920" s="86">
        <v>9.4086849399445605</v>
      </c>
      <c r="P920" s="86">
        <v>1.7290000000000001</v>
      </c>
      <c r="Q920" s="88">
        <v>0.49959999999999999</v>
      </c>
      <c r="R920" s="85">
        <v>0</v>
      </c>
      <c r="S920" s="86">
        <v>0.4</v>
      </c>
      <c r="T920" s="86">
        <v>1.84</v>
      </c>
      <c r="U920" s="88">
        <v>4.0455669639511296</v>
      </c>
      <c r="V920" s="89"/>
      <c r="W920" s="85">
        <v>45.433333333299998</v>
      </c>
      <c r="X920" s="88">
        <v>45.433333333299998</v>
      </c>
      <c r="Y920" s="85"/>
      <c r="Z920" s="88"/>
      <c r="AA920" s="85">
        <v>0.09</v>
      </c>
      <c r="AB920" s="91">
        <v>0.26</v>
      </c>
      <c r="AC920" s="86">
        <v>0</v>
      </c>
      <c r="AD920" s="86">
        <v>0</v>
      </c>
      <c r="AE920" s="86">
        <v>0.14000000000000001</v>
      </c>
      <c r="AF920" s="88">
        <v>0</v>
      </c>
      <c r="AG920" s="85">
        <v>4.5113999962699998E-2</v>
      </c>
      <c r="AH920" s="86">
        <v>5.4231000000000001E-2</v>
      </c>
      <c r="AI920" s="88">
        <v>3.33199999725E-3</v>
      </c>
      <c r="AJ920" s="150">
        <v>1.01</v>
      </c>
      <c r="AK920" s="151">
        <v>0</v>
      </c>
    </row>
    <row r="921" spans="1:37" x14ac:dyDescent="0.2">
      <c r="A921" s="149" t="s">
        <v>1650</v>
      </c>
      <c r="B921" s="66" t="s">
        <v>2095</v>
      </c>
      <c r="C921" s="67">
        <v>27</v>
      </c>
      <c r="D921" s="84" t="s">
        <v>360</v>
      </c>
      <c r="E921" s="85">
        <v>29.436559271634799</v>
      </c>
      <c r="F921" s="91">
        <v>29.364519787866701</v>
      </c>
      <c r="G921" s="86">
        <v>16.3882161797615</v>
      </c>
      <c r="H921" s="86">
        <v>16.3376352656264</v>
      </c>
      <c r="I921" s="86">
        <v>6.7</v>
      </c>
      <c r="J921" s="86">
        <v>15.19</v>
      </c>
      <c r="K921" s="87">
        <v>1.7000000000000001E-2</v>
      </c>
      <c r="L921" s="85">
        <v>0</v>
      </c>
      <c r="M921" s="86">
        <v>0</v>
      </c>
      <c r="N921" s="86">
        <v>80.239265114291797</v>
      </c>
      <c r="O921" s="86">
        <v>51.810684833273598</v>
      </c>
      <c r="P921" s="86">
        <v>2.601</v>
      </c>
      <c r="Q921" s="88">
        <v>0.27250000000000002</v>
      </c>
      <c r="R921" s="85">
        <v>0</v>
      </c>
      <c r="S921" s="86">
        <v>0.3</v>
      </c>
      <c r="T921" s="86">
        <v>1.0900000000000001</v>
      </c>
      <c r="U921" s="88">
        <v>2.4002942889549699</v>
      </c>
      <c r="V921" s="89"/>
      <c r="W921" s="85">
        <v>44.982040130524503</v>
      </c>
      <c r="X921" s="88">
        <v>45.433333333299998</v>
      </c>
      <c r="Y921" s="85">
        <v>-100</v>
      </c>
      <c r="Z921" s="88"/>
      <c r="AA921" s="85">
        <v>0.26</v>
      </c>
      <c r="AB921" s="91">
        <v>0.25</v>
      </c>
      <c r="AC921" s="86">
        <v>0.06</v>
      </c>
      <c r="AD921" s="86">
        <v>0.06</v>
      </c>
      <c r="AE921" s="86">
        <v>0.41</v>
      </c>
      <c r="AF921" s="88">
        <v>0</v>
      </c>
      <c r="AG921" s="85">
        <v>0</v>
      </c>
      <c r="AH921" s="86">
        <v>7.5012999999999996E-2</v>
      </c>
      <c r="AI921" s="88">
        <v>1.6660000077000001E-3</v>
      </c>
      <c r="AJ921" s="150">
        <v>1.04</v>
      </c>
      <c r="AK921" s="151">
        <v>0</v>
      </c>
    </row>
    <row r="922" spans="1:37" x14ac:dyDescent="0.2">
      <c r="A922" s="149" t="s">
        <v>2096</v>
      </c>
      <c r="B922" s="66" t="s">
        <v>2097</v>
      </c>
      <c r="C922" s="67">
        <v>27</v>
      </c>
      <c r="D922" s="84" t="s">
        <v>360</v>
      </c>
      <c r="E922" s="85">
        <v>29.972937320658801</v>
      </c>
      <c r="F922" s="91">
        <v>29.841023758040599</v>
      </c>
      <c r="G922" s="86">
        <v>17.539064093672199</v>
      </c>
      <c r="H922" s="86">
        <v>17.431629336488399</v>
      </c>
      <c r="I922" s="86">
        <v>14.57</v>
      </c>
      <c r="J922" s="86">
        <v>35.14</v>
      </c>
      <c r="K922" s="87">
        <v>0</v>
      </c>
      <c r="L922" s="85">
        <v>0</v>
      </c>
      <c r="M922" s="86">
        <v>0</v>
      </c>
      <c r="N922" s="86">
        <v>12.3612095440586</v>
      </c>
      <c r="O922" s="86">
        <v>6.4891130520359201</v>
      </c>
      <c r="P922" s="86">
        <v>1.702</v>
      </c>
      <c r="Q922" s="88">
        <v>0.87639999999999996</v>
      </c>
      <c r="R922" s="85">
        <v>0</v>
      </c>
      <c r="S922" s="86">
        <v>0.3</v>
      </c>
      <c r="T922" s="86">
        <v>1.52</v>
      </c>
      <c r="U922" s="88">
        <v>7.5530714101151899</v>
      </c>
      <c r="V922" s="89"/>
      <c r="W922" s="85">
        <v>44.187983995521201</v>
      </c>
      <c r="X922" s="88">
        <v>43.5</v>
      </c>
      <c r="Y922" s="85">
        <v>-100</v>
      </c>
      <c r="Z922" s="88"/>
      <c r="AA922" s="85">
        <v>0.53</v>
      </c>
      <c r="AB922" s="91">
        <v>0.51</v>
      </c>
      <c r="AC922" s="86">
        <v>0.06</v>
      </c>
      <c r="AD922" s="86">
        <v>0.06</v>
      </c>
      <c r="AE922" s="86">
        <v>0.42</v>
      </c>
      <c r="AF922" s="88">
        <v>0.99049997481100005</v>
      </c>
      <c r="AG922" s="85">
        <v>0</v>
      </c>
      <c r="AH922" s="86">
        <v>0.18981400000000001</v>
      </c>
      <c r="AI922" s="88">
        <v>4.1650000027799996E-3</v>
      </c>
      <c r="AJ922" s="150">
        <v>1.01</v>
      </c>
      <c r="AK922" s="151">
        <v>0</v>
      </c>
    </row>
    <row r="923" spans="1:37" x14ac:dyDescent="0.2">
      <c r="A923" s="149" t="s">
        <v>2098</v>
      </c>
      <c r="B923" s="66" t="s">
        <v>2099</v>
      </c>
      <c r="C923" s="67">
        <v>27</v>
      </c>
      <c r="D923" s="84" t="s">
        <v>360</v>
      </c>
      <c r="E923" s="85">
        <v>22.7358030529162</v>
      </c>
      <c r="F923" s="91">
        <v>22.681128367295699</v>
      </c>
      <c r="G923" s="86">
        <v>16.622582122855501</v>
      </c>
      <c r="H923" s="86">
        <v>16.594505932942202</v>
      </c>
      <c r="I923" s="86">
        <v>142.03</v>
      </c>
      <c r="J923" s="86">
        <v>403.41</v>
      </c>
      <c r="K923" s="87">
        <v>0</v>
      </c>
      <c r="L923" s="85">
        <v>0</v>
      </c>
      <c r="M923" s="86">
        <v>0</v>
      </c>
      <c r="N923" s="86">
        <v>17.950169875424699</v>
      </c>
      <c r="O923" s="86">
        <v>15.1033095629914</v>
      </c>
      <c r="P923" s="86">
        <v>13.337999999999999</v>
      </c>
      <c r="Q923" s="88">
        <v>1.3628</v>
      </c>
      <c r="R923" s="85">
        <v>0</v>
      </c>
      <c r="S923" s="86">
        <v>0.3</v>
      </c>
      <c r="T923" s="86">
        <v>3.07</v>
      </c>
      <c r="U923" s="88">
        <v>5.4526916199961599</v>
      </c>
      <c r="V923" s="89"/>
      <c r="W923" s="85">
        <v>45.919252177740603</v>
      </c>
      <c r="X923" s="88">
        <v>46.633333333300001</v>
      </c>
      <c r="Y923" s="85">
        <v>-100</v>
      </c>
      <c r="Z923" s="88"/>
      <c r="AA923" s="85">
        <v>2</v>
      </c>
      <c r="AB923" s="91">
        <v>2.02</v>
      </c>
      <c r="AC923" s="86">
        <v>0.18</v>
      </c>
      <c r="AD923" s="86">
        <v>0.18</v>
      </c>
      <c r="AE923" s="86">
        <v>2.42</v>
      </c>
      <c r="AF923" s="88">
        <v>1.01160001507</v>
      </c>
      <c r="AG923" s="85">
        <v>0.377906999292</v>
      </c>
      <c r="AH923" s="86">
        <v>2.0086580000000001</v>
      </c>
      <c r="AI923" s="88">
        <v>3.2517999939099998E-2</v>
      </c>
      <c r="AJ923" s="150">
        <v>1</v>
      </c>
      <c r="AK923" s="151">
        <v>0</v>
      </c>
    </row>
    <row r="924" spans="1:37" x14ac:dyDescent="0.2">
      <c r="A924" s="149" t="s">
        <v>2100</v>
      </c>
      <c r="B924" s="66" t="s">
        <v>2101</v>
      </c>
      <c r="C924" s="67">
        <v>27</v>
      </c>
      <c r="D924" s="84" t="s">
        <v>360</v>
      </c>
      <c r="E924" s="85">
        <v>29.566389079101398</v>
      </c>
      <c r="F924" s="91">
        <v>29.566389079101398</v>
      </c>
      <c r="G924" s="86">
        <v>13.846612621766701</v>
      </c>
      <c r="H924" s="86">
        <v>13.846612621766701</v>
      </c>
      <c r="I924" s="86">
        <v>355.54</v>
      </c>
      <c r="J924" s="86">
        <v>498.36</v>
      </c>
      <c r="K924" s="87">
        <v>0</v>
      </c>
      <c r="L924" s="85">
        <v>0</v>
      </c>
      <c r="M924" s="86">
        <v>0</v>
      </c>
      <c r="N924" s="86">
        <v>57.351598173516003</v>
      </c>
      <c r="O924" s="86">
        <v>13.045013239188</v>
      </c>
      <c r="P924" s="86">
        <v>14.207000000000001</v>
      </c>
      <c r="Q924" s="88">
        <v>0.68720000000000003</v>
      </c>
      <c r="R924" s="85">
        <v>0</v>
      </c>
      <c r="S924" s="86">
        <v>0.5</v>
      </c>
      <c r="T924" s="86">
        <v>3.49</v>
      </c>
      <c r="U924" s="88">
        <v>2.0719666011353799</v>
      </c>
      <c r="V924" s="89"/>
      <c r="W924" s="85">
        <v>48.251093365333503</v>
      </c>
      <c r="X924" s="88">
        <v>49.366666666699999</v>
      </c>
      <c r="Y924" s="85">
        <v>-100</v>
      </c>
      <c r="Z924" s="88"/>
      <c r="AA924" s="85">
        <v>5.49</v>
      </c>
      <c r="AB924" s="91">
        <v>5.49</v>
      </c>
      <c r="AC924" s="86">
        <v>0.5</v>
      </c>
      <c r="AD924" s="86">
        <v>0.5</v>
      </c>
      <c r="AE924" s="86">
        <v>2.33</v>
      </c>
      <c r="AF924" s="88">
        <v>0</v>
      </c>
      <c r="AG924" s="85">
        <v>7.4752000020000001E-2</v>
      </c>
      <c r="AH924" s="86">
        <v>3.395807</v>
      </c>
      <c r="AI924" s="88">
        <v>3.0821000008200001E-2</v>
      </c>
      <c r="AJ924" s="150">
        <v>1.08</v>
      </c>
      <c r="AK924" s="151">
        <v>0</v>
      </c>
    </row>
    <row r="925" spans="1:37" x14ac:dyDescent="0.2">
      <c r="A925" s="149" t="s">
        <v>2102</v>
      </c>
      <c r="B925" s="66" t="s">
        <v>2103</v>
      </c>
      <c r="C925" s="67">
        <v>27</v>
      </c>
      <c r="D925" s="84" t="s">
        <v>360</v>
      </c>
      <c r="E925" s="85">
        <v>16.636542239685699</v>
      </c>
      <c r="F925" s="91">
        <v>16.612966601178801</v>
      </c>
      <c r="G925" s="86">
        <v>10.917485265225899</v>
      </c>
      <c r="H925" s="86">
        <v>10.909626719057</v>
      </c>
      <c r="I925" s="86">
        <v>131.69999999999999</v>
      </c>
      <c r="J925" s="86">
        <v>430.28</v>
      </c>
      <c r="K925" s="87">
        <v>0</v>
      </c>
      <c r="L925" s="85">
        <v>0</v>
      </c>
      <c r="M925" s="86">
        <v>1.85350846437288E-2</v>
      </c>
      <c r="N925" s="86">
        <v>12.660931112331401</v>
      </c>
      <c r="O925" s="86">
        <v>5.3590101080515904</v>
      </c>
      <c r="P925" s="86">
        <v>21.67</v>
      </c>
      <c r="Q925" s="88">
        <v>0.26200000000000001</v>
      </c>
      <c r="R925" s="85">
        <v>0.14367816091954</v>
      </c>
      <c r="S925" s="86">
        <v>0.2</v>
      </c>
      <c r="T925" s="86">
        <v>2.11</v>
      </c>
      <c r="U925" s="88">
        <v>2.2082514734774099</v>
      </c>
      <c r="V925" s="89"/>
      <c r="W925" s="85">
        <v>45.904287506234297</v>
      </c>
      <c r="X925" s="88">
        <v>48.266666666699997</v>
      </c>
      <c r="Y925" s="85">
        <v>-100</v>
      </c>
      <c r="Z925" s="88">
        <v>-100</v>
      </c>
      <c r="AA925" s="85">
        <v>3.62</v>
      </c>
      <c r="AB925" s="91">
        <v>3.6</v>
      </c>
      <c r="AC925" s="86">
        <v>0.22</v>
      </c>
      <c r="AD925" s="86">
        <v>0.22</v>
      </c>
      <c r="AE925" s="86">
        <v>3.65</v>
      </c>
      <c r="AF925" s="88">
        <v>14.418999708599999</v>
      </c>
      <c r="AG925" s="85">
        <v>6.6010000154099996E-2</v>
      </c>
      <c r="AH925" s="86">
        <v>1.440928</v>
      </c>
      <c r="AI925" s="88">
        <v>1.7652000041199999E-2</v>
      </c>
      <c r="AJ925" s="150">
        <v>1.02</v>
      </c>
      <c r="AK925" s="151">
        <v>0</v>
      </c>
    </row>
    <row r="926" spans="1:37" x14ac:dyDescent="0.2">
      <c r="A926" s="149" t="s">
        <v>2104</v>
      </c>
      <c r="B926" s="66" t="s">
        <v>2105</v>
      </c>
      <c r="C926" s="67">
        <v>27</v>
      </c>
      <c r="D926" s="84" t="s">
        <v>360</v>
      </c>
      <c r="E926" s="85">
        <v>18.937959659215</v>
      </c>
      <c r="F926" s="91">
        <v>18.937959659215</v>
      </c>
      <c r="G926" s="86">
        <v>10.625864705453999</v>
      </c>
      <c r="H926" s="86">
        <v>10.625864705453999</v>
      </c>
      <c r="I926" s="86">
        <v>27.68</v>
      </c>
      <c r="J926" s="86">
        <v>491.79</v>
      </c>
      <c r="K926" s="87">
        <v>2.0199999999999999E-2</v>
      </c>
      <c r="L926" s="85">
        <v>0</v>
      </c>
      <c r="M926" s="86">
        <v>0</v>
      </c>
      <c r="N926" s="86">
        <v>14.212034383954199</v>
      </c>
      <c r="O926" s="86">
        <v>7.6807480380697903</v>
      </c>
      <c r="P926" s="86">
        <v>28.14</v>
      </c>
      <c r="Q926" s="88">
        <v>0.26300000000000001</v>
      </c>
      <c r="R926" s="85">
        <v>0</v>
      </c>
      <c r="S926" s="86">
        <v>0</v>
      </c>
      <c r="T926" s="86">
        <v>1.35</v>
      </c>
      <c r="U926" s="88">
        <v>2.5831937668389999</v>
      </c>
      <c r="V926" s="89"/>
      <c r="W926" s="85">
        <v>45.200649570888501</v>
      </c>
      <c r="X926" s="88">
        <v>44.2</v>
      </c>
      <c r="Y926" s="85">
        <v>-100</v>
      </c>
      <c r="Z926" s="88">
        <v>-100</v>
      </c>
      <c r="AA926" s="85">
        <v>4.47</v>
      </c>
      <c r="AB926" s="91">
        <v>4.47</v>
      </c>
      <c r="AC926" s="86">
        <v>0.81</v>
      </c>
      <c r="AD926" s="86">
        <v>0.81</v>
      </c>
      <c r="AE926" s="86">
        <v>2.19</v>
      </c>
      <c r="AF926" s="88">
        <v>11.652700428299999</v>
      </c>
      <c r="AG926" s="85">
        <v>0</v>
      </c>
      <c r="AH926" s="86">
        <v>2.0146950000000001</v>
      </c>
      <c r="AI926" s="88">
        <v>4.21200000584E-3</v>
      </c>
      <c r="AJ926" s="150">
        <v>1.03</v>
      </c>
      <c r="AK926" s="151">
        <v>0</v>
      </c>
    </row>
    <row r="927" spans="1:37" x14ac:dyDescent="0.2">
      <c r="A927" s="149" t="s">
        <v>2106</v>
      </c>
      <c r="B927" s="66" t="s">
        <v>2107</v>
      </c>
      <c r="C927" s="67">
        <v>27</v>
      </c>
      <c r="D927" s="84" t="s">
        <v>360</v>
      </c>
      <c r="E927" s="85">
        <v>10.277428789158201</v>
      </c>
      <c r="F927" s="91">
        <v>10.267130764319401</v>
      </c>
      <c r="G927" s="86">
        <v>5.8966490227174404</v>
      </c>
      <c r="H927" s="86">
        <v>5.8884106028463696</v>
      </c>
      <c r="I927" s="86">
        <v>70.38</v>
      </c>
      <c r="J927" s="86">
        <v>608.09</v>
      </c>
      <c r="K927" s="87">
        <v>0</v>
      </c>
      <c r="L927" s="85">
        <v>0</v>
      </c>
      <c r="M927" s="86">
        <v>0</v>
      </c>
      <c r="N927" s="86">
        <v>12.8737300435414</v>
      </c>
      <c r="O927" s="86">
        <v>2.8269484808454401</v>
      </c>
      <c r="P927" s="86">
        <v>42.127000000000002</v>
      </c>
      <c r="Q927" s="88">
        <v>0.13730000000000001</v>
      </c>
      <c r="R927" s="85">
        <v>0</v>
      </c>
      <c r="S927" s="86">
        <v>0</v>
      </c>
      <c r="T927" s="86">
        <v>1.64</v>
      </c>
      <c r="U927" s="88">
        <v>1.0545177434968001</v>
      </c>
      <c r="V927" s="89"/>
      <c r="W927" s="85">
        <v>46.103396518900702</v>
      </c>
      <c r="X927" s="88">
        <v>45.8</v>
      </c>
      <c r="Y927" s="85">
        <v>-100</v>
      </c>
      <c r="Z927" s="88">
        <v>-100</v>
      </c>
      <c r="AA927" s="85">
        <v>2.64</v>
      </c>
      <c r="AB927" s="91">
        <v>2.64</v>
      </c>
      <c r="AC927" s="86">
        <v>0.26</v>
      </c>
      <c r="AD927" s="86">
        <v>0.26</v>
      </c>
      <c r="AE927" s="86">
        <v>2.35</v>
      </c>
      <c r="AF927" s="88">
        <v>18.697700477400002</v>
      </c>
      <c r="AG927" s="85">
        <v>0</v>
      </c>
      <c r="AH927" s="86">
        <v>2.2291919999999998</v>
      </c>
      <c r="AI927" s="88">
        <v>5.7659999793399997E-3</v>
      </c>
      <c r="AJ927" s="150">
        <v>1.01</v>
      </c>
      <c r="AK927" s="151">
        <v>0</v>
      </c>
    </row>
    <row r="928" spans="1:37" x14ac:dyDescent="0.2">
      <c r="A928" s="149" t="s">
        <v>2108</v>
      </c>
      <c r="B928" s="66" t="s">
        <v>2109</v>
      </c>
      <c r="C928" s="67">
        <v>27</v>
      </c>
      <c r="D928" s="84" t="s">
        <v>360</v>
      </c>
      <c r="E928" s="85">
        <v>0.30703250645743002</v>
      </c>
      <c r="F928" s="91">
        <v>0.30703250645743002</v>
      </c>
      <c r="G928" s="86">
        <v>0.11209123251620499</v>
      </c>
      <c r="H928" s="86">
        <v>0.11209123251620499</v>
      </c>
      <c r="I928" s="86">
        <v>1788.84</v>
      </c>
      <c r="J928" s="86">
        <v>1401.29</v>
      </c>
      <c r="K928" s="87">
        <v>0</v>
      </c>
      <c r="L928" s="85">
        <v>0</v>
      </c>
      <c r="M928" s="86">
        <v>0</v>
      </c>
      <c r="N928" s="86"/>
      <c r="O928" s="86"/>
      <c r="P928" s="86">
        <v>52.38</v>
      </c>
      <c r="Q928" s="88">
        <v>1.9494</v>
      </c>
      <c r="R928" s="85">
        <v>0</v>
      </c>
      <c r="S928" s="86">
        <v>0</v>
      </c>
      <c r="T928" s="86">
        <v>10.94</v>
      </c>
      <c r="U928" s="88">
        <v>3.1166236171353399</v>
      </c>
      <c r="V928" s="89"/>
      <c r="W928" s="85">
        <v>53.233333333300003</v>
      </c>
      <c r="X928" s="88">
        <v>53.233333333300003</v>
      </c>
      <c r="Y928" s="85"/>
      <c r="Z928" s="88"/>
      <c r="AA928" s="85">
        <v>0.52</v>
      </c>
      <c r="AB928" s="91">
        <v>0.52</v>
      </c>
      <c r="AC928" s="86">
        <v>0</v>
      </c>
      <c r="AD928" s="86">
        <v>0</v>
      </c>
      <c r="AE928" s="86">
        <v>3.89</v>
      </c>
      <c r="AF928" s="88">
        <v>0</v>
      </c>
      <c r="AG928" s="85">
        <v>0</v>
      </c>
      <c r="AH928" s="86">
        <v>4.3440110000000001</v>
      </c>
      <c r="AI928" s="88">
        <v>4.0890000193600003E-3</v>
      </c>
      <c r="AJ928" s="150">
        <v>1</v>
      </c>
      <c r="AK928" s="151">
        <v>0</v>
      </c>
    </row>
    <row r="929" spans="1:37" x14ac:dyDescent="0.2">
      <c r="A929" s="149" t="s">
        <v>2110</v>
      </c>
      <c r="B929" s="66" t="s">
        <v>2111</v>
      </c>
      <c r="C929" s="67">
        <v>27</v>
      </c>
      <c r="D929" s="84" t="s">
        <v>360</v>
      </c>
      <c r="E929" s="85">
        <v>2.9347051349592501</v>
      </c>
      <c r="F929" s="91">
        <v>2.9347051349592501</v>
      </c>
      <c r="G929" s="86">
        <v>2.2250457095044802</v>
      </c>
      <c r="H929" s="86">
        <v>2.2250457095044802</v>
      </c>
      <c r="I929" s="86">
        <v>1069.46</v>
      </c>
      <c r="J929" s="86">
        <v>1364.17</v>
      </c>
      <c r="K929" s="87">
        <v>1.72E-2</v>
      </c>
      <c r="L929" s="85">
        <v>0</v>
      </c>
      <c r="M929" s="86">
        <v>1.0883696445653499E-3</v>
      </c>
      <c r="N929" s="86"/>
      <c r="O929" s="86">
        <v>6.2264150943396199</v>
      </c>
      <c r="P929" s="86">
        <v>52.000999999999998</v>
      </c>
      <c r="Q929" s="88">
        <v>1.1017999999999999</v>
      </c>
      <c r="R929" s="85">
        <v>6.4516129032258104E-2</v>
      </c>
      <c r="S929" s="86">
        <v>0</v>
      </c>
      <c r="T929" s="86">
        <v>6.54</v>
      </c>
      <c r="U929" s="88">
        <v>2.4311258483374099</v>
      </c>
      <c r="V929" s="89"/>
      <c r="W929" s="85">
        <v>45.033791870888599</v>
      </c>
      <c r="X929" s="88">
        <v>46.333333333299997</v>
      </c>
      <c r="Y929" s="85">
        <v>-100</v>
      </c>
      <c r="Z929" s="88"/>
      <c r="AA929" s="85">
        <v>0.9</v>
      </c>
      <c r="AB929" s="91">
        <v>0.9</v>
      </c>
      <c r="AC929" s="86">
        <v>0.14000000000000001</v>
      </c>
      <c r="AD929" s="86">
        <v>0.14000000000000001</v>
      </c>
      <c r="AE929" s="86">
        <v>3.5</v>
      </c>
      <c r="AF929" s="88">
        <v>2.2602999168900002</v>
      </c>
      <c r="AG929" s="85">
        <v>0</v>
      </c>
      <c r="AH929" s="86">
        <v>6.6398039999999998</v>
      </c>
      <c r="AI929" s="88">
        <v>8.7109999995299992E-3</v>
      </c>
      <c r="AJ929" s="150">
        <v>1</v>
      </c>
      <c r="AK929" s="151">
        <v>0</v>
      </c>
    </row>
    <row r="930" spans="1:37" x14ac:dyDescent="0.2">
      <c r="A930" s="149" t="s">
        <v>2112</v>
      </c>
      <c r="B930" s="66" t="s">
        <v>2113</v>
      </c>
      <c r="C930" s="67">
        <v>27</v>
      </c>
      <c r="D930" s="84" t="s">
        <v>360</v>
      </c>
      <c r="E930" s="85">
        <v>20.2941309561519</v>
      </c>
      <c r="F930" s="91">
        <v>20.2325897099416</v>
      </c>
      <c r="G930" s="86">
        <v>10.003167564143199</v>
      </c>
      <c r="H930" s="86">
        <v>9.9733019593646794</v>
      </c>
      <c r="I930" s="86">
        <v>355.25</v>
      </c>
      <c r="J930" s="86">
        <v>754.49</v>
      </c>
      <c r="K930" s="87">
        <v>0</v>
      </c>
      <c r="L930" s="85">
        <v>0</v>
      </c>
      <c r="M930" s="86">
        <v>0</v>
      </c>
      <c r="N930" s="86">
        <v>27.429331018392901</v>
      </c>
      <c r="O930" s="86">
        <v>3.48156353853458</v>
      </c>
      <c r="P930" s="86">
        <v>35.451000000000001</v>
      </c>
      <c r="Q930" s="88">
        <v>0.65359999999999996</v>
      </c>
      <c r="R930" s="85">
        <v>0</v>
      </c>
      <c r="S930" s="86">
        <v>0</v>
      </c>
      <c r="T930" s="86">
        <v>3.8</v>
      </c>
      <c r="U930" s="88">
        <v>1.30141635368116</v>
      </c>
      <c r="V930" s="89"/>
      <c r="W930" s="85">
        <v>59.050829765473203</v>
      </c>
      <c r="X930" s="88">
        <v>56.7</v>
      </c>
      <c r="Y930" s="85">
        <v>-62.72</v>
      </c>
      <c r="Z930" s="88"/>
      <c r="AA930" s="85">
        <v>7.06</v>
      </c>
      <c r="AB930" s="91">
        <v>7.13</v>
      </c>
      <c r="AC930" s="86">
        <v>0.64</v>
      </c>
      <c r="AD930" s="86">
        <v>0.64</v>
      </c>
      <c r="AE930" s="86">
        <v>2.88</v>
      </c>
      <c r="AF930" s="88">
        <v>17.2138004599</v>
      </c>
      <c r="AG930" s="85">
        <v>6.5000000133899995E-4</v>
      </c>
      <c r="AH930" s="86">
        <v>6.2791649999999999</v>
      </c>
      <c r="AI930" s="88">
        <v>4.1290000085E-3</v>
      </c>
      <c r="AJ930" s="150">
        <v>1.04</v>
      </c>
      <c r="AK930" s="151">
        <v>0</v>
      </c>
    </row>
    <row r="931" spans="1:37" x14ac:dyDescent="0.2">
      <c r="A931" s="149" t="s">
        <v>2114</v>
      </c>
      <c r="B931" s="66" t="s">
        <v>2115</v>
      </c>
      <c r="C931" s="67">
        <v>27</v>
      </c>
      <c r="D931" s="84" t="s">
        <v>360</v>
      </c>
      <c r="E931" s="85">
        <v>23.662759185061599</v>
      </c>
      <c r="F931" s="91">
        <v>23.3736834833622</v>
      </c>
      <c r="G931" s="86">
        <v>12.2676500908675</v>
      </c>
      <c r="H931" s="86">
        <v>12.0232110784012</v>
      </c>
      <c r="I931" s="86">
        <v>57.04</v>
      </c>
      <c r="J931" s="86">
        <v>455.75</v>
      </c>
      <c r="K931" s="87">
        <v>1.18E-2</v>
      </c>
      <c r="L931" s="85">
        <v>0</v>
      </c>
      <c r="M931" s="86">
        <v>0</v>
      </c>
      <c r="N931" s="86">
        <v>18.123393316195401</v>
      </c>
      <c r="O931" s="86">
        <v>5.5821917808219199</v>
      </c>
      <c r="P931" s="86">
        <v>30.547000000000001</v>
      </c>
      <c r="Q931" s="88">
        <v>0.67310000000000003</v>
      </c>
      <c r="R931" s="85">
        <v>0</v>
      </c>
      <c r="S931" s="86">
        <v>0</v>
      </c>
      <c r="T931" s="86">
        <v>2.48</v>
      </c>
      <c r="U931" s="88">
        <v>2.0235299118956802</v>
      </c>
      <c r="V931" s="89"/>
      <c r="W931" s="85">
        <v>48.011140388698699</v>
      </c>
      <c r="X931" s="88">
        <v>45.266666666699997</v>
      </c>
      <c r="Y931" s="85">
        <v>-100</v>
      </c>
      <c r="Z931" s="88"/>
      <c r="AA931" s="85">
        <v>2.75</v>
      </c>
      <c r="AB931" s="91">
        <v>2.82</v>
      </c>
      <c r="AC931" s="86">
        <v>0.35</v>
      </c>
      <c r="AD931" s="86">
        <v>0.36</v>
      </c>
      <c r="AE931" s="86">
        <v>3.38</v>
      </c>
      <c r="AF931" s="88">
        <v>2.3798000826000001</v>
      </c>
      <c r="AG931" s="85">
        <v>0.109524999725</v>
      </c>
      <c r="AH931" s="86">
        <v>3.1613060000000002</v>
      </c>
      <c r="AI931" s="88">
        <v>5.64799998583E-3</v>
      </c>
      <c r="AJ931" s="150">
        <v>1.03</v>
      </c>
      <c r="AK931" s="151">
        <v>0</v>
      </c>
    </row>
    <row r="932" spans="1:37" x14ac:dyDescent="0.2">
      <c r="A932" s="149" t="s">
        <v>2116</v>
      </c>
      <c r="B932" s="66" t="s">
        <v>2117</v>
      </c>
      <c r="C932" s="67">
        <v>29</v>
      </c>
      <c r="D932" s="84" t="s">
        <v>360</v>
      </c>
      <c r="E932" s="85">
        <v>60.411683625896899</v>
      </c>
      <c r="F932" s="91">
        <v>60.308306644504803</v>
      </c>
      <c r="G932" s="86">
        <v>14.1606194510885</v>
      </c>
      <c r="H932" s="86">
        <v>14.1139984594803</v>
      </c>
      <c r="I932" s="86">
        <v>96.83</v>
      </c>
      <c r="J932" s="86">
        <v>237.04</v>
      </c>
      <c r="K932" s="87">
        <v>2.2499999999999999E-2</v>
      </c>
      <c r="L932" s="85">
        <v>0</v>
      </c>
      <c r="M932" s="86">
        <v>0</v>
      </c>
      <c r="N932" s="86">
        <v>33.778017823386399</v>
      </c>
      <c r="O932" s="86">
        <v>38.579881656804702</v>
      </c>
      <c r="P932" s="86">
        <v>7.5730000000000004</v>
      </c>
      <c r="Q932" s="88">
        <v>0.34910000000000002</v>
      </c>
      <c r="R932" s="85">
        <v>0</v>
      </c>
      <c r="S932" s="86">
        <v>0</v>
      </c>
      <c r="T932" s="86">
        <v>1.69</v>
      </c>
      <c r="U932" s="88">
        <v>0.31317144362914001</v>
      </c>
      <c r="V932" s="89"/>
      <c r="W932" s="85">
        <v>72.421612929094806</v>
      </c>
      <c r="X932" s="88">
        <v>74.966666666699993</v>
      </c>
      <c r="Y932" s="85">
        <v>-100</v>
      </c>
      <c r="Z932" s="88"/>
      <c r="AA932" s="85">
        <v>2.86</v>
      </c>
      <c r="AB932" s="91">
        <v>2.97</v>
      </c>
      <c r="AC932" s="86">
        <v>7.0000000000000007E-2</v>
      </c>
      <c r="AD932" s="86">
        <v>7.0000000000000007E-2</v>
      </c>
      <c r="AE932" s="86">
        <v>1.86</v>
      </c>
      <c r="AF932" s="88">
        <v>0.71729999732399996</v>
      </c>
      <c r="AG932" s="85">
        <v>0</v>
      </c>
      <c r="AH932" s="86">
        <v>1.762054</v>
      </c>
      <c r="AI932" s="88">
        <v>8.3700000016599999E-4</v>
      </c>
      <c r="AJ932" s="150">
        <v>1.23</v>
      </c>
      <c r="AK932" s="151">
        <v>0</v>
      </c>
    </row>
    <row r="933" spans="1:37" x14ac:dyDescent="0.2">
      <c r="A933" s="149" t="s">
        <v>2118</v>
      </c>
      <c r="B933" s="66" t="s">
        <v>2119</v>
      </c>
      <c r="C933" s="67">
        <v>29</v>
      </c>
      <c r="D933" s="84" t="s">
        <v>360</v>
      </c>
      <c r="E933" s="85">
        <v>53.864932354366204</v>
      </c>
      <c r="F933" s="91">
        <v>53.203384145205199</v>
      </c>
      <c r="G933" s="86">
        <v>23.903320785658401</v>
      </c>
      <c r="H933" s="86">
        <v>23.274073521921199</v>
      </c>
      <c r="I933" s="86">
        <v>38.75</v>
      </c>
      <c r="J933" s="86">
        <v>99.29</v>
      </c>
      <c r="K933" s="87">
        <v>1.38E-2</v>
      </c>
      <c r="L933" s="85">
        <v>0</v>
      </c>
      <c r="M933" s="86">
        <v>0</v>
      </c>
      <c r="N933" s="86">
        <v>26.556840910319501</v>
      </c>
      <c r="O933" s="86">
        <v>9.6244613174635703</v>
      </c>
      <c r="P933" s="86">
        <v>3.4740000000000002</v>
      </c>
      <c r="Q933" s="88">
        <v>1.3113999999999999</v>
      </c>
      <c r="R933" s="85">
        <v>0</v>
      </c>
      <c r="S933" s="86">
        <v>0</v>
      </c>
      <c r="T933" s="86">
        <v>1.89</v>
      </c>
      <c r="U933" s="88">
        <v>2.1641633433963201</v>
      </c>
      <c r="V933" s="89"/>
      <c r="W933" s="85">
        <v>43.028031205948601</v>
      </c>
      <c r="X933" s="88">
        <v>46.833333333299997</v>
      </c>
      <c r="Y933" s="85">
        <v>-100</v>
      </c>
      <c r="Z933" s="88"/>
      <c r="AA933" s="85">
        <v>0.15</v>
      </c>
      <c r="AB933" s="91">
        <v>0.62</v>
      </c>
      <c r="AC933" s="86">
        <v>0</v>
      </c>
      <c r="AD933" s="86">
        <v>0.2</v>
      </c>
      <c r="AE933" s="86">
        <v>1.08</v>
      </c>
      <c r="AF933" s="88">
        <v>0.89649999062800001</v>
      </c>
      <c r="AG933" s="85">
        <v>0.18134999994500001</v>
      </c>
      <c r="AH933" s="86">
        <v>1.1683760000000001</v>
      </c>
      <c r="AI933" s="88">
        <v>6.8199999979299999E-4</v>
      </c>
      <c r="AJ933" s="150">
        <v>1.29</v>
      </c>
      <c r="AK933" s="151">
        <v>0</v>
      </c>
    </row>
    <row r="934" spans="1:37" x14ac:dyDescent="0.2">
      <c r="A934" s="149" t="s">
        <v>2120</v>
      </c>
      <c r="B934" s="66" t="s">
        <v>2121</v>
      </c>
      <c r="C934" s="67">
        <v>29</v>
      </c>
      <c r="D934" s="84" t="s">
        <v>360</v>
      </c>
      <c r="E934" s="85">
        <v>60.587118929991597</v>
      </c>
      <c r="F934" s="91">
        <v>60.280606097120099</v>
      </c>
      <c r="G934" s="86">
        <v>19.593475117484001</v>
      </c>
      <c r="H934" s="86">
        <v>19.292234004096901</v>
      </c>
      <c r="I934" s="86">
        <v>26.94</v>
      </c>
      <c r="J934" s="86">
        <v>100.43</v>
      </c>
      <c r="K934" s="87">
        <v>8.3999999999999995E-3</v>
      </c>
      <c r="L934" s="85">
        <v>0</v>
      </c>
      <c r="M934" s="86">
        <v>0</v>
      </c>
      <c r="N934" s="86">
        <v>28.767461578353799</v>
      </c>
      <c r="O934" s="86">
        <v>10.9517722979082</v>
      </c>
      <c r="P934" s="86">
        <v>2.64</v>
      </c>
      <c r="Q934" s="88">
        <v>1.1046</v>
      </c>
      <c r="R934" s="85">
        <v>0</v>
      </c>
      <c r="S934" s="86">
        <v>0.1</v>
      </c>
      <c r="T934" s="86">
        <v>1.62</v>
      </c>
      <c r="U934" s="88">
        <v>2.68933003976383</v>
      </c>
      <c r="V934" s="89"/>
      <c r="W934" s="85">
        <v>56.478871206551901</v>
      </c>
      <c r="X934" s="88">
        <v>42.7</v>
      </c>
      <c r="Y934" s="85">
        <v>-100</v>
      </c>
      <c r="Z934" s="88"/>
      <c r="AA934" s="85">
        <v>0.32</v>
      </c>
      <c r="AB934" s="91">
        <v>0.51</v>
      </c>
      <c r="AC934" s="86">
        <v>0</v>
      </c>
      <c r="AD934" s="86">
        <v>0.16</v>
      </c>
      <c r="AE934" s="86">
        <v>0.55000000000000004</v>
      </c>
      <c r="AF934" s="88">
        <v>1.64100003464</v>
      </c>
      <c r="AG934" s="85">
        <v>1.5275000005200001E-2</v>
      </c>
      <c r="AH934" s="86">
        <v>0.98300699999999996</v>
      </c>
      <c r="AI934" s="88">
        <v>2.5800000008799999E-3</v>
      </c>
      <c r="AJ934" s="150">
        <v>1.33</v>
      </c>
      <c r="AK934" s="151">
        <v>1</v>
      </c>
    </row>
    <row r="935" spans="1:37" x14ac:dyDescent="0.2">
      <c r="A935" s="149" t="s">
        <v>2122</v>
      </c>
      <c r="B935" s="66" t="s">
        <v>2123</v>
      </c>
      <c r="C935" s="67">
        <v>29</v>
      </c>
      <c r="D935" s="84" t="s">
        <v>360</v>
      </c>
      <c r="E935" s="85">
        <v>70.275377364832096</v>
      </c>
      <c r="F935" s="91">
        <v>70.260439617892402</v>
      </c>
      <c r="G935" s="86">
        <v>16.625712343807201</v>
      </c>
      <c r="H935" s="86">
        <v>16.613015258908501</v>
      </c>
      <c r="I935" s="86">
        <v>27.88</v>
      </c>
      <c r="J935" s="86">
        <v>71.040000000000006</v>
      </c>
      <c r="K935" s="87">
        <v>0</v>
      </c>
      <c r="L935" s="85">
        <v>3.0000000003400001E-2</v>
      </c>
      <c r="M935" s="86">
        <v>0.83906254906114797</v>
      </c>
      <c r="N935" s="86">
        <v>44.578046802689897</v>
      </c>
      <c r="O935" s="86">
        <v>13.7687226718765</v>
      </c>
      <c r="P935" s="86">
        <v>2.323</v>
      </c>
      <c r="Q935" s="88">
        <v>0.49790000000000001</v>
      </c>
      <c r="R935" s="85">
        <v>3.2530904359141202E-2</v>
      </c>
      <c r="S935" s="86">
        <v>0</v>
      </c>
      <c r="T935" s="86">
        <v>1.0900000000000001</v>
      </c>
      <c r="U935" s="88">
        <v>0.56763438370590602</v>
      </c>
      <c r="V935" s="89"/>
      <c r="W935" s="85">
        <v>81.405450389543404</v>
      </c>
      <c r="X935" s="88">
        <v>79.366666666699999</v>
      </c>
      <c r="Y935" s="85">
        <v>89.800000000000011</v>
      </c>
      <c r="Z935" s="88"/>
      <c r="AA935" s="85">
        <v>0.73</v>
      </c>
      <c r="AB935" s="91">
        <v>0.72</v>
      </c>
      <c r="AC935" s="86">
        <v>0.12</v>
      </c>
      <c r="AD935" s="86">
        <v>0.12</v>
      </c>
      <c r="AE935" s="86">
        <v>0.2</v>
      </c>
      <c r="AF935" s="88">
        <v>3.5044000152699999</v>
      </c>
      <c r="AG935" s="85">
        <v>0</v>
      </c>
      <c r="AH935" s="86">
        <v>0.69604200000000005</v>
      </c>
      <c r="AI935" s="88">
        <v>1.2810000018000001E-3</v>
      </c>
      <c r="AJ935" s="150">
        <v>1.45</v>
      </c>
      <c r="AK935" s="151">
        <v>2</v>
      </c>
    </row>
    <row r="936" spans="1:37" x14ac:dyDescent="0.2">
      <c r="A936" s="149" t="s">
        <v>2124</v>
      </c>
      <c r="B936" s="66" t="s">
        <v>2125</v>
      </c>
      <c r="C936" s="67">
        <v>29</v>
      </c>
      <c r="D936" s="84" t="s">
        <v>360</v>
      </c>
      <c r="E936" s="85">
        <v>72.385054126411404</v>
      </c>
      <c r="F936" s="91">
        <v>72.205796764055407</v>
      </c>
      <c r="G936" s="86">
        <v>19.161913630543602</v>
      </c>
      <c r="H936" s="86">
        <v>19.023008574865202</v>
      </c>
      <c r="I936" s="86">
        <v>46.71</v>
      </c>
      <c r="J936" s="86">
        <v>47.93</v>
      </c>
      <c r="K936" s="87">
        <v>0</v>
      </c>
      <c r="L936" s="85">
        <v>9.9999999928999994E-2</v>
      </c>
      <c r="M936" s="86">
        <v>2.06668727764974</v>
      </c>
      <c r="N936" s="86">
        <v>43.883710776590299</v>
      </c>
      <c r="O936" s="86">
        <v>18.085106382978701</v>
      </c>
      <c r="P936" s="86">
        <v>0.90800000000000003</v>
      </c>
      <c r="Q936" s="88">
        <v>0.59489999999999998</v>
      </c>
      <c r="R936" s="85">
        <v>5.3705692803437198E-2</v>
      </c>
      <c r="S936" s="86">
        <v>0</v>
      </c>
      <c r="T936" s="86">
        <v>1.92</v>
      </c>
      <c r="U936" s="88">
        <v>0.82023823381057703</v>
      </c>
      <c r="V936" s="89"/>
      <c r="W936" s="85">
        <v>76.233333333299996</v>
      </c>
      <c r="X936" s="88"/>
      <c r="Y936" s="85">
        <v>-100</v>
      </c>
      <c r="Z936" s="88">
        <v>31.300000000000011</v>
      </c>
      <c r="AA936" s="85">
        <v>0.35</v>
      </c>
      <c r="AB936" s="91">
        <v>0.4</v>
      </c>
      <c r="AC936" s="86">
        <v>0.06</v>
      </c>
      <c r="AD936" s="86">
        <v>0.06</v>
      </c>
      <c r="AE936" s="86">
        <v>0.06</v>
      </c>
      <c r="AF936" s="88">
        <v>2.7595000247399999</v>
      </c>
      <c r="AG936" s="85">
        <v>0</v>
      </c>
      <c r="AH936" s="86">
        <v>0.43510700000000002</v>
      </c>
      <c r="AI936" s="88">
        <v>5.0709999939699997E-3</v>
      </c>
      <c r="AJ936" s="150">
        <v>1.73</v>
      </c>
      <c r="AK936" s="151">
        <v>3</v>
      </c>
    </row>
    <row r="937" spans="1:37" x14ac:dyDescent="0.2">
      <c r="A937" s="149" t="s">
        <v>2126</v>
      </c>
      <c r="B937" s="66" t="s">
        <v>2127</v>
      </c>
      <c r="C937" s="67">
        <v>29</v>
      </c>
      <c r="D937" s="84" t="s">
        <v>360</v>
      </c>
      <c r="E937" s="85">
        <v>53.166519412539401</v>
      </c>
      <c r="F937" s="91">
        <v>52.820611132411997</v>
      </c>
      <c r="G937" s="86">
        <v>23.5167619650924</v>
      </c>
      <c r="H937" s="86">
        <v>23.1916915331655</v>
      </c>
      <c r="I937" s="86">
        <v>10.78</v>
      </c>
      <c r="J937" s="86">
        <v>39.81</v>
      </c>
      <c r="K937" s="87">
        <v>0</v>
      </c>
      <c r="L937" s="85">
        <v>0</v>
      </c>
      <c r="M937" s="86">
        <v>0</v>
      </c>
      <c r="N937" s="86">
        <v>30.553674732428199</v>
      </c>
      <c r="O937" s="86">
        <v>17.980251346499099</v>
      </c>
      <c r="P937" s="86">
        <v>1.6040000000000001</v>
      </c>
      <c r="Q937" s="88">
        <v>0.35189999999999999</v>
      </c>
      <c r="R937" s="85">
        <v>0</v>
      </c>
      <c r="S937" s="86">
        <v>0.3</v>
      </c>
      <c r="T937" s="86">
        <v>0.89</v>
      </c>
      <c r="U937" s="88">
        <v>2.0762831946921798</v>
      </c>
      <c r="V937" s="89"/>
      <c r="W937" s="85">
        <v>35.448885013066501</v>
      </c>
      <c r="X937" s="88">
        <v>28.233333333299999</v>
      </c>
      <c r="Y937" s="85">
        <v>-100</v>
      </c>
      <c r="Z937" s="88"/>
      <c r="AA937" s="85">
        <v>0.16</v>
      </c>
      <c r="AB937" s="91">
        <v>0.52</v>
      </c>
      <c r="AC937" s="86">
        <v>0</v>
      </c>
      <c r="AD937" s="86">
        <v>0.31</v>
      </c>
      <c r="AE937" s="86">
        <v>0.08</v>
      </c>
      <c r="AF937" s="88">
        <v>6.4941000878399997</v>
      </c>
      <c r="AG937" s="85">
        <v>0</v>
      </c>
      <c r="AH937" s="86">
        <v>0.36183300000000002</v>
      </c>
      <c r="AI937" s="88">
        <v>4.6099999937300002E-3</v>
      </c>
      <c r="AJ937" s="150">
        <v>1.73</v>
      </c>
      <c r="AK937" s="151">
        <v>2</v>
      </c>
    </row>
    <row r="938" spans="1:37" x14ac:dyDescent="0.2">
      <c r="A938" s="149" t="s">
        <v>2128</v>
      </c>
      <c r="B938" s="66" t="s">
        <v>2129</v>
      </c>
      <c r="C938" s="67">
        <v>29</v>
      </c>
      <c r="D938" s="84" t="s">
        <v>360</v>
      </c>
      <c r="E938" s="85">
        <v>63.607440380670603</v>
      </c>
      <c r="F938" s="91">
        <v>63.586509077208603</v>
      </c>
      <c r="G938" s="86">
        <v>19.6810069352385</v>
      </c>
      <c r="H938" s="86">
        <v>19.6754252543153</v>
      </c>
      <c r="I938" s="86">
        <v>31.55</v>
      </c>
      <c r="J938" s="86">
        <v>112.1</v>
      </c>
      <c r="K938" s="87">
        <v>0</v>
      </c>
      <c r="L938" s="85">
        <v>0</v>
      </c>
      <c r="M938" s="86">
        <v>0.124297098352324</v>
      </c>
      <c r="N938" s="86">
        <v>38.498236880315297</v>
      </c>
      <c r="O938" s="86">
        <v>16.345529335354001</v>
      </c>
      <c r="P938" s="86">
        <v>3.9710000000000001</v>
      </c>
      <c r="Q938" s="88">
        <v>1.0387999999999999</v>
      </c>
      <c r="R938" s="85">
        <v>3.6563071297988997E-2</v>
      </c>
      <c r="S938" s="86">
        <v>0</v>
      </c>
      <c r="T938" s="86">
        <v>1.99</v>
      </c>
      <c r="U938" s="88">
        <v>1.08145067887194</v>
      </c>
      <c r="V938" s="89"/>
      <c r="W938" s="85">
        <v>84.8</v>
      </c>
      <c r="X938" s="88"/>
      <c r="Y938" s="85"/>
      <c r="Z938" s="88">
        <v>-100</v>
      </c>
      <c r="AA938" s="85">
        <v>0.48</v>
      </c>
      <c r="AB938" s="91">
        <v>0.53</v>
      </c>
      <c r="AC938" s="86">
        <v>0.05</v>
      </c>
      <c r="AD938" s="86">
        <v>0.06</v>
      </c>
      <c r="AE938" s="86">
        <v>0.33</v>
      </c>
      <c r="AF938" s="88">
        <v>2.6517999161499999</v>
      </c>
      <c r="AG938" s="85">
        <v>0</v>
      </c>
      <c r="AH938" s="86">
        <v>0.59570699999999999</v>
      </c>
      <c r="AI938" s="88">
        <v>9.2199999777899996E-3</v>
      </c>
      <c r="AJ938" s="150">
        <v>2.16</v>
      </c>
      <c r="AK938" s="151">
        <v>6</v>
      </c>
    </row>
    <row r="939" spans="1:37" x14ac:dyDescent="0.2">
      <c r="A939" s="149" t="s">
        <v>2130</v>
      </c>
      <c r="B939" s="66" t="s">
        <v>2131</v>
      </c>
      <c r="C939" s="67">
        <v>29</v>
      </c>
      <c r="D939" s="84" t="s">
        <v>360</v>
      </c>
      <c r="E939" s="85">
        <v>43.596031657563302</v>
      </c>
      <c r="F939" s="91">
        <v>43.283914836695999</v>
      </c>
      <c r="G939" s="86">
        <v>22.295452012038801</v>
      </c>
      <c r="H939" s="86">
        <v>22.040463716419598</v>
      </c>
      <c r="I939" s="86">
        <v>28.53</v>
      </c>
      <c r="J939" s="86">
        <v>278.42</v>
      </c>
      <c r="K939" s="87">
        <v>0</v>
      </c>
      <c r="L939" s="85">
        <v>0</v>
      </c>
      <c r="M939" s="86">
        <v>4.5224719477461298E-5</v>
      </c>
      <c r="N939" s="86">
        <v>25.94905505341</v>
      </c>
      <c r="O939" s="86">
        <v>17.406455547327599</v>
      </c>
      <c r="P939" s="86">
        <v>11.682</v>
      </c>
      <c r="Q939" s="88">
        <v>0.49540000000000001</v>
      </c>
      <c r="R939" s="85">
        <v>3.6818851251840902E-2</v>
      </c>
      <c r="S939" s="86">
        <v>0</v>
      </c>
      <c r="T939" s="86">
        <v>1.4</v>
      </c>
      <c r="U939" s="88">
        <v>1.2930554007357</v>
      </c>
      <c r="V939" s="89"/>
      <c r="W939" s="85">
        <v>40.285621015646697</v>
      </c>
      <c r="X939" s="88">
        <v>43.8</v>
      </c>
      <c r="Y939" s="85">
        <v>-100</v>
      </c>
      <c r="Z939" s="88"/>
      <c r="AA939" s="85">
        <v>1.1599999999999999</v>
      </c>
      <c r="AB939" s="91">
        <v>1.45</v>
      </c>
      <c r="AC939" s="86">
        <v>0.02</v>
      </c>
      <c r="AD939" s="86">
        <v>0.21</v>
      </c>
      <c r="AE939" s="86">
        <v>0.15</v>
      </c>
      <c r="AF939" s="88">
        <v>0.103500001328</v>
      </c>
      <c r="AG939" s="85">
        <v>0</v>
      </c>
      <c r="AH939" s="86">
        <v>1.491072</v>
      </c>
      <c r="AI939" s="88">
        <v>2.3050000044900001E-2</v>
      </c>
      <c r="AJ939" s="150">
        <v>1.96</v>
      </c>
      <c r="AK939" s="151">
        <v>3</v>
      </c>
    </row>
    <row r="940" spans="1:37" x14ac:dyDescent="0.2">
      <c r="A940" s="149" t="s">
        <v>688</v>
      </c>
      <c r="B940" s="66" t="s">
        <v>2132</v>
      </c>
      <c r="C940" s="67">
        <v>29</v>
      </c>
      <c r="D940" s="84" t="s">
        <v>360</v>
      </c>
      <c r="E940" s="85">
        <v>51.642951853543799</v>
      </c>
      <c r="F940" s="91">
        <v>51.642951853543799</v>
      </c>
      <c r="G940" s="86">
        <v>19.6184830690719</v>
      </c>
      <c r="H940" s="86">
        <v>19.6184830690719</v>
      </c>
      <c r="I940" s="86">
        <v>59.01</v>
      </c>
      <c r="J940" s="86">
        <v>118.47</v>
      </c>
      <c r="K940" s="87">
        <v>0</v>
      </c>
      <c r="L940" s="85">
        <v>0</v>
      </c>
      <c r="M940" s="86">
        <v>0</v>
      </c>
      <c r="N940" s="86">
        <v>59.111397295556998</v>
      </c>
      <c r="O940" s="86">
        <v>42.326832548755903</v>
      </c>
      <c r="P940" s="86">
        <v>5.87</v>
      </c>
      <c r="Q940" s="88">
        <v>0.70569999999999999</v>
      </c>
      <c r="R940" s="85">
        <v>0</v>
      </c>
      <c r="S940" s="86">
        <v>0</v>
      </c>
      <c r="T940" s="86">
        <v>1.47</v>
      </c>
      <c r="U940" s="88">
        <v>1.27135168863583</v>
      </c>
      <c r="V940" s="89"/>
      <c r="W940" s="85">
        <v>58.500651096435803</v>
      </c>
      <c r="X940" s="88">
        <v>58.066666666700002</v>
      </c>
      <c r="Y940" s="85"/>
      <c r="Z940" s="88"/>
      <c r="AA940" s="85">
        <v>1.93</v>
      </c>
      <c r="AB940" s="91">
        <v>1.91</v>
      </c>
      <c r="AC940" s="86">
        <v>0.2</v>
      </c>
      <c r="AD940" s="86">
        <v>0.19</v>
      </c>
      <c r="AE940" s="86">
        <v>0.03</v>
      </c>
      <c r="AF940" s="88">
        <v>7.3512997558800004</v>
      </c>
      <c r="AG940" s="85">
        <v>0</v>
      </c>
      <c r="AH940" s="86">
        <v>0.79337299999999999</v>
      </c>
      <c r="AI940" s="88">
        <v>1.3369000018E-2</v>
      </c>
      <c r="AJ940" s="150">
        <v>2.5</v>
      </c>
      <c r="AK940" s="151">
        <v>11</v>
      </c>
    </row>
    <row r="941" spans="1:37" x14ac:dyDescent="0.2">
      <c r="A941" s="149" t="s">
        <v>2133</v>
      </c>
      <c r="B941" s="66" t="s">
        <v>2134</v>
      </c>
      <c r="C941" s="67">
        <v>29</v>
      </c>
      <c r="D941" s="84" t="s">
        <v>360</v>
      </c>
      <c r="E941" s="85">
        <v>59.372066260864301</v>
      </c>
      <c r="F941" s="91">
        <v>59.159322855152801</v>
      </c>
      <c r="G941" s="86">
        <v>21.479513037158199</v>
      </c>
      <c r="H941" s="86">
        <v>21.317494927470399</v>
      </c>
      <c r="I941" s="86">
        <v>15.9</v>
      </c>
      <c r="J941" s="86">
        <v>78.03</v>
      </c>
      <c r="K941" s="87">
        <v>0</v>
      </c>
      <c r="L941" s="85">
        <v>0</v>
      </c>
      <c r="M941" s="86">
        <v>0</v>
      </c>
      <c r="N941" s="86">
        <v>38.617854549227097</v>
      </c>
      <c r="O941" s="86">
        <v>15.105483120198199</v>
      </c>
      <c r="P941" s="86">
        <v>2.1080000000000001</v>
      </c>
      <c r="Q941" s="88">
        <v>0.27760000000000001</v>
      </c>
      <c r="R941" s="85">
        <v>0</v>
      </c>
      <c r="S941" s="86">
        <v>0</v>
      </c>
      <c r="T941" s="86">
        <v>1.1200000000000001</v>
      </c>
      <c r="U941" s="88">
        <v>1.56718451894249</v>
      </c>
      <c r="V941" s="89"/>
      <c r="W941" s="85">
        <v>41.909381902807802</v>
      </c>
      <c r="X941" s="88">
        <v>43.133333333300001</v>
      </c>
      <c r="Y941" s="85">
        <v>-100</v>
      </c>
      <c r="Z941" s="88"/>
      <c r="AA941" s="85">
        <v>0.41</v>
      </c>
      <c r="AB941" s="91">
        <v>0.59</v>
      </c>
      <c r="AC941" s="86">
        <v>0.01</v>
      </c>
      <c r="AD941" s="86">
        <v>0.16</v>
      </c>
      <c r="AE941" s="86">
        <v>0</v>
      </c>
      <c r="AF941" s="88">
        <v>3.0357999860899998</v>
      </c>
      <c r="AG941" s="85">
        <v>0</v>
      </c>
      <c r="AH941" s="86">
        <v>0.77242900000000003</v>
      </c>
      <c r="AI941" s="88">
        <v>5.0709999975600004E-3</v>
      </c>
      <c r="AJ941" s="150">
        <v>2.67</v>
      </c>
      <c r="AK941" s="151">
        <v>17</v>
      </c>
    </row>
    <row r="942" spans="1:37" x14ac:dyDescent="0.2">
      <c r="A942" s="149" t="s">
        <v>2135</v>
      </c>
      <c r="B942" s="66" t="s">
        <v>2136</v>
      </c>
      <c r="C942" s="67">
        <v>29</v>
      </c>
      <c r="D942" s="84" t="s">
        <v>360</v>
      </c>
      <c r="E942" s="85">
        <v>62.9457194961048</v>
      </c>
      <c r="F942" s="91">
        <v>62.6524249325591</v>
      </c>
      <c r="G942" s="86">
        <v>23.040010756935299</v>
      </c>
      <c r="H942" s="86">
        <v>22.764364290336399</v>
      </c>
      <c r="I942" s="86">
        <v>7.05</v>
      </c>
      <c r="J942" s="86">
        <v>12.01</v>
      </c>
      <c r="K942" s="87">
        <v>0</v>
      </c>
      <c r="L942" s="85">
        <v>3.0000000007599999E-2</v>
      </c>
      <c r="M942" s="86">
        <v>3.4768337709152103E-5</v>
      </c>
      <c r="N942" s="86">
        <v>44.094049624040203</v>
      </c>
      <c r="O942" s="86">
        <v>25.356415478615101</v>
      </c>
      <c r="P942" s="86">
        <v>0.52200000000000002</v>
      </c>
      <c r="Q942" s="88">
        <v>0.26150000000000001</v>
      </c>
      <c r="R942" s="85">
        <v>1.8885741265344699E-2</v>
      </c>
      <c r="S942" s="86">
        <v>0</v>
      </c>
      <c r="T942" s="86">
        <v>0.55000000000000004</v>
      </c>
      <c r="U942" s="88">
        <v>1.69169615019371</v>
      </c>
      <c r="V942" s="89"/>
      <c r="W942" s="85">
        <v>38.829245082549598</v>
      </c>
      <c r="X942" s="88">
        <v>34.133333333300001</v>
      </c>
      <c r="Y942" s="85">
        <v>-26.78</v>
      </c>
      <c r="Z942" s="88"/>
      <c r="AA942" s="85">
        <v>0</v>
      </c>
      <c r="AB942" s="91">
        <v>0.21</v>
      </c>
      <c r="AC942" s="86">
        <v>0</v>
      </c>
      <c r="AD942" s="86">
        <v>0.19</v>
      </c>
      <c r="AE942" s="86">
        <v>0.01</v>
      </c>
      <c r="AF942" s="88">
        <v>5.04680013785</v>
      </c>
      <c r="AG942" s="85">
        <v>0</v>
      </c>
      <c r="AH942" s="86">
        <v>0.107039</v>
      </c>
      <c r="AI942" s="88">
        <v>1.38300000024E-3</v>
      </c>
      <c r="AJ942" s="150">
        <v>2.83</v>
      </c>
      <c r="AK942" s="151">
        <v>24</v>
      </c>
    </row>
    <row r="943" spans="1:37" x14ac:dyDescent="0.2">
      <c r="A943" s="149" t="s">
        <v>819</v>
      </c>
      <c r="B943" s="66" t="s">
        <v>2137</v>
      </c>
      <c r="C943" s="67">
        <v>29</v>
      </c>
      <c r="D943" s="84" t="s">
        <v>360</v>
      </c>
      <c r="E943" s="85">
        <v>63.191123753869498</v>
      </c>
      <c r="F943" s="91">
        <v>63.184044381230699</v>
      </c>
      <c r="G943" s="86">
        <v>20.710382865343899</v>
      </c>
      <c r="H943" s="86">
        <v>20.710382865343899</v>
      </c>
      <c r="I943" s="86">
        <v>7.91</v>
      </c>
      <c r="J943" s="86">
        <v>11.76</v>
      </c>
      <c r="K943" s="87">
        <v>0</v>
      </c>
      <c r="L943" s="85">
        <v>0.370000000015</v>
      </c>
      <c r="M943" s="86">
        <v>0</v>
      </c>
      <c r="N943" s="86">
        <v>50.799407467947098</v>
      </c>
      <c r="O943" s="86">
        <v>29.939409905163298</v>
      </c>
      <c r="P943" s="86">
        <v>0.69</v>
      </c>
      <c r="Q943" s="88">
        <v>0.44340000000000002</v>
      </c>
      <c r="R943" s="85">
        <v>0</v>
      </c>
      <c r="S943" s="86">
        <v>0</v>
      </c>
      <c r="T943" s="86">
        <v>1.25</v>
      </c>
      <c r="U943" s="88">
        <v>0.50327903669045804</v>
      </c>
      <c r="V943" s="89"/>
      <c r="W943" s="85">
        <v>67.220397096440095</v>
      </c>
      <c r="X943" s="88">
        <v>66.166666666699996</v>
      </c>
      <c r="Y943" s="85">
        <v>-100</v>
      </c>
      <c r="Z943" s="88"/>
      <c r="AA943" s="85">
        <v>0.02</v>
      </c>
      <c r="AB943" s="91">
        <v>0.03</v>
      </c>
      <c r="AC943" s="86">
        <v>0</v>
      </c>
      <c r="AD943" s="86">
        <v>0</v>
      </c>
      <c r="AE943" s="86">
        <v>0</v>
      </c>
      <c r="AF943" s="88">
        <v>0.20059999824399999</v>
      </c>
      <c r="AG943" s="85">
        <v>0</v>
      </c>
      <c r="AH943" s="86">
        <v>0.136688</v>
      </c>
      <c r="AI943" s="88">
        <v>2.1700000000900001E-3</v>
      </c>
      <c r="AJ943" s="150">
        <v>3.03</v>
      </c>
      <c r="AK943" s="151">
        <v>24</v>
      </c>
    </row>
    <row r="944" spans="1:37" x14ac:dyDescent="0.2">
      <c r="A944" s="149" t="s">
        <v>2138</v>
      </c>
      <c r="B944" s="66" t="s">
        <v>2139</v>
      </c>
      <c r="C944" s="67">
        <v>29</v>
      </c>
      <c r="D944" s="84" t="s">
        <v>360</v>
      </c>
      <c r="E944" s="85">
        <v>56.554774879119201</v>
      </c>
      <c r="F944" s="91">
        <v>56.322432547462697</v>
      </c>
      <c r="G944" s="86">
        <v>22.2992820412634</v>
      </c>
      <c r="H944" s="86">
        <v>22.0836851028795</v>
      </c>
      <c r="I944" s="86">
        <v>4.9000000000000004</v>
      </c>
      <c r="J944" s="86">
        <v>25.3</v>
      </c>
      <c r="K944" s="87">
        <v>0</v>
      </c>
      <c r="L944" s="85">
        <v>0</v>
      </c>
      <c r="M944" s="86">
        <v>0</v>
      </c>
      <c r="N944" s="86">
        <v>40.0658401624991</v>
      </c>
      <c r="O944" s="86">
        <v>19.413653786387702</v>
      </c>
      <c r="P944" s="86">
        <v>1.3129999999999999</v>
      </c>
      <c r="Q944" s="88">
        <v>0.24809999999999999</v>
      </c>
      <c r="R944" s="85">
        <v>0</v>
      </c>
      <c r="S944" s="86">
        <v>0.2</v>
      </c>
      <c r="T944" s="86">
        <v>0.82</v>
      </c>
      <c r="U944" s="88">
        <v>2.0471243275678002</v>
      </c>
      <c r="V944" s="89"/>
      <c r="W944" s="85">
        <v>43.380433875604901</v>
      </c>
      <c r="X944" s="88">
        <v>36.0333333333</v>
      </c>
      <c r="Y944" s="85">
        <v>-99.78</v>
      </c>
      <c r="Z944" s="88"/>
      <c r="AA944" s="85">
        <v>0.05</v>
      </c>
      <c r="AB944" s="91">
        <v>0.25</v>
      </c>
      <c r="AC944" s="86">
        <v>0</v>
      </c>
      <c r="AD944" s="86">
        <v>0.13</v>
      </c>
      <c r="AE944" s="86">
        <v>0.01</v>
      </c>
      <c r="AF944" s="88">
        <v>3.5104000528400001</v>
      </c>
      <c r="AG944" s="85">
        <v>4.17260000023E-2</v>
      </c>
      <c r="AH944" s="86">
        <v>0.26899899999999999</v>
      </c>
      <c r="AI944" s="88">
        <v>1.8580000001000001E-2</v>
      </c>
      <c r="AJ944" s="150">
        <v>2.94</v>
      </c>
      <c r="AK944" s="151">
        <v>22</v>
      </c>
    </row>
    <row r="945" spans="1:37" x14ac:dyDescent="0.2">
      <c r="A945" s="149" t="s">
        <v>2140</v>
      </c>
      <c r="B945" s="66" t="s">
        <v>2141</v>
      </c>
      <c r="C945" s="67">
        <v>29</v>
      </c>
      <c r="D945" s="84" t="s">
        <v>360</v>
      </c>
      <c r="E945" s="85">
        <v>65.107888158011406</v>
      </c>
      <c r="F945" s="91">
        <v>65.038740447864399</v>
      </c>
      <c r="G945" s="86">
        <v>17.552880268080401</v>
      </c>
      <c r="H945" s="86">
        <v>17.5174199039024</v>
      </c>
      <c r="I945" s="86">
        <v>29</v>
      </c>
      <c r="J945" s="86">
        <v>83.23</v>
      </c>
      <c r="K945" s="87">
        <v>0</v>
      </c>
      <c r="L945" s="85">
        <v>1.0999999982099999</v>
      </c>
      <c r="M945" s="86">
        <v>4.1990620372877603E-2</v>
      </c>
      <c r="N945" s="86">
        <v>53.0159328745168</v>
      </c>
      <c r="O945" s="86">
        <v>21.318163985876801</v>
      </c>
      <c r="P945" s="86">
        <v>3.82</v>
      </c>
      <c r="Q945" s="88">
        <v>0.39400000000000002</v>
      </c>
      <c r="R945" s="85">
        <v>8.6580086580086604E-2</v>
      </c>
      <c r="S945" s="86">
        <v>0</v>
      </c>
      <c r="T945" s="86">
        <v>1.7</v>
      </c>
      <c r="U945" s="88">
        <v>0.20035105760536201</v>
      </c>
      <c r="V945" s="89"/>
      <c r="W945" s="85">
        <v>71.213779864457294</v>
      </c>
      <c r="X945" s="88">
        <v>71.333333333300004</v>
      </c>
      <c r="Y945" s="85">
        <v>-100</v>
      </c>
      <c r="Z945" s="88">
        <v>-100</v>
      </c>
      <c r="AA945" s="85">
        <v>0.33</v>
      </c>
      <c r="AB945" s="91">
        <v>0.38</v>
      </c>
      <c r="AC945" s="86">
        <v>0.01</v>
      </c>
      <c r="AD945" s="86">
        <v>0.02</v>
      </c>
      <c r="AE945" s="86">
        <v>0</v>
      </c>
      <c r="AF945" s="88">
        <v>1.1713000516900001</v>
      </c>
      <c r="AG945" s="85">
        <v>0</v>
      </c>
      <c r="AH945" s="86">
        <v>0.702067</v>
      </c>
      <c r="AI945" s="88">
        <v>3.92859999769E-2</v>
      </c>
      <c r="AJ945" s="150">
        <v>2.5099999999999998</v>
      </c>
      <c r="AK945" s="151">
        <v>14</v>
      </c>
    </row>
    <row r="946" spans="1:37" x14ac:dyDescent="0.2">
      <c r="A946" s="149" t="s">
        <v>2142</v>
      </c>
      <c r="B946" s="66" t="s">
        <v>2143</v>
      </c>
      <c r="C946" s="67">
        <v>29</v>
      </c>
      <c r="D946" s="84" t="s">
        <v>360</v>
      </c>
      <c r="E946" s="85">
        <v>74.004083544728999</v>
      </c>
      <c r="F946" s="91">
        <v>73.982870325357794</v>
      </c>
      <c r="G946" s="86">
        <v>19.448986626833001</v>
      </c>
      <c r="H946" s="86">
        <v>19.448102742692502</v>
      </c>
      <c r="I946" s="86">
        <v>13.74</v>
      </c>
      <c r="J946" s="86">
        <v>22.1</v>
      </c>
      <c r="K946" s="87">
        <v>0</v>
      </c>
      <c r="L946" s="85">
        <v>1.5100000005200001</v>
      </c>
      <c r="M946" s="86">
        <v>3.9786805990354203E-2</v>
      </c>
      <c r="N946" s="86">
        <v>49.537382972176999</v>
      </c>
      <c r="O946" s="86">
        <v>20.052813995708899</v>
      </c>
      <c r="P946" s="86">
        <v>1.115</v>
      </c>
      <c r="Q946" s="88">
        <v>0.59909999999999997</v>
      </c>
      <c r="R946" s="85">
        <v>0.107596298687325</v>
      </c>
      <c r="S946" s="86">
        <v>0</v>
      </c>
      <c r="T946" s="86">
        <v>1.42</v>
      </c>
      <c r="U946" s="88">
        <v>0.16705410254823799</v>
      </c>
      <c r="V946" s="89"/>
      <c r="W946" s="85">
        <v>78.298511263750996</v>
      </c>
      <c r="X946" s="88">
        <v>68.8</v>
      </c>
      <c r="Y946" s="85">
        <v>-5.7199999999999989</v>
      </c>
      <c r="Z946" s="88">
        <v>100</v>
      </c>
      <c r="AA946" s="85">
        <v>0.05</v>
      </c>
      <c r="AB946" s="91">
        <v>0.06</v>
      </c>
      <c r="AC946" s="86">
        <v>0</v>
      </c>
      <c r="AD946" s="86">
        <v>0</v>
      </c>
      <c r="AE946" s="86">
        <v>0</v>
      </c>
      <c r="AF946" s="88">
        <v>0</v>
      </c>
      <c r="AG946" s="85">
        <v>1.24000000023E-3</v>
      </c>
      <c r="AH946" s="86">
        <v>0.184167</v>
      </c>
      <c r="AI946" s="88">
        <v>2.1615000004000001E-2</v>
      </c>
      <c r="AJ946" s="150">
        <v>2.2400000000000002</v>
      </c>
      <c r="AK946" s="151">
        <v>10</v>
      </c>
    </row>
    <row r="947" spans="1:37" x14ac:dyDescent="0.2">
      <c r="A947" s="149" t="s">
        <v>2144</v>
      </c>
      <c r="B947" s="66" t="s">
        <v>2145</v>
      </c>
      <c r="C947" s="67">
        <v>29</v>
      </c>
      <c r="D947" s="84" t="s">
        <v>360</v>
      </c>
      <c r="E947" s="85">
        <v>81.591458501208706</v>
      </c>
      <c r="F947" s="91">
        <v>80.973677142089699</v>
      </c>
      <c r="G947" s="86">
        <v>17.933118452860601</v>
      </c>
      <c r="H947" s="86">
        <v>17.8337362342197</v>
      </c>
      <c r="I947" s="86">
        <v>6.65</v>
      </c>
      <c r="J947" s="86">
        <v>10.93</v>
      </c>
      <c r="K947" s="87">
        <v>0</v>
      </c>
      <c r="L947" s="85">
        <v>0.83999999941199999</v>
      </c>
      <c r="M947" s="86">
        <v>1.78085236347271E-2</v>
      </c>
      <c r="N947" s="86">
        <v>54.679466222842997</v>
      </c>
      <c r="O947" s="86">
        <v>21.559437579889199</v>
      </c>
      <c r="P947" s="86">
        <v>0.443</v>
      </c>
      <c r="Q947" s="88">
        <v>0.23880000000000001</v>
      </c>
      <c r="R947" s="85">
        <v>0.16413623307345099</v>
      </c>
      <c r="S947" s="86">
        <v>0</v>
      </c>
      <c r="T947" s="86">
        <v>1.36</v>
      </c>
      <c r="U947" s="88">
        <v>0.110126242277733</v>
      </c>
      <c r="V947" s="89"/>
      <c r="W947" s="85">
        <v>79.147938294771805</v>
      </c>
      <c r="X947" s="88">
        <v>79.566666666700002</v>
      </c>
      <c r="Y947" s="85">
        <v>-100</v>
      </c>
      <c r="Z947" s="88"/>
      <c r="AA947" s="85">
        <v>0.01</v>
      </c>
      <c r="AB947" s="91">
        <v>0.32</v>
      </c>
      <c r="AC947" s="86">
        <v>0</v>
      </c>
      <c r="AD947" s="86">
        <v>0.05</v>
      </c>
      <c r="AE947" s="86">
        <v>0</v>
      </c>
      <c r="AF947" s="88">
        <v>0</v>
      </c>
      <c r="AG947" s="85">
        <v>0</v>
      </c>
      <c r="AH947" s="86">
        <v>6.0804999999999998E-2</v>
      </c>
      <c r="AI947" s="88">
        <v>0</v>
      </c>
      <c r="AJ947" s="150">
        <v>2.02</v>
      </c>
      <c r="AK947" s="151">
        <v>7</v>
      </c>
    </row>
    <row r="948" spans="1:37" x14ac:dyDescent="0.2">
      <c r="A948" s="149" t="s">
        <v>1164</v>
      </c>
      <c r="B948" s="66" t="s">
        <v>2146</v>
      </c>
      <c r="C948" s="67">
        <v>29</v>
      </c>
      <c r="D948" s="84" t="s">
        <v>360</v>
      </c>
      <c r="E948" s="85">
        <v>81.674217815011104</v>
      </c>
      <c r="F948" s="91">
        <v>81.414558044110095</v>
      </c>
      <c r="G948" s="86">
        <v>18.958368951957599</v>
      </c>
      <c r="H948" s="86">
        <v>18.884638399726398</v>
      </c>
      <c r="I948" s="86">
        <v>18.03</v>
      </c>
      <c r="J948" s="86">
        <v>10.119999999999999</v>
      </c>
      <c r="K948" s="87">
        <v>1.1900000000000001E-2</v>
      </c>
      <c r="L948" s="85">
        <v>0.620000000366</v>
      </c>
      <c r="M948" s="86">
        <v>0.26321556525482898</v>
      </c>
      <c r="N948" s="86">
        <v>64.605943929731694</v>
      </c>
      <c r="O948" s="86">
        <v>23.5753052917232</v>
      </c>
      <c r="P948" s="86">
        <v>0.23400000000000001</v>
      </c>
      <c r="Q948" s="88">
        <v>0.29680000000000001</v>
      </c>
      <c r="R948" s="85">
        <v>0.17908309455587401</v>
      </c>
      <c r="S948" s="86">
        <v>0</v>
      </c>
      <c r="T948" s="86">
        <v>1.52</v>
      </c>
      <c r="U948" s="88">
        <v>9.5101726790904395E-2</v>
      </c>
      <c r="V948" s="89"/>
      <c r="W948" s="85">
        <v>77.108352426435403</v>
      </c>
      <c r="X948" s="88">
        <v>77.333333333300004</v>
      </c>
      <c r="Y948" s="85"/>
      <c r="Z948" s="88">
        <v>-100</v>
      </c>
      <c r="AA948" s="85">
        <v>0</v>
      </c>
      <c r="AB948" s="91">
        <v>0.18</v>
      </c>
      <c r="AC948" s="86">
        <v>0</v>
      </c>
      <c r="AD948" s="86">
        <v>0.05</v>
      </c>
      <c r="AE948" s="86">
        <v>0</v>
      </c>
      <c r="AF948" s="88">
        <v>0</v>
      </c>
      <c r="AG948" s="85">
        <v>0</v>
      </c>
      <c r="AH948" s="86">
        <v>6.8057000000000006E-2</v>
      </c>
      <c r="AI948" s="88">
        <v>3.22999999757E-3</v>
      </c>
      <c r="AJ948" s="150">
        <v>1.99</v>
      </c>
      <c r="AK948" s="151">
        <v>7</v>
      </c>
    </row>
    <row r="949" spans="1:37" x14ac:dyDescent="0.2">
      <c r="A949" s="149" t="s">
        <v>2147</v>
      </c>
      <c r="B949" s="66" t="s">
        <v>2148</v>
      </c>
      <c r="C949" s="67">
        <v>29</v>
      </c>
      <c r="D949" s="84" t="s">
        <v>360</v>
      </c>
      <c r="E949" s="85">
        <v>50.792284143880899</v>
      </c>
      <c r="F949" s="91">
        <v>50.766193557364502</v>
      </c>
      <c r="G949" s="86">
        <v>16.783204619773201</v>
      </c>
      <c r="H949" s="86">
        <v>16.760592778125702</v>
      </c>
      <c r="I949" s="86">
        <v>7.53</v>
      </c>
      <c r="J949" s="86">
        <v>44.05</v>
      </c>
      <c r="K949" s="87">
        <v>0</v>
      </c>
      <c r="L949" s="85">
        <v>1.0199999989999999</v>
      </c>
      <c r="M949" s="86">
        <v>1.0175364715012699E-2</v>
      </c>
      <c r="N949" s="86">
        <v>41.289312614681798</v>
      </c>
      <c r="O949" s="86">
        <v>16.848402241405399</v>
      </c>
      <c r="P949" s="86">
        <v>1.5669999999999999</v>
      </c>
      <c r="Q949" s="88">
        <v>0.57979999999999998</v>
      </c>
      <c r="R949" s="85">
        <v>9.5932463545663899E-2</v>
      </c>
      <c r="S949" s="86">
        <v>0</v>
      </c>
      <c r="T949" s="86">
        <v>1.46</v>
      </c>
      <c r="U949" s="88">
        <v>0.260905865163849</v>
      </c>
      <c r="V949" s="89"/>
      <c r="W949" s="85">
        <v>73.009086830189801</v>
      </c>
      <c r="X949" s="88">
        <v>76.266666666700004</v>
      </c>
      <c r="Y949" s="85">
        <v>-100</v>
      </c>
      <c r="Z949" s="88">
        <v>-100</v>
      </c>
      <c r="AA949" s="85">
        <v>0</v>
      </c>
      <c r="AB949" s="91">
        <v>0.02</v>
      </c>
      <c r="AC949" s="86">
        <v>0</v>
      </c>
      <c r="AD949" s="86">
        <v>0.02</v>
      </c>
      <c r="AE949" s="86">
        <v>0</v>
      </c>
      <c r="AF949" s="88">
        <v>0</v>
      </c>
      <c r="AG949" s="85">
        <v>6.2620000046199999E-3</v>
      </c>
      <c r="AH949" s="86">
        <v>0.37604100000000001</v>
      </c>
      <c r="AI949" s="88">
        <v>2.5390000018699999E-2</v>
      </c>
      <c r="AJ949" s="150">
        <v>2.73</v>
      </c>
      <c r="AK949" s="151">
        <v>19</v>
      </c>
    </row>
    <row r="950" spans="1:37" x14ac:dyDescent="0.2">
      <c r="A950" s="149" t="s">
        <v>777</v>
      </c>
      <c r="B950" s="66" t="s">
        <v>2149</v>
      </c>
      <c r="C950" s="67">
        <v>29</v>
      </c>
      <c r="D950" s="84" t="s">
        <v>360</v>
      </c>
      <c r="E950" s="85">
        <v>53.750529735838398</v>
      </c>
      <c r="F950" s="91">
        <v>53.750529735838398</v>
      </c>
      <c r="G950" s="86">
        <v>20.612021471959299</v>
      </c>
      <c r="H950" s="86">
        <v>20.612021471959299</v>
      </c>
      <c r="I950" s="86">
        <v>3.99</v>
      </c>
      <c r="J950" s="86">
        <v>44.31</v>
      </c>
      <c r="K950" s="87">
        <v>0</v>
      </c>
      <c r="L950" s="85">
        <v>0.310000000326</v>
      </c>
      <c r="M950" s="86">
        <v>6.7353754076173694E-2</v>
      </c>
      <c r="N950" s="86">
        <v>65.882205670651601</v>
      </c>
      <c r="O950" s="86">
        <v>43.694842125907002</v>
      </c>
      <c r="P950" s="86">
        <v>2.2370000000000001</v>
      </c>
      <c r="Q950" s="88">
        <v>0.39240000000000003</v>
      </c>
      <c r="R950" s="85">
        <v>0.105042016806723</v>
      </c>
      <c r="S950" s="86">
        <v>0</v>
      </c>
      <c r="T950" s="86">
        <v>1.39</v>
      </c>
      <c r="U950" s="88">
        <v>4.2378867071620301E-2</v>
      </c>
      <c r="V950" s="89"/>
      <c r="W950" s="85">
        <v>69.666666666699996</v>
      </c>
      <c r="X950" s="88"/>
      <c r="Y950" s="85"/>
      <c r="Z950" s="88"/>
      <c r="AA950" s="85">
        <v>0.08</v>
      </c>
      <c r="AB950" s="91">
        <v>0.08</v>
      </c>
      <c r="AC950" s="86">
        <v>0</v>
      </c>
      <c r="AD950" s="86">
        <v>0</v>
      </c>
      <c r="AE950" s="86">
        <v>0</v>
      </c>
      <c r="AF950" s="88">
        <v>0</v>
      </c>
      <c r="AG950" s="85">
        <v>1.04520000026E-2</v>
      </c>
      <c r="AH950" s="86">
        <v>0.185171</v>
      </c>
      <c r="AI950" s="88">
        <v>1.1777000002900001E-2</v>
      </c>
      <c r="AJ950" s="150">
        <v>2.4900000000000002</v>
      </c>
      <c r="AK950" s="151">
        <v>10</v>
      </c>
    </row>
    <row r="951" spans="1:37" x14ac:dyDescent="0.2">
      <c r="A951" s="149" t="s">
        <v>2150</v>
      </c>
      <c r="B951" s="66" t="s">
        <v>2151</v>
      </c>
      <c r="C951" s="67">
        <v>29</v>
      </c>
      <c r="D951" s="84" t="s">
        <v>360</v>
      </c>
      <c r="E951" s="85">
        <v>35.217080213630403</v>
      </c>
      <c r="F951" s="91">
        <v>35.217080213630403</v>
      </c>
      <c r="G951" s="86">
        <v>12.856157207472</v>
      </c>
      <c r="H951" s="86">
        <v>12.856157207472</v>
      </c>
      <c r="I951" s="86">
        <v>7.4</v>
      </c>
      <c r="J951" s="86">
        <v>22.91</v>
      </c>
      <c r="K951" s="87">
        <v>0</v>
      </c>
      <c r="L951" s="85">
        <v>2.3900000002700001</v>
      </c>
      <c r="M951" s="86">
        <v>1.0393194312694099E-2</v>
      </c>
      <c r="N951" s="86">
        <v>37.958336536244097</v>
      </c>
      <c r="O951" s="86">
        <v>12.471152958552601</v>
      </c>
      <c r="P951" s="86">
        <v>0.49399999999999999</v>
      </c>
      <c r="Q951" s="88">
        <v>0.2271</v>
      </c>
      <c r="R951" s="85">
        <v>0.112834978843441</v>
      </c>
      <c r="S951" s="86">
        <v>0</v>
      </c>
      <c r="T951" s="86">
        <v>1.1100000000000001</v>
      </c>
      <c r="U951" s="88">
        <v>0.127769401783661</v>
      </c>
      <c r="V951" s="89"/>
      <c r="W951" s="85">
        <v>66.801114204638793</v>
      </c>
      <c r="X951" s="88">
        <v>65.033333333300007</v>
      </c>
      <c r="Y951" s="85">
        <v>-100</v>
      </c>
      <c r="Z951" s="88"/>
      <c r="AA951" s="85">
        <v>0.02</v>
      </c>
      <c r="AB951" s="91">
        <v>0.02</v>
      </c>
      <c r="AC951" s="86">
        <v>0</v>
      </c>
      <c r="AD951" s="86">
        <v>0</v>
      </c>
      <c r="AE951" s="86">
        <v>0</v>
      </c>
      <c r="AF951" s="88">
        <v>0</v>
      </c>
      <c r="AG951" s="85">
        <v>2.7611999959700002E-2</v>
      </c>
      <c r="AH951" s="86">
        <v>0.131552</v>
      </c>
      <c r="AI951" s="88">
        <v>2.73299999601E-3</v>
      </c>
      <c r="AJ951" s="150">
        <v>2.78</v>
      </c>
      <c r="AK951" s="151">
        <v>12</v>
      </c>
    </row>
    <row r="952" spans="1:37" x14ac:dyDescent="0.2">
      <c r="A952" s="149" t="s">
        <v>2152</v>
      </c>
      <c r="B952" s="66" t="s">
        <v>2153</v>
      </c>
      <c r="C952" s="67">
        <v>29</v>
      </c>
      <c r="D952" s="84" t="s">
        <v>360</v>
      </c>
      <c r="E952" s="85">
        <v>46.149358226371099</v>
      </c>
      <c r="F952" s="91">
        <v>46.1386108211018</v>
      </c>
      <c r="G952" s="86">
        <v>17.7777436590309</v>
      </c>
      <c r="H952" s="86">
        <v>17.766996253761601</v>
      </c>
      <c r="I952" s="86">
        <v>1.4</v>
      </c>
      <c r="J952" s="86">
        <v>1.21</v>
      </c>
      <c r="K952" s="87">
        <v>0</v>
      </c>
      <c r="L952" s="85">
        <v>7.9999999885899994E-2</v>
      </c>
      <c r="M952" s="86">
        <v>5.76632055487898E-2</v>
      </c>
      <c r="N952" s="86">
        <v>70.341130604288495</v>
      </c>
      <c r="O952" s="86">
        <v>39.933660224978397</v>
      </c>
      <c r="P952" s="86">
        <v>0.28299999999999997</v>
      </c>
      <c r="Q952" s="88">
        <v>0.23880000000000001</v>
      </c>
      <c r="R952" s="85">
        <v>0.12239902080783401</v>
      </c>
      <c r="S952" s="86">
        <v>0</v>
      </c>
      <c r="T952" s="86">
        <v>0.69</v>
      </c>
      <c r="U952" s="88">
        <v>0.33009887612847799</v>
      </c>
      <c r="V952" s="89"/>
      <c r="W952" s="85"/>
      <c r="X952" s="88"/>
      <c r="Y952" s="85"/>
      <c r="Z952" s="88"/>
      <c r="AA952" s="85">
        <v>0</v>
      </c>
      <c r="AB952" s="91">
        <v>0</v>
      </c>
      <c r="AC952" s="86">
        <v>0</v>
      </c>
      <c r="AD952" s="86">
        <v>0</v>
      </c>
      <c r="AE952" s="86">
        <v>0</v>
      </c>
      <c r="AF952" s="88">
        <v>0</v>
      </c>
      <c r="AG952" s="85">
        <v>6.3960000085800002E-3</v>
      </c>
      <c r="AH952" s="86">
        <v>5.6410000000000002E-3</v>
      </c>
      <c r="AI952" s="88">
        <v>0</v>
      </c>
      <c r="AJ952" s="150">
        <v>2.8</v>
      </c>
      <c r="AK952" s="151">
        <v>17</v>
      </c>
    </row>
    <row r="953" spans="1:37" x14ac:dyDescent="0.2">
      <c r="A953" s="149" t="s">
        <v>2154</v>
      </c>
      <c r="B953" s="66" t="s">
        <v>2155</v>
      </c>
      <c r="C953" s="67">
        <v>29</v>
      </c>
      <c r="D953" s="84" t="s">
        <v>360</v>
      </c>
      <c r="E953" s="85">
        <v>51.229732655738502</v>
      </c>
      <c r="F953" s="91">
        <v>51.229732655738502</v>
      </c>
      <c r="G953" s="86">
        <v>21.954326035178902</v>
      </c>
      <c r="H953" s="86">
        <v>21.954326035178902</v>
      </c>
      <c r="I953" s="86">
        <v>1.62</v>
      </c>
      <c r="J953" s="86">
        <v>3.2</v>
      </c>
      <c r="K953" s="87">
        <v>0</v>
      </c>
      <c r="L953" s="85">
        <v>6.4699999977599996</v>
      </c>
      <c r="M953" s="86">
        <v>4.4037078332549396E-3</v>
      </c>
      <c r="N953" s="86">
        <v>56.376310702360698</v>
      </c>
      <c r="O953" s="86">
        <v>33.732973447994503</v>
      </c>
      <c r="P953" s="86">
        <v>0.19400000000000001</v>
      </c>
      <c r="Q953" s="88">
        <v>0.31130000000000002</v>
      </c>
      <c r="R953" s="85">
        <v>4.4994375703037097E-2</v>
      </c>
      <c r="S953" s="86">
        <v>0</v>
      </c>
      <c r="T953" s="86">
        <v>0.51</v>
      </c>
      <c r="U953" s="88">
        <v>0.20760893100505601</v>
      </c>
      <c r="V953" s="89"/>
      <c r="W953" s="85">
        <v>67.324921781381803</v>
      </c>
      <c r="X953" s="88">
        <v>67.266666666700004</v>
      </c>
      <c r="Y953" s="85">
        <v>-100</v>
      </c>
      <c r="Z953" s="88"/>
      <c r="AA953" s="85">
        <v>0</v>
      </c>
      <c r="AB953" s="91">
        <v>0</v>
      </c>
      <c r="AC953" s="86">
        <v>0</v>
      </c>
      <c r="AD953" s="86">
        <v>0</v>
      </c>
      <c r="AE953" s="86">
        <v>0</v>
      </c>
      <c r="AF953" s="88">
        <v>0</v>
      </c>
      <c r="AG953" s="85">
        <v>0</v>
      </c>
      <c r="AH953" s="86">
        <v>1.8933999999999999E-2</v>
      </c>
      <c r="AI953" s="88">
        <v>0</v>
      </c>
      <c r="AJ953" s="150">
        <v>2.76</v>
      </c>
      <c r="AK953" s="151">
        <v>16</v>
      </c>
    </row>
    <row r="954" spans="1:37" x14ac:dyDescent="0.2">
      <c r="A954" s="149" t="s">
        <v>2156</v>
      </c>
      <c r="B954" s="66" t="s">
        <v>2157</v>
      </c>
      <c r="C954" s="67">
        <v>29</v>
      </c>
      <c r="D954" s="84" t="s">
        <v>360</v>
      </c>
      <c r="E954" s="85">
        <v>65.813274771000096</v>
      </c>
      <c r="F954" s="91">
        <v>65.796900434401493</v>
      </c>
      <c r="G954" s="86">
        <v>17.4637115805088</v>
      </c>
      <c r="H954" s="86">
        <v>17.4637115805088</v>
      </c>
      <c r="I954" s="86">
        <v>2.1</v>
      </c>
      <c r="J954" s="86">
        <v>3.04</v>
      </c>
      <c r="K954" s="87">
        <v>0</v>
      </c>
      <c r="L954" s="85">
        <v>0.189999999961</v>
      </c>
      <c r="M954" s="86">
        <v>2.2564542568048001E-2</v>
      </c>
      <c r="N954" s="86">
        <v>73.938000423984505</v>
      </c>
      <c r="O954" s="86">
        <v>22.707155151217101</v>
      </c>
      <c r="P954" s="86">
        <v>0.26200000000000001</v>
      </c>
      <c r="Q954" s="88">
        <v>0.2354</v>
      </c>
      <c r="R954" s="85">
        <v>0.12861736334405099</v>
      </c>
      <c r="S954" s="86">
        <v>0</v>
      </c>
      <c r="T954" s="86">
        <v>1.2</v>
      </c>
      <c r="U954" s="88">
        <v>0.15796418836266299</v>
      </c>
      <c r="V954" s="89"/>
      <c r="W954" s="85">
        <v>78.456218409953294</v>
      </c>
      <c r="X954" s="88">
        <v>74.866666666699999</v>
      </c>
      <c r="Y954" s="85">
        <v>-100</v>
      </c>
      <c r="Z954" s="88"/>
      <c r="AA954" s="85">
        <v>0</v>
      </c>
      <c r="AB954" s="91">
        <v>0.02</v>
      </c>
      <c r="AC954" s="86">
        <v>0</v>
      </c>
      <c r="AD954" s="86">
        <v>0</v>
      </c>
      <c r="AE954" s="86">
        <v>0</v>
      </c>
      <c r="AF954" s="88">
        <v>0</v>
      </c>
      <c r="AG954" s="85">
        <v>4.3400000020600002E-4</v>
      </c>
      <c r="AH954" s="86">
        <v>2.3522999999999999E-2</v>
      </c>
      <c r="AI954" s="88">
        <v>0</v>
      </c>
      <c r="AJ954" s="150">
        <v>2.56</v>
      </c>
      <c r="AK954" s="151">
        <v>17</v>
      </c>
    </row>
    <row r="955" spans="1:37" x14ac:dyDescent="0.2">
      <c r="A955" s="149" t="s">
        <v>2158</v>
      </c>
      <c r="B955" s="66" t="s">
        <v>2159</v>
      </c>
      <c r="C955" s="67">
        <v>29</v>
      </c>
      <c r="D955" s="84" t="s">
        <v>360</v>
      </c>
      <c r="E955" s="85">
        <v>62.4913944771667</v>
      </c>
      <c r="F955" s="91">
        <v>62.4913944771667</v>
      </c>
      <c r="G955" s="86">
        <v>24.732910069099201</v>
      </c>
      <c r="H955" s="86">
        <v>24.732910069099201</v>
      </c>
      <c r="I955" s="86">
        <v>1.67</v>
      </c>
      <c r="J955" s="86">
        <v>1.65</v>
      </c>
      <c r="K955" s="87">
        <v>0</v>
      </c>
      <c r="L955" s="85">
        <v>0.74000000008800004</v>
      </c>
      <c r="M955" s="86">
        <v>3.0207956709339699E-2</v>
      </c>
      <c r="N955" s="86">
        <v>66.874815747862698</v>
      </c>
      <c r="O955" s="86">
        <v>34.166109004386897</v>
      </c>
      <c r="P955" s="86">
        <v>0.187</v>
      </c>
      <c r="Q955" s="88">
        <v>0.31159999999999999</v>
      </c>
      <c r="R955" s="85">
        <v>0.11389521640091101</v>
      </c>
      <c r="S955" s="86">
        <v>0</v>
      </c>
      <c r="T955" s="86">
        <v>0.94</v>
      </c>
      <c r="U955" s="88">
        <v>0.35951962059206</v>
      </c>
      <c r="V955" s="89"/>
      <c r="W955" s="85">
        <v>69.935256654837701</v>
      </c>
      <c r="X955" s="88">
        <v>69.866666666699999</v>
      </c>
      <c r="Y955" s="85">
        <v>-100</v>
      </c>
      <c r="Z955" s="88"/>
      <c r="AA955" s="85">
        <v>0</v>
      </c>
      <c r="AB955" s="91">
        <v>0</v>
      </c>
      <c r="AC955" s="86">
        <v>0</v>
      </c>
      <c r="AD955" s="86">
        <v>0</v>
      </c>
      <c r="AE955" s="86">
        <v>0</v>
      </c>
      <c r="AF955" s="88">
        <v>0</v>
      </c>
      <c r="AG955" s="85">
        <v>5.56919999936E-2</v>
      </c>
      <c r="AH955" s="86">
        <v>9.9290000000000003E-3</v>
      </c>
      <c r="AI955" s="88">
        <v>2.5389999997099998E-3</v>
      </c>
      <c r="AJ955" s="150">
        <v>2.4700000000000002</v>
      </c>
      <c r="AK955" s="151">
        <v>11</v>
      </c>
    </row>
    <row r="956" spans="1:37" x14ac:dyDescent="0.2">
      <c r="A956" s="149" t="s">
        <v>2160</v>
      </c>
      <c r="B956" s="66" t="s">
        <v>2161</v>
      </c>
      <c r="C956" s="67">
        <v>29</v>
      </c>
      <c r="D956" s="84" t="s">
        <v>360</v>
      </c>
      <c r="E956" s="85">
        <v>60.131022908789497</v>
      </c>
      <c r="F956" s="91">
        <v>60.095301642504303</v>
      </c>
      <c r="G956" s="86">
        <v>22.0278895471487</v>
      </c>
      <c r="H956" s="86">
        <v>22.003626045520999</v>
      </c>
      <c r="I956" s="86">
        <v>4.55</v>
      </c>
      <c r="J956" s="86">
        <v>4.01</v>
      </c>
      <c r="K956" s="87">
        <v>0</v>
      </c>
      <c r="L956" s="85">
        <v>0.12999999989200001</v>
      </c>
      <c r="M956" s="86">
        <v>5.6708673199335598E-2</v>
      </c>
      <c r="N956" s="86">
        <v>74.8936428831895</v>
      </c>
      <c r="O956" s="86">
        <v>27.3135285317376</v>
      </c>
      <c r="P956" s="86">
        <v>0.3</v>
      </c>
      <c r="Q956" s="88">
        <v>0.37440000000000001</v>
      </c>
      <c r="R956" s="85">
        <v>6.5659881812212703E-2</v>
      </c>
      <c r="S956" s="86">
        <v>0</v>
      </c>
      <c r="T956" s="86">
        <v>1.01</v>
      </c>
      <c r="U956" s="88">
        <v>0.25004886399633403</v>
      </c>
      <c r="V956" s="89"/>
      <c r="W956" s="85"/>
      <c r="X956" s="88"/>
      <c r="Y956" s="85"/>
      <c r="Z956" s="88"/>
      <c r="AA956" s="85">
        <v>0</v>
      </c>
      <c r="AB956" s="91">
        <v>0.02</v>
      </c>
      <c r="AC956" s="86">
        <v>0</v>
      </c>
      <c r="AD956" s="86">
        <v>0</v>
      </c>
      <c r="AE956" s="86">
        <v>0</v>
      </c>
      <c r="AF956" s="88">
        <v>0</v>
      </c>
      <c r="AG956" s="85">
        <v>1.87199999786E-3</v>
      </c>
      <c r="AH956" s="86">
        <v>4.3444000000000003E-2</v>
      </c>
      <c r="AI956" s="88">
        <v>1.37199999843E-3</v>
      </c>
      <c r="AJ956" s="150">
        <v>2.39</v>
      </c>
      <c r="AK956" s="151">
        <v>13</v>
      </c>
    </row>
    <row r="957" spans="1:37" x14ac:dyDescent="0.2">
      <c r="A957" s="149" t="s">
        <v>1051</v>
      </c>
      <c r="B957" s="66" t="s">
        <v>2162</v>
      </c>
      <c r="C957" s="67">
        <v>29</v>
      </c>
      <c r="D957" s="84" t="s">
        <v>360</v>
      </c>
      <c r="E957" s="85">
        <v>63.164814936559097</v>
      </c>
      <c r="F957" s="91">
        <v>63.137203339688398</v>
      </c>
      <c r="G957" s="86">
        <v>25.770823745973299</v>
      </c>
      <c r="H957" s="86">
        <v>25.755045690618601</v>
      </c>
      <c r="I957" s="86">
        <v>1.75</v>
      </c>
      <c r="J957" s="86">
        <v>3.49</v>
      </c>
      <c r="K957" s="87">
        <v>0</v>
      </c>
      <c r="L957" s="85">
        <v>3.36999999886</v>
      </c>
      <c r="M957" s="86">
        <v>3.3282588702297001E-3</v>
      </c>
      <c r="N957" s="86">
        <v>71.189761003003795</v>
      </c>
      <c r="O957" s="86">
        <v>28.2287553020331</v>
      </c>
      <c r="P957" s="86">
        <v>0.253</v>
      </c>
      <c r="Q957" s="88">
        <v>0.29220000000000002</v>
      </c>
      <c r="R957" s="85">
        <v>6.3593004769475395E-2</v>
      </c>
      <c r="S957" s="86">
        <v>0</v>
      </c>
      <c r="T957" s="86">
        <v>0.81</v>
      </c>
      <c r="U957" s="88">
        <v>0.45230425350075598</v>
      </c>
      <c r="V957" s="89"/>
      <c r="W957" s="85">
        <v>65.956483351781401</v>
      </c>
      <c r="X957" s="88">
        <v>66.666666666699996</v>
      </c>
      <c r="Y957" s="85">
        <v>-100</v>
      </c>
      <c r="Z957" s="88"/>
      <c r="AA957" s="85">
        <v>0.39</v>
      </c>
      <c r="AB957" s="91">
        <v>0.4</v>
      </c>
      <c r="AC957" s="86">
        <v>0</v>
      </c>
      <c r="AD957" s="86">
        <v>0</v>
      </c>
      <c r="AE957" s="86">
        <v>0</v>
      </c>
      <c r="AF957" s="88">
        <v>0</v>
      </c>
      <c r="AG957" s="85">
        <v>4.2900000068699998E-2</v>
      </c>
      <c r="AH957" s="86">
        <v>1.9941E-2</v>
      </c>
      <c r="AI957" s="88">
        <v>2.0260000032500001E-3</v>
      </c>
      <c r="AJ957" s="150">
        <v>2.29</v>
      </c>
      <c r="AK957" s="151">
        <v>11</v>
      </c>
    </row>
    <row r="958" spans="1:37" x14ac:dyDescent="0.2">
      <c r="A958" s="149" t="s">
        <v>1029</v>
      </c>
      <c r="B958" s="66" t="s">
        <v>2163</v>
      </c>
      <c r="C958" s="67">
        <v>29</v>
      </c>
      <c r="D958" s="84" t="s">
        <v>360</v>
      </c>
      <c r="E958" s="85">
        <v>91.512401556983804</v>
      </c>
      <c r="F958" s="91">
        <v>91.512401556983804</v>
      </c>
      <c r="G958" s="86">
        <v>18.649859690413699</v>
      </c>
      <c r="H958" s="86">
        <v>18.649859690413699</v>
      </c>
      <c r="I958" s="86">
        <v>1.93</v>
      </c>
      <c r="J958" s="86">
        <v>1.76</v>
      </c>
      <c r="K958" s="87">
        <v>0</v>
      </c>
      <c r="L958" s="85">
        <v>1.9999999985099999E-2</v>
      </c>
      <c r="M958" s="86">
        <v>1.8228534744128898E-2</v>
      </c>
      <c r="N958" s="86">
        <v>82.681355615722197</v>
      </c>
      <c r="O958" s="86">
        <v>10.7176773843441</v>
      </c>
      <c r="P958" s="86">
        <v>8.3000000000000004E-2</v>
      </c>
      <c r="Q958" s="88">
        <v>0.13830000000000001</v>
      </c>
      <c r="R958" s="85">
        <v>2.7218290691344599E-2</v>
      </c>
      <c r="S958" s="86">
        <v>0</v>
      </c>
      <c r="T958" s="86">
        <v>0.81</v>
      </c>
      <c r="U958" s="88">
        <v>3.3945867656377301E-3</v>
      </c>
      <c r="V958" s="89"/>
      <c r="W958" s="85"/>
      <c r="X958" s="88">
        <v>83.933333333299998</v>
      </c>
      <c r="Y958" s="85">
        <v>-100</v>
      </c>
      <c r="Z958" s="88">
        <v>-100</v>
      </c>
      <c r="AA958" s="85">
        <v>0</v>
      </c>
      <c r="AB958" s="91">
        <v>0</v>
      </c>
      <c r="AC958" s="86">
        <v>0</v>
      </c>
      <c r="AD958" s="86">
        <v>0</v>
      </c>
      <c r="AE958" s="86">
        <v>0</v>
      </c>
      <c r="AF958" s="88">
        <v>0</v>
      </c>
      <c r="AG958" s="85">
        <v>0</v>
      </c>
      <c r="AH958" s="86">
        <v>1.2189E-2</v>
      </c>
      <c r="AI958" s="88">
        <v>0</v>
      </c>
      <c r="AJ958" s="150">
        <v>1.1599999999999999</v>
      </c>
      <c r="AK958" s="151">
        <v>0</v>
      </c>
    </row>
    <row r="959" spans="1:37" x14ac:dyDescent="0.2">
      <c r="A959" s="149" t="s">
        <v>2164</v>
      </c>
      <c r="B959" s="66" t="s">
        <v>2165</v>
      </c>
      <c r="C959" s="67">
        <v>29</v>
      </c>
      <c r="D959" s="84" t="s">
        <v>360</v>
      </c>
      <c r="E959" s="85">
        <v>67.508158277649898</v>
      </c>
      <c r="F959" s="91">
        <v>67.407857374941699</v>
      </c>
      <c r="G959" s="86">
        <v>25.0766383658016</v>
      </c>
      <c r="H959" s="86">
        <v>25.013067371127502</v>
      </c>
      <c r="I959" s="86">
        <v>1.92</v>
      </c>
      <c r="J959" s="86">
        <v>15.85</v>
      </c>
      <c r="K959" s="87">
        <v>0</v>
      </c>
      <c r="L959" s="85">
        <v>2.8099999964500002</v>
      </c>
      <c r="M959" s="86">
        <v>1.4642180361328901E-3</v>
      </c>
      <c r="N959" s="86">
        <v>64.887280139164702</v>
      </c>
      <c r="O959" s="86">
        <v>24.283765347885399</v>
      </c>
      <c r="P959" s="86">
        <v>0.82899999999999996</v>
      </c>
      <c r="Q959" s="88">
        <v>0.157</v>
      </c>
      <c r="R959" s="85">
        <v>3.5273368606701903E-2</v>
      </c>
      <c r="S959" s="86">
        <v>0</v>
      </c>
      <c r="T959" s="86">
        <v>0.82</v>
      </c>
      <c r="U959" s="88">
        <v>0.50150451354062198</v>
      </c>
      <c r="V959" s="89"/>
      <c r="W959" s="85">
        <v>66.522798345098906</v>
      </c>
      <c r="X959" s="88">
        <v>65.466666666699993</v>
      </c>
      <c r="Y959" s="85">
        <v>5.9599999999999937</v>
      </c>
      <c r="Z959" s="88"/>
      <c r="AA959" s="85">
        <v>0.15</v>
      </c>
      <c r="AB959" s="91">
        <v>0.32</v>
      </c>
      <c r="AC959" s="86">
        <v>0.02</v>
      </c>
      <c r="AD959" s="86">
        <v>0.04</v>
      </c>
      <c r="AE959" s="86">
        <v>0</v>
      </c>
      <c r="AF959" s="88">
        <v>0</v>
      </c>
      <c r="AG959" s="85">
        <v>7.8935999705600002E-2</v>
      </c>
      <c r="AH959" s="86">
        <v>8.2639000000000004E-2</v>
      </c>
      <c r="AI959" s="88">
        <v>1.0909999959300001E-2</v>
      </c>
      <c r="AJ959" s="150">
        <v>1.78</v>
      </c>
      <c r="AK959" s="151">
        <v>5</v>
      </c>
    </row>
    <row r="960" spans="1:37" x14ac:dyDescent="0.2">
      <c r="A960" s="149" t="s">
        <v>423</v>
      </c>
      <c r="B960" s="66" t="s">
        <v>2166</v>
      </c>
      <c r="C960" s="67">
        <v>29</v>
      </c>
      <c r="D960" s="84" t="s">
        <v>360</v>
      </c>
      <c r="E960" s="85">
        <v>78.055157987449107</v>
      </c>
      <c r="F960" s="91">
        <v>77.993687841755701</v>
      </c>
      <c r="G960" s="86">
        <v>18.6685749935777</v>
      </c>
      <c r="H960" s="86">
        <v>18.6676575287166</v>
      </c>
      <c r="I960" s="86">
        <v>7.59</v>
      </c>
      <c r="J960" s="86">
        <v>8.34</v>
      </c>
      <c r="K960" s="87">
        <v>0</v>
      </c>
      <c r="L960" s="85">
        <v>4.9999999991500003E-2</v>
      </c>
      <c r="M960" s="86">
        <v>0</v>
      </c>
      <c r="N960" s="86">
        <v>56.6000943544582</v>
      </c>
      <c r="O960" s="86">
        <v>25.6392925537907</v>
      </c>
      <c r="P960" s="86">
        <v>0.29499999999999998</v>
      </c>
      <c r="Q960" s="88">
        <v>0.23449999999999999</v>
      </c>
      <c r="R960" s="85">
        <v>0</v>
      </c>
      <c r="S960" s="86">
        <v>0</v>
      </c>
      <c r="T960" s="86">
        <v>1.1200000000000001</v>
      </c>
      <c r="U960" s="88">
        <v>0.143124518330948</v>
      </c>
      <c r="V960" s="89"/>
      <c r="W960" s="85">
        <v>80.027069357819599</v>
      </c>
      <c r="X960" s="88">
        <v>83.2</v>
      </c>
      <c r="Y960" s="85"/>
      <c r="Z960" s="88"/>
      <c r="AA960" s="85">
        <v>0</v>
      </c>
      <c r="AB960" s="91">
        <v>0.06</v>
      </c>
      <c r="AC960" s="86">
        <v>0</v>
      </c>
      <c r="AD960" s="86">
        <v>0</v>
      </c>
      <c r="AE960" s="86">
        <v>0</v>
      </c>
      <c r="AF960" s="88">
        <v>0</v>
      </c>
      <c r="AG960" s="85">
        <v>3.96800000224E-3</v>
      </c>
      <c r="AH960" s="86">
        <v>6.7343E-2</v>
      </c>
      <c r="AI960" s="88">
        <v>0</v>
      </c>
      <c r="AJ960" s="150">
        <v>1.99</v>
      </c>
      <c r="AK960" s="151">
        <v>9</v>
      </c>
    </row>
    <row r="961" spans="1:37" x14ac:dyDescent="0.2">
      <c r="A961" s="149" t="s">
        <v>2167</v>
      </c>
      <c r="B961" s="66" t="s">
        <v>2168</v>
      </c>
      <c r="C961" s="67">
        <v>29</v>
      </c>
      <c r="D961" s="84" t="s">
        <v>360</v>
      </c>
      <c r="E961" s="85">
        <v>68.559021797962899</v>
      </c>
      <c r="F961" s="91">
        <v>68.540569797766096</v>
      </c>
      <c r="G961" s="86">
        <v>19.276189538945999</v>
      </c>
      <c r="H961" s="86">
        <v>19.2700388722137</v>
      </c>
      <c r="I961" s="86">
        <v>5.17</v>
      </c>
      <c r="J961" s="86">
        <v>8.9700000000000006</v>
      </c>
      <c r="K961" s="87">
        <v>0</v>
      </c>
      <c r="L961" s="85">
        <v>9.9999999949300006E-2</v>
      </c>
      <c r="M961" s="86">
        <v>0</v>
      </c>
      <c r="N961" s="86">
        <v>53.565678980115699</v>
      </c>
      <c r="O961" s="86">
        <v>23.2225494320572</v>
      </c>
      <c r="P961" s="86">
        <v>0.39500000000000002</v>
      </c>
      <c r="Q961" s="88">
        <v>0.38269999999999998</v>
      </c>
      <c r="R961" s="85">
        <v>0</v>
      </c>
      <c r="S961" s="86">
        <v>0.2</v>
      </c>
      <c r="T961" s="86">
        <v>1.36</v>
      </c>
      <c r="U961" s="88">
        <v>0.79466614180977202</v>
      </c>
      <c r="V961" s="89"/>
      <c r="W961" s="85">
        <v>69.990124831019699</v>
      </c>
      <c r="X961" s="88">
        <v>69.400000000000006</v>
      </c>
      <c r="Y961" s="85"/>
      <c r="Z961" s="88"/>
      <c r="AA961" s="85">
        <v>0</v>
      </c>
      <c r="AB961" s="91">
        <v>0.02</v>
      </c>
      <c r="AC961" s="86">
        <v>0</v>
      </c>
      <c r="AD961" s="86">
        <v>0</v>
      </c>
      <c r="AE961" s="86">
        <v>0</v>
      </c>
      <c r="AF961" s="88">
        <v>1.1044000381600001</v>
      </c>
      <c r="AG961" s="85">
        <v>0</v>
      </c>
      <c r="AH961" s="86">
        <v>5.8068000000000002E-2</v>
      </c>
      <c r="AI961" s="88">
        <v>0</v>
      </c>
      <c r="AJ961" s="150">
        <v>2.82</v>
      </c>
      <c r="AK961" s="151">
        <v>23</v>
      </c>
    </row>
    <row r="962" spans="1:37" x14ac:dyDescent="0.2">
      <c r="A962" s="149" t="s">
        <v>2169</v>
      </c>
      <c r="B962" s="66" t="s">
        <v>2170</v>
      </c>
      <c r="C962" s="67">
        <v>29</v>
      </c>
      <c r="D962" s="84" t="s">
        <v>360</v>
      </c>
      <c r="E962" s="85">
        <v>70.706349772797594</v>
      </c>
      <c r="F962" s="91">
        <v>70.256703066638096</v>
      </c>
      <c r="G962" s="86">
        <v>20.6801798586825</v>
      </c>
      <c r="H962" s="86">
        <v>20.317369685723101</v>
      </c>
      <c r="I962" s="86">
        <v>4.55</v>
      </c>
      <c r="J962" s="86">
        <v>4.8099999999999996</v>
      </c>
      <c r="K962" s="87">
        <v>0</v>
      </c>
      <c r="L962" s="85">
        <v>0.24000000013799999</v>
      </c>
      <c r="M962" s="86">
        <v>0</v>
      </c>
      <c r="N962" s="86">
        <v>52.7246865160471</v>
      </c>
      <c r="O962" s="86">
        <v>22.4474885844749</v>
      </c>
      <c r="P962" s="86">
        <v>0.56499999999999995</v>
      </c>
      <c r="Q962" s="88">
        <v>0.1454</v>
      </c>
      <c r="R962" s="85">
        <v>0</v>
      </c>
      <c r="S962" s="86">
        <v>0</v>
      </c>
      <c r="T962" s="86">
        <v>0.84</v>
      </c>
      <c r="U962" s="88">
        <v>1.48097923060453</v>
      </c>
      <c r="V962" s="89"/>
      <c r="W962" s="85">
        <v>40.945185923018599</v>
      </c>
      <c r="X962" s="88">
        <v>41.566666666700002</v>
      </c>
      <c r="Y962" s="85"/>
      <c r="Z962" s="88"/>
      <c r="AA962" s="85">
        <v>0</v>
      </c>
      <c r="AB962" s="91">
        <v>0.43</v>
      </c>
      <c r="AC962" s="86">
        <v>0</v>
      </c>
      <c r="AD962" s="86">
        <v>0.28999999999999998</v>
      </c>
      <c r="AE962" s="86">
        <v>0</v>
      </c>
      <c r="AF962" s="88">
        <v>0</v>
      </c>
      <c r="AG962" s="85">
        <v>1.63770000339E-2</v>
      </c>
      <c r="AH962" s="86">
        <v>2.8830000000000001E-2</v>
      </c>
      <c r="AI962" s="88">
        <v>0</v>
      </c>
      <c r="AJ962" s="150">
        <v>2.1</v>
      </c>
      <c r="AK962" s="151">
        <v>9</v>
      </c>
    </row>
    <row r="963" spans="1:37" x14ac:dyDescent="0.2">
      <c r="A963" s="149" t="s">
        <v>2171</v>
      </c>
      <c r="B963" s="66" t="s">
        <v>2172</v>
      </c>
      <c r="C963" s="67">
        <v>29</v>
      </c>
      <c r="D963" s="84" t="s">
        <v>360</v>
      </c>
      <c r="E963" s="85">
        <v>78.881777744411707</v>
      </c>
      <c r="F963" s="91">
        <v>78.881777744411707</v>
      </c>
      <c r="G963" s="86">
        <v>22.214297779696299</v>
      </c>
      <c r="H963" s="86">
        <v>22.214297779696299</v>
      </c>
      <c r="I963" s="86">
        <v>7.06</v>
      </c>
      <c r="J963" s="86">
        <v>22.56</v>
      </c>
      <c r="K963" s="87">
        <v>0</v>
      </c>
      <c r="L963" s="85">
        <v>0.72999999921299996</v>
      </c>
      <c r="M963" s="86">
        <v>7.2475761893039697E-2</v>
      </c>
      <c r="N963" s="86">
        <v>46.0760773410843</v>
      </c>
      <c r="O963" s="86">
        <v>34.674447174447202</v>
      </c>
      <c r="P963" s="86">
        <v>0.64700000000000002</v>
      </c>
      <c r="Q963" s="88">
        <v>0.85499999999999998</v>
      </c>
      <c r="R963" s="85">
        <v>3.2883919763235799E-2</v>
      </c>
      <c r="S963" s="86">
        <v>0</v>
      </c>
      <c r="T963" s="86">
        <v>2.3199999999999998</v>
      </c>
      <c r="U963" s="88">
        <v>0.60809669488185303</v>
      </c>
      <c r="V963" s="89"/>
      <c r="W963" s="85">
        <v>68.666666666699996</v>
      </c>
      <c r="X963" s="88">
        <v>68.666666666699996</v>
      </c>
      <c r="Y963" s="85"/>
      <c r="Z963" s="88"/>
      <c r="AA963" s="85">
        <v>0</v>
      </c>
      <c r="AB963" s="91">
        <v>0</v>
      </c>
      <c r="AC963" s="86">
        <v>0</v>
      </c>
      <c r="AD963" s="86">
        <v>0</v>
      </c>
      <c r="AE963" s="86">
        <v>0</v>
      </c>
      <c r="AF963" s="88">
        <v>0</v>
      </c>
      <c r="AG963" s="85">
        <v>1.44200000223E-3</v>
      </c>
      <c r="AH963" s="86">
        <v>8.6210999999999996E-2</v>
      </c>
      <c r="AI963" s="88">
        <v>3.5640000055200001E-3</v>
      </c>
      <c r="AJ963" s="150">
        <v>2.02</v>
      </c>
      <c r="AK963" s="151">
        <v>7</v>
      </c>
    </row>
    <row r="964" spans="1:37" x14ac:dyDescent="0.2">
      <c r="A964" s="149" t="s">
        <v>2173</v>
      </c>
      <c r="B964" s="66" t="s">
        <v>2174</v>
      </c>
      <c r="C964" s="67">
        <v>29</v>
      </c>
      <c r="D964" s="84" t="s">
        <v>360</v>
      </c>
      <c r="E964" s="85">
        <v>76.863422618274399</v>
      </c>
      <c r="F964" s="91">
        <v>76.649086799511593</v>
      </c>
      <c r="G964" s="86">
        <v>22.154529630303202</v>
      </c>
      <c r="H964" s="86">
        <v>21.967472915746502</v>
      </c>
      <c r="I964" s="86">
        <v>1.62</v>
      </c>
      <c r="J964" s="86">
        <v>7.09</v>
      </c>
      <c r="K964" s="87">
        <v>0</v>
      </c>
      <c r="L964" s="85">
        <v>0.489999999322</v>
      </c>
      <c r="M964" s="86">
        <v>0</v>
      </c>
      <c r="N964" s="86">
        <v>52.578306661195498</v>
      </c>
      <c r="O964" s="86">
        <v>29.273199765277901</v>
      </c>
      <c r="P964" s="86">
        <v>0.105</v>
      </c>
      <c r="Q964" s="88">
        <v>0.11550000000000001</v>
      </c>
      <c r="R964" s="85">
        <v>0</v>
      </c>
      <c r="S964" s="86">
        <v>0</v>
      </c>
      <c r="T964" s="86">
        <v>0.7</v>
      </c>
      <c r="U964" s="88">
        <v>1.9342183887142399</v>
      </c>
      <c r="V964" s="89"/>
      <c r="W964" s="85">
        <v>40.534025933504097</v>
      </c>
      <c r="X964" s="88">
        <v>40.6</v>
      </c>
      <c r="Y964" s="85"/>
      <c r="Z964" s="88"/>
      <c r="AA964" s="85">
        <v>0</v>
      </c>
      <c r="AB964" s="91">
        <v>0.14000000000000001</v>
      </c>
      <c r="AC964" s="86">
        <v>0</v>
      </c>
      <c r="AD964" s="86">
        <v>0.08</v>
      </c>
      <c r="AE964" s="86">
        <v>0</v>
      </c>
      <c r="AF964" s="88">
        <v>0</v>
      </c>
      <c r="AG964" s="85">
        <v>1.2792999980899999E-2</v>
      </c>
      <c r="AH964" s="86">
        <v>4.2847000000000003E-2</v>
      </c>
      <c r="AI964" s="88">
        <v>0</v>
      </c>
      <c r="AJ964" s="150">
        <v>2.02</v>
      </c>
      <c r="AK964" s="151">
        <v>7</v>
      </c>
    </row>
    <row r="965" spans="1:37" x14ac:dyDescent="0.2">
      <c r="A965" s="149" t="s">
        <v>484</v>
      </c>
      <c r="B965" s="66" t="s">
        <v>2175</v>
      </c>
      <c r="C965" s="67">
        <v>29</v>
      </c>
      <c r="D965" s="84" t="s">
        <v>360</v>
      </c>
      <c r="E965" s="85">
        <v>70.767846690801903</v>
      </c>
      <c r="F965" s="91">
        <v>70.760259272908598</v>
      </c>
      <c r="G965" s="86">
        <v>16.023542673806102</v>
      </c>
      <c r="H965" s="86">
        <v>16.023542673806102</v>
      </c>
      <c r="I965" s="86">
        <v>4.93</v>
      </c>
      <c r="J965" s="86">
        <v>8.82</v>
      </c>
      <c r="K965" s="87">
        <v>0</v>
      </c>
      <c r="L965" s="85">
        <v>0.34000000098299998</v>
      </c>
      <c r="M965" s="86">
        <v>0</v>
      </c>
      <c r="N965" s="86">
        <v>55.631061806656099</v>
      </c>
      <c r="O965" s="86">
        <v>21.808704085343699</v>
      </c>
      <c r="P965" s="86">
        <v>0.77300000000000002</v>
      </c>
      <c r="Q965" s="88">
        <v>0.14449999999999999</v>
      </c>
      <c r="R965" s="85">
        <v>0</v>
      </c>
      <c r="S965" s="86">
        <v>0</v>
      </c>
      <c r="T965" s="86">
        <v>1.1200000000000001</v>
      </c>
      <c r="U965" s="88">
        <v>0.31325196730906801</v>
      </c>
      <c r="V965" s="89"/>
      <c r="W965" s="85">
        <v>81.400000000000006</v>
      </c>
      <c r="X965" s="88">
        <v>81.400000000000006</v>
      </c>
      <c r="Y965" s="85"/>
      <c r="Z965" s="88"/>
      <c r="AA965" s="85">
        <v>0</v>
      </c>
      <c r="AB965" s="91">
        <v>0</v>
      </c>
      <c r="AC965" s="86">
        <v>0</v>
      </c>
      <c r="AD965" s="86">
        <v>0</v>
      </c>
      <c r="AE965" s="86">
        <v>0</v>
      </c>
      <c r="AF965" s="88">
        <v>0</v>
      </c>
      <c r="AG965" s="85">
        <v>2.1630000013200001E-3</v>
      </c>
      <c r="AH965" s="86">
        <v>6.0364000000000001E-2</v>
      </c>
      <c r="AI965" s="88">
        <v>4.1130000025100004E-3</v>
      </c>
      <c r="AJ965" s="150">
        <v>2.16</v>
      </c>
      <c r="AK965" s="151">
        <v>9</v>
      </c>
    </row>
    <row r="966" spans="1:37" x14ac:dyDescent="0.2">
      <c r="A966" s="149" t="s">
        <v>2176</v>
      </c>
      <c r="B966" s="66" t="s">
        <v>2177</v>
      </c>
      <c r="C966" s="67">
        <v>29</v>
      </c>
      <c r="D966" s="84" t="s">
        <v>360</v>
      </c>
      <c r="E966" s="85">
        <v>64.6123607774623</v>
      </c>
      <c r="F966" s="91">
        <v>64.140642061585496</v>
      </c>
      <c r="G966" s="86">
        <v>18.865836791147998</v>
      </c>
      <c r="H966" s="86">
        <v>18.436339812186102</v>
      </c>
      <c r="I966" s="86">
        <v>1.72</v>
      </c>
      <c r="J966" s="86">
        <v>4.84</v>
      </c>
      <c r="K966" s="87">
        <v>0</v>
      </c>
      <c r="L966" s="85">
        <v>0.97000000121100005</v>
      </c>
      <c r="M966" s="86">
        <v>0</v>
      </c>
      <c r="N966" s="86">
        <v>53.780058929759498</v>
      </c>
      <c r="O966" s="86">
        <v>18.123275068997199</v>
      </c>
      <c r="P966" s="86">
        <v>0.32800000000000001</v>
      </c>
      <c r="Q966" s="88">
        <v>3.2399999999999998E-2</v>
      </c>
      <c r="R966" s="85">
        <v>0</v>
      </c>
      <c r="S966" s="86">
        <v>0</v>
      </c>
      <c r="T966" s="86">
        <v>1.23</v>
      </c>
      <c r="U966" s="88">
        <v>0.54597073596855195</v>
      </c>
      <c r="V966" s="89"/>
      <c r="W966" s="85">
        <v>42.4</v>
      </c>
      <c r="X966" s="88">
        <v>42.4</v>
      </c>
      <c r="Y966" s="85"/>
      <c r="Z966" s="88"/>
      <c r="AA966" s="85">
        <v>0</v>
      </c>
      <c r="AB966" s="91">
        <v>0.28999999999999998</v>
      </c>
      <c r="AC966" s="86">
        <v>0</v>
      </c>
      <c r="AD966" s="86">
        <v>0.19</v>
      </c>
      <c r="AE966" s="86">
        <v>0</v>
      </c>
      <c r="AF966" s="88">
        <v>0</v>
      </c>
      <c r="AG966" s="85">
        <v>1.7509999995400001E-3</v>
      </c>
      <c r="AH966" s="86">
        <v>2.6092000000000001E-2</v>
      </c>
      <c r="AI966" s="88">
        <v>0</v>
      </c>
      <c r="AJ966" s="150">
        <v>2.0299999999999998</v>
      </c>
      <c r="AK966" s="151">
        <v>6</v>
      </c>
    </row>
    <row r="967" spans="1:37" x14ac:dyDescent="0.2">
      <c r="A967" s="149" t="s">
        <v>2178</v>
      </c>
      <c r="B967" s="66" t="s">
        <v>2179</v>
      </c>
      <c r="C967" s="67">
        <v>29</v>
      </c>
      <c r="D967" s="84" t="s">
        <v>360</v>
      </c>
      <c r="E967" s="85">
        <v>42.973593742963097</v>
      </c>
      <c r="F967" s="91">
        <v>42.9315599057241</v>
      </c>
      <c r="G967" s="86">
        <v>16.2205575488268</v>
      </c>
      <c r="H967" s="86">
        <v>16.2205575488268</v>
      </c>
      <c r="I967" s="86">
        <v>4.42</v>
      </c>
      <c r="J967" s="86">
        <v>39.03</v>
      </c>
      <c r="K967" s="87">
        <v>0</v>
      </c>
      <c r="L967" s="85">
        <v>0.530000000463</v>
      </c>
      <c r="M967" s="86">
        <v>0</v>
      </c>
      <c r="N967" s="86">
        <v>56.9033853314425</v>
      </c>
      <c r="O967" s="86">
        <v>21.2378927474604</v>
      </c>
      <c r="P967" s="86">
        <v>1.212</v>
      </c>
      <c r="Q967" s="88">
        <v>0.45040000000000002</v>
      </c>
      <c r="R967" s="85">
        <v>0</v>
      </c>
      <c r="S967" s="86">
        <v>0</v>
      </c>
      <c r="T967" s="86">
        <v>1.32</v>
      </c>
      <c r="U967" s="88">
        <v>0.25670664885232602</v>
      </c>
      <c r="V967" s="89"/>
      <c r="W967" s="85">
        <v>59.933333333299998</v>
      </c>
      <c r="X967" s="88">
        <v>59.933333333299998</v>
      </c>
      <c r="Y967" s="85"/>
      <c r="Z967" s="88"/>
      <c r="AA967" s="85">
        <v>0</v>
      </c>
      <c r="AB967" s="91">
        <v>0</v>
      </c>
      <c r="AC967" s="86">
        <v>0</v>
      </c>
      <c r="AD967" s="86">
        <v>0</v>
      </c>
      <c r="AE967" s="86">
        <v>0</v>
      </c>
      <c r="AF967" s="88">
        <v>0</v>
      </c>
      <c r="AG967" s="85">
        <v>1.7509999999900001E-2</v>
      </c>
      <c r="AH967" s="86">
        <v>0.19469500000000001</v>
      </c>
      <c r="AI967" s="88">
        <v>6.8599999999799995E-4</v>
      </c>
      <c r="AJ967" s="150">
        <v>2.5299999999999998</v>
      </c>
      <c r="AK967" s="151">
        <v>11</v>
      </c>
    </row>
    <row r="968" spans="1:37" x14ac:dyDescent="0.2">
      <c r="A968" s="149" t="s">
        <v>2180</v>
      </c>
      <c r="B968" s="66" t="s">
        <v>2181</v>
      </c>
      <c r="C968" s="67">
        <v>29</v>
      </c>
      <c r="D968" s="84" t="s">
        <v>360</v>
      </c>
      <c r="E968" s="85">
        <v>53.583454107596303</v>
      </c>
      <c r="F968" s="91">
        <v>53.574736566814501</v>
      </c>
      <c r="G968" s="86">
        <v>19.799714500539402</v>
      </c>
      <c r="H968" s="86">
        <v>19.794266037550798</v>
      </c>
      <c r="I968" s="86">
        <v>2.5</v>
      </c>
      <c r="J968" s="86">
        <v>17.41</v>
      </c>
      <c r="K968" s="87">
        <v>0</v>
      </c>
      <c r="L968" s="85">
        <v>0.58000000047</v>
      </c>
      <c r="M968" s="86">
        <v>0</v>
      </c>
      <c r="N968" s="86">
        <v>55.275781724198701</v>
      </c>
      <c r="O968" s="86">
        <v>24.896985469529401</v>
      </c>
      <c r="P968" s="86">
        <v>1.262</v>
      </c>
      <c r="Q968" s="88">
        <v>0.48430000000000001</v>
      </c>
      <c r="R968" s="85">
        <v>0</v>
      </c>
      <c r="S968" s="86">
        <v>0</v>
      </c>
      <c r="T968" s="86">
        <v>1.87</v>
      </c>
      <c r="U968" s="88">
        <v>0.228835445520819</v>
      </c>
      <c r="V968" s="89"/>
      <c r="W968" s="85">
        <v>65.147755190032598</v>
      </c>
      <c r="X968" s="88">
        <v>60.2</v>
      </c>
      <c r="Y968" s="85">
        <v>100</v>
      </c>
      <c r="Z968" s="88"/>
      <c r="AA968" s="85">
        <v>0</v>
      </c>
      <c r="AB968" s="91">
        <v>0</v>
      </c>
      <c r="AC968" s="86">
        <v>0</v>
      </c>
      <c r="AD968" s="86">
        <v>0</v>
      </c>
      <c r="AE968" s="86">
        <v>0</v>
      </c>
      <c r="AF968" s="88">
        <v>0</v>
      </c>
      <c r="AG968" s="85">
        <v>9.0639999943299999E-3</v>
      </c>
      <c r="AH968" s="86">
        <v>0.119628</v>
      </c>
      <c r="AI968" s="88">
        <v>2.17099999864E-3</v>
      </c>
      <c r="AJ968" s="150">
        <v>2.73</v>
      </c>
      <c r="AK968" s="151">
        <v>16</v>
      </c>
    </row>
    <row r="969" spans="1:37" x14ac:dyDescent="0.2">
      <c r="A969" s="149" t="s">
        <v>2182</v>
      </c>
      <c r="B969" s="66" t="s">
        <v>2183</v>
      </c>
      <c r="C969" s="67">
        <v>29</v>
      </c>
      <c r="D969" s="84" t="s">
        <v>360</v>
      </c>
      <c r="E969" s="85">
        <v>64.770927847449997</v>
      </c>
      <c r="F969" s="91">
        <v>64.559795281587995</v>
      </c>
      <c r="G969" s="86">
        <v>24.508081165772499</v>
      </c>
      <c r="H969" s="86">
        <v>24.308306997441001</v>
      </c>
      <c r="I969" s="86">
        <v>1.97</v>
      </c>
      <c r="J969" s="86">
        <v>3.36</v>
      </c>
      <c r="K969" s="87">
        <v>0</v>
      </c>
      <c r="L969" s="85">
        <v>1.58999999647</v>
      </c>
      <c r="M969" s="86">
        <v>1.25351341881037E-3</v>
      </c>
      <c r="N969" s="86">
        <v>57.830127021113398</v>
      </c>
      <c r="O969" s="86">
        <v>30.468150422102799</v>
      </c>
      <c r="P969" s="86">
        <v>0.29899999999999999</v>
      </c>
      <c r="Q969" s="88">
        <v>0.56420000000000003</v>
      </c>
      <c r="R969" s="85">
        <v>1.44654997830175E-2</v>
      </c>
      <c r="S969" s="86">
        <v>0</v>
      </c>
      <c r="T969" s="86">
        <v>1.39</v>
      </c>
      <c r="U969" s="88">
        <v>0.920030199974611</v>
      </c>
      <c r="V969" s="89"/>
      <c r="W969" s="85">
        <v>49.699833626726601</v>
      </c>
      <c r="X969" s="88">
        <v>46.5333333333</v>
      </c>
      <c r="Y969" s="85">
        <v>-100</v>
      </c>
      <c r="Z969" s="88"/>
      <c r="AA969" s="85">
        <v>0</v>
      </c>
      <c r="AB969" s="91">
        <v>0.14000000000000001</v>
      </c>
      <c r="AC969" s="86">
        <v>0</v>
      </c>
      <c r="AD969" s="86">
        <v>0.13</v>
      </c>
      <c r="AE969" s="86">
        <v>0</v>
      </c>
      <c r="AF969" s="88">
        <v>0</v>
      </c>
      <c r="AG969" s="85">
        <v>3.01789999557E-2</v>
      </c>
      <c r="AH969" s="86">
        <v>3.7377000000000001E-2</v>
      </c>
      <c r="AI969" s="88">
        <v>0</v>
      </c>
      <c r="AJ969" s="150">
        <v>2.33</v>
      </c>
      <c r="AK969" s="151">
        <v>9</v>
      </c>
    </row>
    <row r="970" spans="1:37" x14ac:dyDescent="0.2">
      <c r="A970" s="149" t="s">
        <v>2184</v>
      </c>
      <c r="B970" s="66" t="s">
        <v>2185</v>
      </c>
      <c r="C970" s="67">
        <v>29</v>
      </c>
      <c r="D970" s="84" t="s">
        <v>360</v>
      </c>
      <c r="E970" s="85">
        <v>72.545307520334902</v>
      </c>
      <c r="F970" s="91">
        <v>72.330304904152598</v>
      </c>
      <c r="G970" s="86">
        <v>23.713076154687698</v>
      </c>
      <c r="H970" s="86">
        <v>23.504732911573001</v>
      </c>
      <c r="I970" s="86">
        <v>1.48</v>
      </c>
      <c r="J970" s="86">
        <v>8.68</v>
      </c>
      <c r="K970" s="87">
        <v>0</v>
      </c>
      <c r="L970" s="85">
        <v>0.580000000726</v>
      </c>
      <c r="M970" s="86">
        <v>1.5134896102273799E-3</v>
      </c>
      <c r="N970" s="86">
        <v>61.9669169536499</v>
      </c>
      <c r="O970" s="86">
        <v>27.507321420992302</v>
      </c>
      <c r="P970" s="86">
        <v>0.34499999999999997</v>
      </c>
      <c r="Q970" s="88">
        <v>0.1268</v>
      </c>
      <c r="R970" s="85">
        <v>5.4525627044710999E-2</v>
      </c>
      <c r="S970" s="86">
        <v>0</v>
      </c>
      <c r="T970" s="86">
        <v>1.01</v>
      </c>
      <c r="U970" s="88">
        <v>0.50801503115635205</v>
      </c>
      <c r="V970" s="89"/>
      <c r="W970" s="85">
        <v>46.607047486013002</v>
      </c>
      <c r="X970" s="88">
        <v>45.1</v>
      </c>
      <c r="Y970" s="85">
        <v>-100</v>
      </c>
      <c r="Z970" s="88">
        <v>-100</v>
      </c>
      <c r="AA970" s="85">
        <v>0.15</v>
      </c>
      <c r="AB970" s="91">
        <v>0.32</v>
      </c>
      <c r="AC970" s="86">
        <v>0</v>
      </c>
      <c r="AD970" s="86">
        <v>0.13</v>
      </c>
      <c r="AE970" s="86">
        <v>0</v>
      </c>
      <c r="AF970" s="88">
        <v>0</v>
      </c>
      <c r="AG970" s="85">
        <v>5.4404999997999998E-2</v>
      </c>
      <c r="AH970" s="86">
        <v>6.6858000000000001E-2</v>
      </c>
      <c r="AI970" s="88">
        <v>2.7029999998999998E-3</v>
      </c>
      <c r="AJ970" s="150">
        <v>1.94</v>
      </c>
      <c r="AK970" s="151">
        <v>5</v>
      </c>
    </row>
    <row r="971" spans="1:37" x14ac:dyDescent="0.2">
      <c r="A971" s="149" t="s">
        <v>2186</v>
      </c>
      <c r="B971" s="66" t="s">
        <v>2187</v>
      </c>
      <c r="C971" s="67">
        <v>29</v>
      </c>
      <c r="D971" s="84" t="s">
        <v>360</v>
      </c>
      <c r="E971" s="85">
        <v>74.030569800216099</v>
      </c>
      <c r="F971" s="91">
        <v>74.0156698163577</v>
      </c>
      <c r="G971" s="86">
        <v>19.029762717757102</v>
      </c>
      <c r="H971" s="86">
        <v>19.022312725827899</v>
      </c>
      <c r="I971" s="86">
        <v>4.79</v>
      </c>
      <c r="J971" s="86">
        <v>19.39</v>
      </c>
      <c r="K971" s="87">
        <v>0</v>
      </c>
      <c r="L971" s="85">
        <v>0.30000000056699999</v>
      </c>
      <c r="M971" s="86">
        <v>0</v>
      </c>
      <c r="N971" s="86">
        <v>65.679182983951506</v>
      </c>
      <c r="O971" s="86">
        <v>16.872516378477101</v>
      </c>
      <c r="P971" s="86">
        <v>0.59899999999999998</v>
      </c>
      <c r="Q971" s="88">
        <v>0.41389999999999999</v>
      </c>
      <c r="R971" s="85">
        <v>0</v>
      </c>
      <c r="S971" s="86">
        <v>0</v>
      </c>
      <c r="T971" s="86">
        <v>1.89</v>
      </c>
      <c r="U971" s="88">
        <v>0.28061636266560702</v>
      </c>
      <c r="V971" s="89"/>
      <c r="W971" s="85">
        <v>79.233333333299996</v>
      </c>
      <c r="X971" s="88">
        <v>79.233333333299996</v>
      </c>
      <c r="Y971" s="85">
        <v>-100</v>
      </c>
      <c r="Z971" s="88"/>
      <c r="AA971" s="85">
        <v>0</v>
      </c>
      <c r="AB971" s="91">
        <v>0.02</v>
      </c>
      <c r="AC971" s="86">
        <v>0</v>
      </c>
      <c r="AD971" s="86">
        <v>0</v>
      </c>
      <c r="AE971" s="86">
        <v>0</v>
      </c>
      <c r="AF971" s="88">
        <v>0</v>
      </c>
      <c r="AG971" s="85">
        <v>0</v>
      </c>
      <c r="AH971" s="86">
        <v>0.116642</v>
      </c>
      <c r="AI971" s="88">
        <v>0</v>
      </c>
      <c r="AJ971" s="150">
        <v>1.85</v>
      </c>
      <c r="AK971" s="151">
        <v>4</v>
      </c>
    </row>
    <row r="972" spans="1:37" x14ac:dyDescent="0.2">
      <c r="A972" s="149" t="s">
        <v>2188</v>
      </c>
      <c r="B972" s="66" t="s">
        <v>2189</v>
      </c>
      <c r="C972" s="67">
        <v>29</v>
      </c>
      <c r="D972" s="84" t="s">
        <v>360</v>
      </c>
      <c r="E972" s="85">
        <v>70.070834259429304</v>
      </c>
      <c r="F972" s="91">
        <v>70.070834259429304</v>
      </c>
      <c r="G972" s="86">
        <v>20.197910727573198</v>
      </c>
      <c r="H972" s="86">
        <v>20.197910727573198</v>
      </c>
      <c r="I972" s="86">
        <v>4.08</v>
      </c>
      <c r="J972" s="86">
        <v>4.5199999999999996</v>
      </c>
      <c r="K972" s="87">
        <v>0</v>
      </c>
      <c r="L972" s="85">
        <v>0.31999999962300002</v>
      </c>
      <c r="M972" s="86">
        <v>0</v>
      </c>
      <c r="N972" s="86">
        <v>76.788876309907394</v>
      </c>
      <c r="O972" s="86">
        <v>15.8530657593223</v>
      </c>
      <c r="P972" s="86">
        <v>0.32800000000000001</v>
      </c>
      <c r="Q972" s="88">
        <v>0.48320000000000002</v>
      </c>
      <c r="R972" s="85">
        <v>0</v>
      </c>
      <c r="S972" s="86">
        <v>0</v>
      </c>
      <c r="T972" s="86">
        <v>1.62</v>
      </c>
      <c r="U972" s="88">
        <v>7.34434340603589E-2</v>
      </c>
      <c r="V972" s="89"/>
      <c r="W972" s="85">
        <v>83.955475436748898</v>
      </c>
      <c r="X972" s="88">
        <v>81.366666666699999</v>
      </c>
      <c r="Y972" s="85">
        <v>-100</v>
      </c>
      <c r="Z972" s="88"/>
      <c r="AA972" s="85">
        <v>0</v>
      </c>
      <c r="AB972" s="91">
        <v>0</v>
      </c>
      <c r="AC972" s="86">
        <v>0</v>
      </c>
      <c r="AD972" s="86">
        <v>0</v>
      </c>
      <c r="AE972" s="86">
        <v>0</v>
      </c>
      <c r="AF972" s="88">
        <v>0</v>
      </c>
      <c r="AG972" s="85">
        <v>1.0299999981800001E-4</v>
      </c>
      <c r="AH972" s="86">
        <v>3.5347999999999997E-2</v>
      </c>
      <c r="AI972" s="88">
        <v>0</v>
      </c>
      <c r="AJ972" s="150">
        <v>1.92</v>
      </c>
      <c r="AK972" s="151">
        <v>5</v>
      </c>
    </row>
    <row r="973" spans="1:37" x14ac:dyDescent="0.2">
      <c r="A973" s="149" t="s">
        <v>2190</v>
      </c>
      <c r="B973" s="66" t="s">
        <v>2191</v>
      </c>
      <c r="C973" s="67">
        <v>29</v>
      </c>
      <c r="D973" s="84" t="s">
        <v>360</v>
      </c>
      <c r="E973" s="85">
        <v>75.855912505473995</v>
      </c>
      <c r="F973" s="91">
        <v>75.521295350168998</v>
      </c>
      <c r="G973" s="86">
        <v>21.9061949088786</v>
      </c>
      <c r="H973" s="86">
        <v>21.576069259013899</v>
      </c>
      <c r="I973" s="86">
        <v>1.92</v>
      </c>
      <c r="J973" s="86">
        <v>3.49</v>
      </c>
      <c r="K973" s="87">
        <v>0</v>
      </c>
      <c r="L973" s="85">
        <v>0.98999999852800002</v>
      </c>
      <c r="M973" s="86">
        <v>0</v>
      </c>
      <c r="N973" s="86">
        <v>65.846003447300006</v>
      </c>
      <c r="O973" s="86">
        <v>25.343116554054099</v>
      </c>
      <c r="P973" s="86">
        <v>0.161</v>
      </c>
      <c r="Q973" s="88">
        <v>0.27450000000000002</v>
      </c>
      <c r="R973" s="85">
        <v>0</v>
      </c>
      <c r="S973" s="86">
        <v>0</v>
      </c>
      <c r="T973" s="86">
        <v>1.6</v>
      </c>
      <c r="U973" s="88">
        <v>0.54234928192056797</v>
      </c>
      <c r="V973" s="89"/>
      <c r="W973" s="85">
        <v>51.905648308591601</v>
      </c>
      <c r="X973" s="88">
        <v>45.166666666700003</v>
      </c>
      <c r="Y973" s="85">
        <v>-100</v>
      </c>
      <c r="Z973" s="88"/>
      <c r="AA973" s="85">
        <v>0</v>
      </c>
      <c r="AB973" s="91">
        <v>0.11</v>
      </c>
      <c r="AC973" s="86">
        <v>0</v>
      </c>
      <c r="AD973" s="86">
        <v>0.09</v>
      </c>
      <c r="AE973" s="86">
        <v>0</v>
      </c>
      <c r="AF973" s="88">
        <v>0</v>
      </c>
      <c r="AG973" s="85">
        <v>8.6520000036099994E-3</v>
      </c>
      <c r="AH973" s="86">
        <v>2.2939999999999999E-2</v>
      </c>
      <c r="AI973" s="88">
        <v>0</v>
      </c>
      <c r="AJ973" s="150">
        <v>1.56</v>
      </c>
      <c r="AK973" s="151">
        <v>1</v>
      </c>
    </row>
    <row r="974" spans="1:37" x14ac:dyDescent="0.2">
      <c r="A974" s="149" t="s">
        <v>1188</v>
      </c>
      <c r="B974" s="66" t="s">
        <v>2192</v>
      </c>
      <c r="C974" s="67">
        <v>29</v>
      </c>
      <c r="D974" s="84" t="s">
        <v>360</v>
      </c>
      <c r="E974" s="85">
        <v>60.582377605130098</v>
      </c>
      <c r="F974" s="91">
        <v>60.582377605130098</v>
      </c>
      <c r="G974" s="86">
        <v>27.634418547293102</v>
      </c>
      <c r="H974" s="86">
        <v>27.634418547293102</v>
      </c>
      <c r="I974" s="86">
        <v>2.0299999999999998</v>
      </c>
      <c r="J974" s="86">
        <v>9.16</v>
      </c>
      <c r="K974" s="87">
        <v>0</v>
      </c>
      <c r="L974" s="85">
        <v>0</v>
      </c>
      <c r="M974" s="86">
        <v>3.5519807663367199E-3</v>
      </c>
      <c r="N974" s="86">
        <v>88.714324127069503</v>
      </c>
      <c r="O974" s="86">
        <v>38.523047977422401</v>
      </c>
      <c r="P974" s="86">
        <v>0.375</v>
      </c>
      <c r="Q974" s="88">
        <v>1.1647000000000001</v>
      </c>
      <c r="R974" s="85">
        <v>2.1303792074989399E-2</v>
      </c>
      <c r="S974" s="86">
        <v>0</v>
      </c>
      <c r="T974" s="86">
        <v>1.08</v>
      </c>
      <c r="U974" s="88">
        <v>0.484030090023431</v>
      </c>
      <c r="V974" s="89"/>
      <c r="W974" s="85"/>
      <c r="X974" s="88">
        <v>69.566666666700002</v>
      </c>
      <c r="Y974" s="85"/>
      <c r="Z974" s="88"/>
      <c r="AA974" s="85">
        <v>0.19</v>
      </c>
      <c r="AB974" s="91">
        <v>0.19</v>
      </c>
      <c r="AC974" s="86">
        <v>0</v>
      </c>
      <c r="AD974" s="86">
        <v>0</v>
      </c>
      <c r="AE974" s="86">
        <v>0</v>
      </c>
      <c r="AF974" s="88">
        <v>0</v>
      </c>
      <c r="AG974" s="85">
        <v>0</v>
      </c>
      <c r="AH974" s="86">
        <v>4.3541000000000003E-2</v>
      </c>
      <c r="AI974" s="88">
        <v>3.7329999852299999E-3</v>
      </c>
      <c r="AJ974" s="150">
        <v>2.0299999999999998</v>
      </c>
      <c r="AK974" s="151">
        <v>5</v>
      </c>
    </row>
    <row r="975" spans="1:37" x14ac:dyDescent="0.2">
      <c r="A975" s="149" t="s">
        <v>2193</v>
      </c>
      <c r="B975" s="66" t="s">
        <v>2194</v>
      </c>
      <c r="C975" s="67">
        <v>29</v>
      </c>
      <c r="D975" s="84" t="s">
        <v>360</v>
      </c>
      <c r="E975" s="85">
        <v>81.712279290070697</v>
      </c>
      <c r="F975" s="91">
        <v>81.514771906403496</v>
      </c>
      <c r="G975" s="86">
        <v>25.049605442425701</v>
      </c>
      <c r="H975" s="86">
        <v>24.881358411894301</v>
      </c>
      <c r="I975" s="86">
        <v>3.33</v>
      </c>
      <c r="J975" s="86">
        <v>5.0199999999999996</v>
      </c>
      <c r="K975" s="87">
        <v>0</v>
      </c>
      <c r="L975" s="85">
        <v>0.65000000030299998</v>
      </c>
      <c r="M975" s="86">
        <v>0</v>
      </c>
      <c r="N975" s="86">
        <v>75.247524752475201</v>
      </c>
      <c r="O975" s="86">
        <v>31.292316750073599</v>
      </c>
      <c r="P975" s="86">
        <v>0.108</v>
      </c>
      <c r="Q975" s="88">
        <v>0.51819999999999999</v>
      </c>
      <c r="R975" s="85">
        <v>0</v>
      </c>
      <c r="S975" s="86">
        <v>0</v>
      </c>
      <c r="T975" s="86">
        <v>1.0900000000000001</v>
      </c>
      <c r="U975" s="88">
        <v>0.36118248402110398</v>
      </c>
      <c r="V975" s="89"/>
      <c r="W975" s="85">
        <v>58.906005849364902</v>
      </c>
      <c r="X975" s="88">
        <v>47.666666666700003</v>
      </c>
      <c r="Y975" s="85">
        <v>-100</v>
      </c>
      <c r="Z975" s="88"/>
      <c r="AA975" s="85">
        <v>0</v>
      </c>
      <c r="AB975" s="91">
        <v>0</v>
      </c>
      <c r="AC975" s="86">
        <v>0</v>
      </c>
      <c r="AD975" s="86">
        <v>0</v>
      </c>
      <c r="AE975" s="86">
        <v>0</v>
      </c>
      <c r="AF975" s="88">
        <v>0</v>
      </c>
      <c r="AG975" s="85">
        <v>2.6780000028599999E-2</v>
      </c>
      <c r="AH975" s="86">
        <v>4.0856999999999997E-2</v>
      </c>
      <c r="AI975" s="88">
        <v>0</v>
      </c>
      <c r="AJ975" s="150">
        <v>1.56</v>
      </c>
      <c r="AK975" s="151">
        <v>3</v>
      </c>
    </row>
    <row r="976" spans="1:37" x14ac:dyDescent="0.2">
      <c r="A976" s="149" t="s">
        <v>1137</v>
      </c>
      <c r="B976" s="66" t="s">
        <v>2195</v>
      </c>
      <c r="C976" s="67">
        <v>29</v>
      </c>
      <c r="D976" s="84" t="s">
        <v>360</v>
      </c>
      <c r="E976" s="85">
        <v>86.476715158819005</v>
      </c>
      <c r="F976" s="91">
        <v>86.476715158819005</v>
      </c>
      <c r="G976" s="86">
        <v>29.253679951794801</v>
      </c>
      <c r="H976" s="86">
        <v>29.253679951794801</v>
      </c>
      <c r="I976" s="86">
        <v>1.76</v>
      </c>
      <c r="J976" s="86">
        <v>1.79</v>
      </c>
      <c r="K976" s="87">
        <v>0</v>
      </c>
      <c r="L976" s="85">
        <v>1.01999999921</v>
      </c>
      <c r="M976" s="86">
        <v>0</v>
      </c>
      <c r="N976" s="86">
        <v>81.654441566658093</v>
      </c>
      <c r="O976" s="86">
        <v>39.9283154121864</v>
      </c>
      <c r="P976" s="86">
        <v>3.6999999999999998E-2</v>
      </c>
      <c r="Q976" s="88">
        <v>1.4347000000000001</v>
      </c>
      <c r="R976" s="85">
        <v>0</v>
      </c>
      <c r="S976" s="86">
        <v>0</v>
      </c>
      <c r="T976" s="86">
        <v>1.74</v>
      </c>
      <c r="U976" s="88">
        <v>0.108461737109409</v>
      </c>
      <c r="V976" s="89"/>
      <c r="W976" s="85"/>
      <c r="X976" s="88">
        <v>79.766666666700004</v>
      </c>
      <c r="Y976" s="85">
        <v>100</v>
      </c>
      <c r="Z976" s="88"/>
      <c r="AA976" s="85">
        <v>0.66</v>
      </c>
      <c r="AB976" s="91">
        <v>0.66</v>
      </c>
      <c r="AC976" s="86">
        <v>0.05</v>
      </c>
      <c r="AD976" s="86">
        <v>0.05</v>
      </c>
      <c r="AE976" s="86">
        <v>0</v>
      </c>
      <c r="AF976" s="88">
        <v>5.0053000411399999</v>
      </c>
      <c r="AG976" s="85">
        <v>0</v>
      </c>
      <c r="AH976" s="86">
        <v>7.7679999999999997E-3</v>
      </c>
      <c r="AI976" s="88">
        <v>0</v>
      </c>
      <c r="AJ976" s="150">
        <v>1.45</v>
      </c>
      <c r="AK976" s="151">
        <v>2</v>
      </c>
    </row>
    <row r="977" spans="1:37" x14ac:dyDescent="0.2">
      <c r="A977" s="149" t="s">
        <v>2196</v>
      </c>
      <c r="B977" s="66" t="s">
        <v>2197</v>
      </c>
      <c r="C977" s="67">
        <v>29</v>
      </c>
      <c r="D977" s="84" t="s">
        <v>360</v>
      </c>
      <c r="E977" s="85">
        <v>86.267780169033202</v>
      </c>
      <c r="F977" s="91">
        <v>86.139154332180894</v>
      </c>
      <c r="G977" s="86">
        <v>25.917164961067201</v>
      </c>
      <c r="H977" s="86">
        <v>25.818656393331501</v>
      </c>
      <c r="I977" s="86">
        <v>1.21</v>
      </c>
      <c r="J977" s="86">
        <v>1.56</v>
      </c>
      <c r="K977" s="87">
        <v>0</v>
      </c>
      <c r="L977" s="85">
        <v>0.13000000011400001</v>
      </c>
      <c r="M977" s="86">
        <v>0</v>
      </c>
      <c r="N977" s="86">
        <v>80.367364609030901</v>
      </c>
      <c r="O977" s="86">
        <v>93.015612161051806</v>
      </c>
      <c r="P977" s="86">
        <v>0.183</v>
      </c>
      <c r="Q977" s="88">
        <v>2.6492</v>
      </c>
      <c r="R977" s="85">
        <v>0</v>
      </c>
      <c r="S977" s="86">
        <v>0</v>
      </c>
      <c r="T977" s="86">
        <v>1.8</v>
      </c>
      <c r="U977" s="88">
        <v>0.3400741637752</v>
      </c>
      <c r="V977" s="89"/>
      <c r="W977" s="85"/>
      <c r="X977" s="88">
        <v>42.733333333300003</v>
      </c>
      <c r="Y977" s="85">
        <v>-100</v>
      </c>
      <c r="Z977" s="88"/>
      <c r="AA977" s="85">
        <v>0.21</v>
      </c>
      <c r="AB977" s="91">
        <v>0.34</v>
      </c>
      <c r="AC977" s="86">
        <v>0.02</v>
      </c>
      <c r="AD977" s="86">
        <v>0.08</v>
      </c>
      <c r="AE977" s="86">
        <v>0</v>
      </c>
      <c r="AF977" s="88">
        <v>1.9387999790099999</v>
      </c>
      <c r="AG977" s="85">
        <v>0</v>
      </c>
      <c r="AH977" s="86">
        <v>1.8131000000000001E-2</v>
      </c>
      <c r="AI977" s="88">
        <v>8.1900000001299995E-3</v>
      </c>
      <c r="AJ977" s="150">
        <v>1.29</v>
      </c>
      <c r="AK977" s="151">
        <v>1</v>
      </c>
    </row>
    <row r="978" spans="1:37" x14ac:dyDescent="0.2">
      <c r="A978" s="149" t="s">
        <v>2198</v>
      </c>
      <c r="B978" s="66" t="s">
        <v>2199</v>
      </c>
      <c r="C978" s="67">
        <v>29</v>
      </c>
      <c r="D978" s="84" t="s">
        <v>360</v>
      </c>
      <c r="E978" s="85">
        <v>70.088079174038995</v>
      </c>
      <c r="F978" s="91">
        <v>69.942252726954607</v>
      </c>
      <c r="G978" s="86">
        <v>36.672434912795801</v>
      </c>
      <c r="H978" s="86">
        <v>36.526608465711298</v>
      </c>
      <c r="I978" s="86">
        <v>3.76</v>
      </c>
      <c r="J978" s="86">
        <v>4.68</v>
      </c>
      <c r="K978" s="87">
        <v>0</v>
      </c>
      <c r="L978" s="85">
        <v>0.47999999806400001</v>
      </c>
      <c r="M978" s="86">
        <v>0</v>
      </c>
      <c r="N978" s="86">
        <v>76.1300300563191</v>
      </c>
      <c r="O978" s="86">
        <v>82.591218305504</v>
      </c>
      <c r="P978" s="86">
        <v>0.16800000000000001</v>
      </c>
      <c r="Q978" s="88">
        <v>1.3827</v>
      </c>
      <c r="R978" s="85">
        <v>0</v>
      </c>
      <c r="S978" s="86">
        <v>0</v>
      </c>
      <c r="T978" s="86">
        <v>1.19</v>
      </c>
      <c r="U978" s="88">
        <v>0.16332562073457599</v>
      </c>
      <c r="V978" s="89"/>
      <c r="W978" s="85"/>
      <c r="X978" s="88"/>
      <c r="Y978" s="85"/>
      <c r="Z978" s="88">
        <v>-100</v>
      </c>
      <c r="AA978" s="85">
        <v>0.08</v>
      </c>
      <c r="AB978" s="91">
        <v>0.12</v>
      </c>
      <c r="AC978" s="86">
        <v>0</v>
      </c>
      <c r="AD978" s="86">
        <v>0.05</v>
      </c>
      <c r="AE978" s="86">
        <v>0</v>
      </c>
      <c r="AF978" s="88">
        <v>23.478299999899999</v>
      </c>
      <c r="AG978" s="85">
        <v>0</v>
      </c>
      <c r="AH978" s="86">
        <v>1.6379000000000001E-2</v>
      </c>
      <c r="AI978" s="88">
        <v>0</v>
      </c>
      <c r="AJ978" s="150">
        <v>1.76</v>
      </c>
      <c r="AK978" s="151">
        <v>5</v>
      </c>
    </row>
    <row r="979" spans="1:37" x14ac:dyDescent="0.2">
      <c r="A979" s="149" t="s">
        <v>2200</v>
      </c>
      <c r="B979" s="66" t="s">
        <v>2201</v>
      </c>
      <c r="C979" s="67">
        <v>37</v>
      </c>
      <c r="D979" s="84" t="s">
        <v>360</v>
      </c>
      <c r="E979" s="85">
        <v>50.703825050329598</v>
      </c>
      <c r="F979" s="91">
        <v>50.602771089093302</v>
      </c>
      <c r="G979" s="86">
        <v>23.0774089132752</v>
      </c>
      <c r="H979" s="86">
        <v>22.991355149409902</v>
      </c>
      <c r="I979" s="86">
        <v>7.43</v>
      </c>
      <c r="J979" s="86">
        <v>12.38</v>
      </c>
      <c r="K979" s="87">
        <v>0</v>
      </c>
      <c r="L979" s="85">
        <v>0</v>
      </c>
      <c r="M979" s="86">
        <v>0</v>
      </c>
      <c r="N979" s="86">
        <v>62.776775948207103</v>
      </c>
      <c r="O979" s="86">
        <v>86.625148279952498</v>
      </c>
      <c r="P979" s="86">
        <v>0.26300000000000001</v>
      </c>
      <c r="Q979" s="88">
        <v>1.1930000000000001</v>
      </c>
      <c r="R979" s="85">
        <v>0</v>
      </c>
      <c r="S979" s="86">
        <v>0</v>
      </c>
      <c r="T979" s="86">
        <v>1.06</v>
      </c>
      <c r="U979" s="88">
        <v>7.7369439071566695E-2</v>
      </c>
      <c r="V979" s="89">
        <v>4.28</v>
      </c>
      <c r="W979" s="85">
        <v>21.5958417391161</v>
      </c>
      <c r="X979" s="88"/>
      <c r="Y979" s="85"/>
      <c r="Z979" s="88">
        <v>-100</v>
      </c>
      <c r="AA979" s="85">
        <v>0.15</v>
      </c>
      <c r="AB979" s="91">
        <v>0.2</v>
      </c>
      <c r="AC979" s="86">
        <v>0.1</v>
      </c>
      <c r="AD979" s="86">
        <v>0.12</v>
      </c>
      <c r="AE979" s="86">
        <v>0</v>
      </c>
      <c r="AF979" s="88">
        <v>14.412799872800001</v>
      </c>
      <c r="AG979" s="85">
        <v>3.1080000040900001E-3</v>
      </c>
      <c r="AH979" s="86">
        <v>0.10265299999999999</v>
      </c>
      <c r="AI979" s="88">
        <v>3.70000000487E-3</v>
      </c>
      <c r="AJ979" s="150">
        <v>2.2599999999999998</v>
      </c>
      <c r="AK979" s="151">
        <v>8</v>
      </c>
    </row>
    <row r="980" spans="1:37" x14ac:dyDescent="0.2">
      <c r="A980" s="149" t="s">
        <v>2202</v>
      </c>
      <c r="B980" s="66" t="s">
        <v>2203</v>
      </c>
      <c r="C980" s="67">
        <v>29</v>
      </c>
      <c r="D980" s="84" t="s">
        <v>360</v>
      </c>
      <c r="E980" s="85">
        <v>46.448852586542202</v>
      </c>
      <c r="F980" s="91">
        <v>45.8343057176196</v>
      </c>
      <c r="G980" s="86">
        <v>28.285578460607599</v>
      </c>
      <c r="H980" s="86">
        <v>27.678810665975199</v>
      </c>
      <c r="I980" s="86">
        <v>21.27</v>
      </c>
      <c r="J980" s="86">
        <v>16.5</v>
      </c>
      <c r="K980" s="87">
        <v>0</v>
      </c>
      <c r="L980" s="85">
        <v>1.9999999959300001E-2</v>
      </c>
      <c r="M980" s="86">
        <v>0</v>
      </c>
      <c r="N980" s="86">
        <v>58.4992286101972</v>
      </c>
      <c r="O980" s="86">
        <v>100</v>
      </c>
      <c r="P980" s="86">
        <v>0.432</v>
      </c>
      <c r="Q980" s="88">
        <v>0.48980000000000001</v>
      </c>
      <c r="R980" s="85">
        <v>0</v>
      </c>
      <c r="S980" s="86">
        <v>0</v>
      </c>
      <c r="T980" s="86">
        <v>0.63</v>
      </c>
      <c r="U980" s="88">
        <v>7.3469034962617197E-2</v>
      </c>
      <c r="V980" s="89"/>
      <c r="W980" s="85"/>
      <c r="X980" s="88"/>
      <c r="Y980" s="85"/>
      <c r="Z980" s="88">
        <v>-100</v>
      </c>
      <c r="AA980" s="85">
        <v>0.1</v>
      </c>
      <c r="AB980" s="91">
        <v>0.12</v>
      </c>
      <c r="AC980" s="86">
        <v>0</v>
      </c>
      <c r="AD980" s="86">
        <v>0.01</v>
      </c>
      <c r="AE980" s="86">
        <v>0</v>
      </c>
      <c r="AF980" s="88">
        <v>43.515396029599998</v>
      </c>
      <c r="AG980" s="85">
        <v>1.5983999999199999E-2</v>
      </c>
      <c r="AH980" s="86">
        <v>9.5214999999999994E-2</v>
      </c>
      <c r="AI980" s="88">
        <v>5.1059999997399999E-3</v>
      </c>
      <c r="AJ980" s="150">
        <v>1.87</v>
      </c>
      <c r="AK980" s="151">
        <v>2</v>
      </c>
    </row>
    <row r="981" spans="1:37" x14ac:dyDescent="0.2">
      <c r="A981" s="149" t="s">
        <v>2204</v>
      </c>
      <c r="B981" s="66" t="s">
        <v>2205</v>
      </c>
      <c r="C981" s="67">
        <v>29</v>
      </c>
      <c r="D981" s="84" t="s">
        <v>360</v>
      </c>
      <c r="E981" s="85">
        <v>58.610092453902197</v>
      </c>
      <c r="F981" s="91">
        <v>58.581684830329003</v>
      </c>
      <c r="G981" s="86">
        <v>27.493414596353499</v>
      </c>
      <c r="H981" s="86">
        <v>27.465006972780301</v>
      </c>
      <c r="I981" s="86">
        <v>19.09</v>
      </c>
      <c r="J981" s="86">
        <v>17.18</v>
      </c>
      <c r="K981" s="87">
        <v>0</v>
      </c>
      <c r="L981" s="85">
        <v>0</v>
      </c>
      <c r="M981" s="86">
        <v>5.8000369682482296E-3</v>
      </c>
      <c r="N981" s="86">
        <v>59.532414223887898</v>
      </c>
      <c r="O981" s="86">
        <v>33.8374291115312</v>
      </c>
      <c r="P981" s="86">
        <v>0.59599999999999997</v>
      </c>
      <c r="Q981" s="88">
        <v>1.3773</v>
      </c>
      <c r="R981" s="85">
        <v>1.4202528049992899E-2</v>
      </c>
      <c r="S981" s="86">
        <v>0</v>
      </c>
      <c r="T981" s="86">
        <v>1.77</v>
      </c>
      <c r="U981" s="88">
        <v>0.17431950828986101</v>
      </c>
      <c r="V981" s="89">
        <v>3.26</v>
      </c>
      <c r="W981" s="85">
        <v>68.538583017694805</v>
      </c>
      <c r="X981" s="88"/>
      <c r="Y981" s="85"/>
      <c r="Z981" s="88">
        <v>-100</v>
      </c>
      <c r="AA981" s="85">
        <v>0.11</v>
      </c>
      <c r="AB981" s="91">
        <v>0.13</v>
      </c>
      <c r="AC981" s="86">
        <v>0.02</v>
      </c>
      <c r="AD981" s="86">
        <v>0.05</v>
      </c>
      <c r="AE981" s="86">
        <v>0</v>
      </c>
      <c r="AF981" s="88">
        <v>5.6500000936000001</v>
      </c>
      <c r="AG981" s="85">
        <v>7.7699999915699998E-4</v>
      </c>
      <c r="AH981" s="86">
        <v>9.1621999999999995E-2</v>
      </c>
      <c r="AI981" s="88">
        <v>0</v>
      </c>
      <c r="AJ981" s="150">
        <v>2.25</v>
      </c>
      <c r="AK981" s="151">
        <v>8</v>
      </c>
    </row>
    <row r="982" spans="1:37" x14ac:dyDescent="0.2">
      <c r="A982" s="149" t="s">
        <v>2206</v>
      </c>
      <c r="B982" s="66" t="s">
        <v>2207</v>
      </c>
      <c r="C982" s="67">
        <v>37</v>
      </c>
      <c r="D982" s="84" t="s">
        <v>360</v>
      </c>
      <c r="E982" s="85">
        <v>40.109461329559799</v>
      </c>
      <c r="F982" s="91">
        <v>39.870144734514703</v>
      </c>
      <c r="G982" s="86">
        <v>17.198539128263299</v>
      </c>
      <c r="H982" s="86">
        <v>17.003964331422299</v>
      </c>
      <c r="I982" s="86">
        <v>26.68</v>
      </c>
      <c r="J982" s="86">
        <v>79.03</v>
      </c>
      <c r="K982" s="87">
        <v>1.1599999999999999E-2</v>
      </c>
      <c r="L982" s="85">
        <v>0</v>
      </c>
      <c r="M982" s="86">
        <v>0</v>
      </c>
      <c r="N982" s="86">
        <v>62.212249453564603</v>
      </c>
      <c r="O982" s="86">
        <v>57.088414634146297</v>
      </c>
      <c r="P982" s="86">
        <v>2.8490000000000002</v>
      </c>
      <c r="Q982" s="88">
        <v>0.69369999999999998</v>
      </c>
      <c r="R982" s="85">
        <v>0</v>
      </c>
      <c r="S982" s="86">
        <v>0</v>
      </c>
      <c r="T982" s="86">
        <v>1.1499999999999999</v>
      </c>
      <c r="U982" s="88">
        <v>0.51192941200953102</v>
      </c>
      <c r="V982" s="89">
        <v>4.0199999999999996</v>
      </c>
      <c r="W982" s="85">
        <v>17.866666666699999</v>
      </c>
      <c r="X982" s="88"/>
      <c r="Y982" s="85"/>
      <c r="Z982" s="88">
        <v>-100</v>
      </c>
      <c r="AA982" s="85">
        <v>0.2</v>
      </c>
      <c r="AB982" s="91">
        <v>0.32</v>
      </c>
      <c r="AC982" s="86">
        <v>0</v>
      </c>
      <c r="AD982" s="86">
        <v>0.06</v>
      </c>
      <c r="AE982" s="86">
        <v>0</v>
      </c>
      <c r="AF982" s="88">
        <v>34.429401346100001</v>
      </c>
      <c r="AG982" s="85">
        <v>4.7729999965899998E-3</v>
      </c>
      <c r="AH982" s="86">
        <v>0.34722399999999998</v>
      </c>
      <c r="AI982" s="88">
        <v>0.127394999909</v>
      </c>
      <c r="AJ982" s="150">
        <v>1.73</v>
      </c>
      <c r="AK982" s="151">
        <v>2</v>
      </c>
    </row>
    <row r="983" spans="1:37" x14ac:dyDescent="0.2">
      <c r="A983" s="149" t="s">
        <v>2208</v>
      </c>
      <c r="B983" s="66" t="s">
        <v>2209</v>
      </c>
      <c r="C983" s="67">
        <v>27</v>
      </c>
      <c r="D983" s="84" t="s">
        <v>360</v>
      </c>
      <c r="E983" s="85">
        <v>6.5658720965677002</v>
      </c>
      <c r="F983" s="91">
        <v>6.5658720965677002</v>
      </c>
      <c r="G983" s="86">
        <v>3.3276433172793598</v>
      </c>
      <c r="H983" s="86">
        <v>3.3276433172793598</v>
      </c>
      <c r="I983" s="86">
        <v>562.91999999999996</v>
      </c>
      <c r="J983" s="86">
        <v>1051.52</v>
      </c>
      <c r="K983" s="87">
        <v>0</v>
      </c>
      <c r="L983" s="85">
        <v>0</v>
      </c>
      <c r="M983" s="86">
        <v>7.8817490471280699E-2</v>
      </c>
      <c r="N983" s="86">
        <v>21.919669820817401</v>
      </c>
      <c r="O983" s="86">
        <v>7.2150072150072102</v>
      </c>
      <c r="P983" s="86">
        <v>43.054000000000002</v>
      </c>
      <c r="Q983" s="88">
        <v>2.4386000000000001</v>
      </c>
      <c r="R983" s="85">
        <v>2.09687565527364E-2</v>
      </c>
      <c r="S983" s="86">
        <v>0</v>
      </c>
      <c r="T983" s="86">
        <v>8.1</v>
      </c>
      <c r="U983" s="88">
        <v>3.1701518014997299</v>
      </c>
      <c r="V983" s="89"/>
      <c r="W983" s="85">
        <v>53.077323058312302</v>
      </c>
      <c r="X983" s="88">
        <v>60.3</v>
      </c>
      <c r="Y983" s="85">
        <v>-100</v>
      </c>
      <c r="Z983" s="88"/>
      <c r="AA983" s="85">
        <v>0.51</v>
      </c>
      <c r="AB983" s="91">
        <v>0.51</v>
      </c>
      <c r="AC983" s="86">
        <v>0.19</v>
      </c>
      <c r="AD983" s="86">
        <v>0.19</v>
      </c>
      <c r="AE983" s="86">
        <v>3.33</v>
      </c>
      <c r="AF983" s="88">
        <v>0</v>
      </c>
      <c r="AG983" s="85">
        <v>0</v>
      </c>
      <c r="AH983" s="86">
        <v>7.7429069999999998</v>
      </c>
      <c r="AI983" s="88">
        <v>1.08500000175E-2</v>
      </c>
      <c r="AJ983" s="150">
        <v>1</v>
      </c>
      <c r="AK983" s="151">
        <v>0</v>
      </c>
    </row>
    <row r="984" spans="1:37" x14ac:dyDescent="0.2">
      <c r="A984" s="149" t="s">
        <v>2210</v>
      </c>
      <c r="B984" s="66" t="s">
        <v>2211</v>
      </c>
      <c r="C984" s="67">
        <v>29</v>
      </c>
      <c r="D984" s="84" t="s">
        <v>360</v>
      </c>
      <c r="E984" s="85">
        <v>54.744167908246403</v>
      </c>
      <c r="F984" s="91">
        <v>54.691171617986697</v>
      </c>
      <c r="G984" s="86">
        <v>18.846680732348698</v>
      </c>
      <c r="H984" s="86">
        <v>18.7986840921136</v>
      </c>
      <c r="I984" s="86">
        <v>206.96</v>
      </c>
      <c r="J984" s="86">
        <v>245.86</v>
      </c>
      <c r="K984" s="87">
        <v>0</v>
      </c>
      <c r="L984" s="85">
        <v>0</v>
      </c>
      <c r="M984" s="86">
        <v>2.06008566695179E-2</v>
      </c>
      <c r="N984" s="86">
        <v>52.302793136773403</v>
      </c>
      <c r="O984" s="86">
        <v>16.429954809554602</v>
      </c>
      <c r="P984" s="86">
        <v>13.513999999999999</v>
      </c>
      <c r="Q984" s="88">
        <v>2.7109000000000001</v>
      </c>
      <c r="R984" s="85">
        <v>5.0838840874428103E-2</v>
      </c>
      <c r="S984" s="86">
        <v>0</v>
      </c>
      <c r="T984" s="86">
        <v>3.59</v>
      </c>
      <c r="U984" s="88">
        <v>2.3498355115141898</v>
      </c>
      <c r="V984" s="89"/>
      <c r="W984" s="85">
        <v>63.264417500828202</v>
      </c>
      <c r="X984" s="88">
        <v>66.099999999999994</v>
      </c>
      <c r="Y984" s="85">
        <v>-100</v>
      </c>
      <c r="Z984" s="88"/>
      <c r="AA984" s="85">
        <v>4.5</v>
      </c>
      <c r="AB984" s="91">
        <v>4.51</v>
      </c>
      <c r="AC984" s="86">
        <v>0.97</v>
      </c>
      <c r="AD984" s="86">
        <v>0.97</v>
      </c>
      <c r="AE984" s="86">
        <v>1.61</v>
      </c>
      <c r="AF984" s="88">
        <v>3.7713999664900002</v>
      </c>
      <c r="AG984" s="85">
        <v>3.93249999562E-2</v>
      </c>
      <c r="AH984" s="86">
        <v>1.816171</v>
      </c>
      <c r="AI984" s="88">
        <v>2.1079999976500001E-3</v>
      </c>
      <c r="AJ984" s="150">
        <v>1.04</v>
      </c>
      <c r="AK984" s="151">
        <v>0</v>
      </c>
    </row>
    <row r="985" spans="1:37" x14ac:dyDescent="0.2">
      <c r="A985" s="149" t="s">
        <v>2212</v>
      </c>
      <c r="B985" s="66" t="s">
        <v>2213</v>
      </c>
      <c r="C985" s="67">
        <v>29</v>
      </c>
      <c r="D985" s="84" t="s">
        <v>360</v>
      </c>
      <c r="E985" s="85">
        <v>50.373920955107302</v>
      </c>
      <c r="F985" s="91">
        <v>50.373920955107302</v>
      </c>
      <c r="G985" s="86">
        <v>16.241706055966102</v>
      </c>
      <c r="H985" s="86">
        <v>16.241706055966102</v>
      </c>
      <c r="I985" s="86">
        <v>336.36</v>
      </c>
      <c r="J985" s="86">
        <v>424.15</v>
      </c>
      <c r="K985" s="87">
        <v>1.23E-2</v>
      </c>
      <c r="L985" s="85">
        <v>0</v>
      </c>
      <c r="M985" s="86">
        <v>1.5903196220846301</v>
      </c>
      <c r="N985" s="86">
        <v>44.545568230766001</v>
      </c>
      <c r="O985" s="86">
        <v>21.741481882098402</v>
      </c>
      <c r="P985" s="86">
        <v>12.746</v>
      </c>
      <c r="Q985" s="88">
        <v>2.8355000000000001</v>
      </c>
      <c r="R985" s="85">
        <v>1.43822810297713E-2</v>
      </c>
      <c r="S985" s="86">
        <v>0</v>
      </c>
      <c r="T985" s="86">
        <v>3.64</v>
      </c>
      <c r="U985" s="88">
        <v>1.3015112176286501</v>
      </c>
      <c r="V985" s="89"/>
      <c r="W985" s="85">
        <v>69.656936032250101</v>
      </c>
      <c r="X985" s="88">
        <v>67.766666666700004</v>
      </c>
      <c r="Y985" s="85">
        <v>-100</v>
      </c>
      <c r="Z985" s="88"/>
      <c r="AA985" s="85">
        <v>2.77</v>
      </c>
      <c r="AB985" s="91">
        <v>2.77</v>
      </c>
      <c r="AC985" s="86">
        <v>0.16</v>
      </c>
      <c r="AD985" s="86">
        <v>0.16</v>
      </c>
      <c r="AE985" s="86">
        <v>1.64</v>
      </c>
      <c r="AF985" s="88">
        <v>16.9006996082</v>
      </c>
      <c r="AG985" s="85">
        <v>0</v>
      </c>
      <c r="AH985" s="86">
        <v>2.5785930000000001</v>
      </c>
      <c r="AI985" s="88">
        <v>1.8910000002999999E-3</v>
      </c>
      <c r="AJ985" s="150">
        <v>1.05</v>
      </c>
      <c r="AK985" s="151">
        <v>0</v>
      </c>
    </row>
    <row r="986" spans="1:37" x14ac:dyDescent="0.2">
      <c r="A986" s="149" t="s">
        <v>2214</v>
      </c>
      <c r="B986" s="66" t="s">
        <v>2215</v>
      </c>
      <c r="C986" s="67">
        <v>29</v>
      </c>
      <c r="D986" s="84" t="s">
        <v>360</v>
      </c>
      <c r="E986" s="85">
        <v>69.516368295067593</v>
      </c>
      <c r="F986" s="91">
        <v>69.516368295067593</v>
      </c>
      <c r="G986" s="86">
        <v>17.490981423417999</v>
      </c>
      <c r="H986" s="86">
        <v>17.490981423417999</v>
      </c>
      <c r="I986" s="86">
        <v>131.37</v>
      </c>
      <c r="J986" s="86">
        <v>194.34</v>
      </c>
      <c r="K986" s="87">
        <v>0</v>
      </c>
      <c r="L986" s="85">
        <v>0</v>
      </c>
      <c r="M986" s="86">
        <v>1.1633499714095099E-2</v>
      </c>
      <c r="N986" s="86">
        <v>48.658722539108801</v>
      </c>
      <c r="O986" s="86">
        <v>8.3016820401519293</v>
      </c>
      <c r="P986" s="86">
        <v>5.1619999999999999</v>
      </c>
      <c r="Q986" s="88">
        <v>1.7981</v>
      </c>
      <c r="R986" s="85">
        <v>1.3238019592269E-2</v>
      </c>
      <c r="S986" s="86">
        <v>0</v>
      </c>
      <c r="T986" s="86">
        <v>3.11</v>
      </c>
      <c r="U986" s="88">
        <v>1.2423721384983599</v>
      </c>
      <c r="V986" s="89"/>
      <c r="W986" s="85">
        <v>71.301484932685696</v>
      </c>
      <c r="X986" s="88">
        <v>62.866666666699999</v>
      </c>
      <c r="Y986" s="85"/>
      <c r="Z986" s="88"/>
      <c r="AA986" s="85">
        <v>4.24</v>
      </c>
      <c r="AB986" s="91">
        <v>4.24</v>
      </c>
      <c r="AC986" s="86">
        <v>0.55000000000000004</v>
      </c>
      <c r="AD986" s="86">
        <v>0.55000000000000004</v>
      </c>
      <c r="AE986" s="86">
        <v>0.75</v>
      </c>
      <c r="AF986" s="88">
        <v>0.999000011839</v>
      </c>
      <c r="AG986" s="85">
        <v>0</v>
      </c>
      <c r="AH986" s="86">
        <v>1.720872</v>
      </c>
      <c r="AI986" s="88">
        <v>3.4918999955800001E-2</v>
      </c>
      <c r="AJ986" s="150">
        <v>1.1399999999999999</v>
      </c>
      <c r="AK986" s="151">
        <v>0</v>
      </c>
    </row>
    <row r="987" spans="1:37" x14ac:dyDescent="0.2">
      <c r="A987" s="149" t="s">
        <v>2216</v>
      </c>
      <c r="B987" s="66" t="s">
        <v>2217</v>
      </c>
      <c r="C987" s="67">
        <v>29</v>
      </c>
      <c r="D987" s="84" t="s">
        <v>360</v>
      </c>
      <c r="E987" s="85">
        <v>88.135812748635402</v>
      </c>
      <c r="F987" s="91">
        <v>88.135812748635402</v>
      </c>
      <c r="G987" s="86">
        <v>23.630308076602802</v>
      </c>
      <c r="H987" s="86">
        <v>23.630308076602802</v>
      </c>
      <c r="I987" s="86">
        <v>17.86</v>
      </c>
      <c r="J987" s="86">
        <v>31.11</v>
      </c>
      <c r="K987" s="87">
        <v>0</v>
      </c>
      <c r="L987" s="85">
        <v>0</v>
      </c>
      <c r="M987" s="86">
        <v>4.2927258229285899E-2</v>
      </c>
      <c r="N987" s="86">
        <v>60.704191229911999</v>
      </c>
      <c r="O987" s="86">
        <v>5.8328659562535004</v>
      </c>
      <c r="P987" s="86">
        <v>0.59299999999999997</v>
      </c>
      <c r="Q987" s="88">
        <v>1.6242000000000001</v>
      </c>
      <c r="R987" s="85">
        <v>6.5688635865995201E-2</v>
      </c>
      <c r="S987" s="86">
        <v>0</v>
      </c>
      <c r="T987" s="86">
        <v>2.09</v>
      </c>
      <c r="U987" s="88">
        <v>2.1278564159496698</v>
      </c>
      <c r="V987" s="89"/>
      <c r="W987" s="85">
        <v>76.598303686128503</v>
      </c>
      <c r="X987" s="88">
        <v>71.066666666700002</v>
      </c>
      <c r="Y987" s="85"/>
      <c r="Z987" s="88"/>
      <c r="AA987" s="85">
        <v>0.14000000000000001</v>
      </c>
      <c r="AB987" s="91">
        <v>0.14000000000000001</v>
      </c>
      <c r="AC987" s="86">
        <v>0</v>
      </c>
      <c r="AD987" s="86">
        <v>0</v>
      </c>
      <c r="AE987" s="86">
        <v>0.15</v>
      </c>
      <c r="AF987" s="88">
        <v>4.5735001454399997</v>
      </c>
      <c r="AG987" s="85">
        <v>0</v>
      </c>
      <c r="AH987" s="86">
        <v>0.121529</v>
      </c>
      <c r="AI987" s="88">
        <v>1.5499999967099999E-4</v>
      </c>
      <c r="AJ987" s="150">
        <v>1.26</v>
      </c>
      <c r="AK987" s="151">
        <v>0</v>
      </c>
    </row>
    <row r="988" spans="1:37" x14ac:dyDescent="0.2">
      <c r="A988" s="149" t="s">
        <v>2218</v>
      </c>
      <c r="B988" s="66" t="s">
        <v>2219</v>
      </c>
      <c r="C988" s="67">
        <v>29</v>
      </c>
      <c r="D988" s="84" t="s">
        <v>360</v>
      </c>
      <c r="E988" s="85">
        <v>82.108757400499599</v>
      </c>
      <c r="F988" s="91">
        <v>82.108757400499599</v>
      </c>
      <c r="G988" s="86">
        <v>21.518770747065499</v>
      </c>
      <c r="H988" s="86">
        <v>21.518770747065499</v>
      </c>
      <c r="I988" s="86">
        <v>26.08</v>
      </c>
      <c r="J988" s="86">
        <v>23.98</v>
      </c>
      <c r="K988" s="87">
        <v>0</v>
      </c>
      <c r="L988" s="85">
        <v>9.9999999954899998E-2</v>
      </c>
      <c r="M988" s="86">
        <v>6.0120742571360603E-2</v>
      </c>
      <c r="N988" s="86">
        <v>57.400772653670103</v>
      </c>
      <c r="O988" s="86">
        <v>8.9987209939703998</v>
      </c>
      <c r="P988" s="86">
        <v>0.78100000000000003</v>
      </c>
      <c r="Q988" s="88">
        <v>1.3562000000000001</v>
      </c>
      <c r="R988" s="85">
        <v>2.9971527049303202E-2</v>
      </c>
      <c r="S988" s="86">
        <v>0</v>
      </c>
      <c r="T988" s="86">
        <v>2.19</v>
      </c>
      <c r="U988" s="88">
        <v>2.6442170585081501</v>
      </c>
      <c r="V988" s="89"/>
      <c r="W988" s="85">
        <v>64.303474332005905</v>
      </c>
      <c r="X988" s="88">
        <v>65.433333333299998</v>
      </c>
      <c r="Y988" s="85">
        <v>-100</v>
      </c>
      <c r="Z988" s="88"/>
      <c r="AA988" s="85">
        <v>0.04</v>
      </c>
      <c r="AB988" s="91">
        <v>0.04</v>
      </c>
      <c r="AC988" s="86">
        <v>0.05</v>
      </c>
      <c r="AD988" s="86">
        <v>0.05</v>
      </c>
      <c r="AE988" s="86">
        <v>0.11</v>
      </c>
      <c r="AF988" s="88">
        <v>0.304800003629</v>
      </c>
      <c r="AG988" s="85">
        <v>0</v>
      </c>
      <c r="AH988" s="86">
        <v>0.15653700000000001</v>
      </c>
      <c r="AI988" s="88">
        <v>6.1999999987800004E-5</v>
      </c>
      <c r="AJ988" s="150">
        <v>1.32</v>
      </c>
      <c r="AK988" s="151">
        <v>0</v>
      </c>
    </row>
    <row r="989" spans="1:37" x14ac:dyDescent="0.2">
      <c r="A989" s="149" t="s">
        <v>1164</v>
      </c>
      <c r="B989" s="66" t="s">
        <v>2220</v>
      </c>
      <c r="C989" s="67">
        <v>29</v>
      </c>
      <c r="D989" s="84" t="s">
        <v>360</v>
      </c>
      <c r="E989" s="85">
        <v>87.727675603811207</v>
      </c>
      <c r="F989" s="91">
        <v>87.727675603811207</v>
      </c>
      <c r="G989" s="86">
        <v>22.405273653888798</v>
      </c>
      <c r="H989" s="86">
        <v>22.405273653888798</v>
      </c>
      <c r="I989" s="86">
        <v>9.3000000000000007</v>
      </c>
      <c r="J989" s="86">
        <v>11.69</v>
      </c>
      <c r="K989" s="87">
        <v>0</v>
      </c>
      <c r="L989" s="85">
        <v>0.15000000030399999</v>
      </c>
      <c r="M989" s="86">
        <v>7.1696422503070595E-2</v>
      </c>
      <c r="N989" s="86">
        <v>62.312530237058503</v>
      </c>
      <c r="O989" s="86">
        <v>7.9551521623064598</v>
      </c>
      <c r="P989" s="86">
        <v>0.26300000000000001</v>
      </c>
      <c r="Q989" s="88">
        <v>0.91090000000000004</v>
      </c>
      <c r="R989" s="85">
        <v>8.2451559708671199E-2</v>
      </c>
      <c r="S989" s="86">
        <v>0</v>
      </c>
      <c r="T989" s="86">
        <v>1.24</v>
      </c>
      <c r="U989" s="88">
        <v>2.77642366496787</v>
      </c>
      <c r="V989" s="89"/>
      <c r="W989" s="85">
        <v>79.232987423900198</v>
      </c>
      <c r="X989" s="88">
        <v>63.2</v>
      </c>
      <c r="Y989" s="85">
        <v>-100</v>
      </c>
      <c r="Z989" s="88">
        <v>-100</v>
      </c>
      <c r="AA989" s="85">
        <v>0</v>
      </c>
      <c r="AB989" s="91">
        <v>0</v>
      </c>
      <c r="AC989" s="86">
        <v>0</v>
      </c>
      <c r="AD989" s="86">
        <v>0</v>
      </c>
      <c r="AE989" s="86">
        <v>0.02</v>
      </c>
      <c r="AF989" s="88">
        <v>6.3979001174799999</v>
      </c>
      <c r="AG989" s="85">
        <v>0</v>
      </c>
      <c r="AH989" s="86">
        <v>7.5806999999999999E-2</v>
      </c>
      <c r="AI989" s="88">
        <v>3.1000000022500002E-5</v>
      </c>
      <c r="AJ989" s="150">
        <v>1.37</v>
      </c>
      <c r="AK989" s="151">
        <v>0</v>
      </c>
    </row>
    <row r="990" spans="1:37" x14ac:dyDescent="0.2">
      <c r="A990" s="149" t="s">
        <v>1067</v>
      </c>
      <c r="B990" s="66" t="s">
        <v>2221</v>
      </c>
      <c r="C990" s="67">
        <v>29</v>
      </c>
      <c r="D990" s="84" t="s">
        <v>360</v>
      </c>
      <c r="E990" s="85">
        <v>88.704970521863402</v>
      </c>
      <c r="F990" s="91">
        <v>88.687248195276396</v>
      </c>
      <c r="G990" s="86">
        <v>22.5735181181252</v>
      </c>
      <c r="H990" s="86">
        <v>22.5735181181252</v>
      </c>
      <c r="I990" s="86">
        <v>4.5199999999999996</v>
      </c>
      <c r="J990" s="86">
        <v>6.12</v>
      </c>
      <c r="K990" s="87">
        <v>0</v>
      </c>
      <c r="L990" s="85">
        <v>0</v>
      </c>
      <c r="M990" s="86">
        <v>5.6972533041773903E-2</v>
      </c>
      <c r="N990" s="86">
        <v>64.950944285672193</v>
      </c>
      <c r="O990" s="86">
        <v>10.679290983155299</v>
      </c>
      <c r="P990" s="86">
        <v>0.16900000000000001</v>
      </c>
      <c r="Q990" s="88">
        <v>0.84019999999999995</v>
      </c>
      <c r="R990" s="85">
        <v>0.10999371464487701</v>
      </c>
      <c r="S990" s="86">
        <v>0.1</v>
      </c>
      <c r="T990" s="86">
        <v>1.06</v>
      </c>
      <c r="U990" s="88">
        <v>1.95418187833032</v>
      </c>
      <c r="V990" s="89"/>
      <c r="W990" s="85">
        <v>80.235625682858597</v>
      </c>
      <c r="X990" s="88">
        <v>80.233333333299996</v>
      </c>
      <c r="Y990" s="85">
        <v>-100</v>
      </c>
      <c r="Z990" s="88">
        <v>-100</v>
      </c>
      <c r="AA990" s="85">
        <v>0</v>
      </c>
      <c r="AB990" s="91">
        <v>0.01</v>
      </c>
      <c r="AC990" s="86">
        <v>0</v>
      </c>
      <c r="AD990" s="86">
        <v>0</v>
      </c>
      <c r="AE990" s="86">
        <v>0.01</v>
      </c>
      <c r="AF990" s="88">
        <v>3.63730000878</v>
      </c>
      <c r="AG990" s="85">
        <v>0</v>
      </c>
      <c r="AH990" s="86">
        <v>3.7664000000000003E-2</v>
      </c>
      <c r="AI990" s="88">
        <v>3.1000000058700001E-5</v>
      </c>
      <c r="AJ990" s="150">
        <v>1.55</v>
      </c>
      <c r="AK990" s="151">
        <v>2</v>
      </c>
    </row>
    <row r="991" spans="1:37" x14ac:dyDescent="0.2">
      <c r="A991" s="149" t="s">
        <v>2222</v>
      </c>
      <c r="B991" s="66" t="s">
        <v>2223</v>
      </c>
      <c r="C991" s="67">
        <v>29</v>
      </c>
      <c r="D991" s="84" t="s">
        <v>360</v>
      </c>
      <c r="E991" s="85">
        <v>86.117630450510902</v>
      </c>
      <c r="F991" s="91">
        <v>86.099984118300995</v>
      </c>
      <c r="G991" s="86">
        <v>22.519366849600299</v>
      </c>
      <c r="H991" s="86">
        <v>22.519366849600299</v>
      </c>
      <c r="I991" s="86">
        <v>12.4</v>
      </c>
      <c r="J991" s="86">
        <v>13.33</v>
      </c>
      <c r="K991" s="87">
        <v>0</v>
      </c>
      <c r="L991" s="85">
        <v>0</v>
      </c>
      <c r="M991" s="86">
        <v>0.161566369157984</v>
      </c>
      <c r="N991" s="86">
        <v>55.284599168138598</v>
      </c>
      <c r="O991" s="86">
        <v>17.3109765564353</v>
      </c>
      <c r="P991" s="86">
        <v>0.313</v>
      </c>
      <c r="Q991" s="88">
        <v>0.77449999999999997</v>
      </c>
      <c r="R991" s="85">
        <v>0.14390371533228699</v>
      </c>
      <c r="S991" s="86">
        <v>0.1</v>
      </c>
      <c r="T991" s="86">
        <v>1.27</v>
      </c>
      <c r="U991" s="88">
        <v>1.6014046480438999</v>
      </c>
      <c r="V991" s="89"/>
      <c r="W991" s="85">
        <v>78.814434925254901</v>
      </c>
      <c r="X991" s="88">
        <v>79.599999999999994</v>
      </c>
      <c r="Y991" s="85"/>
      <c r="Z991" s="88"/>
      <c r="AA991" s="85">
        <v>0.01</v>
      </c>
      <c r="AB991" s="91">
        <v>0.04</v>
      </c>
      <c r="AC991" s="86">
        <v>0</v>
      </c>
      <c r="AD991" s="86">
        <v>0</v>
      </c>
      <c r="AE991" s="86">
        <v>0</v>
      </c>
      <c r="AF991" s="88">
        <v>4.2267999569899999</v>
      </c>
      <c r="AG991" s="85">
        <v>0</v>
      </c>
      <c r="AH991" s="86">
        <v>0.110418</v>
      </c>
      <c r="AI991" s="88">
        <v>8.53600000066E-3</v>
      </c>
      <c r="AJ991" s="150">
        <v>1.35</v>
      </c>
      <c r="AK991" s="151">
        <v>1</v>
      </c>
    </row>
    <row r="992" spans="1:37" x14ac:dyDescent="0.2">
      <c r="A992" s="149" t="s">
        <v>2224</v>
      </c>
      <c r="B992" s="66" t="s">
        <v>2225</v>
      </c>
      <c r="C992" s="67">
        <v>29</v>
      </c>
      <c r="D992" s="84" t="s">
        <v>360</v>
      </c>
      <c r="E992" s="85">
        <v>83.0980347369253</v>
      </c>
      <c r="F992" s="91">
        <v>83.0980347369253</v>
      </c>
      <c r="G992" s="86">
        <v>21.835768315074599</v>
      </c>
      <c r="H992" s="86">
        <v>21.835768315074599</v>
      </c>
      <c r="I992" s="86">
        <v>1.08</v>
      </c>
      <c r="J992" s="86">
        <v>1.52</v>
      </c>
      <c r="K992" s="87">
        <v>0</v>
      </c>
      <c r="L992" s="85">
        <v>0</v>
      </c>
      <c r="M992" s="86">
        <v>3.42421513762768E-2</v>
      </c>
      <c r="N992" s="86">
        <v>53.361205123100397</v>
      </c>
      <c r="O992" s="86">
        <v>14.1932731280666</v>
      </c>
      <c r="P992" s="86">
        <v>9.9000000000000005E-2</v>
      </c>
      <c r="Q992" s="88">
        <v>1.1517999999999999</v>
      </c>
      <c r="R992" s="85">
        <v>6.1068702290076299E-2</v>
      </c>
      <c r="S992" s="86">
        <v>0.2</v>
      </c>
      <c r="T992" s="86">
        <v>1.25</v>
      </c>
      <c r="U992" s="88">
        <v>2.7603292716139398</v>
      </c>
      <c r="V992" s="89"/>
      <c r="W992" s="85">
        <v>78.442876353963399</v>
      </c>
      <c r="X992" s="88">
        <v>86.3</v>
      </c>
      <c r="Y992" s="85"/>
      <c r="Z992" s="88"/>
      <c r="AA992" s="85">
        <v>0</v>
      </c>
      <c r="AB992" s="91">
        <v>0</v>
      </c>
      <c r="AC992" s="86">
        <v>0</v>
      </c>
      <c r="AD992" s="86">
        <v>0</v>
      </c>
      <c r="AE992" s="86">
        <v>0</v>
      </c>
      <c r="AF992" s="88">
        <v>5.9011998230699998</v>
      </c>
      <c r="AG992" s="85">
        <v>0</v>
      </c>
      <c r="AH992" s="86">
        <v>1.2846E-2</v>
      </c>
      <c r="AI992" s="88">
        <v>0</v>
      </c>
      <c r="AJ992" s="150">
        <v>1.58</v>
      </c>
      <c r="AK992" s="151">
        <v>2</v>
      </c>
    </row>
    <row r="993" spans="1:37" x14ac:dyDescent="0.2">
      <c r="A993" s="149" t="s">
        <v>2226</v>
      </c>
      <c r="B993" s="66" t="s">
        <v>2227</v>
      </c>
      <c r="C993" s="67">
        <v>29</v>
      </c>
      <c r="D993" s="84" t="s">
        <v>360</v>
      </c>
      <c r="E993" s="85">
        <v>87.056723979121898</v>
      </c>
      <c r="F993" s="91">
        <v>87.056723979121898</v>
      </c>
      <c r="G993" s="86">
        <v>22.490980964077401</v>
      </c>
      <c r="H993" s="86">
        <v>22.490980964077401</v>
      </c>
      <c r="I993" s="86">
        <v>3.67</v>
      </c>
      <c r="J993" s="86">
        <v>5.04</v>
      </c>
      <c r="K993" s="87">
        <v>0</v>
      </c>
      <c r="L993" s="85">
        <v>0</v>
      </c>
      <c r="M993" s="86">
        <v>2.56158727634818E-2</v>
      </c>
      <c r="N993" s="86">
        <v>58.323989822760801</v>
      </c>
      <c r="O993" s="86">
        <v>17.236245036869001</v>
      </c>
      <c r="P993" s="86">
        <v>0.1</v>
      </c>
      <c r="Q993" s="88">
        <v>0.87419999999999998</v>
      </c>
      <c r="R993" s="85">
        <v>7.7911959485781099E-2</v>
      </c>
      <c r="S993" s="86">
        <v>0.5</v>
      </c>
      <c r="T993" s="86">
        <v>1.32</v>
      </c>
      <c r="U993" s="88">
        <v>2.1050813632176899</v>
      </c>
      <c r="V993" s="89"/>
      <c r="W993" s="85">
        <v>81.223923755595706</v>
      </c>
      <c r="X993" s="88">
        <v>76.466666666699993</v>
      </c>
      <c r="Y993" s="85"/>
      <c r="Z993" s="88"/>
      <c r="AA993" s="85">
        <v>0.08</v>
      </c>
      <c r="AB993" s="91">
        <v>0.08</v>
      </c>
      <c r="AC993" s="86">
        <v>0.01</v>
      </c>
      <c r="AD993" s="86">
        <v>0.01</v>
      </c>
      <c r="AE993" s="86">
        <v>0</v>
      </c>
      <c r="AF993" s="88">
        <v>2.9607999337500002</v>
      </c>
      <c r="AG993" s="85">
        <v>0</v>
      </c>
      <c r="AH993" s="86">
        <v>3.8517999999999997E-2</v>
      </c>
      <c r="AI993" s="88">
        <v>0</v>
      </c>
      <c r="AJ993" s="150">
        <v>1.81</v>
      </c>
      <c r="AK993" s="151">
        <v>4</v>
      </c>
    </row>
    <row r="994" spans="1:37" x14ac:dyDescent="0.2">
      <c r="A994" s="149" t="s">
        <v>2228</v>
      </c>
      <c r="B994" s="66" t="s">
        <v>2229</v>
      </c>
      <c r="C994" s="67">
        <v>29</v>
      </c>
      <c r="D994" s="84" t="s">
        <v>360</v>
      </c>
      <c r="E994" s="85">
        <v>78.710514633063596</v>
      </c>
      <c r="F994" s="91">
        <v>78.710514633063596</v>
      </c>
      <c r="G994" s="86">
        <v>19.125772632585502</v>
      </c>
      <c r="H994" s="86">
        <v>19.125772632585502</v>
      </c>
      <c r="I994" s="86">
        <v>19.25</v>
      </c>
      <c r="J994" s="86">
        <v>23.86</v>
      </c>
      <c r="K994" s="87">
        <v>0</v>
      </c>
      <c r="L994" s="85">
        <v>0.52000000018799997</v>
      </c>
      <c r="M994" s="86">
        <v>2.92938435179877E-3</v>
      </c>
      <c r="N994" s="86">
        <v>49.4221592878583</v>
      </c>
      <c r="O994" s="86">
        <v>8.5241866438356197</v>
      </c>
      <c r="P994" s="86">
        <v>0.74299999999999999</v>
      </c>
      <c r="Q994" s="88">
        <v>1.3735999999999999</v>
      </c>
      <c r="R994" s="85">
        <v>1.74109863323757E-2</v>
      </c>
      <c r="S994" s="86">
        <v>0.1</v>
      </c>
      <c r="T994" s="86">
        <v>1.5</v>
      </c>
      <c r="U994" s="88">
        <v>3.08574941092101</v>
      </c>
      <c r="V994" s="89"/>
      <c r="W994" s="85">
        <v>73.584362124546402</v>
      </c>
      <c r="X994" s="88">
        <v>63.9666666667</v>
      </c>
      <c r="Y994" s="85">
        <v>-100</v>
      </c>
      <c r="Z994" s="88"/>
      <c r="AA994" s="85">
        <v>0.12</v>
      </c>
      <c r="AB994" s="91">
        <v>0.12</v>
      </c>
      <c r="AC994" s="86">
        <v>0</v>
      </c>
      <c r="AD994" s="86">
        <v>0</v>
      </c>
      <c r="AE994" s="86">
        <v>0.11</v>
      </c>
      <c r="AF994" s="88">
        <v>3.14820003624</v>
      </c>
      <c r="AG994" s="85">
        <v>3.5400000031099998E-3</v>
      </c>
      <c r="AH994" s="86">
        <v>0.25717200000000001</v>
      </c>
      <c r="AI994" s="88">
        <v>1.5500000013599999E-4</v>
      </c>
      <c r="AJ994" s="150">
        <v>1.48</v>
      </c>
      <c r="AK994" s="151">
        <v>1</v>
      </c>
    </row>
    <row r="995" spans="1:37" x14ac:dyDescent="0.2">
      <c r="A995" s="149" t="s">
        <v>2230</v>
      </c>
      <c r="B995" s="66" t="s">
        <v>2231</v>
      </c>
      <c r="C995" s="67">
        <v>29</v>
      </c>
      <c r="D995" s="84" t="s">
        <v>360</v>
      </c>
      <c r="E995" s="85">
        <v>86.452641165755907</v>
      </c>
      <c r="F995" s="91">
        <v>86.410073651698696</v>
      </c>
      <c r="G995" s="86">
        <v>20.508632295873898</v>
      </c>
      <c r="H995" s="86">
        <v>20.5066524114992</v>
      </c>
      <c r="I995" s="86">
        <v>21.72</v>
      </c>
      <c r="J995" s="86">
        <v>32.11</v>
      </c>
      <c r="K995" s="87">
        <v>0</v>
      </c>
      <c r="L995" s="85">
        <v>0</v>
      </c>
      <c r="M995" s="86">
        <v>3.4814783125625601E-3</v>
      </c>
      <c r="N995" s="86">
        <v>59.117458919264699</v>
      </c>
      <c r="O995" s="86">
        <v>10.7702435813035</v>
      </c>
      <c r="P995" s="86">
        <v>0.27300000000000002</v>
      </c>
      <c r="Q995" s="88">
        <v>1.0119</v>
      </c>
      <c r="R995" s="85">
        <v>1.32837407013815E-2</v>
      </c>
      <c r="S995" s="86">
        <v>0.5</v>
      </c>
      <c r="T995" s="86">
        <v>1.55</v>
      </c>
      <c r="U995" s="88">
        <v>0.91767640769779002</v>
      </c>
      <c r="V995" s="89"/>
      <c r="W995" s="85">
        <v>81.578419640819405</v>
      </c>
      <c r="X995" s="88">
        <v>82.333333333300004</v>
      </c>
      <c r="Y995" s="85">
        <v>-100</v>
      </c>
      <c r="Z995" s="88">
        <v>-100</v>
      </c>
      <c r="AA995" s="85">
        <v>0.01</v>
      </c>
      <c r="AB995" s="91">
        <v>0.06</v>
      </c>
      <c r="AC995" s="86">
        <v>0</v>
      </c>
      <c r="AD995" s="86">
        <v>0</v>
      </c>
      <c r="AE995" s="86">
        <v>0.03</v>
      </c>
      <c r="AF995" s="88">
        <v>3.4144000996899999</v>
      </c>
      <c r="AG995" s="85">
        <v>0</v>
      </c>
      <c r="AH995" s="86">
        <v>0.23932200000000001</v>
      </c>
      <c r="AI995" s="88">
        <v>3.10000000418E-5</v>
      </c>
      <c r="AJ995" s="150">
        <v>1.46</v>
      </c>
      <c r="AK995" s="151">
        <v>0</v>
      </c>
    </row>
    <row r="996" spans="1:37" x14ac:dyDescent="0.2">
      <c r="A996" s="149" t="s">
        <v>2232</v>
      </c>
      <c r="B996" s="66" t="s">
        <v>2233</v>
      </c>
      <c r="C996" s="67">
        <v>29</v>
      </c>
      <c r="D996" s="84" t="s">
        <v>360</v>
      </c>
      <c r="E996" s="85">
        <v>79.126132570338598</v>
      </c>
      <c r="F996" s="91">
        <v>79.066523605150195</v>
      </c>
      <c r="G996" s="86">
        <v>18.983071053886501</v>
      </c>
      <c r="H996" s="86">
        <v>18.9580352885074</v>
      </c>
      <c r="I996" s="86">
        <v>22.45</v>
      </c>
      <c r="J996" s="86">
        <v>26.8</v>
      </c>
      <c r="K996" s="87">
        <v>0</v>
      </c>
      <c r="L996" s="85">
        <v>0.25000000020599999</v>
      </c>
      <c r="M996" s="86">
        <v>0</v>
      </c>
      <c r="N996" s="86">
        <v>53.294338057577598</v>
      </c>
      <c r="O996" s="86">
        <v>12.2576610381488</v>
      </c>
      <c r="P996" s="86">
        <v>0.80600000000000005</v>
      </c>
      <c r="Q996" s="88">
        <v>1.02</v>
      </c>
      <c r="R996" s="85">
        <v>0</v>
      </c>
      <c r="S996" s="86">
        <v>0.7</v>
      </c>
      <c r="T996" s="86">
        <v>1.46</v>
      </c>
      <c r="U996" s="88">
        <v>2.0720076299475401</v>
      </c>
      <c r="V996" s="89"/>
      <c r="W996" s="85">
        <v>78.391836414628997</v>
      </c>
      <c r="X996" s="88">
        <v>74.3</v>
      </c>
      <c r="Y996" s="85">
        <v>-100</v>
      </c>
      <c r="Z996" s="88"/>
      <c r="AA996" s="85">
        <v>0</v>
      </c>
      <c r="AB996" s="91">
        <v>0.06</v>
      </c>
      <c r="AC996" s="86">
        <v>0</v>
      </c>
      <c r="AD996" s="86">
        <v>0</v>
      </c>
      <c r="AE996" s="86">
        <v>0</v>
      </c>
      <c r="AF996" s="88">
        <v>2.9133000397800002</v>
      </c>
      <c r="AG996" s="85">
        <v>0</v>
      </c>
      <c r="AH996" s="86">
        <v>0.165073</v>
      </c>
      <c r="AI996" s="88">
        <v>7.1389999852300001E-3</v>
      </c>
      <c r="AJ996" s="150">
        <v>1.82</v>
      </c>
      <c r="AK996" s="151">
        <v>4</v>
      </c>
    </row>
    <row r="997" spans="1:37" x14ac:dyDescent="0.2">
      <c r="A997" s="149" t="s">
        <v>2234</v>
      </c>
      <c r="B997" s="66" t="s">
        <v>2235</v>
      </c>
      <c r="C997" s="67">
        <v>29</v>
      </c>
      <c r="D997" s="84" t="s">
        <v>360</v>
      </c>
      <c r="E997" s="85">
        <v>78.282982651327103</v>
      </c>
      <c r="F997" s="91">
        <v>78.282982651327103</v>
      </c>
      <c r="G997" s="86">
        <v>23.626716222659599</v>
      </c>
      <c r="H997" s="86">
        <v>23.626716222659599</v>
      </c>
      <c r="I997" s="86">
        <v>6.21</v>
      </c>
      <c r="J997" s="86">
        <v>13.16</v>
      </c>
      <c r="K997" s="87">
        <v>0</v>
      </c>
      <c r="L997" s="85">
        <v>9.9999999801600008E-3</v>
      </c>
      <c r="M997" s="86">
        <v>1.0406462110943799E-3</v>
      </c>
      <c r="N997" s="86">
        <v>44.788870703764303</v>
      </c>
      <c r="O997" s="86">
        <v>7.3434125269978399</v>
      </c>
      <c r="P997" s="86">
        <v>0.46300000000000002</v>
      </c>
      <c r="Q997" s="88">
        <v>0.76070000000000004</v>
      </c>
      <c r="R997" s="85">
        <v>1.47037200411704E-2</v>
      </c>
      <c r="S997" s="86">
        <v>0.8</v>
      </c>
      <c r="T997" s="86">
        <v>1.05</v>
      </c>
      <c r="U997" s="88">
        <v>3.0198183218612802</v>
      </c>
      <c r="V997" s="89"/>
      <c r="W997" s="85">
        <v>67.514512296754205</v>
      </c>
      <c r="X997" s="88">
        <v>65.933333333299998</v>
      </c>
      <c r="Y997" s="85">
        <v>-100</v>
      </c>
      <c r="Z997" s="88"/>
      <c r="AA997" s="85">
        <v>0.03</v>
      </c>
      <c r="AB997" s="91">
        <v>0.03</v>
      </c>
      <c r="AC997" s="86">
        <v>0.01</v>
      </c>
      <c r="AD997" s="86">
        <v>0.01</v>
      </c>
      <c r="AE997" s="86">
        <v>0</v>
      </c>
      <c r="AF997" s="88">
        <v>2.1231999355100002</v>
      </c>
      <c r="AG997" s="85">
        <v>0</v>
      </c>
      <c r="AH997" s="86">
        <v>7.9030000000000003E-2</v>
      </c>
      <c r="AI997" s="88">
        <v>3.2709999958899999E-3</v>
      </c>
      <c r="AJ997" s="150">
        <v>2.2000000000000002</v>
      </c>
      <c r="AK997" s="151">
        <v>10</v>
      </c>
    </row>
    <row r="998" spans="1:37" x14ac:dyDescent="0.2">
      <c r="A998" s="149" t="s">
        <v>2236</v>
      </c>
      <c r="B998" s="66" t="s">
        <v>2237</v>
      </c>
      <c r="C998" s="67">
        <v>29</v>
      </c>
      <c r="D998" s="84" t="s">
        <v>360</v>
      </c>
      <c r="E998" s="85">
        <v>80.739887430401893</v>
      </c>
      <c r="F998" s="91">
        <v>80.707551459665893</v>
      </c>
      <c r="G998" s="86">
        <v>23.527450207657601</v>
      </c>
      <c r="H998" s="86">
        <v>23.5173452168026</v>
      </c>
      <c r="I998" s="86">
        <v>13.57</v>
      </c>
      <c r="J998" s="86">
        <v>11.19</v>
      </c>
      <c r="K998" s="87">
        <v>0</v>
      </c>
      <c r="L998" s="85">
        <v>0</v>
      </c>
      <c r="M998" s="86">
        <v>2.3160260807865E-3</v>
      </c>
      <c r="N998" s="86">
        <v>51.350233084158504</v>
      </c>
      <c r="O998" s="86">
        <v>10.256588072122099</v>
      </c>
      <c r="P998" s="86">
        <v>0.59299999999999997</v>
      </c>
      <c r="Q998" s="88">
        <v>1.381</v>
      </c>
      <c r="R998" s="85">
        <v>4.9340076477118501E-2</v>
      </c>
      <c r="S998" s="86">
        <v>0.6</v>
      </c>
      <c r="T998" s="86">
        <v>1.94</v>
      </c>
      <c r="U998" s="88">
        <v>1.5763785733773901</v>
      </c>
      <c r="V998" s="89"/>
      <c r="W998" s="85">
        <v>71.523240350222594</v>
      </c>
      <c r="X998" s="88">
        <v>73.7</v>
      </c>
      <c r="Y998" s="85"/>
      <c r="Z998" s="88"/>
      <c r="AA998" s="85">
        <v>0</v>
      </c>
      <c r="AB998" s="91">
        <v>0.03</v>
      </c>
      <c r="AC998" s="86">
        <v>0</v>
      </c>
      <c r="AD998" s="86">
        <v>0</v>
      </c>
      <c r="AE998" s="86">
        <v>0</v>
      </c>
      <c r="AF998" s="88">
        <v>5.3881998106599998</v>
      </c>
      <c r="AG998" s="85">
        <v>0</v>
      </c>
      <c r="AH998" s="86">
        <v>8.3531999999999995E-2</v>
      </c>
      <c r="AI998" s="88">
        <v>4.1640000032100001E-3</v>
      </c>
      <c r="AJ998" s="150">
        <v>2.2200000000000002</v>
      </c>
      <c r="AK998" s="151">
        <v>10</v>
      </c>
    </row>
    <row r="999" spans="1:37" x14ac:dyDescent="0.2">
      <c r="A999" s="149" t="s">
        <v>2238</v>
      </c>
      <c r="B999" s="66" t="s">
        <v>2239</v>
      </c>
      <c r="C999" s="67">
        <v>29</v>
      </c>
      <c r="D999" s="84" t="s">
        <v>360</v>
      </c>
      <c r="E999" s="85">
        <v>79.927373500883903</v>
      </c>
      <c r="F999" s="91">
        <v>79.927373500883903</v>
      </c>
      <c r="G999" s="86">
        <v>21.284660837434501</v>
      </c>
      <c r="H999" s="86">
        <v>21.284660837434501</v>
      </c>
      <c r="I999" s="86">
        <v>7.59</v>
      </c>
      <c r="J999" s="86">
        <v>5.86</v>
      </c>
      <c r="K999" s="87">
        <v>0</v>
      </c>
      <c r="L999" s="85">
        <v>0</v>
      </c>
      <c r="M999" s="86">
        <v>0</v>
      </c>
      <c r="N999" s="86">
        <v>51.958828109791703</v>
      </c>
      <c r="O999" s="86">
        <v>5.5082559339525297</v>
      </c>
      <c r="P999" s="86">
        <v>0.21</v>
      </c>
      <c r="Q999" s="88">
        <v>1.1149</v>
      </c>
      <c r="R999" s="85">
        <v>0</v>
      </c>
      <c r="S999" s="86">
        <v>0.7</v>
      </c>
      <c r="T999" s="86">
        <v>1.17</v>
      </c>
      <c r="U999" s="88">
        <v>2.4145125583321398</v>
      </c>
      <c r="V999" s="89"/>
      <c r="W999" s="85">
        <v>78.143828008573493</v>
      </c>
      <c r="X999" s="88">
        <v>74.566666666700002</v>
      </c>
      <c r="Y999" s="85"/>
      <c r="Z999" s="88"/>
      <c r="AA999" s="85">
        <v>0</v>
      </c>
      <c r="AB999" s="91">
        <v>0</v>
      </c>
      <c r="AC999" s="86">
        <v>0</v>
      </c>
      <c r="AD999" s="86">
        <v>0</v>
      </c>
      <c r="AE999" s="86">
        <v>0</v>
      </c>
      <c r="AF999" s="88">
        <v>6.1690998050100001</v>
      </c>
      <c r="AG999" s="85">
        <v>0</v>
      </c>
      <c r="AH999" s="86">
        <v>2.7632E-2</v>
      </c>
      <c r="AI999" s="88">
        <v>0</v>
      </c>
      <c r="AJ999" s="150">
        <v>2.46</v>
      </c>
      <c r="AK999" s="151">
        <v>15</v>
      </c>
    </row>
    <row r="1000" spans="1:37" x14ac:dyDescent="0.2">
      <c r="A1000" s="149" t="s">
        <v>2240</v>
      </c>
      <c r="B1000" s="66" t="s">
        <v>2241</v>
      </c>
      <c r="C1000" s="67">
        <v>29</v>
      </c>
      <c r="D1000" s="84" t="s">
        <v>360</v>
      </c>
      <c r="E1000" s="85">
        <v>78.305716059405</v>
      </c>
      <c r="F1000" s="91">
        <v>78.305716059405</v>
      </c>
      <c r="G1000" s="86">
        <v>29.567196727313199</v>
      </c>
      <c r="H1000" s="86">
        <v>29.567196727313199</v>
      </c>
      <c r="I1000" s="86">
        <v>11.1</v>
      </c>
      <c r="J1000" s="86">
        <v>11.63</v>
      </c>
      <c r="K1000" s="87">
        <v>0</v>
      </c>
      <c r="L1000" s="85">
        <v>0.119999999895</v>
      </c>
      <c r="M1000" s="86">
        <v>3.8282742298442101E-4</v>
      </c>
      <c r="N1000" s="86">
        <v>48.1127804074913</v>
      </c>
      <c r="O1000" s="86">
        <v>33.108712095166098</v>
      </c>
      <c r="P1000" s="86">
        <v>0.69699999999999995</v>
      </c>
      <c r="Q1000" s="88">
        <v>0.83130000000000004</v>
      </c>
      <c r="R1000" s="85">
        <v>3.6291054255126097E-2</v>
      </c>
      <c r="S1000" s="86">
        <v>0.9</v>
      </c>
      <c r="T1000" s="86">
        <v>1.37</v>
      </c>
      <c r="U1000" s="88">
        <v>0.99645034461900905</v>
      </c>
      <c r="V1000" s="89"/>
      <c r="W1000" s="85">
        <v>71.134066820758306</v>
      </c>
      <c r="X1000" s="88">
        <v>74.3</v>
      </c>
      <c r="Y1000" s="85">
        <v>-100</v>
      </c>
      <c r="Z1000" s="88"/>
      <c r="AA1000" s="85">
        <v>0.02</v>
      </c>
      <c r="AB1000" s="91">
        <v>0.02</v>
      </c>
      <c r="AC1000" s="86">
        <v>0.01</v>
      </c>
      <c r="AD1000" s="86">
        <v>0.01</v>
      </c>
      <c r="AE1000" s="86">
        <v>0</v>
      </c>
      <c r="AF1000" s="88">
        <v>6.0915999358999997</v>
      </c>
      <c r="AG1000" s="85">
        <v>0</v>
      </c>
      <c r="AH1000" s="86">
        <v>5.0521000000000003E-2</v>
      </c>
      <c r="AI1000" s="88">
        <v>1.02899999937E-3</v>
      </c>
      <c r="AJ1000" s="150">
        <v>1.85</v>
      </c>
      <c r="AK1000" s="151">
        <v>5</v>
      </c>
    </row>
    <row r="1001" spans="1:37" x14ac:dyDescent="0.2">
      <c r="A1001" s="149" t="s">
        <v>2242</v>
      </c>
      <c r="B1001" s="66" t="s">
        <v>2243</v>
      </c>
      <c r="C1001" s="67">
        <v>29</v>
      </c>
      <c r="D1001" s="84" t="s">
        <v>360</v>
      </c>
      <c r="E1001" s="85">
        <v>82.445282532314707</v>
      </c>
      <c r="F1001" s="91">
        <v>82.427016514628903</v>
      </c>
      <c r="G1001" s="86">
        <v>25.1512318817222</v>
      </c>
      <c r="H1001" s="86">
        <v>25.142636108693601</v>
      </c>
      <c r="I1001" s="86">
        <v>6.75</v>
      </c>
      <c r="J1001" s="86">
        <v>15.47</v>
      </c>
      <c r="K1001" s="87">
        <v>0</v>
      </c>
      <c r="L1001" s="85">
        <v>0</v>
      </c>
      <c r="M1001" s="86">
        <v>0.17380661604512801</v>
      </c>
      <c r="N1001" s="86">
        <v>60.638178555406</v>
      </c>
      <c r="O1001" s="86">
        <v>28.373015873015898</v>
      </c>
      <c r="P1001" s="86">
        <v>0.46600000000000003</v>
      </c>
      <c r="Q1001" s="88">
        <v>0.89539999999999997</v>
      </c>
      <c r="R1001" s="85">
        <v>1.2701638511367999E-2</v>
      </c>
      <c r="S1001" s="86">
        <v>0.7</v>
      </c>
      <c r="T1001" s="86">
        <v>1.1599999999999999</v>
      </c>
      <c r="U1001" s="88">
        <v>1.2571318054346801</v>
      </c>
      <c r="V1001" s="89"/>
      <c r="W1001" s="85"/>
      <c r="X1001" s="88"/>
      <c r="Y1001" s="85">
        <v>-100</v>
      </c>
      <c r="Z1001" s="88"/>
      <c r="AA1001" s="85">
        <v>0.02</v>
      </c>
      <c r="AB1001" s="91">
        <v>0.04</v>
      </c>
      <c r="AC1001" s="86">
        <v>0</v>
      </c>
      <c r="AD1001" s="86">
        <v>0.01</v>
      </c>
      <c r="AE1001" s="86">
        <v>0</v>
      </c>
      <c r="AF1001" s="88">
        <v>2.8585999007699998</v>
      </c>
      <c r="AG1001" s="85">
        <v>0</v>
      </c>
      <c r="AH1001" s="86">
        <v>9.8791000000000004E-2</v>
      </c>
      <c r="AI1001" s="88">
        <v>1.59699999738E-3</v>
      </c>
      <c r="AJ1001" s="150">
        <v>1.99</v>
      </c>
      <c r="AK1001" s="151">
        <v>6</v>
      </c>
    </row>
    <row r="1002" spans="1:37" x14ac:dyDescent="0.2">
      <c r="A1002" s="149" t="s">
        <v>2244</v>
      </c>
      <c r="B1002" s="66" t="s">
        <v>2245</v>
      </c>
      <c r="C1002" s="67">
        <v>29</v>
      </c>
      <c r="D1002" s="84" t="s">
        <v>360</v>
      </c>
      <c r="E1002" s="85">
        <v>70.733988639842195</v>
      </c>
      <c r="F1002" s="91">
        <v>70.677868099724506</v>
      </c>
      <c r="G1002" s="86">
        <v>21.773068943233199</v>
      </c>
      <c r="H1002" s="86">
        <v>21.773068943233199</v>
      </c>
      <c r="I1002" s="86">
        <v>37.94</v>
      </c>
      <c r="J1002" s="86">
        <v>73.91</v>
      </c>
      <c r="K1002" s="87">
        <v>0</v>
      </c>
      <c r="L1002" s="85">
        <v>3.0016225032900002E-8</v>
      </c>
      <c r="M1002" s="86">
        <v>0.154625490569574</v>
      </c>
      <c r="N1002" s="86">
        <v>44.194816980941802</v>
      </c>
      <c r="O1002" s="86">
        <v>23.176446617766899</v>
      </c>
      <c r="P1002" s="86">
        <v>2.8540000000000001</v>
      </c>
      <c r="Q1002" s="88">
        <v>1.7762</v>
      </c>
      <c r="R1002" s="85">
        <v>2.1706099413935299E-2</v>
      </c>
      <c r="S1002" s="86">
        <v>1</v>
      </c>
      <c r="T1002" s="86">
        <v>2.76</v>
      </c>
      <c r="U1002" s="88">
        <v>1.69722118295296</v>
      </c>
      <c r="V1002" s="89"/>
      <c r="W1002" s="85">
        <v>75.173871373847007</v>
      </c>
      <c r="X1002" s="88">
        <v>76.433333333299998</v>
      </c>
      <c r="Y1002" s="85">
        <v>-100</v>
      </c>
      <c r="Z1002" s="88">
        <v>-100</v>
      </c>
      <c r="AA1002" s="85">
        <v>0.02</v>
      </c>
      <c r="AB1002" s="91">
        <v>0.08</v>
      </c>
      <c r="AC1002" s="86">
        <v>0.01</v>
      </c>
      <c r="AD1002" s="86">
        <v>0.01</v>
      </c>
      <c r="AE1002" s="86">
        <v>0</v>
      </c>
      <c r="AF1002" s="88">
        <v>5.2483000618400002</v>
      </c>
      <c r="AG1002" s="85">
        <v>0</v>
      </c>
      <c r="AH1002" s="86">
        <v>0.31781199999999998</v>
      </c>
      <c r="AI1002" s="88">
        <v>1.2791999245400001E-2</v>
      </c>
      <c r="AJ1002" s="150">
        <v>2.04</v>
      </c>
      <c r="AK1002" s="151">
        <v>8</v>
      </c>
    </row>
    <row r="1003" spans="1:37" x14ac:dyDescent="0.2">
      <c r="A1003" s="149" t="s">
        <v>2246</v>
      </c>
      <c r="B1003" s="66" t="s">
        <v>2247</v>
      </c>
      <c r="C1003" s="67">
        <v>29</v>
      </c>
      <c r="D1003" s="84" t="s">
        <v>360</v>
      </c>
      <c r="E1003" s="85">
        <v>72.532080629536793</v>
      </c>
      <c r="F1003" s="91">
        <v>72.532080629536793</v>
      </c>
      <c r="G1003" s="86">
        <v>29.856549491089101</v>
      </c>
      <c r="H1003" s="86">
        <v>29.856549491089101</v>
      </c>
      <c r="I1003" s="86">
        <v>5.55</v>
      </c>
      <c r="J1003" s="86">
        <v>9.76</v>
      </c>
      <c r="K1003" s="87">
        <v>0</v>
      </c>
      <c r="L1003" s="85">
        <v>0.34999998302200003</v>
      </c>
      <c r="M1003" s="86">
        <v>0</v>
      </c>
      <c r="N1003" s="86">
        <v>46.009935168813698</v>
      </c>
      <c r="O1003" s="86">
        <v>56.846283010227502</v>
      </c>
      <c r="P1003" s="86">
        <v>0.26200000000000001</v>
      </c>
      <c r="Q1003" s="88">
        <v>0.752</v>
      </c>
      <c r="R1003" s="85">
        <v>0</v>
      </c>
      <c r="S1003" s="86">
        <v>1</v>
      </c>
      <c r="T1003" s="86">
        <v>0.85</v>
      </c>
      <c r="U1003" s="88">
        <v>0.62369786483007505</v>
      </c>
      <c r="V1003" s="89"/>
      <c r="W1003" s="85">
        <v>70.280506945316802</v>
      </c>
      <c r="X1003" s="88">
        <v>69.933333333299998</v>
      </c>
      <c r="Y1003" s="85">
        <v>-100</v>
      </c>
      <c r="Z1003" s="88"/>
      <c r="AA1003" s="85">
        <v>0.31</v>
      </c>
      <c r="AB1003" s="91">
        <v>0.31</v>
      </c>
      <c r="AC1003" s="86">
        <v>0.19</v>
      </c>
      <c r="AD1003" s="86">
        <v>0.19</v>
      </c>
      <c r="AE1003" s="86">
        <v>0</v>
      </c>
      <c r="AF1003" s="88">
        <v>5.0422000918299998</v>
      </c>
      <c r="AG1003" s="85">
        <v>0</v>
      </c>
      <c r="AH1003" s="86">
        <v>5.2254000000000002E-2</v>
      </c>
      <c r="AI1003" s="88">
        <v>7.7200072450399999E-4</v>
      </c>
      <c r="AJ1003" s="150">
        <v>2.2999999999999998</v>
      </c>
      <c r="AK1003" s="151">
        <v>12</v>
      </c>
    </row>
    <row r="1004" spans="1:37" x14ac:dyDescent="0.2">
      <c r="A1004" s="149" t="s">
        <v>2248</v>
      </c>
      <c r="B1004" s="66" t="s">
        <v>2249</v>
      </c>
      <c r="C1004" s="67">
        <v>29</v>
      </c>
      <c r="D1004" s="84" t="s">
        <v>360</v>
      </c>
      <c r="E1004" s="85">
        <v>75.430416449820996</v>
      </c>
      <c r="F1004" s="91">
        <v>75.430416449820996</v>
      </c>
      <c r="G1004" s="86">
        <v>23.6975985895298</v>
      </c>
      <c r="H1004" s="86">
        <v>23.6975985895298</v>
      </c>
      <c r="I1004" s="86">
        <v>7.52</v>
      </c>
      <c r="J1004" s="86">
        <v>11.76</v>
      </c>
      <c r="K1004" s="87">
        <v>0</v>
      </c>
      <c r="L1004" s="85">
        <v>0</v>
      </c>
      <c r="M1004" s="86">
        <v>1.1444021126363099E-2</v>
      </c>
      <c r="N1004" s="86">
        <v>42.899198050959299</v>
      </c>
      <c r="O1004" s="86">
        <v>14.6875987777895</v>
      </c>
      <c r="P1004" s="86">
        <v>0.38100000000000001</v>
      </c>
      <c r="Q1004" s="88">
        <v>0.84970000000000001</v>
      </c>
      <c r="R1004" s="85">
        <v>5.7388809182209503E-2</v>
      </c>
      <c r="S1004" s="86">
        <v>1.4</v>
      </c>
      <c r="T1004" s="86">
        <v>1.21</v>
      </c>
      <c r="U1004" s="88">
        <v>2.15075462279481</v>
      </c>
      <c r="V1004" s="89"/>
      <c r="W1004" s="85"/>
      <c r="X1004" s="88"/>
      <c r="Y1004" s="85"/>
      <c r="Z1004" s="88"/>
      <c r="AA1004" s="85">
        <v>0.03</v>
      </c>
      <c r="AB1004" s="91">
        <v>0.03</v>
      </c>
      <c r="AC1004" s="86">
        <v>0</v>
      </c>
      <c r="AD1004" s="86">
        <v>0</v>
      </c>
      <c r="AE1004" s="86">
        <v>0</v>
      </c>
      <c r="AF1004" s="88">
        <v>6.2890000533599997</v>
      </c>
      <c r="AG1004" s="85">
        <v>0</v>
      </c>
      <c r="AH1004" s="86">
        <v>8.3142999999999995E-2</v>
      </c>
      <c r="AI1004" s="88">
        <v>1.7669999985099999E-3</v>
      </c>
      <c r="AJ1004" s="150">
        <v>2.94</v>
      </c>
      <c r="AK1004" s="151">
        <v>25</v>
      </c>
    </row>
    <row r="1005" spans="1:37" x14ac:dyDescent="0.2">
      <c r="A1005" s="149" t="s">
        <v>2250</v>
      </c>
      <c r="B1005" s="66" t="s">
        <v>2251</v>
      </c>
      <c r="C1005" s="67">
        <v>29</v>
      </c>
      <c r="D1005" s="84" t="s">
        <v>360</v>
      </c>
      <c r="E1005" s="85">
        <v>80.371624361365704</v>
      </c>
      <c r="F1005" s="91">
        <v>80.358446192522905</v>
      </c>
      <c r="G1005" s="86">
        <v>22.9573838293731</v>
      </c>
      <c r="H1005" s="86">
        <v>22.956370124077502</v>
      </c>
      <c r="I1005" s="86">
        <v>6.72</v>
      </c>
      <c r="J1005" s="86">
        <v>6.8</v>
      </c>
      <c r="K1005" s="87">
        <v>0</v>
      </c>
      <c r="L1005" s="85">
        <v>0</v>
      </c>
      <c r="M1005" s="86">
        <v>4.52234096781488E-3</v>
      </c>
      <c r="N1005" s="86">
        <v>44.8871763811389</v>
      </c>
      <c r="O1005" s="86">
        <v>13.817355550746599</v>
      </c>
      <c r="P1005" s="86">
        <v>0.17899999999999999</v>
      </c>
      <c r="Q1005" s="88">
        <v>1.0475000000000001</v>
      </c>
      <c r="R1005" s="85">
        <v>2.4749412201460201E-2</v>
      </c>
      <c r="S1005" s="86">
        <v>1.2</v>
      </c>
      <c r="T1005" s="86">
        <v>1.34</v>
      </c>
      <c r="U1005" s="88">
        <v>1.5469142810801999</v>
      </c>
      <c r="V1005" s="89"/>
      <c r="W1005" s="85"/>
      <c r="X1005" s="88"/>
      <c r="Y1005" s="85">
        <v>-100</v>
      </c>
      <c r="Z1005" s="88"/>
      <c r="AA1005" s="85">
        <v>0</v>
      </c>
      <c r="AB1005" s="91">
        <v>0.02</v>
      </c>
      <c r="AC1005" s="86">
        <v>0</v>
      </c>
      <c r="AD1005" s="86">
        <v>0</v>
      </c>
      <c r="AE1005" s="86">
        <v>0</v>
      </c>
      <c r="AF1005" s="88">
        <v>6.8892998639799998</v>
      </c>
      <c r="AG1005" s="85">
        <v>0</v>
      </c>
      <c r="AH1005" s="86">
        <v>4.8940999999999998E-2</v>
      </c>
      <c r="AI1005" s="88">
        <v>0</v>
      </c>
      <c r="AJ1005" s="150">
        <v>2.6</v>
      </c>
      <c r="AK1005" s="151">
        <v>18</v>
      </c>
    </row>
    <row r="1006" spans="1:37" x14ac:dyDescent="0.2">
      <c r="A1006" s="149" t="s">
        <v>1051</v>
      </c>
      <c r="B1006" s="66" t="s">
        <v>2252</v>
      </c>
      <c r="C1006" s="67">
        <v>27</v>
      </c>
      <c r="D1006" s="84" t="s">
        <v>360</v>
      </c>
      <c r="E1006" s="85">
        <v>85.659016712956202</v>
      </c>
      <c r="F1006" s="91">
        <v>85.659016712956202</v>
      </c>
      <c r="G1006" s="86">
        <v>29.326121912001199</v>
      </c>
      <c r="H1006" s="86">
        <v>29.326121912001199</v>
      </c>
      <c r="I1006" s="86">
        <v>3.75</v>
      </c>
      <c r="J1006" s="86">
        <v>5.77</v>
      </c>
      <c r="K1006" s="87">
        <v>0</v>
      </c>
      <c r="L1006" s="85">
        <v>0</v>
      </c>
      <c r="M1006" s="86">
        <v>0</v>
      </c>
      <c r="N1006" s="86">
        <v>74.748178955213106</v>
      </c>
      <c r="O1006" s="86">
        <v>20.586177408069702</v>
      </c>
      <c r="P1006" s="86">
        <v>0.22600000000000001</v>
      </c>
      <c r="Q1006" s="88">
        <v>0.99619999999999997</v>
      </c>
      <c r="R1006" s="85">
        <v>0</v>
      </c>
      <c r="S1006" s="86">
        <v>1.3</v>
      </c>
      <c r="T1006" s="86">
        <v>1.3</v>
      </c>
      <c r="U1006" s="88">
        <v>1.6021049554158699</v>
      </c>
      <c r="V1006" s="89"/>
      <c r="W1006" s="85">
        <v>70.8</v>
      </c>
      <c r="X1006" s="88"/>
      <c r="Y1006" s="85"/>
      <c r="Z1006" s="88"/>
      <c r="AA1006" s="85">
        <v>0.13</v>
      </c>
      <c r="AB1006" s="91">
        <v>0.13</v>
      </c>
      <c r="AC1006" s="86">
        <v>0</v>
      </c>
      <c r="AD1006" s="86">
        <v>0</v>
      </c>
      <c r="AE1006" s="86">
        <v>0</v>
      </c>
      <c r="AF1006" s="88">
        <v>9.4752998318399992</v>
      </c>
      <c r="AG1006" s="85">
        <v>0</v>
      </c>
      <c r="AH1006" s="86">
        <v>4.1674999999999997E-2</v>
      </c>
      <c r="AI1006" s="88">
        <v>1.8720000036999999E-3</v>
      </c>
      <c r="AJ1006" s="150">
        <v>3.05</v>
      </c>
      <c r="AK1006" s="151">
        <v>25</v>
      </c>
    </row>
    <row r="1007" spans="1:37" x14ac:dyDescent="0.2">
      <c r="A1007" s="149" t="s">
        <v>2253</v>
      </c>
      <c r="B1007" s="66" t="s">
        <v>2254</v>
      </c>
      <c r="C1007" s="67">
        <v>29</v>
      </c>
      <c r="D1007" s="84" t="s">
        <v>360</v>
      </c>
      <c r="E1007" s="85">
        <v>79.272817576253402</v>
      </c>
      <c r="F1007" s="91">
        <v>79.230454598574298</v>
      </c>
      <c r="G1007" s="86">
        <v>29.1194343812084</v>
      </c>
      <c r="H1007" s="86">
        <v>29.1165127965408</v>
      </c>
      <c r="I1007" s="86">
        <v>3.55</v>
      </c>
      <c r="J1007" s="86">
        <v>5.41</v>
      </c>
      <c r="K1007" s="87">
        <v>0</v>
      </c>
      <c r="L1007" s="85">
        <v>9.9999999872099996E-2</v>
      </c>
      <c r="M1007" s="86">
        <v>4.0372105023518401E-3</v>
      </c>
      <c r="N1007" s="86">
        <v>60.466419729018398</v>
      </c>
      <c r="O1007" s="86">
        <v>25.909849749582602</v>
      </c>
      <c r="P1007" s="86">
        <v>0.44700000000000001</v>
      </c>
      <c r="Q1007" s="88">
        <v>1.2823</v>
      </c>
      <c r="R1007" s="85">
        <v>4.3598314198517701E-2</v>
      </c>
      <c r="S1007" s="86">
        <v>1.2</v>
      </c>
      <c r="T1007" s="86">
        <v>1.1399999999999999</v>
      </c>
      <c r="U1007" s="88">
        <v>1.8712749795489101</v>
      </c>
      <c r="V1007" s="89"/>
      <c r="W1007" s="85"/>
      <c r="X1007" s="88"/>
      <c r="Y1007" s="85">
        <v>-100</v>
      </c>
      <c r="Z1007" s="88"/>
      <c r="AA1007" s="85">
        <v>0</v>
      </c>
      <c r="AB1007" s="91">
        <v>0.04</v>
      </c>
      <c r="AC1007" s="86">
        <v>0</v>
      </c>
      <c r="AD1007" s="86">
        <v>0</v>
      </c>
      <c r="AE1007" s="86">
        <v>0</v>
      </c>
      <c r="AF1007" s="88">
        <v>2.8585000001599998</v>
      </c>
      <c r="AG1007" s="85">
        <v>0</v>
      </c>
      <c r="AH1007" s="86">
        <v>2.7185999999999998E-2</v>
      </c>
      <c r="AI1007" s="88">
        <v>8.1099999779700005E-4</v>
      </c>
      <c r="AJ1007" s="150">
        <v>2.72</v>
      </c>
      <c r="AK1007" s="151">
        <v>22</v>
      </c>
    </row>
    <row r="1008" spans="1:37" x14ac:dyDescent="0.2">
      <c r="A1008" s="149" t="s">
        <v>2255</v>
      </c>
      <c r="B1008" s="66" t="s">
        <v>2256</v>
      </c>
      <c r="C1008" s="67">
        <v>29</v>
      </c>
      <c r="D1008" s="84" t="s">
        <v>360</v>
      </c>
      <c r="E1008" s="85">
        <v>75.075598439555904</v>
      </c>
      <c r="F1008" s="91">
        <v>75.055977470510797</v>
      </c>
      <c r="G1008" s="86">
        <v>27.209667366866</v>
      </c>
      <c r="H1008" s="86">
        <v>27.2073590175665</v>
      </c>
      <c r="I1008" s="86">
        <v>10.07</v>
      </c>
      <c r="J1008" s="86">
        <v>22.82</v>
      </c>
      <c r="K1008" s="87">
        <v>0</v>
      </c>
      <c r="L1008" s="85">
        <v>8.0000000153400003E-2</v>
      </c>
      <c r="M1008" s="86">
        <v>4.3289718152060997E-3</v>
      </c>
      <c r="N1008" s="86">
        <v>57.9895726533016</v>
      </c>
      <c r="O1008" s="86">
        <v>30.319497798182301</v>
      </c>
      <c r="P1008" s="86">
        <v>1.2010000000000001</v>
      </c>
      <c r="Q1008" s="88">
        <v>1.385</v>
      </c>
      <c r="R1008" s="85">
        <v>1.48038490007402E-2</v>
      </c>
      <c r="S1008" s="86">
        <v>1</v>
      </c>
      <c r="T1008" s="86">
        <v>1.74</v>
      </c>
      <c r="U1008" s="88">
        <v>0.38895685695159399</v>
      </c>
      <c r="V1008" s="89"/>
      <c r="W1008" s="85">
        <v>68.566666666700002</v>
      </c>
      <c r="X1008" s="88"/>
      <c r="Y1008" s="85"/>
      <c r="Z1008" s="88"/>
      <c r="AA1008" s="85">
        <v>0.25</v>
      </c>
      <c r="AB1008" s="91">
        <v>0.27</v>
      </c>
      <c r="AC1008" s="86">
        <v>0.01</v>
      </c>
      <c r="AD1008" s="86">
        <v>0.01</v>
      </c>
      <c r="AE1008" s="86">
        <v>0</v>
      </c>
      <c r="AF1008" s="88">
        <v>5.3603000743599996</v>
      </c>
      <c r="AG1008" s="85">
        <v>0</v>
      </c>
      <c r="AH1008" s="86">
        <v>0.14497499999999999</v>
      </c>
      <c r="AI1008" s="88">
        <v>7.4600000084700001E-4</v>
      </c>
      <c r="AJ1008" s="150">
        <v>2.41</v>
      </c>
      <c r="AK1008" s="151">
        <v>15</v>
      </c>
    </row>
    <row r="1009" spans="1:37" x14ac:dyDescent="0.2">
      <c r="A1009" s="149" t="s">
        <v>2257</v>
      </c>
      <c r="B1009" s="66" t="s">
        <v>2258</v>
      </c>
      <c r="C1009" s="67">
        <v>29</v>
      </c>
      <c r="D1009" s="84" t="s">
        <v>360</v>
      </c>
      <c r="E1009" s="85">
        <v>79.881272910111306</v>
      </c>
      <c r="F1009" s="91">
        <v>79.881272910111306</v>
      </c>
      <c r="G1009" s="86">
        <v>27.560255620073299</v>
      </c>
      <c r="H1009" s="86">
        <v>27.560255620073299</v>
      </c>
      <c r="I1009" s="86">
        <v>3.87</v>
      </c>
      <c r="J1009" s="86">
        <v>3.83</v>
      </c>
      <c r="K1009" s="87">
        <v>0</v>
      </c>
      <c r="L1009" s="85">
        <v>0.36000000050300002</v>
      </c>
      <c r="M1009" s="86">
        <v>0</v>
      </c>
      <c r="N1009" s="86">
        <v>61.711905787735198</v>
      </c>
      <c r="O1009" s="86">
        <v>33.928277677249497</v>
      </c>
      <c r="P1009" s="86">
        <v>0.64800000000000002</v>
      </c>
      <c r="Q1009" s="88">
        <v>0.66679999999999995</v>
      </c>
      <c r="R1009" s="85">
        <v>0</v>
      </c>
      <c r="S1009" s="86">
        <v>0.9</v>
      </c>
      <c r="T1009" s="86">
        <v>1.29</v>
      </c>
      <c r="U1009" s="88">
        <v>0.36818373503746699</v>
      </c>
      <c r="V1009" s="89"/>
      <c r="W1009" s="85">
        <v>78.917848697820901</v>
      </c>
      <c r="X1009" s="88">
        <v>76.833333333300004</v>
      </c>
      <c r="Y1009" s="85">
        <v>-100</v>
      </c>
      <c r="Z1009" s="88"/>
      <c r="AA1009" s="85">
        <v>0.02</v>
      </c>
      <c r="AB1009" s="91">
        <v>0.02</v>
      </c>
      <c r="AC1009" s="86">
        <v>0</v>
      </c>
      <c r="AD1009" s="86">
        <v>0</v>
      </c>
      <c r="AE1009" s="86">
        <v>0</v>
      </c>
      <c r="AF1009" s="88">
        <v>6.10389996429</v>
      </c>
      <c r="AG1009" s="85">
        <v>0</v>
      </c>
      <c r="AH1009" s="86">
        <v>1.8350999999999999E-2</v>
      </c>
      <c r="AI1009" s="88">
        <v>0</v>
      </c>
      <c r="AJ1009" s="150">
        <v>2.74</v>
      </c>
      <c r="AK1009" s="151">
        <v>19</v>
      </c>
    </row>
    <row r="1010" spans="1:37" x14ac:dyDescent="0.2">
      <c r="A1010" s="149" t="s">
        <v>734</v>
      </c>
      <c r="B1010" s="66" t="s">
        <v>2259</v>
      </c>
      <c r="C1010" s="67">
        <v>29</v>
      </c>
      <c r="D1010" s="84" t="s">
        <v>360</v>
      </c>
      <c r="E1010" s="85">
        <v>80.698113647492207</v>
      </c>
      <c r="F1010" s="91">
        <v>80.698113647492207</v>
      </c>
      <c r="G1010" s="86">
        <v>20.591321379439002</v>
      </c>
      <c r="H1010" s="86">
        <v>20.591321379439002</v>
      </c>
      <c r="I1010" s="86">
        <v>4.4400000000000004</v>
      </c>
      <c r="J1010" s="86">
        <v>15.77</v>
      </c>
      <c r="K1010" s="87">
        <v>0</v>
      </c>
      <c r="L1010" s="85">
        <v>0</v>
      </c>
      <c r="M1010" s="86">
        <v>1.21434661907074E-2</v>
      </c>
      <c r="N1010" s="86">
        <v>58.184498005895598</v>
      </c>
      <c r="O1010" s="86">
        <v>11.0724233983287</v>
      </c>
      <c r="P1010" s="86">
        <v>0.53400000000000003</v>
      </c>
      <c r="Q1010" s="88">
        <v>0.41449999999999998</v>
      </c>
      <c r="R1010" s="85">
        <v>4.2680324370465199E-2</v>
      </c>
      <c r="S1010" s="86">
        <v>0.6</v>
      </c>
      <c r="T1010" s="86">
        <v>1.05</v>
      </c>
      <c r="U1010" s="88">
        <v>1.9143330146664499</v>
      </c>
      <c r="V1010" s="89"/>
      <c r="W1010" s="85">
        <v>84.587853031418803</v>
      </c>
      <c r="X1010" s="88"/>
      <c r="Y1010" s="85"/>
      <c r="Z1010" s="88"/>
      <c r="AA1010" s="85">
        <v>0</v>
      </c>
      <c r="AB1010" s="91">
        <v>0</v>
      </c>
      <c r="AC1010" s="86">
        <v>0</v>
      </c>
      <c r="AD1010" s="86">
        <v>0</v>
      </c>
      <c r="AE1010" s="86">
        <v>0.01</v>
      </c>
      <c r="AF1010" s="88">
        <v>11.698300354600001</v>
      </c>
      <c r="AG1010" s="85">
        <v>0</v>
      </c>
      <c r="AH1010" s="86">
        <v>4.8623E-2</v>
      </c>
      <c r="AI1010" s="88">
        <v>0</v>
      </c>
      <c r="AJ1010" s="150">
        <v>2.34</v>
      </c>
      <c r="AK1010" s="151">
        <v>14</v>
      </c>
    </row>
    <row r="1011" spans="1:37" x14ac:dyDescent="0.2">
      <c r="A1011" s="149" t="s">
        <v>2260</v>
      </c>
      <c r="B1011" s="66" t="s">
        <v>2261</v>
      </c>
      <c r="C1011" s="67">
        <v>29</v>
      </c>
      <c r="D1011" s="84" t="s">
        <v>360</v>
      </c>
      <c r="E1011" s="85">
        <v>85.816927719499901</v>
      </c>
      <c r="F1011" s="91">
        <v>85.801251485976294</v>
      </c>
      <c r="G1011" s="86">
        <v>21.957177755424599</v>
      </c>
      <c r="H1011" s="86">
        <v>21.957177755424599</v>
      </c>
      <c r="I1011" s="86">
        <v>17.190000000000001</v>
      </c>
      <c r="J1011" s="86">
        <v>16.73</v>
      </c>
      <c r="K1011" s="87">
        <v>0</v>
      </c>
      <c r="L1011" s="85">
        <v>0</v>
      </c>
      <c r="M1011" s="86">
        <v>9.08994562852974E-2</v>
      </c>
      <c r="N1011" s="86">
        <v>58.801485539516399</v>
      </c>
      <c r="O1011" s="86">
        <v>10.797546012269899</v>
      </c>
      <c r="P1011" s="86">
        <v>0.34599999999999997</v>
      </c>
      <c r="Q1011" s="88">
        <v>0.74029999999999996</v>
      </c>
      <c r="R1011" s="85">
        <v>0.17935432443204499</v>
      </c>
      <c r="S1011" s="86">
        <v>0.8</v>
      </c>
      <c r="T1011" s="86">
        <v>1.06</v>
      </c>
      <c r="U1011" s="88">
        <v>0.71457497811859105</v>
      </c>
      <c r="V1011" s="89"/>
      <c r="W1011" s="85">
        <v>80</v>
      </c>
      <c r="X1011" s="88"/>
      <c r="Y1011" s="85">
        <v>-100</v>
      </c>
      <c r="Z1011" s="88"/>
      <c r="AA1011" s="85">
        <v>0.01</v>
      </c>
      <c r="AB1011" s="91">
        <v>0.02</v>
      </c>
      <c r="AC1011" s="86">
        <v>0</v>
      </c>
      <c r="AD1011" s="86">
        <v>0</v>
      </c>
      <c r="AE1011" s="86">
        <v>0</v>
      </c>
      <c r="AF1011" s="88">
        <v>9.3206996937500008</v>
      </c>
      <c r="AG1011" s="85">
        <v>0</v>
      </c>
      <c r="AH1011" s="86">
        <v>8.9437000000000003E-2</v>
      </c>
      <c r="AI1011" s="88">
        <v>4.1859999966700001E-3</v>
      </c>
      <c r="AJ1011" s="150">
        <v>2</v>
      </c>
      <c r="AK1011" s="151">
        <v>7</v>
      </c>
    </row>
    <row r="1012" spans="1:37" x14ac:dyDescent="0.2">
      <c r="A1012" s="149" t="s">
        <v>2262</v>
      </c>
      <c r="B1012" s="66" t="s">
        <v>2263</v>
      </c>
      <c r="C1012" s="67">
        <v>29</v>
      </c>
      <c r="D1012" s="84" t="s">
        <v>360</v>
      </c>
      <c r="E1012" s="85">
        <v>75.995687757178203</v>
      </c>
      <c r="F1012" s="91">
        <v>75.995687757178203</v>
      </c>
      <c r="G1012" s="86">
        <v>18.803808135562299</v>
      </c>
      <c r="H1012" s="86">
        <v>18.803808135562299</v>
      </c>
      <c r="I1012" s="86">
        <v>14.58</v>
      </c>
      <c r="J1012" s="86">
        <v>36.770000000000003</v>
      </c>
      <c r="K1012" s="87">
        <v>0</v>
      </c>
      <c r="L1012" s="85">
        <v>0</v>
      </c>
      <c r="M1012" s="86">
        <v>0.39692732384189</v>
      </c>
      <c r="N1012" s="86">
        <v>64.086385771755204</v>
      </c>
      <c r="O1012" s="86">
        <v>25.452590069905</v>
      </c>
      <c r="P1012" s="86">
        <v>1.046</v>
      </c>
      <c r="Q1012" s="88">
        <v>0.26989999999999997</v>
      </c>
      <c r="R1012" s="85">
        <v>8.3090984628167802E-2</v>
      </c>
      <c r="S1012" s="86">
        <v>0.6</v>
      </c>
      <c r="T1012" s="86">
        <v>1.1100000000000001</v>
      </c>
      <c r="U1012" s="88">
        <v>1.16916442703351</v>
      </c>
      <c r="V1012" s="89"/>
      <c r="W1012" s="85">
        <v>85.6</v>
      </c>
      <c r="X1012" s="88"/>
      <c r="Y1012" s="85"/>
      <c r="Z1012" s="88">
        <v>-100</v>
      </c>
      <c r="AA1012" s="85">
        <v>0.25</v>
      </c>
      <c r="AB1012" s="91">
        <v>0.25</v>
      </c>
      <c r="AC1012" s="86">
        <v>0.01</v>
      </c>
      <c r="AD1012" s="86">
        <v>0.01</v>
      </c>
      <c r="AE1012" s="86">
        <v>0.01</v>
      </c>
      <c r="AF1012" s="88">
        <v>10.7500000037</v>
      </c>
      <c r="AG1012" s="85">
        <v>0</v>
      </c>
      <c r="AH1012" s="86">
        <v>0.17754900000000001</v>
      </c>
      <c r="AI1012" s="88">
        <v>1.0468999993600001E-2</v>
      </c>
      <c r="AJ1012" s="150">
        <v>2.61</v>
      </c>
      <c r="AK1012" s="151">
        <v>17</v>
      </c>
    </row>
    <row r="1013" spans="1:37" x14ac:dyDescent="0.2">
      <c r="A1013" s="149" t="s">
        <v>2264</v>
      </c>
      <c r="B1013" s="66" t="s">
        <v>2265</v>
      </c>
      <c r="C1013" s="67">
        <v>29</v>
      </c>
      <c r="D1013" s="84" t="s">
        <v>360</v>
      </c>
      <c r="E1013" s="85">
        <v>75.907800013209197</v>
      </c>
      <c r="F1013" s="91">
        <v>75.907800013209197</v>
      </c>
      <c r="G1013" s="86">
        <v>20.112277920877101</v>
      </c>
      <c r="H1013" s="86">
        <v>20.112277920877101</v>
      </c>
      <c r="I1013" s="86">
        <v>10.37</v>
      </c>
      <c r="J1013" s="86">
        <v>9.9499999999999993</v>
      </c>
      <c r="K1013" s="87">
        <v>0</v>
      </c>
      <c r="L1013" s="85">
        <v>0</v>
      </c>
      <c r="M1013" s="86">
        <v>2.3876895531891099E-2</v>
      </c>
      <c r="N1013" s="86">
        <v>55.5503582590947</v>
      </c>
      <c r="O1013" s="86">
        <v>10.909692906216399</v>
      </c>
      <c r="P1013" s="86">
        <v>0.29699999999999999</v>
      </c>
      <c r="Q1013" s="88">
        <v>0.80720000000000003</v>
      </c>
      <c r="R1013" s="85">
        <v>0.15360983102918599</v>
      </c>
      <c r="S1013" s="86">
        <v>1</v>
      </c>
      <c r="T1013" s="86">
        <v>1.1200000000000001</v>
      </c>
      <c r="U1013" s="88">
        <v>1.58377914272505</v>
      </c>
      <c r="V1013" s="89"/>
      <c r="W1013" s="85">
        <v>81.433981944224897</v>
      </c>
      <c r="X1013" s="88">
        <v>82.433333333299998</v>
      </c>
      <c r="Y1013" s="85">
        <v>-100</v>
      </c>
      <c r="Z1013" s="88"/>
      <c r="AA1013" s="85">
        <v>0</v>
      </c>
      <c r="AB1013" s="91">
        <v>0</v>
      </c>
      <c r="AC1013" s="86">
        <v>0</v>
      </c>
      <c r="AD1013" s="86">
        <v>0</v>
      </c>
      <c r="AE1013" s="86">
        <v>0</v>
      </c>
      <c r="AF1013" s="88">
        <v>5.2062001200300001</v>
      </c>
      <c r="AG1013" s="85">
        <v>0</v>
      </c>
      <c r="AH1013" s="86">
        <v>5.6232999999999998E-2</v>
      </c>
      <c r="AI1013" s="88">
        <v>6.0530000129300002E-3</v>
      </c>
      <c r="AJ1013" s="150">
        <v>2.5099999999999998</v>
      </c>
      <c r="AK1013" s="151">
        <v>17</v>
      </c>
    </row>
    <row r="1014" spans="1:37" x14ac:dyDescent="0.2">
      <c r="A1014" s="149" t="s">
        <v>2266</v>
      </c>
      <c r="B1014" s="66" t="s">
        <v>2267</v>
      </c>
      <c r="C1014" s="67">
        <v>29</v>
      </c>
      <c r="D1014" s="84" t="s">
        <v>360</v>
      </c>
      <c r="E1014" s="85">
        <v>79.484847769090905</v>
      </c>
      <c r="F1014" s="91">
        <v>79.484847769090905</v>
      </c>
      <c r="G1014" s="86">
        <v>21.920542315232499</v>
      </c>
      <c r="H1014" s="86">
        <v>21.920542315232499</v>
      </c>
      <c r="I1014" s="86">
        <v>18.98</v>
      </c>
      <c r="J1014" s="86">
        <v>17.510000000000002</v>
      </c>
      <c r="K1014" s="87">
        <v>0</v>
      </c>
      <c r="L1014" s="85">
        <v>0</v>
      </c>
      <c r="M1014" s="86">
        <v>9.14256151531905E-3</v>
      </c>
      <c r="N1014" s="86">
        <v>59.408387372489301</v>
      </c>
      <c r="O1014" s="86">
        <v>13.7627863724744</v>
      </c>
      <c r="P1014" s="86">
        <v>0.48299999999999998</v>
      </c>
      <c r="Q1014" s="88">
        <v>0.95789999999999997</v>
      </c>
      <c r="R1014" s="85">
        <v>0.13472549680026899</v>
      </c>
      <c r="S1014" s="86">
        <v>0.9</v>
      </c>
      <c r="T1014" s="86">
        <v>1.39</v>
      </c>
      <c r="U1014" s="88">
        <v>1.3250820795049201</v>
      </c>
      <c r="V1014" s="89"/>
      <c r="W1014" s="85">
        <v>79.312514199648902</v>
      </c>
      <c r="X1014" s="88">
        <v>75.866666666699999</v>
      </c>
      <c r="Y1014" s="85">
        <v>-100</v>
      </c>
      <c r="Z1014" s="88"/>
      <c r="AA1014" s="85">
        <v>0</v>
      </c>
      <c r="AB1014" s="91">
        <v>0</v>
      </c>
      <c r="AC1014" s="86">
        <v>0</v>
      </c>
      <c r="AD1014" s="86">
        <v>0</v>
      </c>
      <c r="AE1014" s="86">
        <v>0</v>
      </c>
      <c r="AF1014" s="88">
        <v>6.6648001790700002</v>
      </c>
      <c r="AG1014" s="85">
        <v>0</v>
      </c>
      <c r="AH1014" s="86">
        <v>0.10947999999999999</v>
      </c>
      <c r="AI1014" s="88">
        <v>4.6100000036500001E-4</v>
      </c>
      <c r="AJ1014" s="150">
        <v>2.65</v>
      </c>
      <c r="AK1014" s="151">
        <v>21</v>
      </c>
    </row>
    <row r="1015" spans="1:37" x14ac:dyDescent="0.2">
      <c r="A1015" s="149" t="s">
        <v>2268</v>
      </c>
      <c r="B1015" s="66" t="s">
        <v>2269</v>
      </c>
      <c r="C1015" s="67">
        <v>29</v>
      </c>
      <c r="D1015" s="84" t="s">
        <v>360</v>
      </c>
      <c r="E1015" s="85">
        <v>79.237158880259003</v>
      </c>
      <c r="F1015" s="91">
        <v>79.237158880259003</v>
      </c>
      <c r="G1015" s="86">
        <v>26.099913180186299</v>
      </c>
      <c r="H1015" s="86">
        <v>26.099913180186299</v>
      </c>
      <c r="I1015" s="86">
        <v>5.21</v>
      </c>
      <c r="J1015" s="86">
        <v>7.76</v>
      </c>
      <c r="K1015" s="87">
        <v>0</v>
      </c>
      <c r="L1015" s="85">
        <v>3.9999999964599998E-2</v>
      </c>
      <c r="M1015" s="86">
        <v>6.1990853447476697E-3</v>
      </c>
      <c r="N1015" s="86">
        <v>49.942494289926003</v>
      </c>
      <c r="O1015" s="86">
        <v>17.504320276497701</v>
      </c>
      <c r="P1015" s="86">
        <v>0.24199999999999999</v>
      </c>
      <c r="Q1015" s="88">
        <v>0.99070000000000003</v>
      </c>
      <c r="R1015" s="85">
        <v>9.3408059781158306E-2</v>
      </c>
      <c r="S1015" s="86">
        <v>0.9</v>
      </c>
      <c r="T1015" s="86">
        <v>1.27</v>
      </c>
      <c r="U1015" s="88">
        <v>1.0347983199192801</v>
      </c>
      <c r="V1015" s="89"/>
      <c r="W1015" s="85">
        <v>78.954721712511599</v>
      </c>
      <c r="X1015" s="88">
        <v>81.633333333300001</v>
      </c>
      <c r="Y1015" s="85">
        <v>-100</v>
      </c>
      <c r="Z1015" s="88"/>
      <c r="AA1015" s="85">
        <v>0</v>
      </c>
      <c r="AB1015" s="91">
        <v>0</v>
      </c>
      <c r="AC1015" s="86">
        <v>0</v>
      </c>
      <c r="AD1015" s="86">
        <v>0</v>
      </c>
      <c r="AE1015" s="86">
        <v>0</v>
      </c>
      <c r="AF1015" s="88">
        <v>5.0292000726000001</v>
      </c>
      <c r="AG1015" s="85">
        <v>0</v>
      </c>
      <c r="AH1015" s="86">
        <v>5.0089000000000002E-2</v>
      </c>
      <c r="AI1015" s="88">
        <v>0</v>
      </c>
      <c r="AJ1015" s="150">
        <v>2.57</v>
      </c>
      <c r="AK1015" s="151">
        <v>20</v>
      </c>
    </row>
    <row r="1016" spans="1:37" x14ac:dyDescent="0.2">
      <c r="A1016" s="149" t="s">
        <v>2270</v>
      </c>
      <c r="B1016" s="66" t="s">
        <v>2271</v>
      </c>
      <c r="C1016" s="67">
        <v>29</v>
      </c>
      <c r="D1016" s="84" t="s">
        <v>360</v>
      </c>
      <c r="E1016" s="85">
        <v>82.849646914693196</v>
      </c>
      <c r="F1016" s="91">
        <v>82.849646914693196</v>
      </c>
      <c r="G1016" s="86">
        <v>25.0765692359257</v>
      </c>
      <c r="H1016" s="86">
        <v>25.0765692359257</v>
      </c>
      <c r="I1016" s="86">
        <v>11.78</v>
      </c>
      <c r="J1016" s="86">
        <v>11.06</v>
      </c>
      <c r="K1016" s="87">
        <v>0</v>
      </c>
      <c r="L1016" s="85">
        <v>0</v>
      </c>
      <c r="M1016" s="86">
        <v>0.192142318819751</v>
      </c>
      <c r="N1016" s="86">
        <v>71.919665920440806</v>
      </c>
      <c r="O1016" s="86">
        <v>30.651631790090001</v>
      </c>
      <c r="P1016" s="86">
        <v>0.39</v>
      </c>
      <c r="Q1016" s="88">
        <v>0.7833</v>
      </c>
      <c r="R1016" s="85">
        <v>1.5446400988569701E-2</v>
      </c>
      <c r="S1016" s="86">
        <v>1</v>
      </c>
      <c r="T1016" s="86">
        <v>1.28</v>
      </c>
      <c r="U1016" s="88">
        <v>9.4772488240121106E-2</v>
      </c>
      <c r="V1016" s="89"/>
      <c r="W1016" s="85">
        <v>71.552676456445099</v>
      </c>
      <c r="X1016" s="88">
        <v>75.666666666699996</v>
      </c>
      <c r="Y1016" s="85"/>
      <c r="Z1016" s="88"/>
      <c r="AA1016" s="85">
        <v>0.05</v>
      </c>
      <c r="AB1016" s="91">
        <v>0.05</v>
      </c>
      <c r="AC1016" s="86">
        <v>0</v>
      </c>
      <c r="AD1016" s="86">
        <v>0</v>
      </c>
      <c r="AE1016" s="86">
        <v>0</v>
      </c>
      <c r="AF1016" s="88">
        <v>4.3954000499300001</v>
      </c>
      <c r="AG1016" s="85">
        <v>0</v>
      </c>
      <c r="AH1016" s="86">
        <v>6.6910999999999998E-2</v>
      </c>
      <c r="AI1016" s="88">
        <v>0</v>
      </c>
      <c r="AJ1016" s="150">
        <v>2.76</v>
      </c>
      <c r="AK1016" s="151">
        <v>22</v>
      </c>
    </row>
    <row r="1017" spans="1:37" x14ac:dyDescent="0.2">
      <c r="A1017" s="149" t="s">
        <v>2272</v>
      </c>
      <c r="B1017" s="66" t="s">
        <v>2273</v>
      </c>
      <c r="C1017" s="67">
        <v>29</v>
      </c>
      <c r="D1017" s="84" t="s">
        <v>360</v>
      </c>
      <c r="E1017" s="85">
        <v>80.050810364089898</v>
      </c>
      <c r="F1017" s="91">
        <v>80.050810364089898</v>
      </c>
      <c r="G1017" s="86">
        <v>26.187233130806099</v>
      </c>
      <c r="H1017" s="86">
        <v>26.187233130806099</v>
      </c>
      <c r="I1017" s="86">
        <v>4.17</v>
      </c>
      <c r="J1017" s="86">
        <v>4.82</v>
      </c>
      <c r="K1017" s="87">
        <v>0</v>
      </c>
      <c r="L1017" s="85">
        <v>0.72999999983099995</v>
      </c>
      <c r="M1017" s="86">
        <v>2.2991682087647701E-2</v>
      </c>
      <c r="N1017" s="86">
        <v>70.691536160478606</v>
      </c>
      <c r="O1017" s="86">
        <v>20.6017004578156</v>
      </c>
      <c r="P1017" s="86">
        <v>0.222</v>
      </c>
      <c r="Q1017" s="88">
        <v>0.86719999999999997</v>
      </c>
      <c r="R1017" s="85">
        <v>5.7416267942583699E-2</v>
      </c>
      <c r="S1017" s="86">
        <v>1</v>
      </c>
      <c r="T1017" s="86">
        <v>1.05</v>
      </c>
      <c r="U1017" s="88">
        <v>8.11129306254878E-2</v>
      </c>
      <c r="V1017" s="89"/>
      <c r="W1017" s="85">
        <v>73.909677195290996</v>
      </c>
      <c r="X1017" s="88">
        <v>71.666666666699996</v>
      </c>
      <c r="Y1017" s="85"/>
      <c r="Z1017" s="88"/>
      <c r="AA1017" s="85">
        <v>0</v>
      </c>
      <c r="AB1017" s="91">
        <v>0</v>
      </c>
      <c r="AC1017" s="86">
        <v>0</v>
      </c>
      <c r="AD1017" s="86">
        <v>0</v>
      </c>
      <c r="AE1017" s="86">
        <v>0</v>
      </c>
      <c r="AF1017" s="88">
        <v>4.9626998889899996</v>
      </c>
      <c r="AG1017" s="85">
        <v>0</v>
      </c>
      <c r="AH1017" s="86">
        <v>2.3702000000000001E-2</v>
      </c>
      <c r="AI1017" s="88">
        <v>8.5840000144199995E-3</v>
      </c>
      <c r="AJ1017" s="150">
        <v>3.09</v>
      </c>
      <c r="AK1017" s="151">
        <v>29</v>
      </c>
    </row>
    <row r="1018" spans="1:37" x14ac:dyDescent="0.2">
      <c r="A1018" s="149" t="s">
        <v>803</v>
      </c>
      <c r="B1018" s="66" t="s">
        <v>2274</v>
      </c>
      <c r="C1018" s="67">
        <v>29</v>
      </c>
      <c r="D1018" s="84" t="s">
        <v>360</v>
      </c>
      <c r="E1018" s="85">
        <v>75.671794615653596</v>
      </c>
      <c r="F1018" s="91">
        <v>75.641826082613306</v>
      </c>
      <c r="G1018" s="86">
        <v>26.401028919634399</v>
      </c>
      <c r="H1018" s="86">
        <v>26.399780230757699</v>
      </c>
      <c r="I1018" s="86">
        <v>10.62</v>
      </c>
      <c r="J1018" s="86">
        <v>13.36</v>
      </c>
      <c r="K1018" s="87">
        <v>0</v>
      </c>
      <c r="L1018" s="85">
        <v>0.20000000037499999</v>
      </c>
      <c r="M1018" s="86">
        <v>0</v>
      </c>
      <c r="N1018" s="86">
        <v>67.997054074724502</v>
      </c>
      <c r="O1018" s="86">
        <v>28.502042168009702</v>
      </c>
      <c r="P1018" s="86">
        <v>0.81100000000000005</v>
      </c>
      <c r="Q1018" s="88">
        <v>1.0822000000000001</v>
      </c>
      <c r="R1018" s="85">
        <v>0</v>
      </c>
      <c r="S1018" s="86">
        <v>0.9</v>
      </c>
      <c r="T1018" s="86">
        <v>1.49</v>
      </c>
      <c r="U1018" s="88">
        <v>0.56940212776584598</v>
      </c>
      <c r="V1018" s="89"/>
      <c r="W1018" s="85">
        <v>71.192886381008506</v>
      </c>
      <c r="X1018" s="88">
        <v>74.3</v>
      </c>
      <c r="Y1018" s="85"/>
      <c r="Z1018" s="88"/>
      <c r="AA1018" s="85">
        <v>0.21</v>
      </c>
      <c r="AB1018" s="91">
        <v>0.24</v>
      </c>
      <c r="AC1018" s="86">
        <v>0.11</v>
      </c>
      <c r="AD1018" s="86">
        <v>0.11</v>
      </c>
      <c r="AE1018" s="86">
        <v>0</v>
      </c>
      <c r="AF1018" s="88">
        <v>7.0611000193500004</v>
      </c>
      <c r="AG1018" s="85">
        <v>0</v>
      </c>
      <c r="AH1018" s="86">
        <v>7.5992000000000004E-2</v>
      </c>
      <c r="AI1018" s="88">
        <v>2.3160000000499999E-3</v>
      </c>
      <c r="AJ1018" s="150">
        <v>3.04</v>
      </c>
      <c r="AK1018" s="151">
        <v>25</v>
      </c>
    </row>
    <row r="1019" spans="1:37" x14ac:dyDescent="0.2">
      <c r="A1019" s="149" t="s">
        <v>2275</v>
      </c>
      <c r="B1019" s="66" t="s">
        <v>2276</v>
      </c>
      <c r="C1019" s="67">
        <v>29</v>
      </c>
      <c r="D1019" s="84" t="s">
        <v>360</v>
      </c>
      <c r="E1019" s="85">
        <v>83.249867374005305</v>
      </c>
      <c r="F1019" s="91">
        <v>83.249867374005305</v>
      </c>
      <c r="G1019" s="86">
        <v>35.556498673740101</v>
      </c>
      <c r="H1019" s="86">
        <v>35.556498673740101</v>
      </c>
      <c r="I1019" s="86">
        <v>3.09</v>
      </c>
      <c r="J1019" s="86">
        <v>5.4</v>
      </c>
      <c r="K1019" s="87">
        <v>0</v>
      </c>
      <c r="L1019" s="85">
        <v>2.4699999944100002</v>
      </c>
      <c r="M1019" s="86">
        <v>0</v>
      </c>
      <c r="N1019" s="86">
        <v>60.5847811610872</v>
      </c>
      <c r="O1019" s="86">
        <v>49.357855119698897</v>
      </c>
      <c r="P1019" s="86">
        <v>0.23</v>
      </c>
      <c r="Q1019" s="88">
        <v>0.87239999999999995</v>
      </c>
      <c r="R1019" s="85">
        <v>0</v>
      </c>
      <c r="S1019" s="86">
        <v>0.8</v>
      </c>
      <c r="T1019" s="86">
        <v>1.22</v>
      </c>
      <c r="U1019" s="88">
        <v>0.118832891246684</v>
      </c>
      <c r="V1019" s="89"/>
      <c r="W1019" s="85">
        <v>73.186666571510003</v>
      </c>
      <c r="X1019" s="88">
        <v>73.166666666699996</v>
      </c>
      <c r="Y1019" s="85">
        <v>-100</v>
      </c>
      <c r="Z1019" s="88"/>
      <c r="AA1019" s="85">
        <v>0</v>
      </c>
      <c r="AB1019" s="91">
        <v>0</v>
      </c>
      <c r="AC1019" s="86">
        <v>0</v>
      </c>
      <c r="AD1019" s="86">
        <v>0</v>
      </c>
      <c r="AE1019" s="86">
        <v>0</v>
      </c>
      <c r="AF1019" s="88">
        <v>5.7392997611799998</v>
      </c>
      <c r="AG1019" s="85">
        <v>0</v>
      </c>
      <c r="AH1019" s="86">
        <v>3.8337000000000003E-2</v>
      </c>
      <c r="AI1019" s="88">
        <v>0</v>
      </c>
      <c r="AJ1019" s="150">
        <v>2.52</v>
      </c>
      <c r="AK1019" s="151">
        <v>18</v>
      </c>
    </row>
    <row r="1020" spans="1:37" x14ac:dyDescent="0.2">
      <c r="A1020" s="149" t="s">
        <v>2277</v>
      </c>
      <c r="B1020" s="66" t="s">
        <v>2278</v>
      </c>
      <c r="C1020" s="67">
        <v>29</v>
      </c>
      <c r="D1020" s="84" t="s">
        <v>360</v>
      </c>
      <c r="E1020" s="85">
        <v>84.194413520898706</v>
      </c>
      <c r="F1020" s="91">
        <v>84.162787167290801</v>
      </c>
      <c r="G1020" s="86">
        <v>29.088654994433799</v>
      </c>
      <c r="H1020" s="86">
        <v>29.0797996154235</v>
      </c>
      <c r="I1020" s="86">
        <v>3.04</v>
      </c>
      <c r="J1020" s="86">
        <v>3.92</v>
      </c>
      <c r="K1020" s="87">
        <v>0</v>
      </c>
      <c r="L1020" s="85">
        <v>0</v>
      </c>
      <c r="M1020" s="86">
        <v>7.20587685951976E-3</v>
      </c>
      <c r="N1020" s="86">
        <v>62.3703758181952</v>
      </c>
      <c r="O1020" s="86">
        <v>40.093682744651197</v>
      </c>
      <c r="P1020" s="86">
        <v>0.18</v>
      </c>
      <c r="Q1020" s="88">
        <v>0.82930000000000004</v>
      </c>
      <c r="R1020" s="85">
        <v>1.48038490007402E-2</v>
      </c>
      <c r="S1020" s="86">
        <v>0.2</v>
      </c>
      <c r="T1020" s="86">
        <v>1.1299999999999999</v>
      </c>
      <c r="U1020" s="88">
        <v>0.51993725331444196</v>
      </c>
      <c r="V1020" s="89"/>
      <c r="W1020" s="85">
        <v>76.584678503803104</v>
      </c>
      <c r="X1020" s="88">
        <v>77.666666666699996</v>
      </c>
      <c r="Y1020" s="85"/>
      <c r="Z1020" s="88"/>
      <c r="AA1020" s="85">
        <v>0</v>
      </c>
      <c r="AB1020" s="91">
        <v>0.02</v>
      </c>
      <c r="AC1020" s="86">
        <v>0</v>
      </c>
      <c r="AD1020" s="86">
        <v>0</v>
      </c>
      <c r="AE1020" s="86">
        <v>0</v>
      </c>
      <c r="AF1020" s="88">
        <v>1.9171999641599999</v>
      </c>
      <c r="AG1020" s="85">
        <v>7.0799999858500002E-4</v>
      </c>
      <c r="AH1020" s="86">
        <v>2.2550000000000001E-2</v>
      </c>
      <c r="AI1020" s="88">
        <v>0</v>
      </c>
      <c r="AJ1020" s="150">
        <v>2.5299999999999998</v>
      </c>
      <c r="AK1020" s="151">
        <v>19</v>
      </c>
    </row>
    <row r="1021" spans="1:37" x14ac:dyDescent="0.2">
      <c r="A1021" s="149" t="s">
        <v>2279</v>
      </c>
      <c r="B1021" s="66" t="s">
        <v>2280</v>
      </c>
      <c r="C1021" s="67">
        <v>29</v>
      </c>
      <c r="D1021" s="84" t="s">
        <v>360</v>
      </c>
      <c r="E1021" s="85">
        <v>84.254420472897394</v>
      </c>
      <c r="F1021" s="91">
        <v>84.214667274007198</v>
      </c>
      <c r="G1021" s="86">
        <v>23.210070810385499</v>
      </c>
      <c r="H1021" s="86">
        <v>23.189366019296902</v>
      </c>
      <c r="I1021" s="86">
        <v>3.22</v>
      </c>
      <c r="J1021" s="86">
        <v>8.4600000000000009</v>
      </c>
      <c r="K1021" s="87">
        <v>0</v>
      </c>
      <c r="L1021" s="85">
        <v>2.0000000023400001E-2</v>
      </c>
      <c r="M1021" s="86">
        <v>3.6405189767770497E-2</v>
      </c>
      <c r="N1021" s="86">
        <v>61.426263351584197</v>
      </c>
      <c r="O1021" s="86">
        <v>16.041361000489101</v>
      </c>
      <c r="P1021" s="86">
        <v>0.32</v>
      </c>
      <c r="Q1021" s="88">
        <v>1.4906999999999999</v>
      </c>
      <c r="R1021" s="85">
        <v>8.5984522785898507E-2</v>
      </c>
      <c r="S1021" s="86">
        <v>0</v>
      </c>
      <c r="T1021" s="86">
        <v>1.76</v>
      </c>
      <c r="U1021" s="88">
        <v>0.25673940949935797</v>
      </c>
      <c r="V1021" s="89"/>
      <c r="W1021" s="85">
        <v>81.567117377188694</v>
      </c>
      <c r="X1021" s="88">
        <v>87.2</v>
      </c>
      <c r="Y1021" s="85">
        <v>-100</v>
      </c>
      <c r="Z1021" s="88">
        <v>-100</v>
      </c>
      <c r="AA1021" s="85">
        <v>0</v>
      </c>
      <c r="AB1021" s="91">
        <v>0.02</v>
      </c>
      <c r="AC1021" s="86">
        <v>0</v>
      </c>
      <c r="AD1021" s="86">
        <v>0.01</v>
      </c>
      <c r="AE1021" s="86">
        <v>0</v>
      </c>
      <c r="AF1021" s="88">
        <v>0</v>
      </c>
      <c r="AG1021" s="85">
        <v>2.0600000021299999E-4</v>
      </c>
      <c r="AH1021" s="86">
        <v>7.6184000000000002E-2</v>
      </c>
      <c r="AI1021" s="88">
        <v>6.7880000070299996E-3</v>
      </c>
      <c r="AJ1021" s="150">
        <v>2.21</v>
      </c>
      <c r="AK1021" s="151">
        <v>12</v>
      </c>
    </row>
    <row r="1022" spans="1:37" x14ac:dyDescent="0.2">
      <c r="A1022" s="149" t="s">
        <v>2281</v>
      </c>
      <c r="B1022" s="66" t="s">
        <v>2282</v>
      </c>
      <c r="C1022" s="67">
        <v>29</v>
      </c>
      <c r="D1022" s="84" t="s">
        <v>360</v>
      </c>
      <c r="E1022" s="85">
        <v>84.115661113768596</v>
      </c>
      <c r="F1022" s="91">
        <v>84.105955673869502</v>
      </c>
      <c r="G1022" s="86">
        <v>31.8255239204431</v>
      </c>
      <c r="H1022" s="86">
        <v>31.822750937614799</v>
      </c>
      <c r="I1022" s="86">
        <v>5.79</v>
      </c>
      <c r="J1022" s="86">
        <v>12.32</v>
      </c>
      <c r="K1022" s="87">
        <v>0</v>
      </c>
      <c r="L1022" s="85">
        <v>0.139999999958</v>
      </c>
      <c r="M1022" s="86">
        <v>1.95125206970641E-3</v>
      </c>
      <c r="N1022" s="86">
        <v>71.072290420732301</v>
      </c>
      <c r="O1022" s="86">
        <v>62.775705668370399</v>
      </c>
      <c r="P1022" s="86">
        <v>1.0169999999999999</v>
      </c>
      <c r="Q1022" s="88">
        <v>1.0629999999999999</v>
      </c>
      <c r="R1022" s="85">
        <v>1.5373971865631501E-2</v>
      </c>
      <c r="S1022" s="86">
        <v>0.4</v>
      </c>
      <c r="T1022" s="86">
        <v>1.1599999999999999</v>
      </c>
      <c r="U1022" s="88">
        <v>0.13726265000103999</v>
      </c>
      <c r="V1022" s="89"/>
      <c r="W1022" s="85">
        <v>74.550121998562602</v>
      </c>
      <c r="X1022" s="88">
        <v>72.900000000000006</v>
      </c>
      <c r="Y1022" s="85">
        <v>13.760000000000005</v>
      </c>
      <c r="Z1022" s="88">
        <v>-100</v>
      </c>
      <c r="AA1022" s="85">
        <v>0.11</v>
      </c>
      <c r="AB1022" s="91">
        <v>0.12</v>
      </c>
      <c r="AC1022" s="86">
        <v>0</v>
      </c>
      <c r="AD1022" s="86">
        <v>0</v>
      </c>
      <c r="AE1022" s="86">
        <v>0</v>
      </c>
      <c r="AF1022" s="88">
        <v>2.3004999153800001</v>
      </c>
      <c r="AG1022" s="85">
        <v>0</v>
      </c>
      <c r="AH1022" s="86">
        <v>0.129357</v>
      </c>
      <c r="AI1022" s="88">
        <v>3.78900000471E-3</v>
      </c>
      <c r="AJ1022" s="150">
        <v>2.15</v>
      </c>
      <c r="AK1022" s="151">
        <v>13</v>
      </c>
    </row>
    <row r="1023" spans="1:37" x14ac:dyDescent="0.2">
      <c r="A1023" s="149" t="s">
        <v>1945</v>
      </c>
      <c r="B1023" s="66" t="s">
        <v>2283</v>
      </c>
      <c r="C1023" s="67">
        <v>29</v>
      </c>
      <c r="D1023" s="84" t="s">
        <v>360</v>
      </c>
      <c r="E1023" s="85">
        <v>80.414491377946504</v>
      </c>
      <c r="F1023" s="91">
        <v>80.414491377946504</v>
      </c>
      <c r="G1023" s="86">
        <v>27.666021685955201</v>
      </c>
      <c r="H1023" s="86">
        <v>27.666021685955201</v>
      </c>
      <c r="I1023" s="86">
        <v>4.71</v>
      </c>
      <c r="J1023" s="86">
        <v>4.49</v>
      </c>
      <c r="K1023" s="87">
        <v>0</v>
      </c>
      <c r="L1023" s="85">
        <v>0</v>
      </c>
      <c r="M1023" s="86">
        <v>1.43820284163704</v>
      </c>
      <c r="N1023" s="86">
        <v>76.842533292670495</v>
      </c>
      <c r="O1023" s="86">
        <v>26.776268763402399</v>
      </c>
      <c r="P1023" s="86">
        <v>0.55100000000000005</v>
      </c>
      <c r="Q1023" s="88">
        <v>1.0682</v>
      </c>
      <c r="R1023" s="85">
        <v>5.6006720806496803E-2</v>
      </c>
      <c r="S1023" s="86">
        <v>0.7</v>
      </c>
      <c r="T1023" s="86">
        <v>1.66</v>
      </c>
      <c r="U1023" s="88">
        <v>0.64619765616443403</v>
      </c>
      <c r="V1023" s="89"/>
      <c r="W1023" s="85">
        <v>77.5152997060693</v>
      </c>
      <c r="X1023" s="88">
        <v>80.933333333299998</v>
      </c>
      <c r="Y1023" s="85">
        <v>-100</v>
      </c>
      <c r="Z1023" s="88">
        <v>-100</v>
      </c>
      <c r="AA1023" s="85">
        <v>0</v>
      </c>
      <c r="AB1023" s="91">
        <v>0</v>
      </c>
      <c r="AC1023" s="86">
        <v>0</v>
      </c>
      <c r="AD1023" s="86">
        <v>0</v>
      </c>
      <c r="AE1023" s="86">
        <v>0</v>
      </c>
      <c r="AF1023" s="88">
        <v>2.1103999579799999</v>
      </c>
      <c r="AG1023" s="85">
        <v>0</v>
      </c>
      <c r="AH1023" s="86">
        <v>2.6152999999999999E-2</v>
      </c>
      <c r="AI1023" s="88">
        <v>2.0160000001899999E-3</v>
      </c>
      <c r="AJ1023" s="150">
        <v>2.34</v>
      </c>
      <c r="AK1023" s="151">
        <v>16</v>
      </c>
    </row>
    <row r="1024" spans="1:37" x14ac:dyDescent="0.2">
      <c r="A1024" s="149" t="s">
        <v>773</v>
      </c>
      <c r="B1024" s="66" t="s">
        <v>2284</v>
      </c>
      <c r="C1024" s="67">
        <v>27</v>
      </c>
      <c r="D1024" s="84" t="s">
        <v>360</v>
      </c>
      <c r="E1024" s="85">
        <v>76.475323177471296</v>
      </c>
      <c r="F1024" s="91">
        <v>76.475323177471296</v>
      </c>
      <c r="G1024" s="86">
        <v>27.9734730164833</v>
      </c>
      <c r="H1024" s="86">
        <v>27.9734730164833</v>
      </c>
      <c r="I1024" s="86">
        <v>6.43</v>
      </c>
      <c r="J1024" s="86">
        <v>24.54</v>
      </c>
      <c r="K1024" s="87">
        <v>0</v>
      </c>
      <c r="L1024" s="85">
        <v>0</v>
      </c>
      <c r="M1024" s="86">
        <v>1.7626498521579E-2</v>
      </c>
      <c r="N1024" s="86">
        <v>74.101971706174595</v>
      </c>
      <c r="O1024" s="86">
        <v>26.818507035535401</v>
      </c>
      <c r="P1024" s="86">
        <v>1.792</v>
      </c>
      <c r="Q1024" s="88">
        <v>0.98780000000000001</v>
      </c>
      <c r="R1024" s="85">
        <v>3.0115946393615398E-2</v>
      </c>
      <c r="S1024" s="86">
        <v>1</v>
      </c>
      <c r="T1024" s="86">
        <v>1.49</v>
      </c>
      <c r="U1024" s="88">
        <v>0.73525878225767705</v>
      </c>
      <c r="V1024" s="89"/>
      <c r="W1024" s="85">
        <v>70.906961371635902</v>
      </c>
      <c r="X1024" s="88">
        <v>73.866666666699999</v>
      </c>
      <c r="Y1024" s="85">
        <v>-100</v>
      </c>
      <c r="Z1024" s="88"/>
      <c r="AA1024" s="85">
        <v>0.39</v>
      </c>
      <c r="AB1024" s="91">
        <v>0.39</v>
      </c>
      <c r="AC1024" s="86">
        <v>0.01</v>
      </c>
      <c r="AD1024" s="86">
        <v>0.01</v>
      </c>
      <c r="AE1024" s="86">
        <v>0</v>
      </c>
      <c r="AF1024" s="88">
        <v>4.8864002336899999</v>
      </c>
      <c r="AG1024" s="85">
        <v>0</v>
      </c>
      <c r="AH1024" s="86">
        <v>0.15109300000000001</v>
      </c>
      <c r="AI1024" s="88">
        <v>9.7609999957900002E-3</v>
      </c>
      <c r="AJ1024" s="150">
        <v>2.86</v>
      </c>
      <c r="AK1024" s="151">
        <v>22</v>
      </c>
    </row>
    <row r="1025" spans="1:37" x14ac:dyDescent="0.2">
      <c r="A1025" s="149" t="s">
        <v>2285</v>
      </c>
      <c r="B1025" s="66" t="s">
        <v>2286</v>
      </c>
      <c r="C1025" s="67">
        <v>29</v>
      </c>
      <c r="D1025" s="84" t="s">
        <v>360</v>
      </c>
      <c r="E1025" s="85">
        <v>80.884955752212406</v>
      </c>
      <c r="F1025" s="91">
        <v>80.870380010411296</v>
      </c>
      <c r="G1025" s="86">
        <v>23.781363872982801</v>
      </c>
      <c r="H1025" s="86">
        <v>23.766788131181698</v>
      </c>
      <c r="I1025" s="86">
        <v>6.27</v>
      </c>
      <c r="J1025" s="86">
        <v>5.95</v>
      </c>
      <c r="K1025" s="87">
        <v>0</v>
      </c>
      <c r="L1025" s="85">
        <v>0</v>
      </c>
      <c r="M1025" s="86">
        <v>5.3111701624106999E-3</v>
      </c>
      <c r="N1025" s="86">
        <v>52.5124757416135</v>
      </c>
      <c r="O1025" s="86">
        <v>18.532076507733098</v>
      </c>
      <c r="P1025" s="86">
        <v>0.154</v>
      </c>
      <c r="Q1025" s="88">
        <v>0.99490000000000001</v>
      </c>
      <c r="R1025" s="85">
        <v>3.5456801796477998E-2</v>
      </c>
      <c r="S1025" s="86">
        <v>0.3</v>
      </c>
      <c r="T1025" s="86">
        <v>1.21</v>
      </c>
      <c r="U1025" s="88">
        <v>0.37376366475793898</v>
      </c>
      <c r="V1025" s="89"/>
      <c r="W1025" s="85">
        <v>75.470921991578393</v>
      </c>
      <c r="X1025" s="88">
        <v>77.099999999999994</v>
      </c>
      <c r="Y1025" s="85">
        <v>-100</v>
      </c>
      <c r="Z1025" s="88"/>
      <c r="AA1025" s="85">
        <v>0.05</v>
      </c>
      <c r="AB1025" s="91">
        <v>0.05</v>
      </c>
      <c r="AC1025" s="86">
        <v>0.05</v>
      </c>
      <c r="AD1025" s="86">
        <v>0.05</v>
      </c>
      <c r="AE1025" s="86">
        <v>0</v>
      </c>
      <c r="AF1025" s="88">
        <v>0</v>
      </c>
      <c r="AG1025" s="85">
        <v>0</v>
      </c>
      <c r="AH1025" s="86">
        <v>4.1901000000000001E-2</v>
      </c>
      <c r="AI1025" s="88">
        <v>4.2770000075299996E-3</v>
      </c>
      <c r="AJ1025" s="150">
        <v>2.2599999999999998</v>
      </c>
      <c r="AK1025" s="151">
        <v>11</v>
      </c>
    </row>
    <row r="1026" spans="1:37" x14ac:dyDescent="0.2">
      <c r="A1026" s="149" t="s">
        <v>2287</v>
      </c>
      <c r="B1026" s="66" t="s">
        <v>2288</v>
      </c>
      <c r="C1026" s="67">
        <v>29</v>
      </c>
      <c r="D1026" s="84" t="s">
        <v>360</v>
      </c>
      <c r="E1026" s="85">
        <v>87.131613869581798</v>
      </c>
      <c r="F1026" s="91">
        <v>87.131613869581798</v>
      </c>
      <c r="G1026" s="86">
        <v>27.084838849544699</v>
      </c>
      <c r="H1026" s="86">
        <v>27.084838849544699</v>
      </c>
      <c r="I1026" s="86">
        <v>4.6100000000000003</v>
      </c>
      <c r="J1026" s="86">
        <v>6.96</v>
      </c>
      <c r="K1026" s="87">
        <v>0</v>
      </c>
      <c r="L1026" s="85">
        <v>0</v>
      </c>
      <c r="M1026" s="86">
        <v>3.73222151206905E-4</v>
      </c>
      <c r="N1026" s="86">
        <v>56.7094932191292</v>
      </c>
      <c r="O1026" s="86">
        <v>16.530071869877698</v>
      </c>
      <c r="P1026" s="86">
        <v>0.13700000000000001</v>
      </c>
      <c r="Q1026" s="88">
        <v>1.1825000000000001</v>
      </c>
      <c r="R1026" s="85">
        <v>1.49120190873844E-2</v>
      </c>
      <c r="S1026" s="86">
        <v>0.2</v>
      </c>
      <c r="T1026" s="86">
        <v>1.19</v>
      </c>
      <c r="U1026" s="88">
        <v>7.4892588261572204E-2</v>
      </c>
      <c r="V1026" s="89"/>
      <c r="W1026" s="85">
        <v>77.920347463092796</v>
      </c>
      <c r="X1026" s="88">
        <v>81.866666666699999</v>
      </c>
      <c r="Y1026" s="85">
        <v>-99.52</v>
      </c>
      <c r="Z1026" s="88"/>
      <c r="AA1026" s="85">
        <v>0</v>
      </c>
      <c r="AB1026" s="91">
        <v>0</v>
      </c>
      <c r="AC1026" s="86">
        <v>0</v>
      </c>
      <c r="AD1026" s="86">
        <v>0</v>
      </c>
      <c r="AE1026" s="86">
        <v>0</v>
      </c>
      <c r="AF1026" s="88">
        <v>0</v>
      </c>
      <c r="AG1026" s="85">
        <v>0</v>
      </c>
      <c r="AH1026" s="86">
        <v>3.8766000000000002E-2</v>
      </c>
      <c r="AI1026" s="88">
        <v>0</v>
      </c>
      <c r="AJ1026" s="150">
        <v>2.08</v>
      </c>
      <c r="AK1026" s="151">
        <v>11</v>
      </c>
    </row>
    <row r="1027" spans="1:37" x14ac:dyDescent="0.2">
      <c r="A1027" s="149" t="s">
        <v>2236</v>
      </c>
      <c r="B1027" s="66" t="s">
        <v>2289</v>
      </c>
      <c r="C1027" s="67">
        <v>29</v>
      </c>
      <c r="D1027" s="84" t="s">
        <v>360</v>
      </c>
      <c r="E1027" s="85">
        <v>88.590215958905901</v>
      </c>
      <c r="F1027" s="91">
        <v>88.590215958905901</v>
      </c>
      <c r="G1027" s="86">
        <v>32.197509614608798</v>
      </c>
      <c r="H1027" s="86">
        <v>32.197509614608798</v>
      </c>
      <c r="I1027" s="86">
        <v>1.33</v>
      </c>
      <c r="J1027" s="86">
        <v>2.2999999999999998</v>
      </c>
      <c r="K1027" s="87">
        <v>0</v>
      </c>
      <c r="L1027" s="85">
        <v>0.19000000004699999</v>
      </c>
      <c r="M1027" s="86">
        <v>0</v>
      </c>
      <c r="N1027" s="86">
        <v>55.365291904496203</v>
      </c>
      <c r="O1027" s="86">
        <v>40.093882721108699</v>
      </c>
      <c r="P1027" s="86">
        <v>0.127</v>
      </c>
      <c r="Q1027" s="88">
        <v>0.77690000000000003</v>
      </c>
      <c r="R1027" s="85">
        <v>0</v>
      </c>
      <c r="S1027" s="86">
        <v>0</v>
      </c>
      <c r="T1027" s="86">
        <v>0.75</v>
      </c>
      <c r="U1027" s="88">
        <v>1.34470053519081E-2</v>
      </c>
      <c r="V1027" s="89"/>
      <c r="W1027" s="85">
        <v>75.2554418224058</v>
      </c>
      <c r="X1027" s="88"/>
      <c r="Y1027" s="85">
        <v>99.800000000000011</v>
      </c>
      <c r="Z1027" s="88"/>
      <c r="AA1027" s="85">
        <v>0</v>
      </c>
      <c r="AB1027" s="91">
        <v>0</v>
      </c>
      <c r="AC1027" s="86">
        <v>0</v>
      </c>
      <c r="AD1027" s="86">
        <v>0</v>
      </c>
      <c r="AE1027" s="86">
        <v>0</v>
      </c>
      <c r="AF1027" s="88">
        <v>0</v>
      </c>
      <c r="AG1027" s="85">
        <v>0</v>
      </c>
      <c r="AH1027" s="86">
        <v>1.2331999999999999E-2</v>
      </c>
      <c r="AI1027" s="88">
        <v>0</v>
      </c>
      <c r="AJ1027" s="150">
        <v>2.04</v>
      </c>
      <c r="AK1027" s="151">
        <v>11</v>
      </c>
    </row>
    <row r="1028" spans="1:37" x14ac:dyDescent="0.2">
      <c r="A1028" s="149" t="s">
        <v>2290</v>
      </c>
      <c r="B1028" s="66" t="s">
        <v>2291</v>
      </c>
      <c r="C1028" s="67">
        <v>29</v>
      </c>
      <c r="D1028" s="84" t="s">
        <v>360</v>
      </c>
      <c r="E1028" s="85">
        <v>82.441832858499495</v>
      </c>
      <c r="F1028" s="91">
        <v>82.441832858499495</v>
      </c>
      <c r="G1028" s="86">
        <v>22.504748338081701</v>
      </c>
      <c r="H1028" s="86">
        <v>22.504748338081701</v>
      </c>
      <c r="I1028" s="86">
        <v>3.06</v>
      </c>
      <c r="J1028" s="86">
        <v>5.18</v>
      </c>
      <c r="K1028" s="87">
        <v>0</v>
      </c>
      <c r="L1028" s="85">
        <v>0</v>
      </c>
      <c r="M1028" s="86">
        <v>7.0136221374602598E-2</v>
      </c>
      <c r="N1028" s="86">
        <v>63.365000259565001</v>
      </c>
      <c r="O1028" s="86">
        <v>8.8501209728766099</v>
      </c>
      <c r="P1028" s="86">
        <v>0.313</v>
      </c>
      <c r="Q1028" s="88">
        <v>1.1211</v>
      </c>
      <c r="R1028" s="85">
        <v>0.13801564177273401</v>
      </c>
      <c r="S1028" s="86">
        <v>0.2</v>
      </c>
      <c r="T1028" s="86">
        <v>1.57</v>
      </c>
      <c r="U1028" s="88">
        <v>2.37416904083571E-3</v>
      </c>
      <c r="V1028" s="89"/>
      <c r="W1028" s="85">
        <v>83.793076783726804</v>
      </c>
      <c r="X1028" s="88">
        <v>81.633333333300001</v>
      </c>
      <c r="Y1028" s="85">
        <v>-100</v>
      </c>
      <c r="Z1028" s="88">
        <v>-100</v>
      </c>
      <c r="AA1028" s="85">
        <v>0</v>
      </c>
      <c r="AB1028" s="91">
        <v>0</v>
      </c>
      <c r="AC1028" s="86">
        <v>0</v>
      </c>
      <c r="AD1028" s="86">
        <v>0</v>
      </c>
      <c r="AE1028" s="86">
        <v>0</v>
      </c>
      <c r="AF1028" s="88">
        <v>0</v>
      </c>
      <c r="AG1028" s="85">
        <v>0</v>
      </c>
      <c r="AH1028" s="86">
        <v>3.1312E-2</v>
      </c>
      <c r="AI1028" s="88">
        <v>0</v>
      </c>
      <c r="AJ1028" s="150">
        <v>1.69</v>
      </c>
      <c r="AK1028" s="151">
        <v>5</v>
      </c>
    </row>
    <row r="1029" spans="1:37" x14ac:dyDescent="0.2">
      <c r="A1029" s="149" t="s">
        <v>2292</v>
      </c>
      <c r="B1029" s="66" t="s">
        <v>2293</v>
      </c>
      <c r="C1029" s="67">
        <v>29</v>
      </c>
      <c r="D1029" s="84" t="s">
        <v>360</v>
      </c>
      <c r="E1029" s="85">
        <v>86.088685670738997</v>
      </c>
      <c r="F1029" s="91">
        <v>86.088685670738997</v>
      </c>
      <c r="G1029" s="86">
        <v>26.277059369865</v>
      </c>
      <c r="H1029" s="86">
        <v>26.277059369865</v>
      </c>
      <c r="I1029" s="86">
        <v>3.37</v>
      </c>
      <c r="J1029" s="86">
        <v>4.41</v>
      </c>
      <c r="K1029" s="87">
        <v>0</v>
      </c>
      <c r="L1029" s="85">
        <v>0</v>
      </c>
      <c r="M1029" s="86">
        <v>4.2555168044519698E-2</v>
      </c>
      <c r="N1029" s="86">
        <v>62.5194376312541</v>
      </c>
      <c r="O1029" s="86">
        <v>10.9926854754441</v>
      </c>
      <c r="P1029" s="86">
        <v>0.17799999999999999</v>
      </c>
      <c r="Q1029" s="88">
        <v>0.84670000000000001</v>
      </c>
      <c r="R1029" s="85">
        <v>0.12784090909090901</v>
      </c>
      <c r="S1029" s="86">
        <v>0.4</v>
      </c>
      <c r="T1029" s="86">
        <v>1.23</v>
      </c>
      <c r="U1029" s="88">
        <v>0.53582910623705104</v>
      </c>
      <c r="V1029" s="89"/>
      <c r="W1029" s="85">
        <v>80.653645425345204</v>
      </c>
      <c r="X1029" s="88">
        <v>83.233333333299996</v>
      </c>
      <c r="Y1029" s="85">
        <v>-100</v>
      </c>
      <c r="Z1029" s="88">
        <v>-100</v>
      </c>
      <c r="AA1029" s="85">
        <v>0</v>
      </c>
      <c r="AB1029" s="91">
        <v>0</v>
      </c>
      <c r="AC1029" s="86">
        <v>0</v>
      </c>
      <c r="AD1029" s="86">
        <v>0</v>
      </c>
      <c r="AE1029" s="86">
        <v>0</v>
      </c>
      <c r="AF1029" s="88">
        <v>1.0487999916499999</v>
      </c>
      <c r="AG1029" s="85">
        <v>0</v>
      </c>
      <c r="AH1029" s="86">
        <v>2.7647000000000001E-2</v>
      </c>
      <c r="AI1029" s="88">
        <v>1.88999999851E-3</v>
      </c>
      <c r="AJ1029" s="150">
        <v>2.37</v>
      </c>
      <c r="AK1029" s="151">
        <v>15</v>
      </c>
    </row>
    <row r="1030" spans="1:37" x14ac:dyDescent="0.2">
      <c r="A1030" s="149" t="s">
        <v>2294</v>
      </c>
      <c r="B1030" s="66" t="s">
        <v>2295</v>
      </c>
      <c r="C1030" s="67">
        <v>29</v>
      </c>
      <c r="D1030" s="84" t="s">
        <v>360</v>
      </c>
      <c r="E1030" s="85">
        <v>80.725371439386805</v>
      </c>
      <c r="F1030" s="91">
        <v>80.725371439386805</v>
      </c>
      <c r="G1030" s="86">
        <v>21.657045519068799</v>
      </c>
      <c r="H1030" s="86">
        <v>21.657045519068799</v>
      </c>
      <c r="I1030" s="86">
        <v>6.23</v>
      </c>
      <c r="J1030" s="86">
        <v>12.33</v>
      </c>
      <c r="K1030" s="87">
        <v>0</v>
      </c>
      <c r="L1030" s="85">
        <v>0</v>
      </c>
      <c r="M1030" s="86">
        <v>0.108443094087898</v>
      </c>
      <c r="N1030" s="86">
        <v>58.022092947251501</v>
      </c>
      <c r="O1030" s="86">
        <v>15.6885308784043</v>
      </c>
      <c r="P1030" s="86">
        <v>0.67400000000000004</v>
      </c>
      <c r="Q1030" s="88">
        <v>0.65720000000000001</v>
      </c>
      <c r="R1030" s="85">
        <v>0.17061934823409</v>
      </c>
      <c r="S1030" s="86">
        <v>0.3</v>
      </c>
      <c r="T1030" s="86">
        <v>1.3</v>
      </c>
      <c r="U1030" s="88">
        <v>8.8719598750827994E-2</v>
      </c>
      <c r="V1030" s="89"/>
      <c r="W1030" s="85">
        <v>85.530223925293697</v>
      </c>
      <c r="X1030" s="88">
        <v>81.366666666699999</v>
      </c>
      <c r="Y1030" s="85">
        <v>-100</v>
      </c>
      <c r="Z1030" s="88">
        <v>-100</v>
      </c>
      <c r="AA1030" s="85">
        <v>0.03</v>
      </c>
      <c r="AB1030" s="91">
        <v>0.03</v>
      </c>
      <c r="AC1030" s="86">
        <v>0</v>
      </c>
      <c r="AD1030" s="86">
        <v>0</v>
      </c>
      <c r="AE1030" s="86">
        <v>0</v>
      </c>
      <c r="AF1030" s="88">
        <v>0</v>
      </c>
      <c r="AG1030" s="85">
        <v>0</v>
      </c>
      <c r="AH1030" s="86">
        <v>7.8770000000000007E-2</v>
      </c>
      <c r="AI1030" s="88">
        <v>1.1079999987900001E-3</v>
      </c>
      <c r="AJ1030" s="150">
        <v>1.92</v>
      </c>
      <c r="AK1030" s="151">
        <v>7</v>
      </c>
    </row>
    <row r="1031" spans="1:37" x14ac:dyDescent="0.2">
      <c r="A1031" s="149" t="s">
        <v>484</v>
      </c>
      <c r="B1031" s="66" t="s">
        <v>2296</v>
      </c>
      <c r="C1031" s="67">
        <v>29</v>
      </c>
      <c r="D1031" s="84" t="s">
        <v>360</v>
      </c>
      <c r="E1031" s="85">
        <v>76.493674694854704</v>
      </c>
      <c r="F1031" s="91">
        <v>76.463585342560705</v>
      </c>
      <c r="G1031" s="86">
        <v>22.7279268436269</v>
      </c>
      <c r="H1031" s="86">
        <v>22.721385680084801</v>
      </c>
      <c r="I1031" s="86">
        <v>16.739999999999998</v>
      </c>
      <c r="J1031" s="86">
        <v>25.1</v>
      </c>
      <c r="K1031" s="87">
        <v>0</v>
      </c>
      <c r="L1031" s="85">
        <v>0</v>
      </c>
      <c r="M1031" s="86">
        <v>8.2272674787959202E-2</v>
      </c>
      <c r="N1031" s="86">
        <v>54.402302986685903</v>
      </c>
      <c r="O1031" s="86">
        <v>12.544094821504199</v>
      </c>
      <c r="P1031" s="86">
        <v>1.4039999999999999</v>
      </c>
      <c r="Q1031" s="88">
        <v>1.2064999999999999</v>
      </c>
      <c r="R1031" s="85">
        <v>9.2635479388605793E-2</v>
      </c>
      <c r="S1031" s="86">
        <v>0.3</v>
      </c>
      <c r="T1031" s="86">
        <v>2.13</v>
      </c>
      <c r="U1031" s="88">
        <v>0.17399495022174499</v>
      </c>
      <c r="V1031" s="89"/>
      <c r="W1031" s="85">
        <v>81.050111102512702</v>
      </c>
      <c r="X1031" s="88">
        <v>79.566666666700002</v>
      </c>
      <c r="Y1031" s="85">
        <v>100</v>
      </c>
      <c r="Z1031" s="88">
        <v>100</v>
      </c>
      <c r="AA1031" s="85">
        <v>0.03</v>
      </c>
      <c r="AB1031" s="91">
        <v>0.06</v>
      </c>
      <c r="AC1031" s="86">
        <v>0</v>
      </c>
      <c r="AD1031" s="86">
        <v>0</v>
      </c>
      <c r="AE1031" s="86">
        <v>0</v>
      </c>
      <c r="AF1031" s="88">
        <v>0</v>
      </c>
      <c r="AG1031" s="85">
        <v>0</v>
      </c>
      <c r="AH1031" s="86">
        <v>0.13941700000000001</v>
      </c>
      <c r="AI1031" s="88">
        <v>4.98700000247E-3</v>
      </c>
      <c r="AJ1031" s="150">
        <v>2.21</v>
      </c>
      <c r="AK1031" s="151">
        <v>13</v>
      </c>
    </row>
    <row r="1032" spans="1:37" x14ac:dyDescent="0.2">
      <c r="A1032" s="149" t="s">
        <v>2297</v>
      </c>
      <c r="B1032" s="66" t="s">
        <v>2298</v>
      </c>
      <c r="C1032" s="67">
        <v>29</v>
      </c>
      <c r="D1032" s="84" t="s">
        <v>360</v>
      </c>
      <c r="E1032" s="85">
        <v>74.487500803290303</v>
      </c>
      <c r="F1032" s="91">
        <v>74.4718940207662</v>
      </c>
      <c r="G1032" s="86">
        <v>24.407171775592801</v>
      </c>
      <c r="H1032" s="86">
        <v>24.4025815454387</v>
      </c>
      <c r="I1032" s="86">
        <v>16.559999999999999</v>
      </c>
      <c r="J1032" s="86">
        <v>51.69</v>
      </c>
      <c r="K1032" s="87">
        <v>0</v>
      </c>
      <c r="L1032" s="85">
        <v>0</v>
      </c>
      <c r="M1032" s="86">
        <v>7.1659974493105301E-3</v>
      </c>
      <c r="N1032" s="86">
        <v>50.366079567173401</v>
      </c>
      <c r="O1032" s="86">
        <v>18.4014508711704</v>
      </c>
      <c r="P1032" s="86">
        <v>2.1459999999999999</v>
      </c>
      <c r="Q1032" s="88">
        <v>1.2853000000000001</v>
      </c>
      <c r="R1032" s="85">
        <v>7.6812289966394595E-2</v>
      </c>
      <c r="S1032" s="86">
        <v>0.4</v>
      </c>
      <c r="T1032" s="86">
        <v>1.49</v>
      </c>
      <c r="U1032" s="88">
        <v>0.25613484260100799</v>
      </c>
      <c r="V1032" s="89"/>
      <c r="W1032" s="85">
        <v>85.164836777653207</v>
      </c>
      <c r="X1032" s="88">
        <v>80.599999999999994</v>
      </c>
      <c r="Y1032" s="85">
        <v>-100</v>
      </c>
      <c r="Z1032" s="88"/>
      <c r="AA1032" s="85">
        <v>0</v>
      </c>
      <c r="AB1032" s="91">
        <v>0</v>
      </c>
      <c r="AC1032" s="86">
        <v>0</v>
      </c>
      <c r="AD1032" s="86">
        <v>0.01</v>
      </c>
      <c r="AE1032" s="86">
        <v>0.08</v>
      </c>
      <c r="AF1032" s="88">
        <v>0</v>
      </c>
      <c r="AG1032" s="85">
        <v>0</v>
      </c>
      <c r="AH1032" s="86">
        <v>0.41109000000000001</v>
      </c>
      <c r="AI1032" s="88">
        <v>2.24859999836E-2</v>
      </c>
      <c r="AJ1032" s="150">
        <v>2.08</v>
      </c>
      <c r="AK1032" s="151">
        <v>10</v>
      </c>
    </row>
    <row r="1033" spans="1:37" x14ac:dyDescent="0.2">
      <c r="A1033" s="149" t="s">
        <v>2299</v>
      </c>
      <c r="B1033" s="66" t="s">
        <v>2300</v>
      </c>
      <c r="C1033" s="67">
        <v>29</v>
      </c>
      <c r="D1033" s="84" t="s">
        <v>360</v>
      </c>
      <c r="E1033" s="85">
        <v>74.1182634374033</v>
      </c>
      <c r="F1033" s="91">
        <v>74.1182634374033</v>
      </c>
      <c r="G1033" s="86">
        <v>23.7574718392036</v>
      </c>
      <c r="H1033" s="86">
        <v>23.7574718392036</v>
      </c>
      <c r="I1033" s="86">
        <v>5.09</v>
      </c>
      <c r="J1033" s="86">
        <v>6.82</v>
      </c>
      <c r="K1033" s="87">
        <v>0</v>
      </c>
      <c r="L1033" s="85">
        <v>0</v>
      </c>
      <c r="M1033" s="86">
        <v>5.8983448323927604E-3</v>
      </c>
      <c r="N1033" s="86">
        <v>57.647160365958896</v>
      </c>
      <c r="O1033" s="86">
        <v>10.0129032258065</v>
      </c>
      <c r="P1033" s="86">
        <v>0.16300000000000001</v>
      </c>
      <c r="Q1033" s="88">
        <v>0.83350000000000002</v>
      </c>
      <c r="R1033" s="85">
        <v>8.7565674255691797E-2</v>
      </c>
      <c r="S1033" s="86">
        <v>0.3</v>
      </c>
      <c r="T1033" s="86">
        <v>0.85</v>
      </c>
      <c r="U1033" s="88">
        <v>0.26315162772975198</v>
      </c>
      <c r="V1033" s="89"/>
      <c r="W1033" s="85">
        <v>81.141162344793898</v>
      </c>
      <c r="X1033" s="88">
        <v>83.633333333300001</v>
      </c>
      <c r="Y1033" s="85"/>
      <c r="Z1033" s="88"/>
      <c r="AA1033" s="85">
        <v>0</v>
      </c>
      <c r="AB1033" s="91">
        <v>0</v>
      </c>
      <c r="AC1033" s="86">
        <v>0</v>
      </c>
      <c r="AD1033" s="86">
        <v>0</v>
      </c>
      <c r="AE1033" s="86">
        <v>0</v>
      </c>
      <c r="AF1033" s="88">
        <v>0</v>
      </c>
      <c r="AG1033" s="85">
        <v>0</v>
      </c>
      <c r="AH1033" s="86">
        <v>4.2438999999999998E-2</v>
      </c>
      <c r="AI1033" s="88">
        <v>3.8360000043999999E-3</v>
      </c>
      <c r="AJ1033" s="150">
        <v>2.2000000000000002</v>
      </c>
      <c r="AK1033" s="151">
        <v>11</v>
      </c>
    </row>
    <row r="1034" spans="1:37" x14ac:dyDescent="0.2">
      <c r="A1034" s="149" t="s">
        <v>2301</v>
      </c>
      <c r="B1034" s="66" t="s">
        <v>2302</v>
      </c>
      <c r="C1034" s="67">
        <v>29</v>
      </c>
      <c r="D1034" s="84" t="s">
        <v>360</v>
      </c>
      <c r="E1034" s="85">
        <v>81.453793046082197</v>
      </c>
      <c r="F1034" s="91">
        <v>81.441315920811803</v>
      </c>
      <c r="G1034" s="86">
        <v>28.8231991349193</v>
      </c>
      <c r="H1034" s="86">
        <v>28.8231991349193</v>
      </c>
      <c r="I1034" s="86">
        <v>3.61</v>
      </c>
      <c r="J1034" s="86">
        <v>5.08</v>
      </c>
      <c r="K1034" s="87">
        <v>0</v>
      </c>
      <c r="L1034" s="85">
        <v>0</v>
      </c>
      <c r="M1034" s="86">
        <v>1.9569925820464499E-3</v>
      </c>
      <c r="N1034" s="86">
        <v>76.914112258449194</v>
      </c>
      <c r="O1034" s="86">
        <v>14.595343680709499</v>
      </c>
      <c r="P1034" s="86">
        <v>0.20599999999999999</v>
      </c>
      <c r="Q1034" s="88">
        <v>1.1553</v>
      </c>
      <c r="R1034" s="85">
        <v>2.8738384902768501E-2</v>
      </c>
      <c r="S1034" s="86">
        <v>0.3</v>
      </c>
      <c r="T1034" s="86">
        <v>1.27</v>
      </c>
      <c r="U1034" s="88">
        <v>9.4618199966727698E-2</v>
      </c>
      <c r="V1034" s="89"/>
      <c r="W1034" s="85">
        <v>83.345687343382806</v>
      </c>
      <c r="X1034" s="88">
        <v>80</v>
      </c>
      <c r="Y1034" s="85">
        <v>8.7399999999999949</v>
      </c>
      <c r="Z1034" s="88">
        <v>100</v>
      </c>
      <c r="AA1034" s="85">
        <v>0</v>
      </c>
      <c r="AB1034" s="91">
        <v>0</v>
      </c>
      <c r="AC1034" s="86">
        <v>0</v>
      </c>
      <c r="AD1034" s="86">
        <v>0</v>
      </c>
      <c r="AE1034" s="86">
        <v>0</v>
      </c>
      <c r="AF1034" s="88">
        <v>0</v>
      </c>
      <c r="AG1034" s="85">
        <v>0</v>
      </c>
      <c r="AH1034" s="86">
        <v>3.5524E-2</v>
      </c>
      <c r="AI1034" s="88">
        <v>0</v>
      </c>
      <c r="AJ1034" s="150">
        <v>1.97</v>
      </c>
      <c r="AK1034" s="151">
        <v>7</v>
      </c>
    </row>
    <row r="1035" spans="1:37" x14ac:dyDescent="0.2">
      <c r="A1035" s="149" t="s">
        <v>2303</v>
      </c>
      <c r="B1035" s="66" t="s">
        <v>2304</v>
      </c>
      <c r="C1035" s="67">
        <v>29</v>
      </c>
      <c r="D1035" s="84" t="s">
        <v>360</v>
      </c>
      <c r="E1035" s="85">
        <v>77.854276496970698</v>
      </c>
      <c r="F1035" s="91">
        <v>77.854276496970698</v>
      </c>
      <c r="G1035" s="86">
        <v>25.5153827995908</v>
      </c>
      <c r="H1035" s="86">
        <v>25.5153827995908</v>
      </c>
      <c r="I1035" s="86">
        <v>2.54</v>
      </c>
      <c r="J1035" s="86">
        <v>2.4</v>
      </c>
      <c r="K1035" s="87">
        <v>0</v>
      </c>
      <c r="L1035" s="85">
        <v>0</v>
      </c>
      <c r="M1035" s="86">
        <v>2.81449625373205E-2</v>
      </c>
      <c r="N1035" s="86">
        <v>83.307810107197596</v>
      </c>
      <c r="O1035" s="86">
        <v>16.8110561056106</v>
      </c>
      <c r="P1035" s="86">
        <v>8.7999999999999995E-2</v>
      </c>
      <c r="Q1035" s="88">
        <v>0.74309999999999998</v>
      </c>
      <c r="R1035" s="85">
        <v>4.1416442327604101E-2</v>
      </c>
      <c r="S1035" s="86">
        <v>0.1</v>
      </c>
      <c r="T1035" s="86">
        <v>0.91</v>
      </c>
      <c r="U1035" s="88">
        <v>0.26752694940593302</v>
      </c>
      <c r="V1035" s="89"/>
      <c r="W1035" s="85">
        <v>77.753519326145096</v>
      </c>
      <c r="X1035" s="88">
        <v>81</v>
      </c>
      <c r="Y1035" s="85">
        <v>-100</v>
      </c>
      <c r="Z1035" s="88">
        <v>-100</v>
      </c>
      <c r="AA1035" s="85">
        <v>0</v>
      </c>
      <c r="AB1035" s="91">
        <v>0</v>
      </c>
      <c r="AC1035" s="86">
        <v>0</v>
      </c>
      <c r="AD1035" s="86">
        <v>0</v>
      </c>
      <c r="AE1035" s="86">
        <v>0</v>
      </c>
      <c r="AF1035" s="88">
        <v>0</v>
      </c>
      <c r="AG1035" s="85">
        <v>0</v>
      </c>
      <c r="AH1035" s="86">
        <v>8.8999999999999999E-3</v>
      </c>
      <c r="AI1035" s="88">
        <v>0</v>
      </c>
      <c r="AJ1035" s="150">
        <v>2.29</v>
      </c>
      <c r="AK1035" s="151">
        <v>13</v>
      </c>
    </row>
    <row r="1036" spans="1:37" x14ac:dyDescent="0.2">
      <c r="A1036" s="149" t="s">
        <v>2305</v>
      </c>
      <c r="B1036" s="66" t="s">
        <v>2306</v>
      </c>
      <c r="C1036" s="67">
        <v>29</v>
      </c>
      <c r="D1036" s="84" t="s">
        <v>360</v>
      </c>
      <c r="E1036" s="85">
        <v>66.267723647773295</v>
      </c>
      <c r="F1036" s="91">
        <v>66.252273024400097</v>
      </c>
      <c r="G1036" s="86">
        <v>29.061434055550901</v>
      </c>
      <c r="H1036" s="86">
        <v>29.061434055550901</v>
      </c>
      <c r="I1036" s="86">
        <v>3.32</v>
      </c>
      <c r="J1036" s="86">
        <v>2.21</v>
      </c>
      <c r="K1036" s="87">
        <v>0</v>
      </c>
      <c r="L1036" s="85">
        <v>0</v>
      </c>
      <c r="M1036" s="86">
        <v>5.3544554205854E-3</v>
      </c>
      <c r="N1036" s="86">
        <v>74.919879347723594</v>
      </c>
      <c r="O1036" s="86">
        <v>31.224732461355501</v>
      </c>
      <c r="P1036" s="86">
        <v>0.13700000000000001</v>
      </c>
      <c r="Q1036" s="88">
        <v>0.69989999999999997</v>
      </c>
      <c r="R1036" s="85">
        <v>7.4367873078829902E-2</v>
      </c>
      <c r="S1036" s="86">
        <v>0.3</v>
      </c>
      <c r="T1036" s="86">
        <v>0.88</v>
      </c>
      <c r="U1036" s="88">
        <v>1.0423228229477399</v>
      </c>
      <c r="V1036" s="89"/>
      <c r="W1036" s="85">
        <v>78.8150259436607</v>
      </c>
      <c r="X1036" s="88"/>
      <c r="Y1036" s="85">
        <v>-100</v>
      </c>
      <c r="Z1036" s="88"/>
      <c r="AA1036" s="85">
        <v>0.43</v>
      </c>
      <c r="AB1036" s="91">
        <v>0.45</v>
      </c>
      <c r="AC1036" s="86">
        <v>0</v>
      </c>
      <c r="AD1036" s="86">
        <v>0</v>
      </c>
      <c r="AE1036" s="86">
        <v>0</v>
      </c>
      <c r="AF1036" s="88">
        <v>0</v>
      </c>
      <c r="AG1036" s="85">
        <v>0</v>
      </c>
      <c r="AH1036" s="86">
        <v>1.4164E-2</v>
      </c>
      <c r="AI1036" s="88">
        <v>2.5159999975899999E-3</v>
      </c>
      <c r="AJ1036" s="150">
        <v>2.2999999999999998</v>
      </c>
      <c r="AK1036" s="151">
        <v>11</v>
      </c>
    </row>
    <row r="1037" spans="1:37" x14ac:dyDescent="0.2">
      <c r="A1037" s="149" t="s">
        <v>2307</v>
      </c>
      <c r="B1037" s="66" t="s">
        <v>2308</v>
      </c>
      <c r="C1037" s="67">
        <v>29</v>
      </c>
      <c r="D1037" s="84" t="s">
        <v>360</v>
      </c>
      <c r="E1037" s="85">
        <v>78.4518362554156</v>
      </c>
      <c r="F1037" s="91">
        <v>78.434627687573396</v>
      </c>
      <c r="G1037" s="86">
        <v>24.850184232902802</v>
      </c>
      <c r="H1037" s="86">
        <v>24.847147426812999</v>
      </c>
      <c r="I1037" s="86">
        <v>6.23</v>
      </c>
      <c r="J1037" s="86">
        <v>7.43</v>
      </c>
      <c r="K1037" s="87">
        <v>0</v>
      </c>
      <c r="L1037" s="85">
        <v>0</v>
      </c>
      <c r="M1037" s="86">
        <v>0</v>
      </c>
      <c r="N1037" s="86">
        <v>58.113086261032997</v>
      </c>
      <c r="O1037" s="86">
        <v>14.2796655022759</v>
      </c>
      <c r="P1037" s="86">
        <v>0.17699999999999999</v>
      </c>
      <c r="Q1037" s="88">
        <v>0.7873</v>
      </c>
      <c r="R1037" s="85">
        <v>0</v>
      </c>
      <c r="S1037" s="86">
        <v>0.3</v>
      </c>
      <c r="T1037" s="86">
        <v>1.1100000000000001</v>
      </c>
      <c r="U1037" s="88">
        <v>0.210551888893388</v>
      </c>
      <c r="V1037" s="89"/>
      <c r="W1037" s="85">
        <v>77.8625842008544</v>
      </c>
      <c r="X1037" s="88">
        <v>77.400000000000006</v>
      </c>
      <c r="Y1037" s="85"/>
      <c r="Z1037" s="88"/>
      <c r="AA1037" s="85">
        <v>0</v>
      </c>
      <c r="AB1037" s="91">
        <v>0.03</v>
      </c>
      <c r="AC1037" s="86">
        <v>0</v>
      </c>
      <c r="AD1037" s="86">
        <v>0</v>
      </c>
      <c r="AE1037" s="86">
        <v>0</v>
      </c>
      <c r="AF1037" s="88">
        <v>0</v>
      </c>
      <c r="AG1037" s="85">
        <v>0</v>
      </c>
      <c r="AH1037" s="86">
        <v>5.4051000000000002E-2</v>
      </c>
      <c r="AI1037" s="88">
        <v>0</v>
      </c>
      <c r="AJ1037" s="150">
        <v>2.39</v>
      </c>
      <c r="AK1037" s="151">
        <v>16</v>
      </c>
    </row>
    <row r="1038" spans="1:37" x14ac:dyDescent="0.2">
      <c r="A1038" s="149" t="s">
        <v>2309</v>
      </c>
      <c r="B1038" s="66" t="s">
        <v>2310</v>
      </c>
      <c r="C1038" s="67">
        <v>29</v>
      </c>
      <c r="D1038" s="84" t="s">
        <v>360</v>
      </c>
      <c r="E1038" s="85">
        <v>79.472111188529098</v>
      </c>
      <c r="F1038" s="91">
        <v>79.472111188529098</v>
      </c>
      <c r="G1038" s="86">
        <v>30.7712053980711</v>
      </c>
      <c r="H1038" s="86">
        <v>30.7712053980711</v>
      </c>
      <c r="I1038" s="86">
        <v>4.7</v>
      </c>
      <c r="J1038" s="86">
        <v>6.09</v>
      </c>
      <c r="K1038" s="87">
        <v>0</v>
      </c>
      <c r="L1038" s="85">
        <v>0.73999999888599999</v>
      </c>
      <c r="M1038" s="86">
        <v>0</v>
      </c>
      <c r="N1038" s="86">
        <v>54.9630098912777</v>
      </c>
      <c r="O1038" s="86">
        <v>27.517572094856501</v>
      </c>
      <c r="P1038" s="86">
        <v>0.16700000000000001</v>
      </c>
      <c r="Q1038" s="88">
        <v>0.79459999999999997</v>
      </c>
      <c r="R1038" s="85">
        <v>0</v>
      </c>
      <c r="S1038" s="86">
        <v>0.1</v>
      </c>
      <c r="T1038" s="86">
        <v>1.0900000000000001</v>
      </c>
      <c r="U1038" s="88">
        <v>7.3343356925446496E-2</v>
      </c>
      <c r="V1038" s="89"/>
      <c r="W1038" s="85">
        <v>75.438306593596394</v>
      </c>
      <c r="X1038" s="88">
        <v>73.400000000000006</v>
      </c>
      <c r="Y1038" s="85">
        <v>100</v>
      </c>
      <c r="Z1038" s="88"/>
      <c r="AA1038" s="85">
        <v>0</v>
      </c>
      <c r="AB1038" s="91">
        <v>0</v>
      </c>
      <c r="AC1038" s="86">
        <v>0</v>
      </c>
      <c r="AD1038" s="86">
        <v>0</v>
      </c>
      <c r="AE1038" s="86">
        <v>0</v>
      </c>
      <c r="AF1038" s="88">
        <v>0</v>
      </c>
      <c r="AG1038" s="85">
        <v>0</v>
      </c>
      <c r="AH1038" s="86">
        <v>4.8913999999999999E-2</v>
      </c>
      <c r="AI1038" s="88">
        <v>0</v>
      </c>
      <c r="AJ1038" s="150">
        <v>2.27</v>
      </c>
      <c r="AK1038" s="151">
        <v>15</v>
      </c>
    </row>
    <row r="1039" spans="1:37" x14ac:dyDescent="0.2">
      <c r="A1039" s="149" t="s">
        <v>2311</v>
      </c>
      <c r="B1039" s="66" t="s">
        <v>2312</v>
      </c>
      <c r="C1039" s="67">
        <v>29</v>
      </c>
      <c r="D1039" s="84" t="s">
        <v>360</v>
      </c>
      <c r="E1039" s="85">
        <v>81.256614950403304</v>
      </c>
      <c r="F1039" s="91">
        <v>81.256614950403304</v>
      </c>
      <c r="G1039" s="86">
        <v>26.481133546105699</v>
      </c>
      <c r="H1039" s="86">
        <v>26.481133546105699</v>
      </c>
      <c r="I1039" s="86">
        <v>3.59</v>
      </c>
      <c r="J1039" s="86">
        <v>3.86</v>
      </c>
      <c r="K1039" s="87">
        <v>0</v>
      </c>
      <c r="L1039" s="85">
        <v>0.85000000097600004</v>
      </c>
      <c r="M1039" s="86">
        <v>7.1912817151445402E-2</v>
      </c>
      <c r="N1039" s="86">
        <v>54.773622530673201</v>
      </c>
      <c r="O1039" s="86">
        <v>21.322690992018199</v>
      </c>
      <c r="P1039" s="86">
        <v>0.14000000000000001</v>
      </c>
      <c r="Q1039" s="88">
        <v>1.4677</v>
      </c>
      <c r="R1039" s="85">
        <v>0.105253085829107</v>
      </c>
      <c r="S1039" s="86">
        <v>0</v>
      </c>
      <c r="T1039" s="86">
        <v>1.78</v>
      </c>
      <c r="U1039" s="88">
        <v>8.5327732333467299E-2</v>
      </c>
      <c r="V1039" s="89"/>
      <c r="W1039" s="85">
        <v>84.2177215396066</v>
      </c>
      <c r="X1039" s="88">
        <v>86.6</v>
      </c>
      <c r="Y1039" s="85">
        <v>-100</v>
      </c>
      <c r="Z1039" s="88"/>
      <c r="AA1039" s="85">
        <v>0</v>
      </c>
      <c r="AB1039" s="91">
        <v>0</v>
      </c>
      <c r="AC1039" s="86">
        <v>0</v>
      </c>
      <c r="AD1039" s="86">
        <v>0</v>
      </c>
      <c r="AE1039" s="86">
        <v>0</v>
      </c>
      <c r="AF1039" s="88">
        <v>0</v>
      </c>
      <c r="AG1039" s="85">
        <v>0</v>
      </c>
      <c r="AH1039" s="86">
        <v>3.4227E-2</v>
      </c>
      <c r="AI1039" s="88">
        <v>0</v>
      </c>
      <c r="AJ1039" s="150">
        <v>2.36</v>
      </c>
      <c r="AK1039" s="151">
        <v>14</v>
      </c>
    </row>
    <row r="1040" spans="1:37" x14ac:dyDescent="0.2">
      <c r="A1040" s="149" t="s">
        <v>779</v>
      </c>
      <c r="B1040" s="66" t="s">
        <v>2313</v>
      </c>
      <c r="C1040" s="67">
        <v>29</v>
      </c>
      <c r="D1040" s="84" t="s">
        <v>360</v>
      </c>
      <c r="E1040" s="85">
        <v>58.785238382927297</v>
      </c>
      <c r="F1040" s="91">
        <v>58.687383531454003</v>
      </c>
      <c r="G1040" s="86">
        <v>21.955225023612801</v>
      </c>
      <c r="H1040" s="86">
        <v>21.8692829366666</v>
      </c>
      <c r="I1040" s="86">
        <v>4.4000000000000004</v>
      </c>
      <c r="J1040" s="86">
        <v>4.71</v>
      </c>
      <c r="K1040" s="87">
        <v>0</v>
      </c>
      <c r="L1040" s="85">
        <v>0.63999999974599997</v>
      </c>
      <c r="M1040" s="86">
        <v>0.638054910894438</v>
      </c>
      <c r="N1040" s="86">
        <v>69.294818122616107</v>
      </c>
      <c r="O1040" s="86">
        <v>26.034990472891</v>
      </c>
      <c r="P1040" s="86">
        <v>0.20200000000000001</v>
      </c>
      <c r="Q1040" s="88">
        <v>2.6</v>
      </c>
      <c r="R1040" s="85">
        <v>6.6614855112690094E-2</v>
      </c>
      <c r="S1040" s="86">
        <v>0</v>
      </c>
      <c r="T1040" s="86">
        <v>2.13</v>
      </c>
      <c r="U1040" s="88">
        <v>0.19996426170641801</v>
      </c>
      <c r="V1040" s="89"/>
      <c r="W1040" s="85">
        <v>78.975093511764797</v>
      </c>
      <c r="X1040" s="88">
        <v>78.933333333299998</v>
      </c>
      <c r="Y1040" s="85"/>
      <c r="Z1040" s="88">
        <v>-100</v>
      </c>
      <c r="AA1040" s="85">
        <v>0</v>
      </c>
      <c r="AB1040" s="91">
        <v>0.1</v>
      </c>
      <c r="AC1040" s="86">
        <v>0</v>
      </c>
      <c r="AD1040" s="86">
        <v>0.08</v>
      </c>
      <c r="AE1040" s="86">
        <v>0</v>
      </c>
      <c r="AF1040" s="88">
        <v>0</v>
      </c>
      <c r="AG1040" s="85">
        <v>0</v>
      </c>
      <c r="AH1040" s="86">
        <v>4.0411999999999997E-2</v>
      </c>
      <c r="AI1040" s="88">
        <v>1.0719999997200001E-3</v>
      </c>
      <c r="AJ1040" s="150">
        <v>2.19</v>
      </c>
      <c r="AK1040" s="151">
        <v>8</v>
      </c>
    </row>
    <row r="1041" spans="1:37" x14ac:dyDescent="0.2">
      <c r="A1041" s="149" t="s">
        <v>999</v>
      </c>
      <c r="B1041" s="66" t="s">
        <v>2314</v>
      </c>
      <c r="C1041" s="67">
        <v>29</v>
      </c>
      <c r="D1041" s="84" t="s">
        <v>360</v>
      </c>
      <c r="E1041" s="85">
        <v>67.928094742120905</v>
      </c>
      <c r="F1041" s="91">
        <v>67.928094742120905</v>
      </c>
      <c r="G1041" s="86">
        <v>19.4325502449562</v>
      </c>
      <c r="H1041" s="86">
        <v>19.4325502449562</v>
      </c>
      <c r="I1041" s="86">
        <v>3.41</v>
      </c>
      <c r="J1041" s="86">
        <v>2.11</v>
      </c>
      <c r="K1041" s="87">
        <v>0</v>
      </c>
      <c r="L1041" s="85">
        <v>0</v>
      </c>
      <c r="M1041" s="86">
        <v>1.63675218813557E-2</v>
      </c>
      <c r="N1041" s="86">
        <v>75.113645989214206</v>
      </c>
      <c r="O1041" s="86">
        <v>13.2720775906075</v>
      </c>
      <c r="P1041" s="86">
        <v>7.6999999999999999E-2</v>
      </c>
      <c r="Q1041" s="88">
        <v>0.32150000000000001</v>
      </c>
      <c r="R1041" s="85">
        <v>3.9761431411530802E-2</v>
      </c>
      <c r="S1041" s="86">
        <v>0</v>
      </c>
      <c r="T1041" s="86">
        <v>1.08</v>
      </c>
      <c r="U1041" s="88">
        <v>8.1009142460363406E-2</v>
      </c>
      <c r="V1041" s="89"/>
      <c r="W1041" s="85">
        <v>75.366666666699999</v>
      </c>
      <c r="X1041" s="88"/>
      <c r="Y1041" s="85"/>
      <c r="Z1041" s="88"/>
      <c r="AA1041" s="85">
        <v>0</v>
      </c>
      <c r="AB1041" s="91">
        <v>0</v>
      </c>
      <c r="AC1041" s="86">
        <v>0</v>
      </c>
      <c r="AD1041" s="86">
        <v>0</v>
      </c>
      <c r="AE1041" s="86">
        <v>0</v>
      </c>
      <c r="AF1041" s="88">
        <v>0</v>
      </c>
      <c r="AG1041" s="85">
        <v>0</v>
      </c>
      <c r="AH1041" s="86">
        <v>8.1379999999999994E-3</v>
      </c>
      <c r="AI1041" s="88">
        <v>0</v>
      </c>
      <c r="AJ1041" s="150">
        <v>2.46</v>
      </c>
      <c r="AK1041" s="151">
        <v>15</v>
      </c>
    </row>
    <row r="1042" spans="1:37" x14ac:dyDescent="0.2">
      <c r="A1042" s="149" t="s">
        <v>2315</v>
      </c>
      <c r="B1042" s="66" t="s">
        <v>2316</v>
      </c>
      <c r="C1042" s="67">
        <v>29</v>
      </c>
      <c r="D1042" s="84" t="s">
        <v>360</v>
      </c>
      <c r="E1042" s="85">
        <v>47.535697835099</v>
      </c>
      <c r="F1042" s="91">
        <v>47.510895369025299</v>
      </c>
      <c r="G1042" s="86">
        <v>19.721503738086</v>
      </c>
      <c r="H1042" s="86">
        <v>19.721503738086</v>
      </c>
      <c r="I1042" s="86">
        <v>3.34</v>
      </c>
      <c r="J1042" s="86">
        <v>9.98</v>
      </c>
      <c r="K1042" s="87">
        <v>0</v>
      </c>
      <c r="L1042" s="85">
        <v>0.32999999982099998</v>
      </c>
      <c r="M1042" s="86">
        <v>9.4273836594508699E-3</v>
      </c>
      <c r="N1042" s="86">
        <v>63.617868457</v>
      </c>
      <c r="O1042" s="86">
        <v>19.888565891472901</v>
      </c>
      <c r="P1042" s="86">
        <v>0.47099999999999997</v>
      </c>
      <c r="Q1042" s="88">
        <v>0.748</v>
      </c>
      <c r="R1042" s="85">
        <v>1.8021265092809501E-2</v>
      </c>
      <c r="S1042" s="86">
        <v>0</v>
      </c>
      <c r="T1042" s="86">
        <v>1.81</v>
      </c>
      <c r="U1042" s="88">
        <v>0.49132504222324602</v>
      </c>
      <c r="V1042" s="89"/>
      <c r="W1042" s="85">
        <v>70.532568564085494</v>
      </c>
      <c r="X1042" s="88"/>
      <c r="Y1042" s="85">
        <v>-100</v>
      </c>
      <c r="Z1042" s="88"/>
      <c r="AA1042" s="85">
        <v>0.01</v>
      </c>
      <c r="AB1042" s="91">
        <v>0.03</v>
      </c>
      <c r="AC1042" s="86">
        <v>0</v>
      </c>
      <c r="AD1042" s="86">
        <v>0</v>
      </c>
      <c r="AE1042" s="86">
        <v>0</v>
      </c>
      <c r="AF1042" s="88">
        <v>0</v>
      </c>
      <c r="AG1042" s="85">
        <v>0</v>
      </c>
      <c r="AH1042" s="86">
        <v>6.2701999999999994E-2</v>
      </c>
      <c r="AI1042" s="88">
        <v>1.5199999992399999E-3</v>
      </c>
      <c r="AJ1042" s="150">
        <v>3</v>
      </c>
      <c r="AK1042" s="151">
        <v>23</v>
      </c>
    </row>
    <row r="1043" spans="1:37" x14ac:dyDescent="0.2">
      <c r="A1043" s="149" t="s">
        <v>2317</v>
      </c>
      <c r="B1043" s="66" t="s">
        <v>2318</v>
      </c>
      <c r="C1043" s="67">
        <v>29</v>
      </c>
      <c r="D1043" s="84" t="s">
        <v>360</v>
      </c>
      <c r="E1043" s="85">
        <v>45.422695250359801</v>
      </c>
      <c r="F1043" s="91">
        <v>45.422695250359801</v>
      </c>
      <c r="G1043" s="86">
        <v>24.161995303386099</v>
      </c>
      <c r="H1043" s="86">
        <v>24.161995303386099</v>
      </c>
      <c r="I1043" s="86">
        <v>2</v>
      </c>
      <c r="J1043" s="86">
        <v>2</v>
      </c>
      <c r="K1043" s="87">
        <v>0</v>
      </c>
      <c r="L1043" s="85">
        <v>0.72999999794500003</v>
      </c>
      <c r="M1043" s="86">
        <v>8.8959926453092003E-3</v>
      </c>
      <c r="N1043" s="86">
        <v>75.651991394238294</v>
      </c>
      <c r="O1043" s="86">
        <v>27.926744989633701</v>
      </c>
      <c r="P1043" s="86">
        <v>0.13900000000000001</v>
      </c>
      <c r="Q1043" s="88">
        <v>1.3257000000000001</v>
      </c>
      <c r="R1043" s="85">
        <v>4.6309159951838499E-2</v>
      </c>
      <c r="S1043" s="86">
        <v>0</v>
      </c>
      <c r="T1043" s="86">
        <v>1.06</v>
      </c>
      <c r="U1043" s="88">
        <v>0.64862510415877594</v>
      </c>
      <c r="V1043" s="89"/>
      <c r="W1043" s="85">
        <v>69.979314415294596</v>
      </c>
      <c r="X1043" s="88">
        <v>71.833333333300004</v>
      </c>
      <c r="Y1043" s="85">
        <v>-100</v>
      </c>
      <c r="Z1043" s="88"/>
      <c r="AA1043" s="85">
        <v>0</v>
      </c>
      <c r="AB1043" s="91">
        <v>0</v>
      </c>
      <c r="AC1043" s="86">
        <v>0</v>
      </c>
      <c r="AD1043" s="86">
        <v>0</v>
      </c>
      <c r="AE1043" s="86">
        <v>0</v>
      </c>
      <c r="AF1043" s="88">
        <v>0</v>
      </c>
      <c r="AG1043" s="85">
        <v>0</v>
      </c>
      <c r="AH1043" s="86">
        <v>1.4864E-2</v>
      </c>
      <c r="AI1043" s="88">
        <v>0</v>
      </c>
      <c r="AJ1043" s="150">
        <v>2.41</v>
      </c>
      <c r="AK1043" s="151">
        <v>8</v>
      </c>
    </row>
    <row r="1044" spans="1:37" x14ac:dyDescent="0.2">
      <c r="A1044" s="149" t="s">
        <v>2319</v>
      </c>
      <c r="B1044" s="66" t="s">
        <v>2320</v>
      </c>
      <c r="C1044" s="67">
        <v>29</v>
      </c>
      <c r="D1044" s="84" t="s">
        <v>360</v>
      </c>
      <c r="E1044" s="85">
        <v>81.041755223490199</v>
      </c>
      <c r="F1044" s="91">
        <v>81.015596900238705</v>
      </c>
      <c r="G1044" s="86">
        <v>39.210018637805298</v>
      </c>
      <c r="H1044" s="86">
        <v>39.196939476179601</v>
      </c>
      <c r="I1044" s="86">
        <v>1.01</v>
      </c>
      <c r="J1044" s="86">
        <v>1.23</v>
      </c>
      <c r="K1044" s="87">
        <v>0</v>
      </c>
      <c r="L1044" s="85">
        <v>0.19000000010099999</v>
      </c>
      <c r="M1044" s="86">
        <v>8.90698867475207E-4</v>
      </c>
      <c r="N1044" s="86">
        <v>72.438252999611905</v>
      </c>
      <c r="O1044" s="86">
        <v>37.247043689080201</v>
      </c>
      <c r="P1044" s="86">
        <v>7.0000000000000007E-2</v>
      </c>
      <c r="Q1044" s="88">
        <v>0.64670000000000005</v>
      </c>
      <c r="R1044" s="85">
        <v>2.6181437360911101E-2</v>
      </c>
      <c r="S1044" s="86">
        <v>0.1</v>
      </c>
      <c r="T1044" s="86">
        <v>0.73</v>
      </c>
      <c r="U1044" s="88">
        <v>0.206650753686689</v>
      </c>
      <c r="V1044" s="89"/>
      <c r="W1044" s="85">
        <v>75.552993138114303</v>
      </c>
      <c r="X1044" s="88">
        <v>72.733333333299996</v>
      </c>
      <c r="Y1044" s="85">
        <v>-29.400000000000006</v>
      </c>
      <c r="Z1044" s="88"/>
      <c r="AA1044" s="85">
        <v>0.21</v>
      </c>
      <c r="AB1044" s="91">
        <v>0.26</v>
      </c>
      <c r="AC1044" s="86">
        <v>0</v>
      </c>
      <c r="AD1044" s="86">
        <v>0.01</v>
      </c>
      <c r="AE1044" s="86">
        <v>0</v>
      </c>
      <c r="AF1044" s="88">
        <v>0</v>
      </c>
      <c r="AG1044" s="85">
        <v>0</v>
      </c>
      <c r="AH1044" s="86">
        <v>1.4007E-2</v>
      </c>
      <c r="AI1044" s="88">
        <v>0</v>
      </c>
      <c r="AJ1044" s="150">
        <v>1.87</v>
      </c>
      <c r="AK1044" s="151">
        <v>6</v>
      </c>
    </row>
    <row r="1045" spans="1:37" x14ac:dyDescent="0.2">
      <c r="A1045" s="149" t="s">
        <v>773</v>
      </c>
      <c r="B1045" s="66" t="s">
        <v>2321</v>
      </c>
      <c r="C1045" s="67">
        <v>40</v>
      </c>
      <c r="D1045" s="84" t="s">
        <v>360</v>
      </c>
      <c r="E1045" s="85">
        <v>56.107310383518502</v>
      </c>
      <c r="F1045" s="91">
        <v>56.107310383518502</v>
      </c>
      <c r="G1045" s="86">
        <v>23.7201764091695</v>
      </c>
      <c r="H1045" s="86">
        <v>23.7201764091695</v>
      </c>
      <c r="I1045" s="86">
        <v>9.74</v>
      </c>
      <c r="J1045" s="86">
        <v>10.210000000000001</v>
      </c>
      <c r="K1045" s="87">
        <v>0</v>
      </c>
      <c r="L1045" s="85">
        <v>7.99999999829E-2</v>
      </c>
      <c r="M1045" s="86">
        <v>2.0864573887634701E-3</v>
      </c>
      <c r="N1045" s="86">
        <v>78.549614081848006</v>
      </c>
      <c r="O1045" s="86">
        <v>17.947024726685701</v>
      </c>
      <c r="P1045" s="86">
        <v>0.32500000000000001</v>
      </c>
      <c r="Q1045" s="88">
        <v>1.0562</v>
      </c>
      <c r="R1045" s="85">
        <v>8.4189257450749296E-3</v>
      </c>
      <c r="S1045" s="86">
        <v>0</v>
      </c>
      <c r="T1045" s="86">
        <v>1.22</v>
      </c>
      <c r="U1045" s="88">
        <v>0.26492543128301799</v>
      </c>
      <c r="V1045" s="89">
        <v>3.67</v>
      </c>
      <c r="W1045" s="85">
        <v>72.134901496416404</v>
      </c>
      <c r="X1045" s="88">
        <v>68.2</v>
      </c>
      <c r="Y1045" s="85">
        <v>-100</v>
      </c>
      <c r="Z1045" s="88"/>
      <c r="AA1045" s="85">
        <v>0</v>
      </c>
      <c r="AB1045" s="91">
        <v>0</v>
      </c>
      <c r="AC1045" s="86">
        <v>0</v>
      </c>
      <c r="AD1045" s="86">
        <v>0</v>
      </c>
      <c r="AE1045" s="86">
        <v>0</v>
      </c>
      <c r="AF1045" s="88">
        <v>0</v>
      </c>
      <c r="AG1045" s="85">
        <v>0</v>
      </c>
      <c r="AH1045" s="86">
        <v>9.6614000000000005E-2</v>
      </c>
      <c r="AI1045" s="88">
        <v>1.03020000096E-2</v>
      </c>
      <c r="AJ1045" s="150">
        <v>2.4700000000000002</v>
      </c>
      <c r="AK1045" s="151">
        <v>11</v>
      </c>
    </row>
    <row r="1046" spans="1:37" x14ac:dyDescent="0.2">
      <c r="A1046" s="149" t="s">
        <v>1126</v>
      </c>
      <c r="B1046" s="66" t="s">
        <v>2322</v>
      </c>
      <c r="C1046" s="67">
        <v>29</v>
      </c>
      <c r="D1046" s="84" t="s">
        <v>360</v>
      </c>
      <c r="E1046" s="85">
        <v>71.643564796303707</v>
      </c>
      <c r="F1046" s="91">
        <v>71.643564796303707</v>
      </c>
      <c r="G1046" s="86">
        <v>25.736372117819499</v>
      </c>
      <c r="H1046" s="86">
        <v>25.736372117819499</v>
      </c>
      <c r="I1046" s="86">
        <v>32.549999999999997</v>
      </c>
      <c r="J1046" s="86">
        <v>35.880000000000003</v>
      </c>
      <c r="K1046" s="87">
        <v>0</v>
      </c>
      <c r="L1046" s="85">
        <v>1.0000000015700001E-2</v>
      </c>
      <c r="M1046" s="86">
        <v>6.7432217381540802E-2</v>
      </c>
      <c r="N1046" s="86">
        <v>78.0075041646557</v>
      </c>
      <c r="O1046" s="86">
        <v>23.127519626564801</v>
      </c>
      <c r="P1046" s="86">
        <v>1.1679999999999999</v>
      </c>
      <c r="Q1046" s="88">
        <v>1.5056</v>
      </c>
      <c r="R1046" s="85">
        <v>4.52693526482571E-2</v>
      </c>
      <c r="S1046" s="86">
        <v>0</v>
      </c>
      <c r="T1046" s="86">
        <v>1.98</v>
      </c>
      <c r="U1046" s="88">
        <v>5.6644009063041401E-2</v>
      </c>
      <c r="V1046" s="89">
        <v>3.14</v>
      </c>
      <c r="W1046" s="85">
        <v>80.878774165445407</v>
      </c>
      <c r="X1046" s="88">
        <v>79.900000000000006</v>
      </c>
      <c r="Y1046" s="85">
        <v>-53.44</v>
      </c>
      <c r="Z1046" s="88"/>
      <c r="AA1046" s="85">
        <v>0</v>
      </c>
      <c r="AB1046" s="91">
        <v>0</v>
      </c>
      <c r="AC1046" s="86">
        <v>0</v>
      </c>
      <c r="AD1046" s="86">
        <v>0</v>
      </c>
      <c r="AE1046" s="86">
        <v>0</v>
      </c>
      <c r="AF1046" s="88">
        <v>0.55280000058199996</v>
      </c>
      <c r="AG1046" s="85">
        <v>0</v>
      </c>
      <c r="AH1046" s="86">
        <v>0.237895</v>
      </c>
      <c r="AI1046" s="88">
        <v>1.43230000043E-2</v>
      </c>
      <c r="AJ1046" s="150">
        <v>1.63</v>
      </c>
      <c r="AK1046" s="151">
        <v>2</v>
      </c>
    </row>
    <row r="1047" spans="1:37" x14ac:dyDescent="0.2">
      <c r="A1047" s="149" t="s">
        <v>2323</v>
      </c>
      <c r="B1047" s="66" t="s">
        <v>2324</v>
      </c>
      <c r="C1047" s="67">
        <v>29</v>
      </c>
      <c r="D1047" s="84" t="s">
        <v>360</v>
      </c>
      <c r="E1047" s="85">
        <v>69.577315956322593</v>
      </c>
      <c r="F1047" s="91">
        <v>69.577315956322593</v>
      </c>
      <c r="G1047" s="86">
        <v>32.453328636843999</v>
      </c>
      <c r="H1047" s="86">
        <v>32.453328636843999</v>
      </c>
      <c r="I1047" s="86">
        <v>5.05</v>
      </c>
      <c r="J1047" s="86">
        <v>5.53</v>
      </c>
      <c r="K1047" s="87">
        <v>0</v>
      </c>
      <c r="L1047" s="85">
        <v>5.9999999964299999E-2</v>
      </c>
      <c r="M1047" s="86">
        <v>3.0025061244714498E-4</v>
      </c>
      <c r="N1047" s="86">
        <v>77.604483447736598</v>
      </c>
      <c r="O1047" s="86">
        <v>33.050042229729698</v>
      </c>
      <c r="P1047" s="86">
        <v>0.19700000000000001</v>
      </c>
      <c r="Q1047" s="88">
        <v>0.77300000000000002</v>
      </c>
      <c r="R1047" s="85">
        <v>9.1357573542846706E-3</v>
      </c>
      <c r="S1047" s="86">
        <v>0</v>
      </c>
      <c r="T1047" s="86">
        <v>0.8</v>
      </c>
      <c r="U1047" s="88">
        <v>0.22014793941528699</v>
      </c>
      <c r="V1047" s="89"/>
      <c r="W1047" s="85">
        <v>73.649491287955698</v>
      </c>
      <c r="X1047" s="88">
        <v>75.400000000000006</v>
      </c>
      <c r="Y1047" s="85">
        <v>-100</v>
      </c>
      <c r="Z1047" s="88">
        <v>-100</v>
      </c>
      <c r="AA1047" s="85">
        <v>0</v>
      </c>
      <c r="AB1047" s="91">
        <v>0</v>
      </c>
      <c r="AC1047" s="86">
        <v>0</v>
      </c>
      <c r="AD1047" s="86">
        <v>0</v>
      </c>
      <c r="AE1047" s="86">
        <v>0</v>
      </c>
      <c r="AF1047" s="88">
        <v>13.238800040999999</v>
      </c>
      <c r="AG1047" s="85">
        <v>0</v>
      </c>
      <c r="AH1047" s="86">
        <v>4.5762999999999998E-2</v>
      </c>
      <c r="AI1047" s="88">
        <v>0</v>
      </c>
      <c r="AJ1047" s="150">
        <v>2.0699999999999998</v>
      </c>
      <c r="AK1047" s="151">
        <v>6</v>
      </c>
    </row>
    <row r="1048" spans="1:37" x14ac:dyDescent="0.2">
      <c r="A1048" s="149" t="s">
        <v>773</v>
      </c>
      <c r="B1048" s="66" t="s">
        <v>2325</v>
      </c>
      <c r="C1048" s="67">
        <v>29</v>
      </c>
      <c r="D1048" s="84" t="s">
        <v>360</v>
      </c>
      <c r="E1048" s="85">
        <v>77.609927368072107</v>
      </c>
      <c r="F1048" s="91">
        <v>77.609927368072107</v>
      </c>
      <c r="G1048" s="86">
        <v>24.5449202857057</v>
      </c>
      <c r="H1048" s="86">
        <v>24.5449202857057</v>
      </c>
      <c r="I1048" s="86">
        <v>4.53</v>
      </c>
      <c r="J1048" s="86">
        <v>2.89</v>
      </c>
      <c r="K1048" s="87">
        <v>0</v>
      </c>
      <c r="L1048" s="85">
        <v>0.54000000130900006</v>
      </c>
      <c r="M1048" s="86">
        <v>1.1428043561308701</v>
      </c>
      <c r="N1048" s="86">
        <v>84.063445827549302</v>
      </c>
      <c r="O1048" s="86">
        <v>29.382481924854801</v>
      </c>
      <c r="P1048" s="86">
        <v>0.109</v>
      </c>
      <c r="Q1048" s="88">
        <v>0.81200000000000006</v>
      </c>
      <c r="R1048" s="85">
        <v>2.7063599458728001E-2</v>
      </c>
      <c r="S1048" s="86">
        <v>0</v>
      </c>
      <c r="T1048" s="86">
        <v>1.61</v>
      </c>
      <c r="U1048" s="88">
        <v>1.5068864711732599E-2</v>
      </c>
      <c r="V1048" s="89"/>
      <c r="W1048" s="85">
        <v>79.588780740651302</v>
      </c>
      <c r="X1048" s="88">
        <v>78.7</v>
      </c>
      <c r="Y1048" s="85"/>
      <c r="Z1048" s="88">
        <v>-100</v>
      </c>
      <c r="AA1048" s="85">
        <v>0</v>
      </c>
      <c r="AB1048" s="91">
        <v>0</v>
      </c>
      <c r="AC1048" s="86">
        <v>0</v>
      </c>
      <c r="AD1048" s="86">
        <v>0</v>
      </c>
      <c r="AE1048" s="86">
        <v>0</v>
      </c>
      <c r="AF1048" s="88">
        <v>7.2954001603499998</v>
      </c>
      <c r="AG1048" s="85">
        <v>0</v>
      </c>
      <c r="AH1048" s="86">
        <v>2.7189000000000001E-2</v>
      </c>
      <c r="AI1048" s="88">
        <v>0</v>
      </c>
      <c r="AJ1048" s="150">
        <v>1.9</v>
      </c>
      <c r="AK1048" s="151">
        <v>7</v>
      </c>
    </row>
    <row r="1049" spans="1:37" x14ac:dyDescent="0.2">
      <c r="A1049" s="149" t="s">
        <v>2326</v>
      </c>
      <c r="B1049" s="66" t="s">
        <v>2327</v>
      </c>
      <c r="C1049" s="67">
        <v>29</v>
      </c>
      <c r="D1049" s="84" t="s">
        <v>360</v>
      </c>
      <c r="E1049" s="85">
        <v>71.323111868256703</v>
      </c>
      <c r="F1049" s="91">
        <v>71.307732349044102</v>
      </c>
      <c r="G1049" s="86">
        <v>37.704665909521097</v>
      </c>
      <c r="H1049" s="86">
        <v>37.699933749763403</v>
      </c>
      <c r="I1049" s="86">
        <v>8.31</v>
      </c>
      <c r="J1049" s="86">
        <v>45.32</v>
      </c>
      <c r="K1049" s="87">
        <v>0</v>
      </c>
      <c r="L1049" s="85">
        <v>5.5199999903399997</v>
      </c>
      <c r="M1049" s="86">
        <v>0</v>
      </c>
      <c r="N1049" s="86">
        <v>74.148895219031502</v>
      </c>
      <c r="O1049" s="86">
        <v>30.719199073758801</v>
      </c>
      <c r="P1049" s="86">
        <v>1.542</v>
      </c>
      <c r="Q1049" s="88">
        <v>0.72299999999999998</v>
      </c>
      <c r="R1049" s="85">
        <v>0</v>
      </c>
      <c r="S1049" s="86">
        <v>0</v>
      </c>
      <c r="T1049" s="86">
        <v>1.06</v>
      </c>
      <c r="U1049" s="88">
        <v>0.10765663448798</v>
      </c>
      <c r="V1049" s="89">
        <v>3.74</v>
      </c>
      <c r="W1049" s="85">
        <v>72.166512431762101</v>
      </c>
      <c r="X1049" s="88">
        <v>68.733333333299996</v>
      </c>
      <c r="Y1049" s="85">
        <v>-100</v>
      </c>
      <c r="Z1049" s="88"/>
      <c r="AA1049" s="85">
        <v>0.13</v>
      </c>
      <c r="AB1049" s="91">
        <v>0.14000000000000001</v>
      </c>
      <c r="AC1049" s="86">
        <v>0</v>
      </c>
      <c r="AD1049" s="86">
        <v>0</v>
      </c>
      <c r="AE1049" s="86">
        <v>0</v>
      </c>
      <c r="AF1049" s="88">
        <v>18.818099942700002</v>
      </c>
      <c r="AG1049" s="85">
        <v>3.51999999303E-3</v>
      </c>
      <c r="AH1049" s="86">
        <v>0.27834900000000001</v>
      </c>
      <c r="AI1049" s="88">
        <v>2.5549999949399998E-3</v>
      </c>
      <c r="AJ1049" s="150">
        <v>1.52</v>
      </c>
      <c r="AK1049" s="151">
        <v>2</v>
      </c>
    </row>
    <row r="1050" spans="1:37" x14ac:dyDescent="0.2">
      <c r="A1050" s="149" t="s">
        <v>2328</v>
      </c>
      <c r="B1050" s="66" t="s">
        <v>2329</v>
      </c>
      <c r="C1050" s="67">
        <v>40</v>
      </c>
      <c r="D1050" s="84" t="s">
        <v>360</v>
      </c>
      <c r="E1050" s="85">
        <v>49.734909655991999</v>
      </c>
      <c r="F1050" s="91">
        <v>49.693774947439003</v>
      </c>
      <c r="G1050" s="86">
        <v>30.959200463146299</v>
      </c>
      <c r="H1050" s="86">
        <v>30.945488893628699</v>
      </c>
      <c r="I1050" s="86">
        <v>26.05</v>
      </c>
      <c r="J1050" s="86">
        <v>147.19</v>
      </c>
      <c r="K1050" s="87">
        <v>0</v>
      </c>
      <c r="L1050" s="85">
        <v>1.30000000221</v>
      </c>
      <c r="M1050" s="86">
        <v>2.80277608715465E-2</v>
      </c>
      <c r="N1050" s="86">
        <v>52.084467181887398</v>
      </c>
      <c r="O1050" s="86">
        <v>23.298748855660701</v>
      </c>
      <c r="P1050" s="86">
        <v>6.2380000000000004</v>
      </c>
      <c r="Q1050" s="88">
        <v>0.94799999999999995</v>
      </c>
      <c r="R1050" s="85">
        <v>4.6253469010175803E-2</v>
      </c>
      <c r="S1050" s="86">
        <v>0</v>
      </c>
      <c r="T1050" s="86">
        <v>1.71</v>
      </c>
      <c r="U1050" s="88">
        <v>0.77241841616136997</v>
      </c>
      <c r="V1050" s="89">
        <v>3.14</v>
      </c>
      <c r="W1050" s="85"/>
      <c r="X1050" s="88">
        <v>33.799999999999997</v>
      </c>
      <c r="Y1050" s="85">
        <v>100</v>
      </c>
      <c r="Z1050" s="88">
        <v>100</v>
      </c>
      <c r="AA1050" s="85">
        <v>0.7</v>
      </c>
      <c r="AB1050" s="91">
        <v>0.74</v>
      </c>
      <c r="AC1050" s="86">
        <v>0.05</v>
      </c>
      <c r="AD1050" s="86">
        <v>0.05</v>
      </c>
      <c r="AE1050" s="86">
        <v>0</v>
      </c>
      <c r="AF1050" s="88">
        <v>0</v>
      </c>
      <c r="AG1050" s="85">
        <v>0.13087999970700001</v>
      </c>
      <c r="AH1050" s="86">
        <v>0.71263200000000004</v>
      </c>
      <c r="AI1050" s="88">
        <v>3.5754999920000002E-2</v>
      </c>
      <c r="AJ1050" s="150">
        <v>2</v>
      </c>
      <c r="AK1050" s="151">
        <v>3</v>
      </c>
    </row>
    <row r="1051" spans="1:37" x14ac:dyDescent="0.2">
      <c r="A1051" s="149" t="s">
        <v>1009</v>
      </c>
      <c r="B1051" s="66" t="s">
        <v>2330</v>
      </c>
      <c r="C1051" s="67">
        <v>40</v>
      </c>
      <c r="D1051" s="84" t="s">
        <v>360</v>
      </c>
      <c r="E1051" s="85">
        <v>43.228938270597702</v>
      </c>
      <c r="F1051" s="91">
        <v>43.218740120542101</v>
      </c>
      <c r="G1051" s="86">
        <v>26.6875388804471</v>
      </c>
      <c r="H1051" s="86">
        <v>26.680400175408199</v>
      </c>
      <c r="I1051" s="86">
        <v>24.32</v>
      </c>
      <c r="J1051" s="86">
        <v>60.75</v>
      </c>
      <c r="K1051" s="87">
        <v>0</v>
      </c>
      <c r="L1051" s="85">
        <v>0.3899999998</v>
      </c>
      <c r="M1051" s="86">
        <v>0</v>
      </c>
      <c r="N1051" s="86">
        <v>82.337078651685403</v>
      </c>
      <c r="O1051" s="86">
        <v>43.109939759036102</v>
      </c>
      <c r="P1051" s="86">
        <v>1.462</v>
      </c>
      <c r="Q1051" s="88">
        <v>1.1445000000000001</v>
      </c>
      <c r="R1051" s="85">
        <v>0</v>
      </c>
      <c r="S1051" s="86">
        <v>0</v>
      </c>
      <c r="T1051" s="86">
        <v>1.38</v>
      </c>
      <c r="U1051" s="88">
        <v>0.97086388529120804</v>
      </c>
      <c r="V1051" s="89">
        <v>3.61</v>
      </c>
      <c r="W1051" s="85">
        <v>61.208923191378297</v>
      </c>
      <c r="X1051" s="88">
        <v>60.866666666699999</v>
      </c>
      <c r="Y1051" s="85"/>
      <c r="Z1051" s="88"/>
      <c r="AA1051" s="85">
        <v>0.04</v>
      </c>
      <c r="AB1051" s="91">
        <v>0.04</v>
      </c>
      <c r="AC1051" s="86">
        <v>0</v>
      </c>
      <c r="AD1051" s="86">
        <v>0</v>
      </c>
      <c r="AE1051" s="86">
        <v>0</v>
      </c>
      <c r="AF1051" s="88">
        <v>0</v>
      </c>
      <c r="AG1051" s="85">
        <v>0.67584000158500002</v>
      </c>
      <c r="AH1051" s="86">
        <v>0.442027</v>
      </c>
      <c r="AI1051" s="88">
        <v>1.05190000247E-2</v>
      </c>
      <c r="AJ1051" s="150">
        <v>1.8</v>
      </c>
      <c r="AK1051" s="151">
        <v>2</v>
      </c>
    </row>
    <row r="1052" spans="1:37" x14ac:dyDescent="0.2">
      <c r="A1052" s="149" t="s">
        <v>2331</v>
      </c>
      <c r="B1052" s="66" t="s">
        <v>2332</v>
      </c>
      <c r="C1052" s="67">
        <v>29</v>
      </c>
      <c r="D1052" s="84" t="s">
        <v>360</v>
      </c>
      <c r="E1052" s="85">
        <v>75.338996999354293</v>
      </c>
      <c r="F1052" s="91">
        <v>75.338996999354293</v>
      </c>
      <c r="G1052" s="86">
        <v>36.854766215514701</v>
      </c>
      <c r="H1052" s="86">
        <v>36.854766215514701</v>
      </c>
      <c r="I1052" s="86">
        <v>7.21</v>
      </c>
      <c r="J1052" s="86">
        <v>9.08</v>
      </c>
      <c r="K1052" s="87">
        <v>0</v>
      </c>
      <c r="L1052" s="85">
        <v>1.1799999965800001</v>
      </c>
      <c r="M1052" s="86">
        <v>0</v>
      </c>
      <c r="N1052" s="86">
        <v>79.905546481073799</v>
      </c>
      <c r="O1052" s="86">
        <v>43.0699730872741</v>
      </c>
      <c r="P1052" s="86">
        <v>0.34200000000000003</v>
      </c>
      <c r="Q1052" s="88">
        <v>0.71750000000000003</v>
      </c>
      <c r="R1052" s="85">
        <v>0</v>
      </c>
      <c r="S1052" s="86">
        <v>0</v>
      </c>
      <c r="T1052" s="86">
        <v>0.97</v>
      </c>
      <c r="U1052" s="88">
        <v>5.5708190370079597E-2</v>
      </c>
      <c r="V1052" s="89"/>
      <c r="W1052" s="85">
        <v>72.600979603507895</v>
      </c>
      <c r="X1052" s="88">
        <v>71.633333333300001</v>
      </c>
      <c r="Y1052" s="85"/>
      <c r="Z1052" s="88"/>
      <c r="AA1052" s="85">
        <v>0</v>
      </c>
      <c r="AB1052" s="91">
        <v>0</v>
      </c>
      <c r="AC1052" s="86">
        <v>0</v>
      </c>
      <c r="AD1052" s="86">
        <v>0</v>
      </c>
      <c r="AE1052" s="86">
        <v>0</v>
      </c>
      <c r="AF1052" s="88">
        <v>0</v>
      </c>
      <c r="AG1052" s="85">
        <v>2.8799999989899999E-3</v>
      </c>
      <c r="AH1052" s="86">
        <v>4.6842000000000002E-2</v>
      </c>
      <c r="AI1052" s="88">
        <v>2.1929999992300001E-3</v>
      </c>
      <c r="AJ1052" s="150">
        <v>1.61</v>
      </c>
      <c r="AK1052" s="151">
        <v>3</v>
      </c>
    </row>
    <row r="1053" spans="1:37" x14ac:dyDescent="0.2">
      <c r="A1053" s="149" t="s">
        <v>2333</v>
      </c>
      <c r="B1053" s="66" t="s">
        <v>2334</v>
      </c>
      <c r="C1053" s="67">
        <v>29</v>
      </c>
      <c r="D1053" s="84" t="s">
        <v>360</v>
      </c>
      <c r="E1053" s="85">
        <v>67.3287713331558</v>
      </c>
      <c r="F1053" s="91">
        <v>67.3287713331558</v>
      </c>
      <c r="G1053" s="86">
        <v>20.724661435390999</v>
      </c>
      <c r="H1053" s="86">
        <v>20.724661435390999</v>
      </c>
      <c r="I1053" s="86">
        <v>7.81</v>
      </c>
      <c r="J1053" s="86">
        <v>8.2200000000000006</v>
      </c>
      <c r="K1053" s="87">
        <v>0</v>
      </c>
      <c r="L1053" s="85">
        <v>0.18999999992899999</v>
      </c>
      <c r="M1053" s="86">
        <v>0</v>
      </c>
      <c r="N1053" s="86">
        <v>72.847339116923493</v>
      </c>
      <c r="O1053" s="86">
        <v>21.759880686055201</v>
      </c>
      <c r="P1053" s="86">
        <v>0.39600000000000002</v>
      </c>
      <c r="Q1053" s="88">
        <v>0.3528</v>
      </c>
      <c r="R1053" s="85">
        <v>0</v>
      </c>
      <c r="S1053" s="86">
        <v>0</v>
      </c>
      <c r="T1053" s="86">
        <v>1.19</v>
      </c>
      <c r="U1053" s="88">
        <v>0.110635333647483</v>
      </c>
      <c r="V1053" s="89"/>
      <c r="W1053" s="85">
        <v>75.747039274038201</v>
      </c>
      <c r="X1053" s="88">
        <v>73.133333333300001</v>
      </c>
      <c r="Y1053" s="85">
        <v>-100</v>
      </c>
      <c r="Z1053" s="88"/>
      <c r="AA1053" s="85">
        <v>0.01</v>
      </c>
      <c r="AB1053" s="91">
        <v>0.01</v>
      </c>
      <c r="AC1053" s="86">
        <v>0.01</v>
      </c>
      <c r="AD1053" s="86">
        <v>0.01</v>
      </c>
      <c r="AE1053" s="86">
        <v>0</v>
      </c>
      <c r="AF1053" s="88">
        <v>0</v>
      </c>
      <c r="AG1053" s="85">
        <v>0</v>
      </c>
      <c r="AH1053" s="86">
        <v>6.1318999999999999E-2</v>
      </c>
      <c r="AI1053" s="88">
        <v>3.1049999988299998E-3</v>
      </c>
      <c r="AJ1053" s="150">
        <v>2.3199999999999998</v>
      </c>
      <c r="AK1053" s="151">
        <v>10</v>
      </c>
    </row>
    <row r="1054" spans="1:37" x14ac:dyDescent="0.2">
      <c r="A1054" s="149" t="s">
        <v>2335</v>
      </c>
      <c r="B1054" s="66" t="s">
        <v>2336</v>
      </c>
      <c r="C1054" s="67">
        <v>29</v>
      </c>
      <c r="D1054" s="84" t="s">
        <v>360</v>
      </c>
      <c r="E1054" s="85">
        <v>66.179299730665605</v>
      </c>
      <c r="F1054" s="91">
        <v>66.179299730665605</v>
      </c>
      <c r="G1054" s="86">
        <v>28.626394767218201</v>
      </c>
      <c r="H1054" s="86">
        <v>28.626394767218201</v>
      </c>
      <c r="I1054" s="86">
        <v>8.52</v>
      </c>
      <c r="J1054" s="86">
        <v>15.09</v>
      </c>
      <c r="K1054" s="87">
        <v>0</v>
      </c>
      <c r="L1054" s="85">
        <v>1.4100000054399999</v>
      </c>
      <c r="M1054" s="86">
        <v>1.00699544610532E-4</v>
      </c>
      <c r="N1054" s="86">
        <v>74.034696197734604</v>
      </c>
      <c r="O1054" s="86">
        <v>36.392113506541399</v>
      </c>
      <c r="P1054" s="86">
        <v>0.55200000000000005</v>
      </c>
      <c r="Q1054" s="88">
        <v>1.0234000000000001</v>
      </c>
      <c r="R1054" s="85">
        <v>1.2711325791280001E-2</v>
      </c>
      <c r="S1054" s="86">
        <v>0</v>
      </c>
      <c r="T1054" s="86">
        <v>1.26</v>
      </c>
      <c r="U1054" s="88">
        <v>7.4620774890109307E-2</v>
      </c>
      <c r="V1054" s="89"/>
      <c r="W1054" s="85">
        <v>74.665438905084599</v>
      </c>
      <c r="X1054" s="88">
        <v>72.366666666699999</v>
      </c>
      <c r="Y1054" s="85">
        <v>-15.760000000000005</v>
      </c>
      <c r="Z1054" s="88"/>
      <c r="AA1054" s="85">
        <v>0.01</v>
      </c>
      <c r="AB1054" s="91">
        <v>0.01</v>
      </c>
      <c r="AC1054" s="86">
        <v>0</v>
      </c>
      <c r="AD1054" s="86">
        <v>0</v>
      </c>
      <c r="AE1054" s="86">
        <v>0</v>
      </c>
      <c r="AF1054" s="88">
        <v>0</v>
      </c>
      <c r="AG1054" s="85">
        <v>6.4000000099799998E-3</v>
      </c>
      <c r="AH1054" s="86">
        <v>9.4830999999999999E-2</v>
      </c>
      <c r="AI1054" s="88">
        <v>0</v>
      </c>
      <c r="AJ1054" s="150">
        <v>2.02</v>
      </c>
      <c r="AK1054" s="151">
        <v>6</v>
      </c>
    </row>
    <row r="1055" spans="1:37" x14ac:dyDescent="0.2">
      <c r="A1055" s="149" t="s">
        <v>2337</v>
      </c>
      <c r="B1055" s="66" t="s">
        <v>2338</v>
      </c>
      <c r="C1055" s="67">
        <v>40</v>
      </c>
      <c r="D1055" s="84" t="s">
        <v>360</v>
      </c>
      <c r="E1055" s="85">
        <v>46.5239886281365</v>
      </c>
      <c r="F1055" s="91">
        <v>46.5239886281365</v>
      </c>
      <c r="G1055" s="86">
        <v>24.258798184739799</v>
      </c>
      <c r="H1055" s="86">
        <v>24.258798184739799</v>
      </c>
      <c r="I1055" s="86">
        <v>10.79</v>
      </c>
      <c r="J1055" s="86">
        <v>14.34</v>
      </c>
      <c r="K1055" s="87">
        <v>0</v>
      </c>
      <c r="L1055" s="85">
        <v>0.72000000017400001</v>
      </c>
      <c r="M1055" s="86">
        <v>0</v>
      </c>
      <c r="N1055" s="86">
        <v>84.691081215744902</v>
      </c>
      <c r="O1055" s="86">
        <v>41.1993631699982</v>
      </c>
      <c r="P1055" s="86">
        <v>0.379</v>
      </c>
      <c r="Q1055" s="88">
        <v>1.0203</v>
      </c>
      <c r="R1055" s="85">
        <v>0</v>
      </c>
      <c r="S1055" s="86">
        <v>0</v>
      </c>
      <c r="T1055" s="86">
        <v>1.23</v>
      </c>
      <c r="U1055" s="88">
        <v>0.64099168300047704</v>
      </c>
      <c r="V1055" s="89">
        <v>3.64</v>
      </c>
      <c r="W1055" s="85"/>
      <c r="X1055" s="88">
        <v>42.4666666667</v>
      </c>
      <c r="Y1055" s="85"/>
      <c r="Z1055" s="88"/>
      <c r="AA1055" s="85">
        <v>0.16</v>
      </c>
      <c r="AB1055" s="91">
        <v>0.16</v>
      </c>
      <c r="AC1055" s="86">
        <v>0</v>
      </c>
      <c r="AD1055" s="86">
        <v>0</v>
      </c>
      <c r="AE1055" s="86">
        <v>0</v>
      </c>
      <c r="AF1055" s="88">
        <v>0</v>
      </c>
      <c r="AG1055" s="85">
        <v>0.65055999949900001</v>
      </c>
      <c r="AH1055" s="86">
        <v>5.9056999999999998E-2</v>
      </c>
      <c r="AI1055" s="88">
        <v>0</v>
      </c>
      <c r="AJ1055" s="150">
        <v>2.0299999999999998</v>
      </c>
      <c r="AK1055" s="151">
        <v>4</v>
      </c>
    </row>
    <row r="1056" spans="1:37" x14ac:dyDescent="0.2">
      <c r="A1056" s="149" t="s">
        <v>1041</v>
      </c>
      <c r="B1056" s="66" t="s">
        <v>2339</v>
      </c>
      <c r="C1056" s="67">
        <v>29</v>
      </c>
      <c r="D1056" s="84" t="s">
        <v>360</v>
      </c>
      <c r="E1056" s="85">
        <v>65.515350877193001</v>
      </c>
      <c r="F1056" s="91">
        <v>65.484176126590995</v>
      </c>
      <c r="G1056" s="86">
        <v>23.5691864465084</v>
      </c>
      <c r="H1056" s="86">
        <v>23.5648864809082</v>
      </c>
      <c r="I1056" s="86">
        <v>49.19</v>
      </c>
      <c r="J1056" s="86">
        <v>94.31</v>
      </c>
      <c r="K1056" s="87">
        <v>0</v>
      </c>
      <c r="L1056" s="85">
        <v>0.37999999966699999</v>
      </c>
      <c r="M1056" s="86">
        <v>3.5387143207445099E-2</v>
      </c>
      <c r="N1056" s="86">
        <v>68.447226569292297</v>
      </c>
      <c r="O1056" s="86">
        <v>27.506450423884999</v>
      </c>
      <c r="P1056" s="86">
        <v>3.9449999999999998</v>
      </c>
      <c r="Q1056" s="88">
        <v>1.923</v>
      </c>
      <c r="R1056" s="85">
        <v>0.112457828314382</v>
      </c>
      <c r="S1056" s="86">
        <v>0</v>
      </c>
      <c r="T1056" s="86">
        <v>2.76</v>
      </c>
      <c r="U1056" s="88">
        <v>0.41387168902648802</v>
      </c>
      <c r="V1056" s="89"/>
      <c r="W1056" s="85">
        <v>72.365687945977498</v>
      </c>
      <c r="X1056" s="88">
        <v>71.3</v>
      </c>
      <c r="Y1056" s="85">
        <v>-100</v>
      </c>
      <c r="Z1056" s="88">
        <v>-100</v>
      </c>
      <c r="AA1056" s="85">
        <v>0.13</v>
      </c>
      <c r="AB1056" s="91">
        <v>0.14000000000000001</v>
      </c>
      <c r="AC1056" s="86">
        <v>0</v>
      </c>
      <c r="AD1056" s="86">
        <v>0</v>
      </c>
      <c r="AE1056" s="86">
        <v>0</v>
      </c>
      <c r="AF1056" s="88">
        <v>1.1979000557899999</v>
      </c>
      <c r="AG1056" s="85">
        <v>0</v>
      </c>
      <c r="AH1056" s="86">
        <v>0.642814</v>
      </c>
      <c r="AI1056" s="88">
        <v>7.6633000018700007E-2</v>
      </c>
      <c r="AJ1056" s="150">
        <v>1.9</v>
      </c>
      <c r="AK1056" s="151">
        <v>5</v>
      </c>
    </row>
    <row r="1057" spans="1:37" x14ac:dyDescent="0.2">
      <c r="A1057" s="149" t="s">
        <v>2340</v>
      </c>
      <c r="B1057" s="66" t="s">
        <v>2341</v>
      </c>
      <c r="C1057" s="67">
        <v>29</v>
      </c>
      <c r="D1057" s="84" t="s">
        <v>360</v>
      </c>
      <c r="E1057" s="85">
        <v>65.010171817936694</v>
      </c>
      <c r="F1057" s="91">
        <v>64.9905634942033</v>
      </c>
      <c r="G1057" s="86">
        <v>28.803402044167701</v>
      </c>
      <c r="H1057" s="86">
        <v>28.794823402534401</v>
      </c>
      <c r="I1057" s="86">
        <v>10.039999999999999</v>
      </c>
      <c r="J1057" s="86">
        <v>10.45</v>
      </c>
      <c r="K1057" s="87">
        <v>0</v>
      </c>
      <c r="L1057" s="85">
        <v>0.69999999914300004</v>
      </c>
      <c r="M1057" s="86">
        <v>0.366520643316117</v>
      </c>
      <c r="N1057" s="86">
        <v>75.925801465152205</v>
      </c>
      <c r="O1057" s="86">
        <v>31.8194444444444</v>
      </c>
      <c r="P1057" s="86">
        <v>0.50800000000000001</v>
      </c>
      <c r="Q1057" s="88">
        <v>1.92</v>
      </c>
      <c r="R1057" s="85">
        <v>1.2143290831815401E-2</v>
      </c>
      <c r="S1057" s="86">
        <v>0</v>
      </c>
      <c r="T1057" s="86">
        <v>1.83</v>
      </c>
      <c r="U1057" s="88">
        <v>0.15073898870070301</v>
      </c>
      <c r="V1057" s="89"/>
      <c r="W1057" s="85">
        <v>74.755474046088906</v>
      </c>
      <c r="X1057" s="88">
        <v>75.2</v>
      </c>
      <c r="Y1057" s="85"/>
      <c r="Z1057" s="88">
        <v>-100</v>
      </c>
      <c r="AA1057" s="85">
        <v>0</v>
      </c>
      <c r="AB1057" s="91">
        <v>0</v>
      </c>
      <c r="AC1057" s="86">
        <v>0</v>
      </c>
      <c r="AD1057" s="86">
        <v>0</v>
      </c>
      <c r="AE1057" s="86">
        <v>0</v>
      </c>
      <c r="AF1057" s="88">
        <v>1.50519990737</v>
      </c>
      <c r="AG1057" s="85">
        <v>1.5997000002800001E-2</v>
      </c>
      <c r="AH1057" s="86">
        <v>5.9399E-2</v>
      </c>
      <c r="AI1057" s="88">
        <v>0</v>
      </c>
      <c r="AJ1057" s="150">
        <v>2.02</v>
      </c>
      <c r="AK1057" s="151">
        <v>5</v>
      </c>
    </row>
    <row r="1058" spans="1:37" x14ac:dyDescent="0.2">
      <c r="A1058" s="149" t="s">
        <v>2342</v>
      </c>
      <c r="B1058" s="66" t="s">
        <v>2343</v>
      </c>
      <c r="C1058" s="67">
        <v>29</v>
      </c>
      <c r="D1058" s="84" t="s">
        <v>360</v>
      </c>
      <c r="E1058" s="85">
        <v>72.935632430116698</v>
      </c>
      <c r="F1058" s="91">
        <v>72.935632430116698</v>
      </c>
      <c r="G1058" s="86">
        <v>35.793081289493401</v>
      </c>
      <c r="H1058" s="86">
        <v>35.793081289493401</v>
      </c>
      <c r="I1058" s="86">
        <v>3.93</v>
      </c>
      <c r="J1058" s="86">
        <v>4.49</v>
      </c>
      <c r="K1058" s="87">
        <v>0</v>
      </c>
      <c r="L1058" s="85">
        <v>0.22000000004699999</v>
      </c>
      <c r="M1058" s="86">
        <v>9.5161277783939696E-4</v>
      </c>
      <c r="N1058" s="86">
        <v>80.569259962049301</v>
      </c>
      <c r="O1058" s="86">
        <v>62.965168204822902</v>
      </c>
      <c r="P1058" s="86">
        <v>0.52100000000000002</v>
      </c>
      <c r="Q1058" s="88">
        <v>1.5469999999999999</v>
      </c>
      <c r="R1058" s="85">
        <v>2.48756218905473E-2</v>
      </c>
      <c r="S1058" s="86">
        <v>0</v>
      </c>
      <c r="T1058" s="86">
        <v>1.56</v>
      </c>
      <c r="U1058" s="88">
        <v>3.7485273642497603E-2</v>
      </c>
      <c r="V1058" s="89"/>
      <c r="W1058" s="85">
        <v>72.058999406171395</v>
      </c>
      <c r="X1058" s="88">
        <v>69.366666666699999</v>
      </c>
      <c r="Y1058" s="85"/>
      <c r="Z1058" s="88"/>
      <c r="AA1058" s="85">
        <v>0</v>
      </c>
      <c r="AB1058" s="91">
        <v>0</v>
      </c>
      <c r="AC1058" s="86">
        <v>0</v>
      </c>
      <c r="AD1058" s="86">
        <v>0</v>
      </c>
      <c r="AE1058" s="86">
        <v>0</v>
      </c>
      <c r="AF1058" s="88">
        <v>19.302799229000001</v>
      </c>
      <c r="AG1058" s="85">
        <v>0</v>
      </c>
      <c r="AH1058" s="86">
        <v>1.2137999999999999E-2</v>
      </c>
      <c r="AI1058" s="88">
        <v>0</v>
      </c>
      <c r="AJ1058" s="150">
        <v>1.81</v>
      </c>
      <c r="AK1058" s="151">
        <v>7</v>
      </c>
    </row>
    <row r="1059" spans="1:37" x14ac:dyDescent="0.2">
      <c r="A1059" s="149" t="s">
        <v>2344</v>
      </c>
      <c r="B1059" s="66" t="s">
        <v>2345</v>
      </c>
      <c r="C1059" s="67">
        <v>40</v>
      </c>
      <c r="D1059" s="84" t="s">
        <v>360</v>
      </c>
      <c r="E1059" s="85">
        <v>52.801088281539798</v>
      </c>
      <c r="F1059" s="91">
        <v>52.791371482076897</v>
      </c>
      <c r="G1059" s="86">
        <v>23.316785329399501</v>
      </c>
      <c r="H1059" s="86">
        <v>23.3070685299366</v>
      </c>
      <c r="I1059" s="86">
        <v>2.63</v>
      </c>
      <c r="J1059" s="86">
        <v>4.2699999999999996</v>
      </c>
      <c r="K1059" s="87">
        <v>0</v>
      </c>
      <c r="L1059" s="85">
        <v>0</v>
      </c>
      <c r="M1059" s="86">
        <v>0</v>
      </c>
      <c r="N1059" s="86">
        <v>77.849550100859005</v>
      </c>
      <c r="O1059" s="86">
        <v>45.824757424287</v>
      </c>
      <c r="P1059" s="86">
        <v>0.157</v>
      </c>
      <c r="Q1059" s="88">
        <v>0.78520000000000001</v>
      </c>
      <c r="R1059" s="85">
        <v>0</v>
      </c>
      <c r="S1059" s="86">
        <v>0</v>
      </c>
      <c r="T1059" s="86">
        <v>1.06</v>
      </c>
      <c r="U1059" s="88">
        <v>0.45050615691747797</v>
      </c>
      <c r="V1059" s="89">
        <v>3.7</v>
      </c>
      <c r="W1059" s="85">
        <v>66.854595077179795</v>
      </c>
      <c r="X1059" s="88"/>
      <c r="Y1059" s="85">
        <v>-100</v>
      </c>
      <c r="Z1059" s="88">
        <v>-100</v>
      </c>
      <c r="AA1059" s="85">
        <v>0</v>
      </c>
      <c r="AB1059" s="91">
        <v>0</v>
      </c>
      <c r="AC1059" s="86">
        <v>0</v>
      </c>
      <c r="AD1059" s="86">
        <v>0</v>
      </c>
      <c r="AE1059" s="86">
        <v>0</v>
      </c>
      <c r="AF1059" s="88">
        <v>2.9887001463599998</v>
      </c>
      <c r="AG1059" s="85">
        <v>0.77919999808999996</v>
      </c>
      <c r="AH1059" s="86">
        <v>3.5923999999999998E-2</v>
      </c>
      <c r="AI1059" s="88">
        <v>0</v>
      </c>
      <c r="AJ1059" s="150">
        <v>1.95</v>
      </c>
      <c r="AK1059" s="151">
        <v>4</v>
      </c>
    </row>
    <row r="1060" spans="1:37" x14ac:dyDescent="0.2">
      <c r="A1060" s="149" t="s">
        <v>2346</v>
      </c>
      <c r="B1060" s="66" t="s">
        <v>2347</v>
      </c>
      <c r="C1060" s="67">
        <v>29</v>
      </c>
      <c r="D1060" s="84" t="s">
        <v>360</v>
      </c>
      <c r="E1060" s="85">
        <v>72.407312489321697</v>
      </c>
      <c r="F1060" s="91">
        <v>72.289851358277801</v>
      </c>
      <c r="G1060" s="86">
        <v>48.527464548094997</v>
      </c>
      <c r="H1060" s="86">
        <v>48.421749530155502</v>
      </c>
      <c r="I1060" s="86">
        <v>5.82</v>
      </c>
      <c r="J1060" s="86">
        <v>9.58</v>
      </c>
      <c r="K1060" s="87">
        <v>0</v>
      </c>
      <c r="L1060" s="85">
        <v>1.2800000006900001</v>
      </c>
      <c r="M1060" s="86">
        <v>0</v>
      </c>
      <c r="N1060" s="86">
        <v>76.382673309127796</v>
      </c>
      <c r="O1060" s="86">
        <v>67.587708281001397</v>
      </c>
      <c r="P1060" s="86">
        <v>0.215</v>
      </c>
      <c r="Q1060" s="88">
        <v>0.58140000000000003</v>
      </c>
      <c r="R1060" s="85">
        <v>0</v>
      </c>
      <c r="S1060" s="86">
        <v>0</v>
      </c>
      <c r="T1060" s="86">
        <v>0.64</v>
      </c>
      <c r="U1060" s="88">
        <v>2.7763540064924E-2</v>
      </c>
      <c r="V1060" s="89">
        <v>3.7</v>
      </c>
      <c r="W1060" s="85">
        <v>73.353825621565704</v>
      </c>
      <c r="X1060" s="88"/>
      <c r="Y1060" s="85"/>
      <c r="Z1060" s="88">
        <v>-100</v>
      </c>
      <c r="AA1060" s="85">
        <v>0</v>
      </c>
      <c r="AB1060" s="91">
        <v>0.04</v>
      </c>
      <c r="AC1060" s="86">
        <v>0</v>
      </c>
      <c r="AD1060" s="86">
        <v>0.02</v>
      </c>
      <c r="AE1060" s="86">
        <v>0</v>
      </c>
      <c r="AF1060" s="88">
        <v>21.862201702499998</v>
      </c>
      <c r="AG1060" s="85">
        <v>9.6000000219899993E-3</v>
      </c>
      <c r="AH1060" s="86">
        <v>6.0928000000000003E-2</v>
      </c>
      <c r="AI1060" s="88">
        <v>4.1390000094799996E-3</v>
      </c>
      <c r="AJ1060" s="150">
        <v>1.65</v>
      </c>
      <c r="AK1060" s="151">
        <v>2</v>
      </c>
    </row>
    <row r="1061" spans="1:37" x14ac:dyDescent="0.2">
      <c r="A1061" s="149" t="s">
        <v>2348</v>
      </c>
      <c r="B1061" s="66" t="s">
        <v>2349</v>
      </c>
      <c r="C1061" s="67">
        <v>40</v>
      </c>
      <c r="D1061" s="84" t="s">
        <v>360</v>
      </c>
      <c r="E1061" s="85">
        <v>38.980721149858397</v>
      </c>
      <c r="F1061" s="91">
        <v>38.980721149858397</v>
      </c>
      <c r="G1061" s="86">
        <v>24.4747787138744</v>
      </c>
      <c r="H1061" s="86">
        <v>24.4747787138744</v>
      </c>
      <c r="I1061" s="86">
        <v>5.34</v>
      </c>
      <c r="J1061" s="86">
        <v>7.02</v>
      </c>
      <c r="K1061" s="87">
        <v>0</v>
      </c>
      <c r="L1061" s="85">
        <v>0</v>
      </c>
      <c r="M1061" s="86">
        <v>0</v>
      </c>
      <c r="N1061" s="86">
        <v>100</v>
      </c>
      <c r="O1061" s="86">
        <v>100</v>
      </c>
      <c r="P1061" s="86">
        <v>0.32400000000000001</v>
      </c>
      <c r="Q1061" s="88">
        <v>0.96109999999999995</v>
      </c>
      <c r="R1061" s="85">
        <v>0</v>
      </c>
      <c r="S1061" s="86">
        <v>0</v>
      </c>
      <c r="T1061" s="86">
        <v>1.45</v>
      </c>
      <c r="U1061" s="88">
        <v>0.91002808289787096</v>
      </c>
      <c r="V1061" s="89">
        <v>3.77</v>
      </c>
      <c r="W1061" s="85"/>
      <c r="X1061" s="88"/>
      <c r="Y1061" s="85">
        <v>-100</v>
      </c>
      <c r="Z1061" s="88">
        <v>-100</v>
      </c>
      <c r="AA1061" s="85">
        <v>0</v>
      </c>
      <c r="AB1061" s="91">
        <v>0</v>
      </c>
      <c r="AC1061" s="86">
        <v>0</v>
      </c>
      <c r="AD1061" s="86">
        <v>0</v>
      </c>
      <c r="AE1061" s="86">
        <v>0</v>
      </c>
      <c r="AF1061" s="88">
        <v>3.7885999663600001</v>
      </c>
      <c r="AG1061" s="85">
        <v>0.75676899872500003</v>
      </c>
      <c r="AH1061" s="86">
        <v>4.2469E-2</v>
      </c>
      <c r="AI1061" s="88">
        <v>0</v>
      </c>
      <c r="AJ1061" s="150">
        <v>2.12</v>
      </c>
      <c r="AK1061" s="151">
        <v>6</v>
      </c>
    </row>
    <row r="1062" spans="1:37" x14ac:dyDescent="0.2">
      <c r="A1062" s="149" t="s">
        <v>2350</v>
      </c>
      <c r="B1062" s="66" t="s">
        <v>2351</v>
      </c>
      <c r="C1062" s="67">
        <v>29</v>
      </c>
      <c r="D1062" s="84" t="s">
        <v>360</v>
      </c>
      <c r="E1062" s="85">
        <v>50.017254671610601</v>
      </c>
      <c r="F1062" s="91">
        <v>49.899776056389697</v>
      </c>
      <c r="G1062" s="86">
        <v>24.521458203311401</v>
      </c>
      <c r="H1062" s="86">
        <v>24.4039795880906</v>
      </c>
      <c r="I1062" s="86">
        <v>5.72</v>
      </c>
      <c r="J1062" s="86">
        <v>6.93</v>
      </c>
      <c r="K1062" s="87">
        <v>0</v>
      </c>
      <c r="L1062" s="85">
        <v>0</v>
      </c>
      <c r="M1062" s="86">
        <v>0</v>
      </c>
      <c r="N1062" s="86">
        <v>79.298374153932002</v>
      </c>
      <c r="O1062" s="86">
        <v>100</v>
      </c>
      <c r="P1062" s="86">
        <v>0.249</v>
      </c>
      <c r="Q1062" s="88">
        <v>0.81579999999999997</v>
      </c>
      <c r="R1062" s="85">
        <v>0</v>
      </c>
      <c r="S1062" s="86">
        <v>0</v>
      </c>
      <c r="T1062" s="86">
        <v>0.71</v>
      </c>
      <c r="U1062" s="88">
        <v>2.4229964389294801E-2</v>
      </c>
      <c r="V1062" s="89">
        <v>3.5</v>
      </c>
      <c r="W1062" s="85">
        <v>70.766666666700004</v>
      </c>
      <c r="X1062" s="88"/>
      <c r="Y1062" s="85"/>
      <c r="Z1062" s="88">
        <v>-100</v>
      </c>
      <c r="AA1062" s="85">
        <v>0</v>
      </c>
      <c r="AB1062" s="91">
        <v>0</v>
      </c>
      <c r="AC1062" s="86">
        <v>0</v>
      </c>
      <c r="AD1062" s="86">
        <v>0</v>
      </c>
      <c r="AE1062" s="86">
        <v>0</v>
      </c>
      <c r="AF1062" s="88">
        <v>39.429100019800003</v>
      </c>
      <c r="AG1062" s="85">
        <v>0</v>
      </c>
      <c r="AH1062" s="86">
        <v>4.8847000000000002E-2</v>
      </c>
      <c r="AI1062" s="88">
        <v>0</v>
      </c>
      <c r="AJ1062" s="150">
        <v>1.8</v>
      </c>
      <c r="AK1062" s="151">
        <v>3</v>
      </c>
    </row>
    <row r="1063" spans="1:37" x14ac:dyDescent="0.2">
      <c r="A1063" s="149" t="s">
        <v>2352</v>
      </c>
      <c r="B1063" s="66" t="s">
        <v>2353</v>
      </c>
      <c r="C1063" s="67">
        <v>29</v>
      </c>
      <c r="D1063" s="84" t="s">
        <v>360</v>
      </c>
      <c r="E1063" s="85">
        <v>44.904218066967204</v>
      </c>
      <c r="F1063" s="91">
        <v>44.856155448241097</v>
      </c>
      <c r="G1063" s="86">
        <v>19.397844048245702</v>
      </c>
      <c r="H1063" s="86">
        <v>19.386400567596599</v>
      </c>
      <c r="I1063" s="86">
        <v>36.630000000000003</v>
      </c>
      <c r="J1063" s="86">
        <v>32.75</v>
      </c>
      <c r="K1063" s="87">
        <v>0</v>
      </c>
      <c r="L1063" s="85">
        <v>0</v>
      </c>
      <c r="M1063" s="86">
        <v>7.6274195195502104E-5</v>
      </c>
      <c r="N1063" s="86">
        <v>69.891419707731202</v>
      </c>
      <c r="O1063" s="86">
        <v>100</v>
      </c>
      <c r="P1063" s="86">
        <v>1.0489999999999999</v>
      </c>
      <c r="Q1063" s="88">
        <v>0.71199999999999997</v>
      </c>
      <c r="R1063" s="85">
        <v>5.2714812862414299E-2</v>
      </c>
      <c r="S1063" s="86">
        <v>0</v>
      </c>
      <c r="T1063" s="86">
        <v>1.39</v>
      </c>
      <c r="U1063" s="88">
        <v>0.33643833108278198</v>
      </c>
      <c r="V1063" s="89">
        <v>3.51</v>
      </c>
      <c r="W1063" s="85">
        <v>67.599999999999994</v>
      </c>
      <c r="X1063" s="88"/>
      <c r="Y1063" s="85"/>
      <c r="Z1063" s="88">
        <v>-100</v>
      </c>
      <c r="AA1063" s="85">
        <v>0</v>
      </c>
      <c r="AB1063" s="91">
        <v>0.04</v>
      </c>
      <c r="AC1063" s="86">
        <v>0</v>
      </c>
      <c r="AD1063" s="86">
        <v>0</v>
      </c>
      <c r="AE1063" s="86">
        <v>0</v>
      </c>
      <c r="AF1063" s="88">
        <v>36.519199348199997</v>
      </c>
      <c r="AG1063" s="85">
        <v>4.3290000001500002E-3</v>
      </c>
      <c r="AH1063" s="86">
        <v>0.15373800000000001</v>
      </c>
      <c r="AI1063" s="88">
        <v>5.6770000002000004E-3</v>
      </c>
      <c r="AJ1063" s="150">
        <v>1.76</v>
      </c>
      <c r="AK1063" s="151">
        <v>2</v>
      </c>
    </row>
    <row r="1064" spans="1:37" x14ac:dyDescent="0.2">
      <c r="A1064" s="149" t="s">
        <v>2354</v>
      </c>
      <c r="B1064" s="66" t="s">
        <v>2355</v>
      </c>
      <c r="C1064" s="67">
        <v>29</v>
      </c>
      <c r="D1064" s="84" t="s">
        <v>360</v>
      </c>
      <c r="E1064" s="85">
        <v>82.886878301344098</v>
      </c>
      <c r="F1064" s="91">
        <v>82.8481773965797</v>
      </c>
      <c r="G1064" s="86">
        <v>24.6713038021024</v>
      </c>
      <c r="H1064" s="86">
        <v>24.651430364520699</v>
      </c>
      <c r="I1064" s="86">
        <v>8.1999999999999993</v>
      </c>
      <c r="J1064" s="86">
        <v>9.7100000000000009</v>
      </c>
      <c r="K1064" s="87">
        <v>0</v>
      </c>
      <c r="L1064" s="85">
        <v>0</v>
      </c>
      <c r="M1064" s="86">
        <v>2.12308103367537E-3</v>
      </c>
      <c r="N1064" s="86">
        <v>63.133443287547102</v>
      </c>
      <c r="O1064" s="86">
        <v>6.6656624237402999</v>
      </c>
      <c r="P1064" s="86">
        <v>0.67700000000000005</v>
      </c>
      <c r="Q1064" s="88">
        <v>1.0111000000000001</v>
      </c>
      <c r="R1064" s="85">
        <v>1.15713955102985E-2</v>
      </c>
      <c r="S1064" s="86">
        <v>0.2</v>
      </c>
      <c r="T1064" s="86">
        <v>1.63</v>
      </c>
      <c r="U1064" s="88">
        <v>0.46650279797081701</v>
      </c>
      <c r="V1064" s="89"/>
      <c r="W1064" s="85">
        <v>85.155940423883706</v>
      </c>
      <c r="X1064" s="88">
        <v>85.4</v>
      </c>
      <c r="Y1064" s="85"/>
      <c r="Z1064" s="88"/>
      <c r="AA1064" s="85">
        <v>0.01</v>
      </c>
      <c r="AB1064" s="91">
        <v>0.03</v>
      </c>
      <c r="AC1064" s="86">
        <v>0</v>
      </c>
      <c r="AD1064" s="86">
        <v>0.01</v>
      </c>
      <c r="AE1064" s="86">
        <v>0</v>
      </c>
      <c r="AF1064" s="88">
        <v>3.8933999461900002</v>
      </c>
      <c r="AG1064" s="85">
        <v>0</v>
      </c>
      <c r="AH1064" s="86">
        <v>6.7702999999999999E-2</v>
      </c>
      <c r="AI1064" s="88">
        <v>3.6149999918600002E-3</v>
      </c>
      <c r="AJ1064" s="150">
        <v>1.84</v>
      </c>
      <c r="AK1064" s="151">
        <v>6</v>
      </c>
    </row>
    <row r="1065" spans="1:37" x14ac:dyDescent="0.2">
      <c r="A1065" s="149" t="s">
        <v>486</v>
      </c>
      <c r="B1065" s="66" t="s">
        <v>2356</v>
      </c>
      <c r="C1065" s="67">
        <v>29</v>
      </c>
      <c r="D1065" s="84" t="s">
        <v>360</v>
      </c>
      <c r="E1065" s="85">
        <v>89.570440716667306</v>
      </c>
      <c r="F1065" s="91">
        <v>89.570440716667306</v>
      </c>
      <c r="G1065" s="86">
        <v>27.614525357101201</v>
      </c>
      <c r="H1065" s="86">
        <v>27.614525357101201</v>
      </c>
      <c r="I1065" s="86">
        <v>6.94</v>
      </c>
      <c r="J1065" s="86">
        <v>8.98</v>
      </c>
      <c r="K1065" s="87">
        <v>0</v>
      </c>
      <c r="L1065" s="85">
        <v>0</v>
      </c>
      <c r="M1065" s="86">
        <v>0</v>
      </c>
      <c r="N1065" s="86">
        <v>75.987653409342599</v>
      </c>
      <c r="O1065" s="86">
        <v>18.921058584030799</v>
      </c>
      <c r="P1065" s="86">
        <v>0.29899999999999999</v>
      </c>
      <c r="Q1065" s="88">
        <v>1.0955999999999999</v>
      </c>
      <c r="R1065" s="85">
        <v>0</v>
      </c>
      <c r="S1065" s="86">
        <v>0.1</v>
      </c>
      <c r="T1065" s="86">
        <v>1.22</v>
      </c>
      <c r="U1065" s="88">
        <v>0.10508698867395801</v>
      </c>
      <c r="V1065" s="89"/>
      <c r="W1065" s="85">
        <v>88.392228946088906</v>
      </c>
      <c r="X1065" s="88">
        <v>88.266666666700004</v>
      </c>
      <c r="Y1065" s="85"/>
      <c r="Z1065" s="88"/>
      <c r="AA1065" s="85">
        <v>0</v>
      </c>
      <c r="AB1065" s="91">
        <v>0</v>
      </c>
      <c r="AC1065" s="86">
        <v>0</v>
      </c>
      <c r="AD1065" s="86">
        <v>0</v>
      </c>
      <c r="AE1065" s="86">
        <v>0</v>
      </c>
      <c r="AF1065" s="88">
        <v>10.6497001815</v>
      </c>
      <c r="AG1065" s="85">
        <v>0</v>
      </c>
      <c r="AH1065" s="86">
        <v>5.1375999999999998E-2</v>
      </c>
      <c r="AI1065" s="88">
        <v>1.66100000447E-3</v>
      </c>
      <c r="AJ1065" s="150">
        <v>1.57</v>
      </c>
      <c r="AK1065" s="151">
        <v>3</v>
      </c>
    </row>
    <row r="1066" spans="1:37" x14ac:dyDescent="0.2">
      <c r="A1066" s="149" t="s">
        <v>2357</v>
      </c>
      <c r="B1066" s="66" t="s">
        <v>2358</v>
      </c>
      <c r="C1066" s="67">
        <v>29</v>
      </c>
      <c r="D1066" s="84" t="s">
        <v>360</v>
      </c>
      <c r="E1066" s="85">
        <v>89.927654810093898</v>
      </c>
      <c r="F1066" s="91">
        <v>89.927654810093898</v>
      </c>
      <c r="G1066" s="86">
        <v>24.0687709930239</v>
      </c>
      <c r="H1066" s="86">
        <v>24.0687709930239</v>
      </c>
      <c r="I1066" s="86">
        <v>3.96</v>
      </c>
      <c r="J1066" s="86">
        <v>7.23</v>
      </c>
      <c r="K1066" s="87">
        <v>0</v>
      </c>
      <c r="L1066" s="85">
        <v>0</v>
      </c>
      <c r="M1066" s="86">
        <v>0</v>
      </c>
      <c r="N1066" s="86">
        <v>67.592515394418697</v>
      </c>
      <c r="O1066" s="86">
        <v>47.8905359179019</v>
      </c>
      <c r="P1066" s="86">
        <v>0.311</v>
      </c>
      <c r="Q1066" s="88">
        <v>0.4904</v>
      </c>
      <c r="R1066" s="85">
        <v>0</v>
      </c>
      <c r="S1066" s="86">
        <v>0.1</v>
      </c>
      <c r="T1066" s="86">
        <v>0.76</v>
      </c>
      <c r="U1066" s="88">
        <v>6.4593919559038796E-3</v>
      </c>
      <c r="V1066" s="89"/>
      <c r="W1066" s="85">
        <v>81.670602507562506</v>
      </c>
      <c r="X1066" s="88"/>
      <c r="Y1066" s="85">
        <v>100</v>
      </c>
      <c r="Z1066" s="88">
        <v>-100</v>
      </c>
      <c r="AA1066" s="85">
        <v>0</v>
      </c>
      <c r="AB1066" s="91">
        <v>0</v>
      </c>
      <c r="AC1066" s="86">
        <v>0</v>
      </c>
      <c r="AD1066" s="86">
        <v>0</v>
      </c>
      <c r="AE1066" s="86">
        <v>0</v>
      </c>
      <c r="AF1066" s="88">
        <v>19.8425006981</v>
      </c>
      <c r="AG1066" s="85">
        <v>0</v>
      </c>
      <c r="AH1066" s="86">
        <v>4.9993999999999997E-2</v>
      </c>
      <c r="AI1066" s="88">
        <v>0</v>
      </c>
      <c r="AJ1066" s="150">
        <v>1.54</v>
      </c>
      <c r="AK1066" s="151">
        <v>5</v>
      </c>
    </row>
    <row r="1067" spans="1:37" x14ac:dyDescent="0.2">
      <c r="A1067" s="149" t="s">
        <v>2359</v>
      </c>
      <c r="B1067" s="66" t="s">
        <v>2360</v>
      </c>
      <c r="C1067" s="67">
        <v>29</v>
      </c>
      <c r="D1067" s="84" t="s">
        <v>360</v>
      </c>
      <c r="E1067" s="85">
        <v>85.290865951975704</v>
      </c>
      <c r="F1067" s="91">
        <v>85.290865951975704</v>
      </c>
      <c r="G1067" s="86">
        <v>24.4866523397225</v>
      </c>
      <c r="H1067" s="86">
        <v>24.4866523397225</v>
      </c>
      <c r="I1067" s="86">
        <v>7.19</v>
      </c>
      <c r="J1067" s="86">
        <v>11.78</v>
      </c>
      <c r="K1067" s="87">
        <v>0</v>
      </c>
      <c r="L1067" s="85">
        <v>0</v>
      </c>
      <c r="M1067" s="86">
        <v>0.126506176807789</v>
      </c>
      <c r="N1067" s="86">
        <v>72.175237040625603</v>
      </c>
      <c r="O1067" s="86">
        <v>38.627294493216297</v>
      </c>
      <c r="P1067" s="86">
        <v>0.35199999999999998</v>
      </c>
      <c r="Q1067" s="88">
        <v>0.55210000000000004</v>
      </c>
      <c r="R1067" s="85">
        <v>1.8027762754642199E-2</v>
      </c>
      <c r="S1067" s="86">
        <v>0.1</v>
      </c>
      <c r="T1067" s="86">
        <v>1.29</v>
      </c>
      <c r="U1067" s="88">
        <v>1.1179985341797E-2</v>
      </c>
      <c r="V1067" s="89"/>
      <c r="W1067" s="85">
        <v>86.986891646983494</v>
      </c>
      <c r="X1067" s="88"/>
      <c r="Y1067" s="85"/>
      <c r="Z1067" s="88">
        <v>-100</v>
      </c>
      <c r="AA1067" s="85">
        <v>0</v>
      </c>
      <c r="AB1067" s="91">
        <v>0</v>
      </c>
      <c r="AC1067" s="86">
        <v>0</v>
      </c>
      <c r="AD1067" s="86">
        <v>0</v>
      </c>
      <c r="AE1067" s="86">
        <v>0</v>
      </c>
      <c r="AF1067" s="88">
        <v>25.534999862799999</v>
      </c>
      <c r="AG1067" s="85">
        <v>0</v>
      </c>
      <c r="AH1067" s="86">
        <v>6.7852999999999997E-2</v>
      </c>
      <c r="AI1067" s="88">
        <v>0</v>
      </c>
      <c r="AJ1067" s="150">
        <v>1.51</v>
      </c>
      <c r="AK1067" s="151">
        <v>1</v>
      </c>
    </row>
    <row r="1068" spans="1:37" x14ac:dyDescent="0.2">
      <c r="A1068" s="149" t="s">
        <v>2361</v>
      </c>
      <c r="B1068" s="66" t="s">
        <v>2362</v>
      </c>
      <c r="C1068" s="67">
        <v>29</v>
      </c>
      <c r="D1068" s="84" t="s">
        <v>360</v>
      </c>
      <c r="E1068" s="85">
        <v>71.645161887483994</v>
      </c>
      <c r="F1068" s="91">
        <v>71.645161887483994</v>
      </c>
      <c r="G1068" s="86">
        <v>21.649789888742799</v>
      </c>
      <c r="H1068" s="86">
        <v>21.649789888742799</v>
      </c>
      <c r="I1068" s="86">
        <v>14.56</v>
      </c>
      <c r="J1068" s="86">
        <v>30.1</v>
      </c>
      <c r="K1068" s="87">
        <v>0</v>
      </c>
      <c r="L1068" s="85">
        <v>0</v>
      </c>
      <c r="M1068" s="86">
        <v>1.8350917506095299E-3</v>
      </c>
      <c r="N1068" s="86">
        <v>62.6400466619681</v>
      </c>
      <c r="O1068" s="86">
        <v>8.5360385606994704</v>
      </c>
      <c r="P1068" s="86">
        <v>1.768</v>
      </c>
      <c r="Q1068" s="88">
        <v>1.3061</v>
      </c>
      <c r="R1068" s="85">
        <v>2.1999780002200001E-2</v>
      </c>
      <c r="S1068" s="86">
        <v>0.3</v>
      </c>
      <c r="T1068" s="86">
        <v>2.3199999999999998</v>
      </c>
      <c r="U1068" s="88">
        <v>0.40541291027231202</v>
      </c>
      <c r="V1068" s="89"/>
      <c r="W1068" s="85">
        <v>81.509179268592604</v>
      </c>
      <c r="X1068" s="88">
        <v>88.166666666699996</v>
      </c>
      <c r="Y1068" s="85"/>
      <c r="Z1068" s="88"/>
      <c r="AA1068" s="85">
        <v>0</v>
      </c>
      <c r="AB1068" s="91">
        <v>0</v>
      </c>
      <c r="AC1068" s="86">
        <v>0</v>
      </c>
      <c r="AD1068" s="86">
        <v>0</v>
      </c>
      <c r="AE1068" s="86">
        <v>0</v>
      </c>
      <c r="AF1068" s="88">
        <v>0.54450005290500003</v>
      </c>
      <c r="AG1068" s="85">
        <v>0</v>
      </c>
      <c r="AH1068" s="86">
        <v>0.238256</v>
      </c>
      <c r="AI1068" s="88">
        <v>1.3352999992899999E-2</v>
      </c>
      <c r="AJ1068" s="150">
        <v>1.71</v>
      </c>
      <c r="AK1068" s="151">
        <v>3</v>
      </c>
    </row>
    <row r="1069" spans="1:37" x14ac:dyDescent="0.2">
      <c r="A1069" s="149" t="s">
        <v>2363</v>
      </c>
      <c r="B1069" s="66" t="s">
        <v>2364</v>
      </c>
      <c r="C1069" s="67">
        <v>29</v>
      </c>
      <c r="D1069" s="84" t="s">
        <v>360</v>
      </c>
      <c r="E1069" s="85">
        <v>80.785882610840105</v>
      </c>
      <c r="F1069" s="91">
        <v>80.785882610840105</v>
      </c>
      <c r="G1069" s="86">
        <v>26.127974070101502</v>
      </c>
      <c r="H1069" s="86">
        <v>26.127974070101502</v>
      </c>
      <c r="I1069" s="86">
        <v>13.19</v>
      </c>
      <c r="J1069" s="86">
        <v>19.3</v>
      </c>
      <c r="K1069" s="87">
        <v>0</v>
      </c>
      <c r="L1069" s="85">
        <v>0</v>
      </c>
      <c r="M1069" s="86">
        <v>6.0980084304318198E-3</v>
      </c>
      <c r="N1069" s="86">
        <v>79.918414359072798</v>
      </c>
      <c r="O1069" s="86">
        <v>13.585871193210201</v>
      </c>
      <c r="P1069" s="86">
        <v>0.32900000000000001</v>
      </c>
      <c r="Q1069" s="88">
        <v>1.0439000000000001</v>
      </c>
      <c r="R1069" s="85">
        <v>7.6522803795531103E-3</v>
      </c>
      <c r="S1069" s="86">
        <v>0.2</v>
      </c>
      <c r="T1069" s="86">
        <v>1.21</v>
      </c>
      <c r="U1069" s="88">
        <v>3.8362470543103003E-2</v>
      </c>
      <c r="V1069" s="89"/>
      <c r="W1069" s="85">
        <v>83.927440273953593</v>
      </c>
      <c r="X1069" s="88">
        <v>79.8</v>
      </c>
      <c r="Y1069" s="85">
        <v>96.47999999999999</v>
      </c>
      <c r="Z1069" s="88"/>
      <c r="AA1069" s="85">
        <v>0</v>
      </c>
      <c r="AB1069" s="91">
        <v>0</v>
      </c>
      <c r="AC1069" s="86">
        <v>0</v>
      </c>
      <c r="AD1069" s="86">
        <v>0</v>
      </c>
      <c r="AE1069" s="86">
        <v>0.01</v>
      </c>
      <c r="AF1069" s="88">
        <v>0</v>
      </c>
      <c r="AG1069" s="85">
        <v>0</v>
      </c>
      <c r="AH1069" s="86">
        <v>0.18124699999999999</v>
      </c>
      <c r="AI1069" s="88">
        <v>9.5660000131899993E-3</v>
      </c>
      <c r="AJ1069" s="150">
        <v>1.62</v>
      </c>
      <c r="AK1069" s="151">
        <v>3</v>
      </c>
    </row>
    <row r="1070" spans="1:37" x14ac:dyDescent="0.2">
      <c r="A1070" s="149" t="s">
        <v>688</v>
      </c>
      <c r="B1070" s="66" t="s">
        <v>2365</v>
      </c>
      <c r="C1070" s="67">
        <v>29</v>
      </c>
      <c r="D1070" s="84" t="s">
        <v>360</v>
      </c>
      <c r="E1070" s="85">
        <v>77.451541798385605</v>
      </c>
      <c r="F1070" s="91">
        <v>77.451541798385605</v>
      </c>
      <c r="G1070" s="86">
        <v>22.0456381735317</v>
      </c>
      <c r="H1070" s="86">
        <v>22.0456381735317</v>
      </c>
      <c r="I1070" s="86">
        <v>30.68</v>
      </c>
      <c r="J1070" s="86">
        <v>48.72</v>
      </c>
      <c r="K1070" s="87">
        <v>0</v>
      </c>
      <c r="L1070" s="85">
        <v>0</v>
      </c>
      <c r="M1070" s="86">
        <v>0.24098866953564699</v>
      </c>
      <c r="N1070" s="86">
        <v>74.159945916608706</v>
      </c>
      <c r="O1070" s="86">
        <v>13.466883926004</v>
      </c>
      <c r="P1070" s="86">
        <v>1.6779999999999999</v>
      </c>
      <c r="Q1070" s="88">
        <v>0.89770000000000005</v>
      </c>
      <c r="R1070" s="85">
        <v>2.0933640360058601E-2</v>
      </c>
      <c r="S1070" s="86">
        <v>0.2</v>
      </c>
      <c r="T1070" s="86">
        <v>1.59</v>
      </c>
      <c r="U1070" s="88">
        <v>0.25886210494112799</v>
      </c>
      <c r="V1070" s="89"/>
      <c r="W1070" s="85">
        <v>80.056445755641306</v>
      </c>
      <c r="X1070" s="88">
        <v>79.266666666700004</v>
      </c>
      <c r="Y1070" s="85"/>
      <c r="Z1070" s="88">
        <v>-100</v>
      </c>
      <c r="AA1070" s="85">
        <v>0</v>
      </c>
      <c r="AB1070" s="91">
        <v>0</v>
      </c>
      <c r="AC1070" s="86">
        <v>0</v>
      </c>
      <c r="AD1070" s="86">
        <v>0</v>
      </c>
      <c r="AE1070" s="86">
        <v>0.08</v>
      </c>
      <c r="AF1070" s="88">
        <v>0</v>
      </c>
      <c r="AG1070" s="85">
        <v>0</v>
      </c>
      <c r="AH1070" s="86">
        <v>0.45739800000000003</v>
      </c>
      <c r="AI1070" s="88">
        <v>2.9939999977499999E-2</v>
      </c>
      <c r="AJ1070" s="150">
        <v>1.24</v>
      </c>
      <c r="AK1070" s="151">
        <v>0</v>
      </c>
    </row>
    <row r="1071" spans="1:37" x14ac:dyDescent="0.2">
      <c r="A1071" s="149" t="s">
        <v>2366</v>
      </c>
      <c r="B1071" s="66" t="s">
        <v>2367</v>
      </c>
      <c r="C1071" s="67">
        <v>29</v>
      </c>
      <c r="D1071" s="84" t="s">
        <v>360</v>
      </c>
      <c r="E1071" s="85">
        <v>61.1318907008691</v>
      </c>
      <c r="F1071" s="91">
        <v>61.110128803231603</v>
      </c>
      <c r="G1071" s="86">
        <v>17.1796580661834</v>
      </c>
      <c r="H1071" s="86">
        <v>17.1578961685459</v>
      </c>
      <c r="I1071" s="86">
        <v>47.9</v>
      </c>
      <c r="J1071" s="86">
        <v>159.32</v>
      </c>
      <c r="K1071" s="87">
        <v>1.5100000000000001E-2</v>
      </c>
      <c r="L1071" s="85">
        <v>0</v>
      </c>
      <c r="M1071" s="86">
        <v>2.25791012751809E-2</v>
      </c>
      <c r="N1071" s="86">
        <v>62.827344434706397</v>
      </c>
      <c r="O1071" s="86">
        <v>10.849750073507799</v>
      </c>
      <c r="P1071" s="86">
        <v>7.55</v>
      </c>
      <c r="Q1071" s="88">
        <v>1.0125</v>
      </c>
      <c r="R1071" s="85">
        <v>1.7972681524083399E-2</v>
      </c>
      <c r="S1071" s="86">
        <v>0.3</v>
      </c>
      <c r="T1071" s="86">
        <v>1.95</v>
      </c>
      <c r="U1071" s="88">
        <v>0.43795818995416402</v>
      </c>
      <c r="V1071" s="89"/>
      <c r="W1071" s="85">
        <v>76.380113603352797</v>
      </c>
      <c r="X1071" s="88">
        <v>70.933333333299998</v>
      </c>
      <c r="Y1071" s="85">
        <v>-99.4</v>
      </c>
      <c r="Z1071" s="88"/>
      <c r="AA1071" s="85">
        <v>0.21</v>
      </c>
      <c r="AB1071" s="91">
        <v>0.23</v>
      </c>
      <c r="AC1071" s="86">
        <v>0</v>
      </c>
      <c r="AD1071" s="86">
        <v>0.02</v>
      </c>
      <c r="AE1071" s="86">
        <v>0.14000000000000001</v>
      </c>
      <c r="AF1071" s="88">
        <v>0</v>
      </c>
      <c r="AG1071" s="85">
        <v>0</v>
      </c>
      <c r="AH1071" s="86">
        <v>0.86632799999999999</v>
      </c>
      <c r="AI1071" s="88">
        <v>8.8761999935900004E-2</v>
      </c>
      <c r="AJ1071" s="150">
        <v>1.29</v>
      </c>
      <c r="AK1071" s="151">
        <v>0</v>
      </c>
    </row>
    <row r="1072" spans="1:37" x14ac:dyDescent="0.2">
      <c r="A1072" s="149" t="s">
        <v>2368</v>
      </c>
      <c r="B1072" s="66" t="s">
        <v>2369</v>
      </c>
      <c r="C1072" s="67">
        <v>29</v>
      </c>
      <c r="D1072" s="84" t="s">
        <v>360</v>
      </c>
      <c r="E1072" s="85">
        <v>62.142275505498901</v>
      </c>
      <c r="F1072" s="91">
        <v>62.121672929195803</v>
      </c>
      <c r="G1072" s="86">
        <v>23.7567326276133</v>
      </c>
      <c r="H1072" s="86">
        <v>23.7459408019308</v>
      </c>
      <c r="I1072" s="86">
        <v>46.93</v>
      </c>
      <c r="J1072" s="86">
        <v>89</v>
      </c>
      <c r="K1072" s="87">
        <v>0</v>
      </c>
      <c r="L1072" s="85">
        <v>0</v>
      </c>
      <c r="M1072" s="86">
        <v>2.0109484018007899E-3</v>
      </c>
      <c r="N1072" s="86">
        <v>63.124245733003796</v>
      </c>
      <c r="O1072" s="86">
        <v>15.461254612546099</v>
      </c>
      <c r="P1072" s="86">
        <v>2.0529999999999999</v>
      </c>
      <c r="Q1072" s="88">
        <v>2.0821000000000001</v>
      </c>
      <c r="R1072" s="85">
        <v>4.8571983679813503E-2</v>
      </c>
      <c r="S1072" s="86">
        <v>0.5</v>
      </c>
      <c r="T1072" s="86">
        <v>2.41</v>
      </c>
      <c r="U1072" s="88">
        <v>0.41107045100020601</v>
      </c>
      <c r="V1072" s="89">
        <v>2.91</v>
      </c>
      <c r="W1072" s="85">
        <v>81.301128852120797</v>
      </c>
      <c r="X1072" s="88">
        <v>80</v>
      </c>
      <c r="Y1072" s="85">
        <v>23.939999999999998</v>
      </c>
      <c r="Z1072" s="88"/>
      <c r="AA1072" s="85">
        <v>0.16</v>
      </c>
      <c r="AB1072" s="91">
        <v>0.18</v>
      </c>
      <c r="AC1072" s="86">
        <v>0.02</v>
      </c>
      <c r="AD1072" s="86">
        <v>0.03</v>
      </c>
      <c r="AE1072" s="86">
        <v>0.08</v>
      </c>
      <c r="AF1072" s="88">
        <v>0</v>
      </c>
      <c r="AG1072" s="85">
        <v>2.1580000007599999E-3</v>
      </c>
      <c r="AH1072" s="86">
        <v>0.65984200000000004</v>
      </c>
      <c r="AI1072" s="88">
        <v>2.4284000008599999E-2</v>
      </c>
      <c r="AJ1072" s="150">
        <v>1.98</v>
      </c>
      <c r="AK1072" s="151">
        <v>6</v>
      </c>
    </row>
    <row r="1073" spans="1:37" x14ac:dyDescent="0.2">
      <c r="A1073" s="149" t="s">
        <v>2370</v>
      </c>
      <c r="B1073" s="66" t="s">
        <v>2371</v>
      </c>
      <c r="C1073" s="67">
        <v>29</v>
      </c>
      <c r="D1073" s="84" t="s">
        <v>360</v>
      </c>
      <c r="E1073" s="85">
        <v>53.787761425251702</v>
      </c>
      <c r="F1073" s="91">
        <v>53.552566720653502</v>
      </c>
      <c r="G1073" s="86">
        <v>20.101401309766899</v>
      </c>
      <c r="H1073" s="86">
        <v>20.059150764030701</v>
      </c>
      <c r="I1073" s="86">
        <v>66.31</v>
      </c>
      <c r="J1073" s="86">
        <v>172.74</v>
      </c>
      <c r="K1073" s="87">
        <v>0</v>
      </c>
      <c r="L1073" s="85">
        <v>0.380000000058</v>
      </c>
      <c r="M1073" s="86">
        <v>0</v>
      </c>
      <c r="N1073" s="86">
        <v>49.744429358677401</v>
      </c>
      <c r="O1073" s="86">
        <v>21.069366580202502</v>
      </c>
      <c r="P1073" s="86">
        <v>9.7289999999999992</v>
      </c>
      <c r="Q1073" s="88">
        <v>2.1438000000000001</v>
      </c>
      <c r="R1073" s="85">
        <v>0</v>
      </c>
      <c r="S1073" s="86">
        <v>0.4</v>
      </c>
      <c r="T1073" s="86">
        <v>2.87</v>
      </c>
      <c r="U1073" s="88">
        <v>1.2139990141539301</v>
      </c>
      <c r="V1073" s="89">
        <v>3.6</v>
      </c>
      <c r="W1073" s="85">
        <v>74.503757894822101</v>
      </c>
      <c r="X1073" s="88">
        <v>42.233333333300003</v>
      </c>
      <c r="Y1073" s="85">
        <v>-7.1400000000000006</v>
      </c>
      <c r="Z1073" s="88"/>
      <c r="AA1073" s="85">
        <v>1.29</v>
      </c>
      <c r="AB1073" s="91">
        <v>1.37</v>
      </c>
      <c r="AC1073" s="86">
        <v>0.22</v>
      </c>
      <c r="AD1073" s="86">
        <v>0.24</v>
      </c>
      <c r="AE1073" s="86">
        <v>0.17</v>
      </c>
      <c r="AF1073" s="88">
        <v>0</v>
      </c>
      <c r="AG1073" s="85">
        <v>0</v>
      </c>
      <c r="AH1073" s="86">
        <v>0.904694</v>
      </c>
      <c r="AI1073" s="88">
        <v>9.8440000276600007E-2</v>
      </c>
      <c r="AJ1073" s="150">
        <v>1.41</v>
      </c>
      <c r="AK1073" s="151">
        <v>1</v>
      </c>
    </row>
    <row r="1074" spans="1:37" x14ac:dyDescent="0.2">
      <c r="A1074" s="149" t="s">
        <v>2372</v>
      </c>
      <c r="B1074" s="66" t="s">
        <v>2373</v>
      </c>
      <c r="C1074" s="67">
        <v>40</v>
      </c>
      <c r="D1074" s="84" t="s">
        <v>360</v>
      </c>
      <c r="E1074" s="85">
        <v>32.089449730313802</v>
      </c>
      <c r="F1074" s="91">
        <v>32.039999633702998</v>
      </c>
      <c r="G1074" s="86">
        <v>14.8817318522724</v>
      </c>
      <c r="H1074" s="86">
        <v>14.853343833847701</v>
      </c>
      <c r="I1074" s="86">
        <v>148.88</v>
      </c>
      <c r="J1074" s="86">
        <v>303.95999999999998</v>
      </c>
      <c r="K1074" s="87">
        <v>0</v>
      </c>
      <c r="L1074" s="85">
        <v>0.810000000163</v>
      </c>
      <c r="M1074" s="86">
        <v>5.2817646223556102E-4</v>
      </c>
      <c r="N1074" s="86">
        <v>43.3803473598322</v>
      </c>
      <c r="O1074" s="86">
        <v>13.1070764098287</v>
      </c>
      <c r="P1074" s="86">
        <v>12.673</v>
      </c>
      <c r="Q1074" s="88">
        <v>2.1774</v>
      </c>
      <c r="R1074" s="85">
        <v>1.2307692307692301E-2</v>
      </c>
      <c r="S1074" s="86">
        <v>0.8</v>
      </c>
      <c r="T1074" s="86">
        <v>3.59</v>
      </c>
      <c r="U1074" s="88">
        <v>1.03112608858893</v>
      </c>
      <c r="V1074" s="89">
        <v>2.85</v>
      </c>
      <c r="W1074" s="85">
        <v>68.418715502514004</v>
      </c>
      <c r="X1074" s="88">
        <v>43.1</v>
      </c>
      <c r="Y1074" s="85">
        <v>-54.74</v>
      </c>
      <c r="Z1074" s="88"/>
      <c r="AA1074" s="85">
        <v>4.43</v>
      </c>
      <c r="AB1074" s="91">
        <v>4.49</v>
      </c>
      <c r="AC1074" s="86">
        <v>0.77</v>
      </c>
      <c r="AD1074" s="86">
        <v>0.79</v>
      </c>
      <c r="AE1074" s="86">
        <v>1.03</v>
      </c>
      <c r="AF1074" s="88">
        <v>0</v>
      </c>
      <c r="AG1074" s="85">
        <v>0</v>
      </c>
      <c r="AH1074" s="86">
        <v>2.4564710000000001</v>
      </c>
      <c r="AI1074" s="88">
        <v>0.16165399989599999</v>
      </c>
      <c r="AJ1074" s="150">
        <v>1.65</v>
      </c>
      <c r="AK1074" s="151">
        <v>2</v>
      </c>
    </row>
    <row r="1075" spans="1:37" x14ac:dyDescent="0.2">
      <c r="A1075" s="149" t="s">
        <v>2374</v>
      </c>
      <c r="B1075" s="66" t="s">
        <v>2375</v>
      </c>
      <c r="C1075" s="67">
        <v>40</v>
      </c>
      <c r="D1075" s="84" t="s">
        <v>360</v>
      </c>
      <c r="E1075" s="85">
        <v>33.546884833228397</v>
      </c>
      <c r="F1075" s="91">
        <v>33.546884833228397</v>
      </c>
      <c r="G1075" s="86">
        <v>15.3769666456891</v>
      </c>
      <c r="H1075" s="86">
        <v>15.3769666456891</v>
      </c>
      <c r="I1075" s="86">
        <v>22.52</v>
      </c>
      <c r="J1075" s="86">
        <v>37.049999999999997</v>
      </c>
      <c r="K1075" s="87">
        <v>0</v>
      </c>
      <c r="L1075" s="85">
        <v>1.18000000106</v>
      </c>
      <c r="M1075" s="86">
        <v>1.43171806914912E-2</v>
      </c>
      <c r="N1075" s="86">
        <v>67.476794762566698</v>
      </c>
      <c r="O1075" s="86">
        <v>8.2504856587818498</v>
      </c>
      <c r="P1075" s="86">
        <v>1.115</v>
      </c>
      <c r="Q1075" s="88">
        <v>1.0208999999999999</v>
      </c>
      <c r="R1075" s="85">
        <v>3.1397174254317102E-2</v>
      </c>
      <c r="S1075" s="86">
        <v>0.2</v>
      </c>
      <c r="T1075" s="86">
        <v>1.45</v>
      </c>
      <c r="U1075" s="88">
        <v>0.90371302706104495</v>
      </c>
      <c r="V1075" s="89">
        <v>3.2</v>
      </c>
      <c r="W1075" s="85"/>
      <c r="X1075" s="88">
        <v>43.2</v>
      </c>
      <c r="Y1075" s="85"/>
      <c r="Z1075" s="88"/>
      <c r="AA1075" s="85">
        <v>0</v>
      </c>
      <c r="AB1075" s="91">
        <v>0</v>
      </c>
      <c r="AC1075" s="86">
        <v>0</v>
      </c>
      <c r="AD1075" s="86">
        <v>0</v>
      </c>
      <c r="AE1075" s="86">
        <v>0.01</v>
      </c>
      <c r="AF1075" s="88">
        <v>0</v>
      </c>
      <c r="AG1075" s="85">
        <v>0</v>
      </c>
      <c r="AH1075" s="86">
        <v>0.21682100000000001</v>
      </c>
      <c r="AI1075" s="88">
        <v>1.7941000009999999E-2</v>
      </c>
      <c r="AJ1075" s="150">
        <v>2.63</v>
      </c>
      <c r="AK1075" s="151">
        <v>9</v>
      </c>
    </row>
    <row r="1076" spans="1:37" x14ac:dyDescent="0.2">
      <c r="A1076" s="149" t="s">
        <v>2376</v>
      </c>
      <c r="B1076" s="66" t="s">
        <v>2377</v>
      </c>
      <c r="C1076" s="67">
        <v>29</v>
      </c>
      <c r="D1076" s="84" t="s">
        <v>360</v>
      </c>
      <c r="E1076" s="85">
        <v>65.579007769730595</v>
      </c>
      <c r="F1076" s="91">
        <v>65.579007769730595</v>
      </c>
      <c r="G1076" s="86">
        <v>27.829903382391699</v>
      </c>
      <c r="H1076" s="86">
        <v>27.829903382391699</v>
      </c>
      <c r="I1076" s="86">
        <v>21.54</v>
      </c>
      <c r="J1076" s="86">
        <v>20.29</v>
      </c>
      <c r="K1076" s="87">
        <v>0</v>
      </c>
      <c r="L1076" s="85">
        <v>4.9999999960100003E-2</v>
      </c>
      <c r="M1076" s="86">
        <v>1.6864373609782001E-3</v>
      </c>
      <c r="N1076" s="86">
        <v>76.445007156225898</v>
      </c>
      <c r="O1076" s="86">
        <v>11.447272727272701</v>
      </c>
      <c r="P1076" s="86">
        <v>0.58699999999999997</v>
      </c>
      <c r="Q1076" s="88">
        <v>1.7576000000000001</v>
      </c>
      <c r="R1076" s="85">
        <v>1.3622122326658499E-2</v>
      </c>
      <c r="S1076" s="86">
        <v>0</v>
      </c>
      <c r="T1076" s="86">
        <v>1.88</v>
      </c>
      <c r="U1076" s="88">
        <v>0.87002372791985205</v>
      </c>
      <c r="V1076" s="89">
        <v>3.75</v>
      </c>
      <c r="W1076" s="85">
        <v>77.065375759556503</v>
      </c>
      <c r="X1076" s="88">
        <v>70.900000000000006</v>
      </c>
      <c r="Y1076" s="85"/>
      <c r="Z1076" s="88"/>
      <c r="AA1076" s="85">
        <v>0</v>
      </c>
      <c r="AB1076" s="91">
        <v>0</v>
      </c>
      <c r="AC1076" s="86">
        <v>0</v>
      </c>
      <c r="AD1076" s="86">
        <v>0</v>
      </c>
      <c r="AE1076" s="86">
        <v>0</v>
      </c>
      <c r="AF1076" s="88">
        <v>0</v>
      </c>
      <c r="AG1076" s="85">
        <v>0</v>
      </c>
      <c r="AH1076" s="86">
        <v>9.5403000000000002E-2</v>
      </c>
      <c r="AI1076" s="88">
        <v>1.7604999974600001E-2</v>
      </c>
      <c r="AJ1076" s="150">
        <v>2.2599999999999998</v>
      </c>
      <c r="AK1076" s="151">
        <v>12</v>
      </c>
    </row>
    <row r="1077" spans="1:37" x14ac:dyDescent="0.2">
      <c r="A1077" s="149" t="s">
        <v>2378</v>
      </c>
      <c r="B1077" s="66" t="s">
        <v>2379</v>
      </c>
      <c r="C1077" s="67">
        <v>40</v>
      </c>
      <c r="D1077" s="84" t="s">
        <v>360</v>
      </c>
      <c r="E1077" s="85">
        <v>28.229671877000101</v>
      </c>
      <c r="F1077" s="91">
        <v>28.178469328251001</v>
      </c>
      <c r="G1077" s="86">
        <v>14.6965537840106</v>
      </c>
      <c r="H1077" s="86">
        <v>14.6837531468233</v>
      </c>
      <c r="I1077" s="86">
        <v>30.57</v>
      </c>
      <c r="J1077" s="86">
        <v>29.99</v>
      </c>
      <c r="K1077" s="87">
        <v>0</v>
      </c>
      <c r="L1077" s="85">
        <v>1.4099999996299999</v>
      </c>
      <c r="M1077" s="86">
        <v>0</v>
      </c>
      <c r="N1077" s="86">
        <v>68.286630757126403</v>
      </c>
      <c r="O1077" s="86">
        <v>15.9667815731746</v>
      </c>
      <c r="P1077" s="86">
        <v>0.95399999999999996</v>
      </c>
      <c r="Q1077" s="88">
        <v>1.2010000000000001</v>
      </c>
      <c r="R1077" s="85">
        <v>0</v>
      </c>
      <c r="S1077" s="86">
        <v>1</v>
      </c>
      <c r="T1077" s="86">
        <v>1.35</v>
      </c>
      <c r="U1077" s="88">
        <v>0.40393121790951397</v>
      </c>
      <c r="V1077" s="89">
        <v>3.1</v>
      </c>
      <c r="W1077" s="85"/>
      <c r="X1077" s="88">
        <v>45.6</v>
      </c>
      <c r="Y1077" s="85">
        <v>100</v>
      </c>
      <c r="Z1077" s="88"/>
      <c r="AA1077" s="85">
        <v>0</v>
      </c>
      <c r="AB1077" s="91">
        <v>0.03</v>
      </c>
      <c r="AC1077" s="86">
        <v>0.01</v>
      </c>
      <c r="AD1077" s="86">
        <v>0.01</v>
      </c>
      <c r="AE1077" s="86">
        <v>0.18</v>
      </c>
      <c r="AF1077" s="88">
        <v>0</v>
      </c>
      <c r="AG1077" s="85">
        <v>0</v>
      </c>
      <c r="AH1077" s="86">
        <v>0.15671399999999999</v>
      </c>
      <c r="AI1077" s="88">
        <v>2.42279999755E-2</v>
      </c>
      <c r="AJ1077" s="150">
        <v>2.83</v>
      </c>
      <c r="AK1077" s="151">
        <v>12</v>
      </c>
    </row>
    <row r="1078" spans="1:37" x14ac:dyDescent="0.2">
      <c r="A1078" s="149" t="s">
        <v>2380</v>
      </c>
      <c r="B1078" s="66" t="s">
        <v>2381</v>
      </c>
      <c r="C1078" s="67">
        <v>40</v>
      </c>
      <c r="D1078" s="84" t="s">
        <v>360</v>
      </c>
      <c r="E1078" s="85">
        <v>67.369221053082299</v>
      </c>
      <c r="F1078" s="91">
        <v>67.369221053082299</v>
      </c>
      <c r="G1078" s="86">
        <v>28.891790924952598</v>
      </c>
      <c r="H1078" s="86">
        <v>28.891790924952598</v>
      </c>
      <c r="I1078" s="86">
        <v>10</v>
      </c>
      <c r="J1078" s="86">
        <v>6.4</v>
      </c>
      <c r="K1078" s="87">
        <v>0</v>
      </c>
      <c r="L1078" s="85">
        <v>0</v>
      </c>
      <c r="M1078" s="86">
        <v>0</v>
      </c>
      <c r="N1078" s="86">
        <v>80.185795198710807</v>
      </c>
      <c r="O1078" s="86">
        <v>10.5822077317187</v>
      </c>
      <c r="P1078" s="86">
        <v>0.16500000000000001</v>
      </c>
      <c r="Q1078" s="88">
        <v>1.0466</v>
      </c>
      <c r="R1078" s="85">
        <v>0</v>
      </c>
      <c r="S1078" s="86">
        <v>0</v>
      </c>
      <c r="T1078" s="86">
        <v>1.1599999999999999</v>
      </c>
      <c r="U1078" s="88">
        <v>0.124169084038921</v>
      </c>
      <c r="V1078" s="89">
        <v>3.95</v>
      </c>
      <c r="W1078" s="85"/>
      <c r="X1078" s="88">
        <v>49.333333333299997</v>
      </c>
      <c r="Y1078" s="85">
        <v>-100</v>
      </c>
      <c r="Z1078" s="88"/>
      <c r="AA1078" s="85">
        <v>0</v>
      </c>
      <c r="AB1078" s="91">
        <v>0</v>
      </c>
      <c r="AC1078" s="86">
        <v>0</v>
      </c>
      <c r="AD1078" s="86">
        <v>0</v>
      </c>
      <c r="AE1078" s="86">
        <v>0</v>
      </c>
      <c r="AF1078" s="88">
        <v>0</v>
      </c>
      <c r="AG1078" s="85">
        <v>2.5600000046300002E-3</v>
      </c>
      <c r="AH1078" s="86">
        <v>4.2280999999999999E-2</v>
      </c>
      <c r="AI1078" s="88">
        <v>3.01100000545E-3</v>
      </c>
      <c r="AJ1078" s="150">
        <v>2.11</v>
      </c>
      <c r="AK1078" s="151">
        <v>6</v>
      </c>
    </row>
    <row r="1079" spans="1:37" x14ac:dyDescent="0.2">
      <c r="A1079" s="149" t="s">
        <v>2382</v>
      </c>
      <c r="B1079" s="66" t="s">
        <v>2383</v>
      </c>
      <c r="C1079" s="67">
        <v>29</v>
      </c>
      <c r="D1079" s="84" t="s">
        <v>360</v>
      </c>
      <c r="E1079" s="85">
        <v>79.585214173625005</v>
      </c>
      <c r="F1079" s="91">
        <v>79.585214173625005</v>
      </c>
      <c r="G1079" s="86">
        <v>31.128310440358799</v>
      </c>
      <c r="H1079" s="86">
        <v>31.128310440358799</v>
      </c>
      <c r="I1079" s="86">
        <v>7.57</v>
      </c>
      <c r="J1079" s="86">
        <v>10.36</v>
      </c>
      <c r="K1079" s="87">
        <v>1.0800000000000001E-2</v>
      </c>
      <c r="L1079" s="85">
        <v>1.2699999981400001</v>
      </c>
      <c r="M1079" s="86">
        <v>1.95700206571744E-3</v>
      </c>
      <c r="N1079" s="86">
        <v>79.018072367649594</v>
      </c>
      <c r="O1079" s="86">
        <v>17.141079483590001</v>
      </c>
      <c r="P1079" s="86">
        <v>0.114</v>
      </c>
      <c r="Q1079" s="88">
        <v>1.3130999999999999</v>
      </c>
      <c r="R1079" s="85">
        <v>9.4082227867155893E-3</v>
      </c>
      <c r="S1079" s="86">
        <v>0.1</v>
      </c>
      <c r="T1079" s="86">
        <v>1.07</v>
      </c>
      <c r="U1079" s="88">
        <v>0.318693453707112</v>
      </c>
      <c r="V1079" s="89">
        <v>4.0999999999999996</v>
      </c>
      <c r="W1079" s="85">
        <v>77.742868947046802</v>
      </c>
      <c r="X1079" s="88">
        <v>46.733333333300003</v>
      </c>
      <c r="Y1079" s="85">
        <v>-100</v>
      </c>
      <c r="Z1079" s="88"/>
      <c r="AA1079" s="85">
        <v>0</v>
      </c>
      <c r="AB1079" s="91">
        <v>0</v>
      </c>
      <c r="AC1079" s="86">
        <v>0</v>
      </c>
      <c r="AD1079" s="86">
        <v>0</v>
      </c>
      <c r="AE1079" s="86">
        <v>0.01</v>
      </c>
      <c r="AF1079" s="88">
        <v>0</v>
      </c>
      <c r="AG1079" s="85">
        <v>0</v>
      </c>
      <c r="AH1079" s="86">
        <v>8.0997E-2</v>
      </c>
      <c r="AI1079" s="88">
        <v>0</v>
      </c>
      <c r="AJ1079" s="150">
        <v>1.7</v>
      </c>
      <c r="AK1079" s="151">
        <v>4</v>
      </c>
    </row>
    <row r="1080" spans="1:37" x14ac:dyDescent="0.2">
      <c r="A1080" s="149" t="s">
        <v>948</v>
      </c>
      <c r="B1080" s="66" t="s">
        <v>2384</v>
      </c>
      <c r="C1080" s="67">
        <v>40</v>
      </c>
      <c r="D1080" s="84" t="s">
        <v>360</v>
      </c>
      <c r="E1080" s="85">
        <v>41.546229308212297</v>
      </c>
      <c r="F1080" s="91">
        <v>41.546229308212297</v>
      </c>
      <c r="G1080" s="86">
        <v>25.4434862167703</v>
      </c>
      <c r="H1080" s="86">
        <v>25.4434862167703</v>
      </c>
      <c r="I1080" s="86">
        <v>52.74</v>
      </c>
      <c r="J1080" s="86">
        <v>40.42</v>
      </c>
      <c r="K1080" s="87">
        <v>0</v>
      </c>
      <c r="L1080" s="85">
        <v>2.0599999948900001</v>
      </c>
      <c r="M1080" s="86">
        <v>0</v>
      </c>
      <c r="N1080" s="86">
        <v>71.675752547997106</v>
      </c>
      <c r="O1080" s="86">
        <v>27.4525316455696</v>
      </c>
      <c r="P1080" s="86">
        <v>0.72399999999999998</v>
      </c>
      <c r="Q1080" s="88">
        <v>1.5437000000000001</v>
      </c>
      <c r="R1080" s="85">
        <v>0</v>
      </c>
      <c r="S1080" s="86">
        <v>1</v>
      </c>
      <c r="T1080" s="86">
        <v>1.71</v>
      </c>
      <c r="U1080" s="88">
        <v>0.430355297267074</v>
      </c>
      <c r="V1080" s="89">
        <v>3.27</v>
      </c>
      <c r="W1080" s="85">
        <v>64.5</v>
      </c>
      <c r="X1080" s="88">
        <v>42.566666666700002</v>
      </c>
      <c r="Y1080" s="85"/>
      <c r="Z1080" s="88"/>
      <c r="AA1080" s="85">
        <v>0</v>
      </c>
      <c r="AB1080" s="91">
        <v>0</v>
      </c>
      <c r="AC1080" s="86">
        <v>0</v>
      </c>
      <c r="AD1080" s="86">
        <v>0</v>
      </c>
      <c r="AE1080" s="86">
        <v>0.16</v>
      </c>
      <c r="AF1080" s="88">
        <v>0</v>
      </c>
      <c r="AG1080" s="85">
        <v>0</v>
      </c>
      <c r="AH1080" s="86">
        <v>0.173372</v>
      </c>
      <c r="AI1080" s="88">
        <v>1.06439999796E-2</v>
      </c>
      <c r="AJ1080" s="150">
        <v>2.58</v>
      </c>
      <c r="AK1080" s="151">
        <v>9</v>
      </c>
    </row>
    <row r="1081" spans="1:37" x14ac:dyDescent="0.2">
      <c r="A1081" s="149" t="s">
        <v>2385</v>
      </c>
      <c r="B1081" s="66" t="s">
        <v>2386</v>
      </c>
      <c r="C1081" s="67">
        <v>40</v>
      </c>
      <c r="D1081" s="84" t="s">
        <v>360</v>
      </c>
      <c r="E1081" s="85">
        <v>63.588287968641801</v>
      </c>
      <c r="F1081" s="91">
        <v>63.588287968641801</v>
      </c>
      <c r="G1081" s="86">
        <v>28.776589453765201</v>
      </c>
      <c r="H1081" s="86">
        <v>28.776589453765201</v>
      </c>
      <c r="I1081" s="86">
        <v>27.53</v>
      </c>
      <c r="J1081" s="86">
        <v>46.08</v>
      </c>
      <c r="K1081" s="87">
        <v>0</v>
      </c>
      <c r="L1081" s="85">
        <v>4.4700000060400003</v>
      </c>
      <c r="M1081" s="86">
        <v>0</v>
      </c>
      <c r="N1081" s="86">
        <v>61.926482425543298</v>
      </c>
      <c r="O1081" s="86">
        <v>8.6626030835424892</v>
      </c>
      <c r="P1081" s="86">
        <v>0.73099999999999998</v>
      </c>
      <c r="Q1081" s="88">
        <v>0.8448</v>
      </c>
      <c r="R1081" s="85">
        <v>0</v>
      </c>
      <c r="S1081" s="86">
        <v>0.6</v>
      </c>
      <c r="T1081" s="86">
        <v>0.96</v>
      </c>
      <c r="U1081" s="88">
        <v>1.57635967357697</v>
      </c>
      <c r="V1081" s="89">
        <v>3.99</v>
      </c>
      <c r="W1081" s="85"/>
      <c r="X1081" s="88">
        <v>46.733333333300003</v>
      </c>
      <c r="Y1081" s="85">
        <v>-100</v>
      </c>
      <c r="Z1081" s="88"/>
      <c r="AA1081" s="85">
        <v>0.1</v>
      </c>
      <c r="AB1081" s="91">
        <v>0.1</v>
      </c>
      <c r="AC1081" s="86">
        <v>0</v>
      </c>
      <c r="AD1081" s="86">
        <v>0</v>
      </c>
      <c r="AE1081" s="86">
        <v>0.32</v>
      </c>
      <c r="AF1081" s="88">
        <v>0</v>
      </c>
      <c r="AG1081" s="85">
        <v>0.120750000055</v>
      </c>
      <c r="AH1081" s="86">
        <v>0.199798</v>
      </c>
      <c r="AI1081" s="88">
        <v>1.9735000009000001E-2</v>
      </c>
      <c r="AJ1081" s="150">
        <v>1.54</v>
      </c>
      <c r="AK1081" s="151">
        <v>2</v>
      </c>
    </row>
    <row r="1082" spans="1:37" x14ac:dyDescent="0.2">
      <c r="A1082" s="149" t="s">
        <v>2387</v>
      </c>
      <c r="B1082" s="66" t="s">
        <v>2388</v>
      </c>
      <c r="C1082" s="67">
        <v>29</v>
      </c>
      <c r="D1082" s="84" t="s">
        <v>360</v>
      </c>
      <c r="E1082" s="85">
        <v>80.510397810057796</v>
      </c>
      <c r="F1082" s="91">
        <v>80.294052717559296</v>
      </c>
      <c r="G1082" s="86">
        <v>24.023135679279399</v>
      </c>
      <c r="H1082" s="86">
        <v>23.9410128482494</v>
      </c>
      <c r="I1082" s="86">
        <v>39.51</v>
      </c>
      <c r="J1082" s="86">
        <v>44.44</v>
      </c>
      <c r="K1082" s="87">
        <v>0</v>
      </c>
      <c r="L1082" s="85">
        <v>0</v>
      </c>
      <c r="M1082" s="86">
        <v>8.06462223494257E-2</v>
      </c>
      <c r="N1082" s="86">
        <v>78.481536502546703</v>
      </c>
      <c r="O1082" s="86">
        <v>20.246871249785698</v>
      </c>
      <c r="P1082" s="86">
        <v>1.321</v>
      </c>
      <c r="Q1082" s="88">
        <v>0.71619999999999995</v>
      </c>
      <c r="R1082" s="85">
        <v>3.71931564592115E-2</v>
      </c>
      <c r="S1082" s="86">
        <v>0.2</v>
      </c>
      <c r="T1082" s="86">
        <v>1.27</v>
      </c>
      <c r="U1082" s="88">
        <v>0.96251490132014605</v>
      </c>
      <c r="V1082" s="89"/>
      <c r="W1082" s="85">
        <v>68.227634847474206</v>
      </c>
      <c r="X1082" s="88">
        <v>58.7</v>
      </c>
      <c r="Y1082" s="85">
        <v>-100</v>
      </c>
      <c r="Z1082" s="88">
        <v>-100</v>
      </c>
      <c r="AA1082" s="85">
        <v>0.15</v>
      </c>
      <c r="AB1082" s="91">
        <v>0.32</v>
      </c>
      <c r="AC1082" s="86">
        <v>0.04</v>
      </c>
      <c r="AD1082" s="86">
        <v>0.08</v>
      </c>
      <c r="AE1082" s="86">
        <v>0.13</v>
      </c>
      <c r="AF1082" s="88">
        <v>0</v>
      </c>
      <c r="AG1082" s="85">
        <v>0</v>
      </c>
      <c r="AH1082" s="86">
        <v>0.34834900000000002</v>
      </c>
      <c r="AI1082" s="88">
        <v>7.7130000010000005E-2</v>
      </c>
      <c r="AJ1082" s="150">
        <v>1.25</v>
      </c>
      <c r="AK1082" s="151">
        <v>1</v>
      </c>
    </row>
    <row r="1083" spans="1:37" x14ac:dyDescent="0.2">
      <c r="A1083" s="149" t="s">
        <v>2389</v>
      </c>
      <c r="B1083" s="66" t="s">
        <v>2390</v>
      </c>
      <c r="C1083" s="67">
        <v>29</v>
      </c>
      <c r="D1083" s="84" t="s">
        <v>360</v>
      </c>
      <c r="E1083" s="85">
        <v>59.2428815872955</v>
      </c>
      <c r="F1083" s="91">
        <v>59.159248649376103</v>
      </c>
      <c r="G1083" s="86">
        <v>18.148347528502502</v>
      </c>
      <c r="H1083" s="86">
        <v>18.071443677542199</v>
      </c>
      <c r="I1083" s="86">
        <v>99.21</v>
      </c>
      <c r="J1083" s="86">
        <v>202.65</v>
      </c>
      <c r="K1083" s="87">
        <v>0</v>
      </c>
      <c r="L1083" s="85">
        <v>0.24999999995399999</v>
      </c>
      <c r="M1083" s="86">
        <v>9.0501869975931707E-6</v>
      </c>
      <c r="N1083" s="86">
        <v>68.957942301008003</v>
      </c>
      <c r="O1083" s="86">
        <v>9.1249746809803494</v>
      </c>
      <c r="P1083" s="86">
        <v>7.3680000000000003</v>
      </c>
      <c r="Q1083" s="88">
        <v>1.3351</v>
      </c>
      <c r="R1083" s="85">
        <v>1.2251899044351901E-2</v>
      </c>
      <c r="S1083" s="86">
        <v>0.3</v>
      </c>
      <c r="T1083" s="86">
        <v>2.37</v>
      </c>
      <c r="U1083" s="88">
        <v>1.3592755657239499</v>
      </c>
      <c r="V1083" s="89"/>
      <c r="W1083" s="85">
        <v>67.286363661402405</v>
      </c>
      <c r="X1083" s="88">
        <v>57</v>
      </c>
      <c r="Y1083" s="85"/>
      <c r="Z1083" s="88"/>
      <c r="AA1083" s="85">
        <v>0.75</v>
      </c>
      <c r="AB1083" s="91">
        <v>0.77</v>
      </c>
      <c r="AC1083" s="86">
        <v>0.17</v>
      </c>
      <c r="AD1083" s="86">
        <v>0.18</v>
      </c>
      <c r="AE1083" s="86">
        <v>1.39</v>
      </c>
      <c r="AF1083" s="88">
        <v>0</v>
      </c>
      <c r="AG1083" s="85">
        <v>0</v>
      </c>
      <c r="AH1083" s="86">
        <v>1.5298639999999999</v>
      </c>
      <c r="AI1083" s="88">
        <v>8.9009000037300001E-2</v>
      </c>
      <c r="AJ1083" s="150">
        <v>1.33</v>
      </c>
      <c r="AK1083" s="151">
        <v>1</v>
      </c>
    </row>
    <row r="1084" spans="1:37" x14ac:dyDescent="0.2">
      <c r="A1084" s="149" t="s">
        <v>2391</v>
      </c>
      <c r="B1084" s="66" t="s">
        <v>2392</v>
      </c>
      <c r="C1084" s="67">
        <v>29</v>
      </c>
      <c r="D1084" s="84" t="s">
        <v>360</v>
      </c>
      <c r="E1084" s="85">
        <v>47.7555507608215</v>
      </c>
      <c r="F1084" s="91">
        <v>47.318887484716797</v>
      </c>
      <c r="G1084" s="86">
        <v>14.9287468277697</v>
      </c>
      <c r="H1084" s="86">
        <v>14.5414008157897</v>
      </c>
      <c r="I1084" s="86">
        <v>115.79</v>
      </c>
      <c r="J1084" s="86">
        <v>275.27999999999997</v>
      </c>
      <c r="K1084" s="87">
        <v>0</v>
      </c>
      <c r="L1084" s="85">
        <v>1.00000000043E-2</v>
      </c>
      <c r="M1084" s="86">
        <v>2.7699166621674801E-5</v>
      </c>
      <c r="N1084" s="86">
        <v>60.169164518668303</v>
      </c>
      <c r="O1084" s="86">
        <v>10.6934940251251</v>
      </c>
      <c r="P1084" s="86">
        <v>14.193</v>
      </c>
      <c r="Q1084" s="88">
        <v>1.5411999999999999</v>
      </c>
      <c r="R1084" s="85">
        <v>2.5568908207619499E-2</v>
      </c>
      <c r="S1084" s="86">
        <v>0.1</v>
      </c>
      <c r="T1084" s="86">
        <v>2.41</v>
      </c>
      <c r="U1084" s="88">
        <v>1.58842688201872</v>
      </c>
      <c r="V1084" s="89">
        <v>2.44</v>
      </c>
      <c r="W1084" s="85">
        <v>68.3641981245637</v>
      </c>
      <c r="X1084" s="88">
        <v>27.233333333299999</v>
      </c>
      <c r="Y1084" s="85">
        <v>-100</v>
      </c>
      <c r="Z1084" s="88">
        <v>-100</v>
      </c>
      <c r="AA1084" s="85">
        <v>0.53</v>
      </c>
      <c r="AB1084" s="91">
        <v>0.6</v>
      </c>
      <c r="AC1084" s="86">
        <v>0.2</v>
      </c>
      <c r="AD1084" s="86">
        <v>0.24</v>
      </c>
      <c r="AE1084" s="86">
        <v>1.6</v>
      </c>
      <c r="AF1084" s="88">
        <v>0</v>
      </c>
      <c r="AG1084" s="85">
        <v>0</v>
      </c>
      <c r="AH1084" s="86">
        <v>1.9137660000000001</v>
      </c>
      <c r="AI1084" s="88">
        <v>0.12737700001300001</v>
      </c>
      <c r="AJ1084" s="150">
        <v>1.1499999999999999</v>
      </c>
      <c r="AK1084" s="151">
        <v>0</v>
      </c>
    </row>
    <row r="1085" spans="1:37" x14ac:dyDescent="0.2">
      <c r="A1085" s="149" t="s">
        <v>2393</v>
      </c>
      <c r="B1085" s="66" t="s">
        <v>2394</v>
      </c>
      <c r="C1085" s="67">
        <v>40</v>
      </c>
      <c r="D1085" s="84" t="s">
        <v>360</v>
      </c>
      <c r="E1085" s="85">
        <v>6.9103567091253204</v>
      </c>
      <c r="F1085" s="91">
        <v>6.4577625893184996</v>
      </c>
      <c r="G1085" s="86">
        <v>2.8285367300251401</v>
      </c>
      <c r="H1085" s="86">
        <v>2.38935803654645</v>
      </c>
      <c r="I1085" s="86">
        <v>745.36</v>
      </c>
      <c r="J1085" s="86">
        <v>1113.5899999999999</v>
      </c>
      <c r="K1085" s="87">
        <v>7.7999999999999996E-3</v>
      </c>
      <c r="L1085" s="85">
        <v>0</v>
      </c>
      <c r="M1085" s="86">
        <v>0</v>
      </c>
      <c r="N1085" s="86">
        <v>13.6761808960979</v>
      </c>
      <c r="O1085" s="86">
        <v>2.8146574614976099</v>
      </c>
      <c r="P1085" s="86">
        <v>36.552</v>
      </c>
      <c r="Q1085" s="88">
        <v>2.0005000000000002</v>
      </c>
      <c r="R1085" s="85">
        <v>0</v>
      </c>
      <c r="S1085" s="86">
        <v>0.1</v>
      </c>
      <c r="T1085" s="86">
        <v>4.76</v>
      </c>
      <c r="U1085" s="88">
        <v>3.3291439545852501</v>
      </c>
      <c r="V1085" s="89">
        <v>1.3</v>
      </c>
      <c r="W1085" s="85">
        <v>61.4702172430123</v>
      </c>
      <c r="X1085" s="88">
        <v>27.633333333300001</v>
      </c>
      <c r="Y1085" s="85">
        <v>-100</v>
      </c>
      <c r="Z1085" s="88"/>
      <c r="AA1085" s="85">
        <v>0.72</v>
      </c>
      <c r="AB1085" s="91">
        <v>0.74</v>
      </c>
      <c r="AC1085" s="86">
        <v>0.36</v>
      </c>
      <c r="AD1085" s="86">
        <v>0.39</v>
      </c>
      <c r="AE1085" s="86">
        <v>2.78</v>
      </c>
      <c r="AF1085" s="88">
        <v>0.45199999203699998</v>
      </c>
      <c r="AG1085" s="85">
        <v>6.43999999708E-4</v>
      </c>
      <c r="AH1085" s="86">
        <v>11.248658000000001</v>
      </c>
      <c r="AI1085" s="88">
        <v>0.59311999973100005</v>
      </c>
      <c r="AJ1085" s="150">
        <v>1.01</v>
      </c>
      <c r="AK1085" s="151">
        <v>0</v>
      </c>
    </row>
    <row r="1086" spans="1:37" x14ac:dyDescent="0.2">
      <c r="A1086" s="149" t="s">
        <v>2395</v>
      </c>
      <c r="B1086" s="66" t="s">
        <v>2396</v>
      </c>
      <c r="C1086" s="67">
        <v>40</v>
      </c>
      <c r="D1086" s="84" t="s">
        <v>360</v>
      </c>
      <c r="E1086" s="85">
        <v>27.473151273396699</v>
      </c>
      <c r="F1086" s="91">
        <v>26.925437250690401</v>
      </c>
      <c r="G1086" s="86">
        <v>16.0286897821418</v>
      </c>
      <c r="H1086" s="86">
        <v>15.498619208346099</v>
      </c>
      <c r="I1086" s="86">
        <v>168</v>
      </c>
      <c r="J1086" s="86">
        <v>407.63</v>
      </c>
      <c r="K1086" s="87">
        <v>1.7000000000000001E-2</v>
      </c>
      <c r="L1086" s="85">
        <v>0.99000000056299997</v>
      </c>
      <c r="M1086" s="86">
        <v>9.0386882490094897E-6</v>
      </c>
      <c r="N1086" s="86">
        <v>25.4285541219941</v>
      </c>
      <c r="O1086" s="86">
        <v>7.6856421655427001</v>
      </c>
      <c r="P1086" s="86">
        <v>11.77</v>
      </c>
      <c r="Q1086" s="88">
        <v>1.0313000000000001</v>
      </c>
      <c r="R1086" s="85">
        <v>2.1729682746631899E-2</v>
      </c>
      <c r="S1086" s="86">
        <v>0.8</v>
      </c>
      <c r="T1086" s="86">
        <v>1.87</v>
      </c>
      <c r="U1086" s="88">
        <v>2.3343050015342102</v>
      </c>
      <c r="V1086" s="89">
        <v>2.97</v>
      </c>
      <c r="W1086" s="85">
        <v>29.065398307260999</v>
      </c>
      <c r="X1086" s="88">
        <v>29.4</v>
      </c>
      <c r="Y1086" s="85">
        <v>-11.64</v>
      </c>
      <c r="Z1086" s="88"/>
      <c r="AA1086" s="85">
        <v>4.0199999999999996</v>
      </c>
      <c r="AB1086" s="91">
        <v>4.12</v>
      </c>
      <c r="AC1086" s="86">
        <v>0.65</v>
      </c>
      <c r="AD1086" s="86">
        <v>0.72</v>
      </c>
      <c r="AE1086" s="86">
        <v>1.63</v>
      </c>
      <c r="AF1086" s="88">
        <v>0</v>
      </c>
      <c r="AG1086" s="85">
        <v>9.8210000019200005E-3</v>
      </c>
      <c r="AH1086" s="86">
        <v>3.7449560000000002</v>
      </c>
      <c r="AI1086" s="88">
        <v>0.189238000037</v>
      </c>
      <c r="AJ1086" s="150">
        <v>2.09</v>
      </c>
      <c r="AK1086" s="151">
        <v>5</v>
      </c>
    </row>
    <row r="1087" spans="1:37" x14ac:dyDescent="0.2">
      <c r="A1087" s="149" t="s">
        <v>2397</v>
      </c>
      <c r="B1087" s="66" t="s">
        <v>2398</v>
      </c>
      <c r="C1087" s="67">
        <v>40</v>
      </c>
      <c r="D1087" s="84" t="s">
        <v>360</v>
      </c>
      <c r="E1087" s="85">
        <v>28.3752380095654</v>
      </c>
      <c r="F1087" s="91">
        <v>28.3752380095654</v>
      </c>
      <c r="G1087" s="86">
        <v>18.244651344098099</v>
      </c>
      <c r="H1087" s="86">
        <v>18.244651344098099</v>
      </c>
      <c r="I1087" s="86">
        <v>5.92</v>
      </c>
      <c r="J1087" s="86">
        <v>5.21</v>
      </c>
      <c r="K1087" s="87">
        <v>0</v>
      </c>
      <c r="L1087" s="85">
        <v>0</v>
      </c>
      <c r="M1087" s="86">
        <v>1.6014800237787799E-2</v>
      </c>
      <c r="N1087" s="86">
        <v>79.5496650990452</v>
      </c>
      <c r="O1087" s="86">
        <v>21.7780115728564</v>
      </c>
      <c r="P1087" s="86">
        <v>0.20899999999999999</v>
      </c>
      <c r="Q1087" s="88">
        <v>0.86619999999999997</v>
      </c>
      <c r="R1087" s="85">
        <v>5.2319497732821803E-2</v>
      </c>
      <c r="S1087" s="86">
        <v>0</v>
      </c>
      <c r="T1087" s="86">
        <v>1.04</v>
      </c>
      <c r="U1087" s="88">
        <v>0.46777313003193399</v>
      </c>
      <c r="V1087" s="89">
        <v>3.31</v>
      </c>
      <c r="W1087" s="85">
        <v>43.309044357282801</v>
      </c>
      <c r="X1087" s="88">
        <v>41.5333333333</v>
      </c>
      <c r="Y1087" s="85"/>
      <c r="Z1087" s="88"/>
      <c r="AA1087" s="85">
        <v>0</v>
      </c>
      <c r="AB1087" s="91">
        <v>0</v>
      </c>
      <c r="AC1087" s="86">
        <v>0</v>
      </c>
      <c r="AD1087" s="86">
        <v>0</v>
      </c>
      <c r="AE1087" s="86">
        <v>0</v>
      </c>
      <c r="AF1087" s="88">
        <v>0</v>
      </c>
      <c r="AG1087" s="85">
        <v>0.25120000037200002</v>
      </c>
      <c r="AH1087" s="86">
        <v>2.4799999999999999E-2</v>
      </c>
      <c r="AI1087" s="88">
        <v>0</v>
      </c>
      <c r="AJ1087" s="150">
        <v>2.59</v>
      </c>
      <c r="AK1087" s="151">
        <v>7</v>
      </c>
    </row>
    <row r="1088" spans="1:37" x14ac:dyDescent="0.2">
      <c r="A1088" s="149" t="s">
        <v>2399</v>
      </c>
      <c r="B1088" s="66" t="s">
        <v>2400</v>
      </c>
      <c r="C1088" s="67">
        <v>40</v>
      </c>
      <c r="D1088" s="84" t="s">
        <v>360</v>
      </c>
      <c r="E1088" s="85">
        <v>49.888812517688898</v>
      </c>
      <c r="F1088" s="91">
        <v>49.888812517688898</v>
      </c>
      <c r="G1088" s="86">
        <v>27.484197900241199</v>
      </c>
      <c r="H1088" s="86">
        <v>27.484197900241199</v>
      </c>
      <c r="I1088" s="86">
        <v>6.76</v>
      </c>
      <c r="J1088" s="86">
        <v>6.16</v>
      </c>
      <c r="K1088" s="87">
        <v>0</v>
      </c>
      <c r="L1088" s="85">
        <v>0</v>
      </c>
      <c r="M1088" s="86">
        <v>4.2091982158474199E-2</v>
      </c>
      <c r="N1088" s="86">
        <v>92.340047393364898</v>
      </c>
      <c r="O1088" s="86">
        <v>33.751343604442901</v>
      </c>
      <c r="P1088" s="86">
        <v>0.29599999999999999</v>
      </c>
      <c r="Q1088" s="88">
        <v>1.0183</v>
      </c>
      <c r="R1088" s="85">
        <v>6.5552277941658493E-2</v>
      </c>
      <c r="S1088" s="86">
        <v>0</v>
      </c>
      <c r="T1088" s="86">
        <v>1.31</v>
      </c>
      <c r="U1088" s="88">
        <v>0.29649995282955299</v>
      </c>
      <c r="V1088" s="89">
        <v>3.71</v>
      </c>
      <c r="W1088" s="85">
        <v>44.703432751757298</v>
      </c>
      <c r="X1088" s="88">
        <v>42.633333333300001</v>
      </c>
      <c r="Y1088" s="85"/>
      <c r="Z1088" s="88"/>
      <c r="AA1088" s="85">
        <v>0.05</v>
      </c>
      <c r="AB1088" s="91">
        <v>0.05</v>
      </c>
      <c r="AC1088" s="86">
        <v>0</v>
      </c>
      <c r="AD1088" s="86">
        <v>0</v>
      </c>
      <c r="AE1088" s="86">
        <v>0</v>
      </c>
      <c r="AF1088" s="88">
        <v>0</v>
      </c>
      <c r="AG1088" s="85">
        <v>7.4560000051200004E-2</v>
      </c>
      <c r="AH1088" s="86">
        <v>3.3021000000000002E-2</v>
      </c>
      <c r="AI1088" s="88">
        <v>0</v>
      </c>
      <c r="AJ1088" s="150">
        <v>2.46</v>
      </c>
      <c r="AK1088" s="151">
        <v>8</v>
      </c>
    </row>
    <row r="1089" spans="1:37" x14ac:dyDescent="0.2">
      <c r="A1089" s="149" t="s">
        <v>2401</v>
      </c>
      <c r="B1089" s="66" t="s">
        <v>2402</v>
      </c>
      <c r="C1089" s="67">
        <v>40</v>
      </c>
      <c r="D1089" s="84" t="s">
        <v>360</v>
      </c>
      <c r="E1089" s="85">
        <v>33.492904225621203</v>
      </c>
      <c r="F1089" s="91">
        <v>33.492904225621203</v>
      </c>
      <c r="G1089" s="86">
        <v>19.940346668648001</v>
      </c>
      <c r="H1089" s="86">
        <v>19.940346668648001</v>
      </c>
      <c r="I1089" s="86">
        <v>3.93</v>
      </c>
      <c r="J1089" s="86">
        <v>3.71</v>
      </c>
      <c r="K1089" s="87">
        <v>0</v>
      </c>
      <c r="L1089" s="85">
        <v>0.300000000386</v>
      </c>
      <c r="M1089" s="86">
        <v>1.3476334721270199E-2</v>
      </c>
      <c r="N1089" s="86">
        <v>77.046812422033994</v>
      </c>
      <c r="O1089" s="86">
        <v>31.403940886699498</v>
      </c>
      <c r="P1089" s="86">
        <v>0.126</v>
      </c>
      <c r="Q1089" s="88">
        <v>0.97889999999999999</v>
      </c>
      <c r="R1089" s="85">
        <v>6.91722388747983E-2</v>
      </c>
      <c r="S1089" s="86">
        <v>0</v>
      </c>
      <c r="T1089" s="86">
        <v>0.91</v>
      </c>
      <c r="U1089" s="88">
        <v>0.329048624895182</v>
      </c>
      <c r="V1089" s="89">
        <v>3.39</v>
      </c>
      <c r="W1089" s="85">
        <v>51.329465960550699</v>
      </c>
      <c r="X1089" s="88">
        <v>52.766666666699997</v>
      </c>
      <c r="Y1089" s="85"/>
      <c r="Z1089" s="88"/>
      <c r="AA1089" s="85">
        <v>0</v>
      </c>
      <c r="AB1089" s="91">
        <v>0</v>
      </c>
      <c r="AC1089" s="86">
        <v>0</v>
      </c>
      <c r="AD1089" s="86">
        <v>0</v>
      </c>
      <c r="AE1089" s="86">
        <v>0</v>
      </c>
      <c r="AF1089" s="88">
        <v>0</v>
      </c>
      <c r="AG1089" s="85">
        <v>6.8559999907100003E-2</v>
      </c>
      <c r="AH1089" s="86">
        <v>2.5925E-2</v>
      </c>
      <c r="AI1089" s="88">
        <v>7.3409999900600001E-3</v>
      </c>
      <c r="AJ1089" s="150">
        <v>2.4</v>
      </c>
      <c r="AK1089" s="151">
        <v>8</v>
      </c>
    </row>
    <row r="1090" spans="1:37" x14ac:dyDescent="0.2">
      <c r="A1090" s="149" t="s">
        <v>2403</v>
      </c>
      <c r="B1090" s="66" t="s">
        <v>2404</v>
      </c>
      <c r="C1090" s="67">
        <v>40</v>
      </c>
      <c r="D1090" s="84" t="s">
        <v>360</v>
      </c>
      <c r="E1090" s="85">
        <v>26.111526386604901</v>
      </c>
      <c r="F1090" s="91">
        <v>26.111526386604901</v>
      </c>
      <c r="G1090" s="86">
        <v>17.915981462102</v>
      </c>
      <c r="H1090" s="86">
        <v>17.915981462102</v>
      </c>
      <c r="I1090" s="86">
        <v>2.85</v>
      </c>
      <c r="J1090" s="86">
        <v>2.85</v>
      </c>
      <c r="K1090" s="87">
        <v>0</v>
      </c>
      <c r="L1090" s="85">
        <v>0.119999999796</v>
      </c>
      <c r="M1090" s="86">
        <v>2.58356882033603E-2</v>
      </c>
      <c r="N1090" s="86">
        <v>82.062512442763307</v>
      </c>
      <c r="O1090" s="86">
        <v>65.160587915078906</v>
      </c>
      <c r="P1090" s="86">
        <v>0.20899999999999999</v>
      </c>
      <c r="Q1090" s="88">
        <v>1.1462000000000001</v>
      </c>
      <c r="R1090" s="85">
        <v>4.3563493792202097E-2</v>
      </c>
      <c r="S1090" s="86">
        <v>0</v>
      </c>
      <c r="T1090" s="86">
        <v>1.37</v>
      </c>
      <c r="U1090" s="88">
        <v>1.2438331589176299</v>
      </c>
      <c r="V1090" s="89">
        <v>3.37</v>
      </c>
      <c r="W1090" s="85">
        <v>43.293078184887499</v>
      </c>
      <c r="X1090" s="88">
        <v>45.166666666700003</v>
      </c>
      <c r="Y1090" s="85"/>
      <c r="Z1090" s="88">
        <v>-100</v>
      </c>
      <c r="AA1090" s="85">
        <v>0.15</v>
      </c>
      <c r="AB1090" s="91">
        <v>0.15</v>
      </c>
      <c r="AC1090" s="86">
        <v>0</v>
      </c>
      <c r="AD1090" s="86">
        <v>0</v>
      </c>
      <c r="AE1090" s="86">
        <v>0</v>
      </c>
      <c r="AF1090" s="88">
        <v>0</v>
      </c>
      <c r="AG1090" s="85">
        <v>0.74247799872800002</v>
      </c>
      <c r="AH1090" s="86">
        <v>1.4407E-2</v>
      </c>
      <c r="AI1090" s="88">
        <v>0</v>
      </c>
      <c r="AJ1090" s="150">
        <v>2.2799999999999998</v>
      </c>
      <c r="AK1090" s="151">
        <v>3</v>
      </c>
    </row>
    <row r="1091" spans="1:37" x14ac:dyDescent="0.2">
      <c r="A1091" s="149" t="s">
        <v>2405</v>
      </c>
      <c r="B1091" s="66" t="s">
        <v>2406</v>
      </c>
      <c r="C1091" s="67">
        <v>40</v>
      </c>
      <c r="D1091" s="84" t="s">
        <v>360</v>
      </c>
      <c r="E1091" s="85">
        <v>34.981590150730597</v>
      </c>
      <c r="F1091" s="91">
        <v>34.981590150730597</v>
      </c>
      <c r="G1091" s="86">
        <v>20.199056495224902</v>
      </c>
      <c r="H1091" s="86">
        <v>20.199056495224902</v>
      </c>
      <c r="I1091" s="86">
        <v>3</v>
      </c>
      <c r="J1091" s="86">
        <v>6.91</v>
      </c>
      <c r="K1091" s="87">
        <v>0</v>
      </c>
      <c r="L1091" s="85">
        <v>0.66000000073599996</v>
      </c>
      <c r="M1091" s="86">
        <v>1.7379282604576201E-2</v>
      </c>
      <c r="N1091" s="86">
        <v>76.481213872832399</v>
      </c>
      <c r="O1091" s="86">
        <v>46.8572510412722</v>
      </c>
      <c r="P1091" s="86">
        <v>0.27400000000000002</v>
      </c>
      <c r="Q1091" s="88">
        <v>0.57530000000000003</v>
      </c>
      <c r="R1091" s="85">
        <v>6.5274151436031297E-2</v>
      </c>
      <c r="S1091" s="86">
        <v>0</v>
      </c>
      <c r="T1091" s="86">
        <v>0.99</v>
      </c>
      <c r="U1091" s="88">
        <v>0.66304222759176201</v>
      </c>
      <c r="V1091" s="89">
        <v>3.53</v>
      </c>
      <c r="W1091" s="85">
        <v>44.5772653431465</v>
      </c>
      <c r="X1091" s="88">
        <v>53.5333333333</v>
      </c>
      <c r="Y1091" s="85">
        <v>100</v>
      </c>
      <c r="Z1091" s="88"/>
      <c r="AA1091" s="85">
        <v>0.04</v>
      </c>
      <c r="AB1091" s="91">
        <v>0.04</v>
      </c>
      <c r="AC1091" s="86">
        <v>0.03</v>
      </c>
      <c r="AD1091" s="86">
        <v>0.03</v>
      </c>
      <c r="AE1091" s="86">
        <v>0</v>
      </c>
      <c r="AF1091" s="88">
        <v>0</v>
      </c>
      <c r="AG1091" s="85">
        <v>0.274806000376</v>
      </c>
      <c r="AH1091" s="86">
        <v>3.5486999999999998E-2</v>
      </c>
      <c r="AI1091" s="88">
        <v>0</v>
      </c>
      <c r="AJ1091" s="150">
        <v>2.83</v>
      </c>
      <c r="AK1091" s="151">
        <v>13</v>
      </c>
    </row>
    <row r="1092" spans="1:37" x14ac:dyDescent="0.2">
      <c r="A1092" s="149" t="s">
        <v>2407</v>
      </c>
      <c r="B1092" s="66" t="s">
        <v>2408</v>
      </c>
      <c r="C1092" s="67">
        <v>40</v>
      </c>
      <c r="D1092" s="84" t="s">
        <v>360</v>
      </c>
      <c r="E1092" s="85">
        <v>38.717551798047197</v>
      </c>
      <c r="F1092" s="91">
        <v>38.717551798047197</v>
      </c>
      <c r="G1092" s="86">
        <v>24.802333889021199</v>
      </c>
      <c r="H1092" s="86">
        <v>24.802333889021199</v>
      </c>
      <c r="I1092" s="86">
        <v>4.87</v>
      </c>
      <c r="J1092" s="86">
        <v>6.46</v>
      </c>
      <c r="K1092" s="87">
        <v>0</v>
      </c>
      <c r="L1092" s="85">
        <v>2.2199999946500002</v>
      </c>
      <c r="M1092" s="86">
        <v>3.8439621686134498E-3</v>
      </c>
      <c r="N1092" s="86">
        <v>51.8181440385654</v>
      </c>
      <c r="O1092" s="86">
        <v>21.567825494205898</v>
      </c>
      <c r="P1092" s="86">
        <v>0.247</v>
      </c>
      <c r="Q1092" s="88">
        <v>1.3759999999999999</v>
      </c>
      <c r="R1092" s="85">
        <v>5.9136605558840899E-2</v>
      </c>
      <c r="S1092" s="86">
        <v>0</v>
      </c>
      <c r="T1092" s="86">
        <v>1.33</v>
      </c>
      <c r="U1092" s="88">
        <v>0.70969278399618996</v>
      </c>
      <c r="V1092" s="89">
        <v>3.51</v>
      </c>
      <c r="W1092" s="85">
        <v>50.315391803801496</v>
      </c>
      <c r="X1092" s="88">
        <v>50.1</v>
      </c>
      <c r="Y1092" s="85"/>
      <c r="Z1092" s="88"/>
      <c r="AA1092" s="85">
        <v>0</v>
      </c>
      <c r="AB1092" s="91">
        <v>0</v>
      </c>
      <c r="AC1092" s="86">
        <v>0</v>
      </c>
      <c r="AD1092" s="86">
        <v>0</v>
      </c>
      <c r="AE1092" s="86">
        <v>0</v>
      </c>
      <c r="AF1092" s="88">
        <v>0</v>
      </c>
      <c r="AG1092" s="85">
        <v>0.244944000055</v>
      </c>
      <c r="AH1092" s="86">
        <v>4.0494000000000002E-2</v>
      </c>
      <c r="AI1092" s="88">
        <v>0</v>
      </c>
      <c r="AJ1092" s="150">
        <v>2.84</v>
      </c>
      <c r="AK1092" s="151">
        <v>14</v>
      </c>
    </row>
    <row r="1093" spans="1:37" x14ac:dyDescent="0.2">
      <c r="A1093" s="149" t="s">
        <v>2409</v>
      </c>
      <c r="B1093" s="66" t="s">
        <v>2410</v>
      </c>
      <c r="C1093" s="67">
        <v>40</v>
      </c>
      <c r="D1093" s="84" t="s">
        <v>360</v>
      </c>
      <c r="E1093" s="85">
        <v>16.469216593328099</v>
      </c>
      <c r="F1093" s="91">
        <v>16.443830155327401</v>
      </c>
      <c r="G1093" s="86">
        <v>9.4888863815863704</v>
      </c>
      <c r="H1093" s="86">
        <v>9.4710218511414492</v>
      </c>
      <c r="I1093" s="86">
        <v>296.8</v>
      </c>
      <c r="J1093" s="86">
        <v>899.99</v>
      </c>
      <c r="K1093" s="87">
        <v>0</v>
      </c>
      <c r="L1093" s="85">
        <v>3.0200000030499998</v>
      </c>
      <c r="M1093" s="86">
        <v>0</v>
      </c>
      <c r="N1093" s="86">
        <v>44.453384829953897</v>
      </c>
      <c r="O1093" s="86">
        <v>23.251884585391199</v>
      </c>
      <c r="P1093" s="86">
        <v>28.225000000000001</v>
      </c>
      <c r="Q1093" s="88">
        <v>0.98199999999999998</v>
      </c>
      <c r="R1093" s="85">
        <v>0</v>
      </c>
      <c r="S1093" s="86">
        <v>0.8</v>
      </c>
      <c r="T1093" s="86">
        <v>3.59</v>
      </c>
      <c r="U1093" s="88">
        <v>1.44608672759412</v>
      </c>
      <c r="V1093" s="89">
        <v>1.63</v>
      </c>
      <c r="W1093" s="85">
        <v>30.052344986680001</v>
      </c>
      <c r="X1093" s="88">
        <v>35.4</v>
      </c>
      <c r="Y1093" s="85">
        <v>-100</v>
      </c>
      <c r="Z1093" s="88"/>
      <c r="AA1093" s="85">
        <v>6.26</v>
      </c>
      <c r="AB1093" s="91">
        <v>6.28</v>
      </c>
      <c r="AC1093" s="86">
        <v>0.27</v>
      </c>
      <c r="AD1093" s="86">
        <v>0.27</v>
      </c>
      <c r="AE1093" s="86">
        <v>2.81</v>
      </c>
      <c r="AF1093" s="88">
        <v>0</v>
      </c>
      <c r="AG1093" s="85">
        <v>2.4311000023999999E-2</v>
      </c>
      <c r="AH1093" s="86">
        <v>7.1778139999999997</v>
      </c>
      <c r="AI1093" s="88">
        <v>0.49495700048899999</v>
      </c>
      <c r="AJ1093" s="150">
        <v>1.17</v>
      </c>
      <c r="AK1093" s="151">
        <v>0</v>
      </c>
    </row>
    <row r="1094" spans="1:37" x14ac:dyDescent="0.2">
      <c r="A1094" s="149" t="s">
        <v>2411</v>
      </c>
      <c r="B1094" s="66" t="s">
        <v>2412</v>
      </c>
      <c r="C1094" s="67">
        <v>40</v>
      </c>
      <c r="D1094" s="84" t="s">
        <v>360</v>
      </c>
      <c r="E1094" s="85">
        <v>33.558619516382201</v>
      </c>
      <c r="F1094" s="91">
        <v>32.1156537810187</v>
      </c>
      <c r="G1094" s="86">
        <v>19.215571038610499</v>
      </c>
      <c r="H1094" s="86">
        <v>17.7903910545404</v>
      </c>
      <c r="I1094" s="86">
        <v>66.790000000000006</v>
      </c>
      <c r="J1094" s="86">
        <v>268.04000000000002</v>
      </c>
      <c r="K1094" s="87">
        <v>0</v>
      </c>
      <c r="L1094" s="85">
        <v>0.240000000322</v>
      </c>
      <c r="M1094" s="86">
        <v>1.6080717280931501E-5</v>
      </c>
      <c r="N1094" s="86">
        <v>41.122795531732102</v>
      </c>
      <c r="O1094" s="86">
        <v>14.835346682111499</v>
      </c>
      <c r="P1094" s="86">
        <v>7.0549999999999997</v>
      </c>
      <c r="Q1094" s="88">
        <v>1.2716000000000001</v>
      </c>
      <c r="R1094" s="85">
        <v>1.00140196274785E-2</v>
      </c>
      <c r="S1094" s="86">
        <v>0.6</v>
      </c>
      <c r="T1094" s="86">
        <v>1.99</v>
      </c>
      <c r="U1094" s="88">
        <v>2.05232104054378</v>
      </c>
      <c r="V1094" s="89">
        <v>3.21</v>
      </c>
      <c r="W1094" s="85">
        <v>32.316286042222103</v>
      </c>
      <c r="X1094" s="88">
        <v>33.433333333299998</v>
      </c>
      <c r="Y1094" s="85">
        <v>-3.9000000000000057</v>
      </c>
      <c r="Z1094" s="88"/>
      <c r="AA1094" s="85">
        <v>1.71</v>
      </c>
      <c r="AB1094" s="91">
        <v>1.91</v>
      </c>
      <c r="AC1094" s="86">
        <v>0.2</v>
      </c>
      <c r="AD1094" s="86">
        <v>0.39</v>
      </c>
      <c r="AE1094" s="86">
        <v>0.7</v>
      </c>
      <c r="AF1094" s="88">
        <v>0</v>
      </c>
      <c r="AG1094" s="85">
        <v>8.2524000048700002E-2</v>
      </c>
      <c r="AH1094" s="86">
        <v>2.469465</v>
      </c>
      <c r="AI1094" s="88">
        <v>0.21412200012599999</v>
      </c>
      <c r="AJ1094" s="150">
        <v>1.56</v>
      </c>
      <c r="AK1094" s="151">
        <v>2</v>
      </c>
    </row>
    <row r="1095" spans="1:37" x14ac:dyDescent="0.2">
      <c r="A1095" s="149" t="s">
        <v>1057</v>
      </c>
      <c r="B1095" s="66" t="s">
        <v>2413</v>
      </c>
      <c r="C1095" s="67">
        <v>40</v>
      </c>
      <c r="D1095" s="84" t="s">
        <v>360</v>
      </c>
      <c r="E1095" s="85">
        <v>63.883165462536397</v>
      </c>
      <c r="F1095" s="91">
        <v>62.733567379712298</v>
      </c>
      <c r="G1095" s="86">
        <v>25.621004041279399</v>
      </c>
      <c r="H1095" s="86">
        <v>24.4775961019782</v>
      </c>
      <c r="I1095" s="86">
        <v>34.200000000000003</v>
      </c>
      <c r="J1095" s="86">
        <v>36.17</v>
      </c>
      <c r="K1095" s="87">
        <v>0</v>
      </c>
      <c r="L1095" s="85">
        <v>1.3299999998000001</v>
      </c>
      <c r="M1095" s="86">
        <v>4.7838425469981201E-4</v>
      </c>
      <c r="N1095" s="86">
        <v>63.584183673469397</v>
      </c>
      <c r="O1095" s="86">
        <v>20.717917583668498</v>
      </c>
      <c r="P1095" s="86">
        <v>0.59899999999999998</v>
      </c>
      <c r="Q1095" s="88">
        <v>1.5426</v>
      </c>
      <c r="R1095" s="85">
        <v>3.7316913891221201E-2</v>
      </c>
      <c r="S1095" s="86">
        <v>0.5</v>
      </c>
      <c r="T1095" s="86">
        <v>1.1599999999999999</v>
      </c>
      <c r="U1095" s="88">
        <v>2.1409053527055302</v>
      </c>
      <c r="V1095" s="89">
        <v>3.95</v>
      </c>
      <c r="W1095" s="85">
        <v>73.5</v>
      </c>
      <c r="X1095" s="88">
        <v>30.6</v>
      </c>
      <c r="Y1095" s="85"/>
      <c r="Z1095" s="88">
        <v>-100</v>
      </c>
      <c r="AA1095" s="85">
        <v>0.3</v>
      </c>
      <c r="AB1095" s="91">
        <v>0.51</v>
      </c>
      <c r="AC1095" s="86">
        <v>7.0000000000000007E-2</v>
      </c>
      <c r="AD1095" s="86">
        <v>0.28000000000000003</v>
      </c>
      <c r="AE1095" s="86">
        <v>0.2</v>
      </c>
      <c r="AF1095" s="88">
        <v>0</v>
      </c>
      <c r="AG1095" s="85">
        <v>7.9633999945899994E-2</v>
      </c>
      <c r="AH1095" s="86">
        <v>0.28956300000000001</v>
      </c>
      <c r="AI1095" s="88">
        <v>4.18009999716E-2</v>
      </c>
      <c r="AJ1095" s="150">
        <v>1.38</v>
      </c>
      <c r="AK1095" s="151">
        <v>1</v>
      </c>
    </row>
    <row r="1096" spans="1:37" x14ac:dyDescent="0.2">
      <c r="A1096" s="149" t="s">
        <v>2414</v>
      </c>
      <c r="B1096" s="66" t="s">
        <v>2415</v>
      </c>
      <c r="C1096" s="67">
        <v>29</v>
      </c>
      <c r="D1096" s="84" t="s">
        <v>360</v>
      </c>
      <c r="E1096" s="85">
        <v>58.368135850619502</v>
      </c>
      <c r="F1096" s="91">
        <v>58.364684361301897</v>
      </c>
      <c r="G1096" s="86">
        <v>21.4809190165556</v>
      </c>
      <c r="H1096" s="86">
        <v>21.477467527238002</v>
      </c>
      <c r="I1096" s="86">
        <v>9.57</v>
      </c>
      <c r="J1096" s="86">
        <v>9.84</v>
      </c>
      <c r="K1096" s="87">
        <v>0</v>
      </c>
      <c r="L1096" s="85">
        <v>0.330000000668</v>
      </c>
      <c r="M1096" s="86">
        <v>2.0278595324219198E-3</v>
      </c>
      <c r="N1096" s="86">
        <v>71.048642425405305</v>
      </c>
      <c r="O1096" s="86">
        <v>17.528112053659498</v>
      </c>
      <c r="P1096" s="86">
        <v>0.27200000000000002</v>
      </c>
      <c r="Q1096" s="88">
        <v>0.80530000000000002</v>
      </c>
      <c r="R1096" s="85">
        <v>1.4619883040935699E-2</v>
      </c>
      <c r="S1096" s="86">
        <v>0.2</v>
      </c>
      <c r="T1096" s="86">
        <v>1.22</v>
      </c>
      <c r="U1096" s="88">
        <v>1.2022687789781299</v>
      </c>
      <c r="V1096" s="89">
        <v>3.65</v>
      </c>
      <c r="W1096" s="85">
        <v>72.486983588106298</v>
      </c>
      <c r="X1096" s="88">
        <v>43.833333333299997</v>
      </c>
      <c r="Y1096" s="85">
        <v>-100</v>
      </c>
      <c r="Z1096" s="88"/>
      <c r="AA1096" s="85">
        <v>0.06</v>
      </c>
      <c r="AB1096" s="91">
        <v>0.06</v>
      </c>
      <c r="AC1096" s="86">
        <v>0</v>
      </c>
      <c r="AD1096" s="86">
        <v>0</v>
      </c>
      <c r="AE1096" s="86">
        <v>0.05</v>
      </c>
      <c r="AF1096" s="88">
        <v>0</v>
      </c>
      <c r="AG1096" s="85">
        <v>6.7961999990800007E-2</v>
      </c>
      <c r="AH1096" s="86">
        <v>6.2867000000000006E-2</v>
      </c>
      <c r="AI1096" s="88">
        <v>0</v>
      </c>
      <c r="AJ1096" s="150">
        <v>1.88</v>
      </c>
      <c r="AK1096" s="151">
        <v>4</v>
      </c>
    </row>
    <row r="1097" spans="1:37" x14ac:dyDescent="0.2">
      <c r="A1097" s="149" t="s">
        <v>2416</v>
      </c>
      <c r="B1097" s="66" t="s">
        <v>2417</v>
      </c>
      <c r="C1097" s="67">
        <v>40</v>
      </c>
      <c r="D1097" s="84" t="s">
        <v>360</v>
      </c>
      <c r="E1097" s="85">
        <v>44.690394604103602</v>
      </c>
      <c r="F1097" s="91">
        <v>44.690394604103602</v>
      </c>
      <c r="G1097" s="86">
        <v>26.144085107092501</v>
      </c>
      <c r="H1097" s="86">
        <v>26.144085107092501</v>
      </c>
      <c r="I1097" s="86">
        <v>7.59</v>
      </c>
      <c r="J1097" s="86">
        <v>8.3000000000000007</v>
      </c>
      <c r="K1097" s="87">
        <v>0</v>
      </c>
      <c r="L1097" s="85">
        <v>0.95999999883999998</v>
      </c>
      <c r="M1097" s="86">
        <v>0</v>
      </c>
      <c r="N1097" s="86">
        <v>73.162813926940601</v>
      </c>
      <c r="O1097" s="86">
        <v>20.221337734200599</v>
      </c>
      <c r="P1097" s="86">
        <v>0.19400000000000001</v>
      </c>
      <c r="Q1097" s="88">
        <v>1.4359</v>
      </c>
      <c r="R1097" s="85">
        <v>0</v>
      </c>
      <c r="S1097" s="86">
        <v>0</v>
      </c>
      <c r="T1097" s="86">
        <v>1.36</v>
      </c>
      <c r="U1097" s="88">
        <v>0.61946091059920105</v>
      </c>
      <c r="V1097" s="89">
        <v>3.59</v>
      </c>
      <c r="W1097" s="85"/>
      <c r="X1097" s="88">
        <v>49.133333333300001</v>
      </c>
      <c r="Y1097" s="85"/>
      <c r="Z1097" s="88"/>
      <c r="AA1097" s="85">
        <v>7.0000000000000007E-2</v>
      </c>
      <c r="AB1097" s="91">
        <v>7.0000000000000007E-2</v>
      </c>
      <c r="AC1097" s="86">
        <v>0</v>
      </c>
      <c r="AD1097" s="86">
        <v>0</v>
      </c>
      <c r="AE1097" s="86">
        <v>0</v>
      </c>
      <c r="AF1097" s="88">
        <v>0</v>
      </c>
      <c r="AG1097" s="85">
        <v>0.20525399988699999</v>
      </c>
      <c r="AH1097" s="86">
        <v>7.2608000000000006E-2</v>
      </c>
      <c r="AI1097" s="88">
        <v>0.23325199987100001</v>
      </c>
      <c r="AJ1097" s="150">
        <v>2.7</v>
      </c>
      <c r="AK1097" s="151">
        <v>12</v>
      </c>
    </row>
    <row r="1098" spans="1:37" x14ac:dyDescent="0.2">
      <c r="A1098" s="149" t="s">
        <v>2418</v>
      </c>
      <c r="B1098" s="66" t="s">
        <v>2419</v>
      </c>
      <c r="C1098" s="67">
        <v>40</v>
      </c>
      <c r="D1098" s="84" t="s">
        <v>360</v>
      </c>
      <c r="E1098" s="85">
        <v>31.030932231787599</v>
      </c>
      <c r="F1098" s="91">
        <v>28.939945044567501</v>
      </c>
      <c r="G1098" s="86">
        <v>19.928350788689698</v>
      </c>
      <c r="H1098" s="86">
        <v>17.895852753559598</v>
      </c>
      <c r="I1098" s="86">
        <v>71.959999999999994</v>
      </c>
      <c r="J1098" s="86">
        <v>99.67</v>
      </c>
      <c r="K1098" s="87">
        <v>6.7999999999999996E-3</v>
      </c>
      <c r="L1098" s="85">
        <v>0.65000000066899999</v>
      </c>
      <c r="M1098" s="86">
        <v>0</v>
      </c>
      <c r="N1098" s="86">
        <v>32.694685739584401</v>
      </c>
      <c r="O1098" s="86">
        <v>9.6682153317846709</v>
      </c>
      <c r="P1098" s="86">
        <v>2.5350000000000001</v>
      </c>
      <c r="Q1098" s="88">
        <v>2.0579999999999998</v>
      </c>
      <c r="R1098" s="85">
        <v>0</v>
      </c>
      <c r="S1098" s="86">
        <v>0.6</v>
      </c>
      <c r="T1098" s="86">
        <v>2.02</v>
      </c>
      <c r="U1098" s="88">
        <v>5.3030164561666497</v>
      </c>
      <c r="V1098" s="89">
        <v>3.47</v>
      </c>
      <c r="W1098" s="85">
        <v>33.216178689422499</v>
      </c>
      <c r="X1098" s="88">
        <v>35.1</v>
      </c>
      <c r="Y1098" s="85"/>
      <c r="Z1098" s="88"/>
      <c r="AA1098" s="85">
        <v>0.8</v>
      </c>
      <c r="AB1098" s="91">
        <v>0.99</v>
      </c>
      <c r="AC1098" s="86">
        <v>0.24</v>
      </c>
      <c r="AD1098" s="86">
        <v>0.4</v>
      </c>
      <c r="AE1098" s="86">
        <v>0.28999999999999998</v>
      </c>
      <c r="AF1098" s="88">
        <v>0</v>
      </c>
      <c r="AG1098" s="85">
        <v>1.70452900267</v>
      </c>
      <c r="AH1098" s="86">
        <v>1.147856</v>
      </c>
      <c r="AI1098" s="88">
        <v>0.40986500064300002</v>
      </c>
      <c r="AJ1098" s="150">
        <v>1.79</v>
      </c>
      <c r="AK1098" s="151">
        <v>3</v>
      </c>
    </row>
    <row r="1099" spans="1:37" x14ac:dyDescent="0.2">
      <c r="A1099" s="149" t="s">
        <v>2420</v>
      </c>
      <c r="B1099" s="66" t="s">
        <v>2421</v>
      </c>
      <c r="C1099" s="67">
        <v>40</v>
      </c>
      <c r="D1099" s="84" t="s">
        <v>360</v>
      </c>
      <c r="E1099" s="85">
        <v>35.800271921481198</v>
      </c>
      <c r="F1099" s="91">
        <v>35.006681332531997</v>
      </c>
      <c r="G1099" s="86">
        <v>18.883371359549098</v>
      </c>
      <c r="H1099" s="86">
        <v>18.135295524966001</v>
      </c>
      <c r="I1099" s="86">
        <v>7.43</v>
      </c>
      <c r="J1099" s="86">
        <v>23.35</v>
      </c>
      <c r="K1099" s="87">
        <v>0</v>
      </c>
      <c r="L1099" s="85">
        <v>3.0700000004099999</v>
      </c>
      <c r="M1099" s="86">
        <v>0</v>
      </c>
      <c r="N1099" s="86">
        <v>42.8350281581125</v>
      </c>
      <c r="O1099" s="86">
        <v>12.3760453615721</v>
      </c>
      <c r="P1099" s="86">
        <v>0.50800000000000001</v>
      </c>
      <c r="Q1099" s="88">
        <v>1.1606000000000001</v>
      </c>
      <c r="R1099" s="85">
        <v>0</v>
      </c>
      <c r="S1099" s="86">
        <v>0.9</v>
      </c>
      <c r="T1099" s="86">
        <v>1.01</v>
      </c>
      <c r="U1099" s="88">
        <v>5.4226745169892601</v>
      </c>
      <c r="V1099" s="89">
        <v>3.76</v>
      </c>
      <c r="W1099" s="85">
        <v>37.023596534350098</v>
      </c>
      <c r="X1099" s="88">
        <v>33.9666666667</v>
      </c>
      <c r="Y1099" s="85"/>
      <c r="Z1099" s="88"/>
      <c r="AA1099" s="85">
        <v>0.06</v>
      </c>
      <c r="AB1099" s="91">
        <v>0.12</v>
      </c>
      <c r="AC1099" s="86">
        <v>0.02</v>
      </c>
      <c r="AD1099" s="86">
        <v>7.0000000000000007E-2</v>
      </c>
      <c r="AE1099" s="86">
        <v>0.02</v>
      </c>
      <c r="AF1099" s="88">
        <v>0</v>
      </c>
      <c r="AG1099" s="85">
        <v>3.01090199748</v>
      </c>
      <c r="AH1099" s="86">
        <v>0.28650399999999998</v>
      </c>
      <c r="AI1099" s="88">
        <v>7.9819999933299999E-3</v>
      </c>
      <c r="AJ1099" s="150">
        <v>2.0499999999999998</v>
      </c>
      <c r="AK1099" s="151">
        <v>5</v>
      </c>
    </row>
    <row r="1100" spans="1:37" x14ac:dyDescent="0.2">
      <c r="A1100" s="149" t="s">
        <v>1623</v>
      </c>
      <c r="B1100" s="66" t="s">
        <v>2422</v>
      </c>
      <c r="C1100" s="67">
        <v>40</v>
      </c>
      <c r="D1100" s="84" t="s">
        <v>360</v>
      </c>
      <c r="E1100" s="85">
        <v>42.161684621368899</v>
      </c>
      <c r="F1100" s="91">
        <v>42.144543045135102</v>
      </c>
      <c r="G1100" s="86">
        <v>21.455979113648699</v>
      </c>
      <c r="H1100" s="86">
        <v>21.438837537414798</v>
      </c>
      <c r="I1100" s="86">
        <v>9.91</v>
      </c>
      <c r="J1100" s="86">
        <v>9.9600000000000009</v>
      </c>
      <c r="K1100" s="87">
        <v>0</v>
      </c>
      <c r="L1100" s="85">
        <v>3.00000000095E-2</v>
      </c>
      <c r="M1100" s="86">
        <v>2.3620423102582101E-2</v>
      </c>
      <c r="N1100" s="86">
        <v>79.9853407102662</v>
      </c>
      <c r="O1100" s="86">
        <v>44.488740437452897</v>
      </c>
      <c r="P1100" s="86">
        <v>0.313</v>
      </c>
      <c r="Q1100" s="88">
        <v>1.3186</v>
      </c>
      <c r="R1100" s="85">
        <v>2.7936862690319898E-2</v>
      </c>
      <c r="S1100" s="86">
        <v>0</v>
      </c>
      <c r="T1100" s="86">
        <v>1.37</v>
      </c>
      <c r="U1100" s="88">
        <v>0.31184482917759998</v>
      </c>
      <c r="V1100" s="89">
        <v>3.56</v>
      </c>
      <c r="W1100" s="85"/>
      <c r="X1100" s="88"/>
      <c r="Y1100" s="85"/>
      <c r="Z1100" s="88"/>
      <c r="AA1100" s="85">
        <v>0</v>
      </c>
      <c r="AB1100" s="91">
        <v>0</v>
      </c>
      <c r="AC1100" s="86">
        <v>0</v>
      </c>
      <c r="AD1100" s="86">
        <v>0</v>
      </c>
      <c r="AE1100" s="86">
        <v>0</v>
      </c>
      <c r="AF1100" s="88">
        <v>0</v>
      </c>
      <c r="AG1100" s="85">
        <v>0.14004900006900001</v>
      </c>
      <c r="AH1100" s="86">
        <v>0.11323800000000001</v>
      </c>
      <c r="AI1100" s="88">
        <v>0.174939000086</v>
      </c>
      <c r="AJ1100" s="150">
        <v>2.6</v>
      </c>
      <c r="AK1100" s="151">
        <v>11</v>
      </c>
    </row>
    <row r="1101" spans="1:37" x14ac:dyDescent="0.2">
      <c r="A1101" s="149" t="s">
        <v>2423</v>
      </c>
      <c r="B1101" s="66" t="s">
        <v>2424</v>
      </c>
      <c r="C1101" s="67">
        <v>40</v>
      </c>
      <c r="D1101" s="84" t="s">
        <v>360</v>
      </c>
      <c r="E1101" s="85">
        <v>37.3066179205343</v>
      </c>
      <c r="F1101" s="91">
        <v>36.265223274695501</v>
      </c>
      <c r="G1101" s="86">
        <v>19.124943617501099</v>
      </c>
      <c r="H1101" s="86">
        <v>18.096210304742499</v>
      </c>
      <c r="I1101" s="86">
        <v>13.95</v>
      </c>
      <c r="J1101" s="86">
        <v>71.36</v>
      </c>
      <c r="K1101" s="87">
        <v>8.8000000000000005E-3</v>
      </c>
      <c r="L1101" s="85">
        <v>1.0600000008399999</v>
      </c>
      <c r="M1101" s="86">
        <v>0</v>
      </c>
      <c r="N1101" s="86">
        <v>43.390916569251402</v>
      </c>
      <c r="O1101" s="86">
        <v>5.9570627296757097</v>
      </c>
      <c r="P1101" s="86">
        <v>5.0880000000000001</v>
      </c>
      <c r="Q1101" s="88">
        <v>0.95840000000000003</v>
      </c>
      <c r="R1101" s="85">
        <v>0</v>
      </c>
      <c r="S1101" s="86">
        <v>0.1</v>
      </c>
      <c r="T1101" s="86">
        <v>1.24</v>
      </c>
      <c r="U1101" s="88">
        <v>4.3768645791293697</v>
      </c>
      <c r="V1101" s="89">
        <v>3.53</v>
      </c>
      <c r="W1101" s="85">
        <v>34.121996583365203</v>
      </c>
      <c r="X1101" s="88">
        <v>31.833333333300001</v>
      </c>
      <c r="Y1101" s="85">
        <v>-65.099999999999994</v>
      </c>
      <c r="Z1101" s="88"/>
      <c r="AA1101" s="85">
        <v>0.87</v>
      </c>
      <c r="AB1101" s="91">
        <v>0.98</v>
      </c>
      <c r="AC1101" s="86">
        <v>0.13</v>
      </c>
      <c r="AD1101" s="86">
        <v>0.22</v>
      </c>
      <c r="AE1101" s="86">
        <v>0.02</v>
      </c>
      <c r="AF1101" s="88">
        <v>0</v>
      </c>
      <c r="AG1101" s="85">
        <v>1.58965700149</v>
      </c>
      <c r="AH1101" s="86">
        <v>0.62528600000000001</v>
      </c>
      <c r="AI1101" s="88">
        <v>1.63276400153</v>
      </c>
      <c r="AJ1101" s="150">
        <v>1.88</v>
      </c>
      <c r="AK1101" s="151">
        <v>2</v>
      </c>
    </row>
    <row r="1102" spans="1:37" x14ac:dyDescent="0.2">
      <c r="A1102" s="149" t="s">
        <v>2425</v>
      </c>
      <c r="B1102" s="66" t="s">
        <v>2426</v>
      </c>
      <c r="C1102" s="67">
        <v>40</v>
      </c>
      <c r="D1102" s="84" t="s">
        <v>360</v>
      </c>
      <c r="E1102" s="85">
        <v>43.437230984131098</v>
      </c>
      <c r="F1102" s="91">
        <v>43.4242370100866</v>
      </c>
      <c r="G1102" s="86">
        <v>23.407019994477601</v>
      </c>
      <c r="H1102" s="86">
        <v>23.3956502671886</v>
      </c>
      <c r="I1102" s="86">
        <v>6.14</v>
      </c>
      <c r="J1102" s="86">
        <v>8.08</v>
      </c>
      <c r="K1102" s="87">
        <v>0</v>
      </c>
      <c r="L1102" s="85">
        <v>0</v>
      </c>
      <c r="M1102" s="86">
        <v>0</v>
      </c>
      <c r="N1102" s="86">
        <v>58.566760037348303</v>
      </c>
      <c r="O1102" s="86">
        <v>28.514938488576501</v>
      </c>
      <c r="P1102" s="86">
        <v>0.51800000000000002</v>
      </c>
      <c r="Q1102" s="88">
        <v>1.7685999999999999</v>
      </c>
      <c r="R1102" s="85">
        <v>0</v>
      </c>
      <c r="S1102" s="86">
        <v>0</v>
      </c>
      <c r="T1102" s="86">
        <v>1.55</v>
      </c>
      <c r="U1102" s="88">
        <v>8.6085078045056607E-2</v>
      </c>
      <c r="V1102" s="89">
        <v>3.42</v>
      </c>
      <c r="W1102" s="85">
        <v>60.239977599032798</v>
      </c>
      <c r="X1102" s="88">
        <v>38.766666666699997</v>
      </c>
      <c r="Y1102" s="85">
        <v>-100</v>
      </c>
      <c r="Z1102" s="88"/>
      <c r="AA1102" s="85">
        <v>0</v>
      </c>
      <c r="AB1102" s="91">
        <v>0</v>
      </c>
      <c r="AC1102" s="86">
        <v>0</v>
      </c>
      <c r="AD1102" s="86">
        <v>0</v>
      </c>
      <c r="AE1102" s="86">
        <v>0</v>
      </c>
      <c r="AF1102" s="88">
        <v>0</v>
      </c>
      <c r="AG1102" s="85">
        <v>3.1079999894299999E-3</v>
      </c>
      <c r="AH1102" s="86">
        <v>3.5887000000000002E-2</v>
      </c>
      <c r="AI1102" s="88">
        <v>0</v>
      </c>
      <c r="AJ1102" s="150">
        <v>2.78</v>
      </c>
      <c r="AK1102" s="151">
        <v>15</v>
      </c>
    </row>
    <row r="1103" spans="1:37" x14ac:dyDescent="0.2">
      <c r="A1103" s="149" t="s">
        <v>2427</v>
      </c>
      <c r="B1103" s="66" t="s">
        <v>2428</v>
      </c>
      <c r="C1103" s="67">
        <v>40</v>
      </c>
      <c r="D1103" s="84" t="s">
        <v>360</v>
      </c>
      <c r="E1103" s="85">
        <v>13.8306595740207</v>
      </c>
      <c r="F1103" s="91">
        <v>13.8306595740207</v>
      </c>
      <c r="G1103" s="86">
        <v>10.2121486091546</v>
      </c>
      <c r="H1103" s="86">
        <v>10.2121486091546</v>
      </c>
      <c r="I1103" s="86">
        <v>31.86</v>
      </c>
      <c r="J1103" s="86">
        <v>45.56</v>
      </c>
      <c r="K1103" s="87">
        <v>0</v>
      </c>
      <c r="L1103" s="85">
        <v>0</v>
      </c>
      <c r="M1103" s="86">
        <v>0</v>
      </c>
      <c r="N1103" s="86">
        <v>66.740142052412395</v>
      </c>
      <c r="O1103" s="86">
        <v>27.612344342176499</v>
      </c>
      <c r="P1103" s="86">
        <v>2.351</v>
      </c>
      <c r="Q1103" s="88">
        <v>1.5185</v>
      </c>
      <c r="R1103" s="85">
        <v>0</v>
      </c>
      <c r="S1103" s="86">
        <v>0</v>
      </c>
      <c r="T1103" s="86">
        <v>2.17</v>
      </c>
      <c r="U1103" s="88">
        <v>0.12615378145959899</v>
      </c>
      <c r="V1103" s="89">
        <v>2.95</v>
      </c>
      <c r="W1103" s="85">
        <v>42.3</v>
      </c>
      <c r="X1103" s="88">
        <v>42.3</v>
      </c>
      <c r="Y1103" s="85">
        <v>-100</v>
      </c>
      <c r="Z1103" s="88"/>
      <c r="AA1103" s="85">
        <v>0</v>
      </c>
      <c r="AB1103" s="91">
        <v>0</v>
      </c>
      <c r="AC1103" s="86">
        <v>0</v>
      </c>
      <c r="AD1103" s="86">
        <v>0</v>
      </c>
      <c r="AE1103" s="86">
        <v>0</v>
      </c>
      <c r="AF1103" s="88">
        <v>0</v>
      </c>
      <c r="AG1103" s="85">
        <v>6.9930000014800002E-3</v>
      </c>
      <c r="AH1103" s="86">
        <v>0.15875900000000001</v>
      </c>
      <c r="AI1103" s="88">
        <v>0.21076700004400001</v>
      </c>
      <c r="AJ1103" s="150">
        <v>2.4300000000000002</v>
      </c>
      <c r="AK1103" s="151">
        <v>4</v>
      </c>
    </row>
    <row r="1104" spans="1:37" x14ac:dyDescent="0.2">
      <c r="A1104" s="149" t="s">
        <v>2429</v>
      </c>
      <c r="B1104" s="66" t="s">
        <v>2430</v>
      </c>
      <c r="C1104" s="67">
        <v>40</v>
      </c>
      <c r="D1104" s="84" t="s">
        <v>360</v>
      </c>
      <c r="E1104" s="85">
        <v>20.1180674227124</v>
      </c>
      <c r="F1104" s="91">
        <v>19.938303113695401</v>
      </c>
      <c r="G1104" s="86">
        <v>13.935062917508199</v>
      </c>
      <c r="H1104" s="86">
        <v>13.906211855567101</v>
      </c>
      <c r="I1104" s="86">
        <v>16.079999999999998</v>
      </c>
      <c r="J1104" s="86">
        <v>58.58</v>
      </c>
      <c r="K1104" s="87">
        <v>0</v>
      </c>
      <c r="L1104" s="85">
        <v>0</v>
      </c>
      <c r="M1104" s="86">
        <v>0</v>
      </c>
      <c r="N1104" s="86">
        <v>84.448770990508606</v>
      </c>
      <c r="O1104" s="86">
        <v>39.943661971830998</v>
      </c>
      <c r="P1104" s="86">
        <v>3.0830000000000002</v>
      </c>
      <c r="Q1104" s="88">
        <v>1.8741000000000001</v>
      </c>
      <c r="R1104" s="85">
        <v>0</v>
      </c>
      <c r="S1104" s="86">
        <v>0</v>
      </c>
      <c r="T1104" s="86">
        <v>1.88</v>
      </c>
      <c r="U1104" s="88">
        <v>1.04751547970439</v>
      </c>
      <c r="V1104" s="89">
        <v>3.01</v>
      </c>
      <c r="W1104" s="85">
        <v>44.3</v>
      </c>
      <c r="X1104" s="88"/>
      <c r="Y1104" s="85"/>
      <c r="Z1104" s="88"/>
      <c r="AA1104" s="85">
        <v>0.13</v>
      </c>
      <c r="AB1104" s="91">
        <v>0.38</v>
      </c>
      <c r="AC1104" s="86">
        <v>0</v>
      </c>
      <c r="AD1104" s="86">
        <v>0</v>
      </c>
      <c r="AE1104" s="86">
        <v>0</v>
      </c>
      <c r="AF1104" s="88">
        <v>0</v>
      </c>
      <c r="AG1104" s="85">
        <v>4.15139999434E-2</v>
      </c>
      <c r="AH1104" s="86">
        <v>0.19126699999999999</v>
      </c>
      <c r="AI1104" s="88">
        <v>7.2186999901500001E-2</v>
      </c>
      <c r="AJ1104" s="150">
        <v>2.1</v>
      </c>
      <c r="AK1104" s="151">
        <v>4</v>
      </c>
    </row>
    <row r="1105" spans="1:37" x14ac:dyDescent="0.2">
      <c r="A1105" s="149" t="s">
        <v>2431</v>
      </c>
      <c r="B1105" s="66" t="s">
        <v>2432</v>
      </c>
      <c r="C1105" s="67">
        <v>40</v>
      </c>
      <c r="D1105" s="84" t="s">
        <v>360</v>
      </c>
      <c r="E1105" s="85">
        <v>25.301731561585001</v>
      </c>
      <c r="F1105" s="91">
        <v>25.301731561585001</v>
      </c>
      <c r="G1105" s="86">
        <v>17.153985771253701</v>
      </c>
      <c r="H1105" s="86">
        <v>17.153985771253701</v>
      </c>
      <c r="I1105" s="86">
        <v>4.37</v>
      </c>
      <c r="J1105" s="86">
        <v>5.09</v>
      </c>
      <c r="K1105" s="87">
        <v>0</v>
      </c>
      <c r="L1105" s="85">
        <v>0</v>
      </c>
      <c r="M1105" s="86">
        <v>0</v>
      </c>
      <c r="N1105" s="86">
        <v>89.288928892889302</v>
      </c>
      <c r="O1105" s="86">
        <v>75.830419580419601</v>
      </c>
      <c r="P1105" s="86">
        <v>0.22500000000000001</v>
      </c>
      <c r="Q1105" s="88">
        <v>0.94210000000000005</v>
      </c>
      <c r="R1105" s="85">
        <v>0</v>
      </c>
      <c r="S1105" s="86">
        <v>0</v>
      </c>
      <c r="T1105" s="86">
        <v>1.3</v>
      </c>
      <c r="U1105" s="88">
        <v>0.95123276056226103</v>
      </c>
      <c r="V1105" s="89">
        <v>3.33</v>
      </c>
      <c r="W1105" s="85"/>
      <c r="X1105" s="88"/>
      <c r="Y1105" s="85"/>
      <c r="Z1105" s="88"/>
      <c r="AA1105" s="85">
        <v>0</v>
      </c>
      <c r="AB1105" s="91">
        <v>0</v>
      </c>
      <c r="AC1105" s="86">
        <v>0</v>
      </c>
      <c r="AD1105" s="86">
        <v>0</v>
      </c>
      <c r="AE1105" s="86">
        <v>0</v>
      </c>
      <c r="AF1105" s="88">
        <v>0</v>
      </c>
      <c r="AG1105" s="85">
        <v>0.46848300246500002</v>
      </c>
      <c r="AH1105" s="86">
        <v>2.8660999999999999E-2</v>
      </c>
      <c r="AI1105" s="88">
        <v>0</v>
      </c>
      <c r="AJ1105" s="150">
        <v>2.2799999999999998</v>
      </c>
      <c r="AK1105" s="151">
        <v>4</v>
      </c>
    </row>
    <row r="1106" spans="1:37" x14ac:dyDescent="0.2">
      <c r="A1106" s="149" t="s">
        <v>2433</v>
      </c>
      <c r="B1106" s="66" t="s">
        <v>2434</v>
      </c>
      <c r="C1106" s="67">
        <v>40</v>
      </c>
      <c r="D1106" s="84" t="s">
        <v>360</v>
      </c>
      <c r="E1106" s="85">
        <v>22.154855643044598</v>
      </c>
      <c r="F1106" s="91">
        <v>22.154855643044598</v>
      </c>
      <c r="G1106" s="86">
        <v>14.1102362204724</v>
      </c>
      <c r="H1106" s="86">
        <v>14.1102362204724</v>
      </c>
      <c r="I1106" s="86">
        <v>4.92</v>
      </c>
      <c r="J1106" s="86">
        <v>6.24</v>
      </c>
      <c r="K1106" s="87">
        <v>0</v>
      </c>
      <c r="L1106" s="85">
        <v>0</v>
      </c>
      <c r="M1106" s="86">
        <v>0</v>
      </c>
      <c r="N1106" s="86">
        <v>75.231847998190503</v>
      </c>
      <c r="O1106" s="86">
        <v>44.334487877288502</v>
      </c>
      <c r="P1106" s="86">
        <v>0.19900000000000001</v>
      </c>
      <c r="Q1106" s="88">
        <v>1.3414999999999999</v>
      </c>
      <c r="R1106" s="85">
        <v>0</v>
      </c>
      <c r="S1106" s="86">
        <v>0</v>
      </c>
      <c r="T1106" s="86">
        <v>1.56</v>
      </c>
      <c r="U1106" s="88">
        <v>0.83202099737532798</v>
      </c>
      <c r="V1106" s="89">
        <v>3.22</v>
      </c>
      <c r="W1106" s="85">
        <v>38.011560723021198</v>
      </c>
      <c r="X1106" s="88">
        <v>44.9</v>
      </c>
      <c r="Y1106" s="85"/>
      <c r="Z1106" s="88"/>
      <c r="AA1106" s="85">
        <v>0</v>
      </c>
      <c r="AB1106" s="91">
        <v>0</v>
      </c>
      <c r="AC1106" s="86">
        <v>0</v>
      </c>
      <c r="AD1106" s="86">
        <v>0</v>
      </c>
      <c r="AE1106" s="86">
        <v>0</v>
      </c>
      <c r="AF1106" s="88">
        <v>0</v>
      </c>
      <c r="AG1106" s="85">
        <v>8.6939999795900003E-3</v>
      </c>
      <c r="AH1106" s="86">
        <v>1.6832E-2</v>
      </c>
      <c r="AI1106" s="88">
        <v>5.8312999863099998E-2</v>
      </c>
      <c r="AJ1106" s="150">
        <v>2.5099999999999998</v>
      </c>
      <c r="AK1106" s="151">
        <v>6</v>
      </c>
    </row>
    <row r="1107" spans="1:37" x14ac:dyDescent="0.2">
      <c r="A1107" s="149" t="s">
        <v>451</v>
      </c>
      <c r="B1107" s="66" t="s">
        <v>2435</v>
      </c>
      <c r="C1107" s="67">
        <v>40</v>
      </c>
      <c r="D1107" s="84" t="s">
        <v>360</v>
      </c>
      <c r="E1107" s="85">
        <v>29.584102129357198</v>
      </c>
      <c r="F1107" s="91">
        <v>29.584102129357198</v>
      </c>
      <c r="G1107" s="86">
        <v>18.438637610332599</v>
      </c>
      <c r="H1107" s="86">
        <v>18.438637610332599</v>
      </c>
      <c r="I1107" s="86">
        <v>11.48</v>
      </c>
      <c r="J1107" s="86">
        <v>16.96</v>
      </c>
      <c r="K1107" s="87">
        <v>0</v>
      </c>
      <c r="L1107" s="85">
        <v>0.60999999883099998</v>
      </c>
      <c r="M1107" s="86">
        <v>0</v>
      </c>
      <c r="N1107" s="86">
        <v>81.087251635196793</v>
      </c>
      <c r="O1107" s="86">
        <v>47.910127209648103</v>
      </c>
      <c r="P1107" s="86">
        <v>0.53900000000000003</v>
      </c>
      <c r="Q1107" s="88">
        <v>1.3436999999999999</v>
      </c>
      <c r="R1107" s="85">
        <v>0</v>
      </c>
      <c r="S1107" s="86">
        <v>0</v>
      </c>
      <c r="T1107" s="86">
        <v>1.41</v>
      </c>
      <c r="U1107" s="88">
        <v>0.23811898469057</v>
      </c>
      <c r="V1107" s="89">
        <v>3.3</v>
      </c>
      <c r="W1107" s="85">
        <v>37.687104058350101</v>
      </c>
      <c r="X1107" s="88">
        <v>38.566666666700002</v>
      </c>
      <c r="Y1107" s="85"/>
      <c r="Z1107" s="88"/>
      <c r="AA1107" s="85">
        <v>0</v>
      </c>
      <c r="AB1107" s="91">
        <v>0</v>
      </c>
      <c r="AC1107" s="86">
        <v>0</v>
      </c>
      <c r="AD1107" s="86">
        <v>0</v>
      </c>
      <c r="AE1107" s="86">
        <v>0</v>
      </c>
      <c r="AF1107" s="88">
        <v>0</v>
      </c>
      <c r="AG1107" s="85">
        <v>0.18143999992900001</v>
      </c>
      <c r="AH1107" s="86">
        <v>9.9923999999999999E-2</v>
      </c>
      <c r="AI1107" s="88">
        <v>0</v>
      </c>
      <c r="AJ1107" s="150">
        <v>2.81</v>
      </c>
      <c r="AK1107" s="151">
        <v>13</v>
      </c>
    </row>
    <row r="1108" spans="1:37" x14ac:dyDescent="0.2">
      <c r="A1108" s="149" t="s">
        <v>1170</v>
      </c>
      <c r="B1108" s="66" t="s">
        <v>2436</v>
      </c>
      <c r="C1108" s="67">
        <v>40</v>
      </c>
      <c r="D1108" s="84" t="s">
        <v>360</v>
      </c>
      <c r="E1108" s="85">
        <v>41.034490929051501</v>
      </c>
      <c r="F1108" s="91">
        <v>41.034490929051501</v>
      </c>
      <c r="G1108" s="86">
        <v>22.1019958456083</v>
      </c>
      <c r="H1108" s="86">
        <v>22.1019958456083</v>
      </c>
      <c r="I1108" s="86">
        <v>13.42</v>
      </c>
      <c r="J1108" s="86">
        <v>11.74</v>
      </c>
      <c r="K1108" s="87">
        <v>0</v>
      </c>
      <c r="L1108" s="85">
        <v>0.43999999974300003</v>
      </c>
      <c r="M1108" s="86">
        <v>0</v>
      </c>
      <c r="N1108" s="86">
        <v>82.022135806162098</v>
      </c>
      <c r="O1108" s="86">
        <v>49.089881288863801</v>
      </c>
      <c r="P1108" s="86">
        <v>0.48</v>
      </c>
      <c r="Q1108" s="88">
        <v>1.8779999999999999</v>
      </c>
      <c r="R1108" s="85">
        <v>0</v>
      </c>
      <c r="S1108" s="86">
        <v>0</v>
      </c>
      <c r="T1108" s="86">
        <v>1.66</v>
      </c>
      <c r="U1108" s="88">
        <v>0.13426741329879199</v>
      </c>
      <c r="V1108" s="89">
        <v>3.41</v>
      </c>
      <c r="W1108" s="85">
        <v>39.961544374081299</v>
      </c>
      <c r="X1108" s="88">
        <v>48.6</v>
      </c>
      <c r="Y1108" s="85">
        <v>-100</v>
      </c>
      <c r="Z1108" s="88"/>
      <c r="AA1108" s="85">
        <v>0</v>
      </c>
      <c r="AB1108" s="91">
        <v>0</v>
      </c>
      <c r="AC1108" s="86">
        <v>0</v>
      </c>
      <c r="AD1108" s="86">
        <v>0</v>
      </c>
      <c r="AE1108" s="86">
        <v>0</v>
      </c>
      <c r="AF1108" s="88">
        <v>0</v>
      </c>
      <c r="AG1108" s="85">
        <v>5.8589999914500004E-3</v>
      </c>
      <c r="AH1108" s="86">
        <v>0.10972</v>
      </c>
      <c r="AI1108" s="88">
        <v>0.11662599982999999</v>
      </c>
      <c r="AJ1108" s="150">
        <v>2.82</v>
      </c>
      <c r="AK1108" s="151">
        <v>15</v>
      </c>
    </row>
    <row r="1109" spans="1:37" x14ac:dyDescent="0.2">
      <c r="A1109" s="149" t="s">
        <v>2437</v>
      </c>
      <c r="B1109" s="66" t="s">
        <v>2438</v>
      </c>
      <c r="C1109" s="67">
        <v>40</v>
      </c>
      <c r="D1109" s="84" t="s">
        <v>360</v>
      </c>
      <c r="E1109" s="85">
        <v>61.378060857039998</v>
      </c>
      <c r="F1109" s="91">
        <v>61.378060857039998</v>
      </c>
      <c r="G1109" s="86">
        <v>27.588224702916801</v>
      </c>
      <c r="H1109" s="86">
        <v>27.588224702916801</v>
      </c>
      <c r="I1109" s="86">
        <v>6.56</v>
      </c>
      <c r="J1109" s="86">
        <v>6.75</v>
      </c>
      <c r="K1109" s="87">
        <v>0</v>
      </c>
      <c r="L1109" s="85">
        <v>0.45999999931300001</v>
      </c>
      <c r="M1109" s="86">
        <v>0</v>
      </c>
      <c r="N1109" s="86">
        <v>65.202439774845701</v>
      </c>
      <c r="O1109" s="86">
        <v>37.261396321798998</v>
      </c>
      <c r="P1109" s="86">
        <v>0.14899999999999999</v>
      </c>
      <c r="Q1109" s="88">
        <v>1.1878</v>
      </c>
      <c r="R1109" s="85">
        <v>0</v>
      </c>
      <c r="S1109" s="86">
        <v>0</v>
      </c>
      <c r="T1109" s="86">
        <v>1.1200000000000001</v>
      </c>
      <c r="U1109" s="88">
        <v>4.3887288440763401E-2</v>
      </c>
      <c r="V1109" s="89">
        <v>3.71</v>
      </c>
      <c r="W1109" s="85">
        <v>57.251356265427397</v>
      </c>
      <c r="X1109" s="88">
        <v>55.566666666700002</v>
      </c>
      <c r="Y1109" s="85">
        <v>-100</v>
      </c>
      <c r="Z1109" s="88"/>
      <c r="AA1109" s="85">
        <v>0.17</v>
      </c>
      <c r="AB1109" s="91">
        <v>0.17</v>
      </c>
      <c r="AC1109" s="86">
        <v>0</v>
      </c>
      <c r="AD1109" s="86">
        <v>0</v>
      </c>
      <c r="AE1109" s="86">
        <v>0</v>
      </c>
      <c r="AF1109" s="88">
        <v>0</v>
      </c>
      <c r="AG1109" s="85">
        <v>8.8800000020600005E-4</v>
      </c>
      <c r="AH1109" s="86">
        <v>4.4137999999999997E-2</v>
      </c>
      <c r="AI1109" s="88">
        <v>2.4143000005600001E-2</v>
      </c>
      <c r="AJ1109" s="150">
        <v>2.4</v>
      </c>
      <c r="AK1109" s="151">
        <v>13</v>
      </c>
    </row>
    <row r="1110" spans="1:37" x14ac:dyDescent="0.2">
      <c r="A1110" s="149" t="s">
        <v>2439</v>
      </c>
      <c r="B1110" s="66" t="s">
        <v>2440</v>
      </c>
      <c r="C1110" s="67">
        <v>40</v>
      </c>
      <c r="D1110" s="84" t="s">
        <v>360</v>
      </c>
      <c r="E1110" s="85">
        <v>34.536553329950102</v>
      </c>
      <c r="F1110" s="91">
        <v>34.535956297202901</v>
      </c>
      <c r="G1110" s="86">
        <v>17.026179885966702</v>
      </c>
      <c r="H1110" s="86">
        <v>17.026179885966702</v>
      </c>
      <c r="I1110" s="86">
        <v>13.55</v>
      </c>
      <c r="J1110" s="86">
        <v>17.829999999999998</v>
      </c>
      <c r="K1110" s="87">
        <v>0</v>
      </c>
      <c r="L1110" s="85">
        <v>2.1500000025000001</v>
      </c>
      <c r="M1110" s="86">
        <v>8.2687653215552503E-3</v>
      </c>
      <c r="N1110" s="86">
        <v>50.3306902473782</v>
      </c>
      <c r="O1110" s="86">
        <v>9.8097936058276005</v>
      </c>
      <c r="P1110" s="86">
        <v>1.01</v>
      </c>
      <c r="Q1110" s="88">
        <v>1.9238</v>
      </c>
      <c r="R1110" s="85">
        <v>1.6072002571520399E-2</v>
      </c>
      <c r="S1110" s="86">
        <v>0</v>
      </c>
      <c r="T1110" s="86">
        <v>1.74</v>
      </c>
      <c r="U1110" s="88">
        <v>0.182692020657333</v>
      </c>
      <c r="V1110" s="89">
        <v>3.06</v>
      </c>
      <c r="W1110" s="85">
        <v>69.709958808487102</v>
      </c>
      <c r="X1110" s="88"/>
      <c r="Y1110" s="85"/>
      <c r="Z1110" s="88"/>
      <c r="AA1110" s="85">
        <v>0</v>
      </c>
      <c r="AB1110" s="91">
        <v>0</v>
      </c>
      <c r="AC1110" s="86">
        <v>0</v>
      </c>
      <c r="AD1110" s="86">
        <v>0</v>
      </c>
      <c r="AE1110" s="86">
        <v>0</v>
      </c>
      <c r="AF1110" s="88">
        <v>0</v>
      </c>
      <c r="AG1110" s="85">
        <v>1.70099999969E-3</v>
      </c>
      <c r="AH1110" s="86">
        <v>0.21804799999999999</v>
      </c>
      <c r="AI1110" s="88">
        <v>0.174938999968</v>
      </c>
      <c r="AJ1110" s="150">
        <v>2.57</v>
      </c>
      <c r="AK1110" s="151">
        <v>8</v>
      </c>
    </row>
    <row r="1111" spans="1:37" x14ac:dyDescent="0.2">
      <c r="A1111" s="149" t="s">
        <v>2441</v>
      </c>
      <c r="B1111" s="66" t="s">
        <v>2442</v>
      </c>
      <c r="C1111" s="67">
        <v>40</v>
      </c>
      <c r="D1111" s="84" t="s">
        <v>360</v>
      </c>
      <c r="E1111" s="85">
        <v>44.436952124072803</v>
      </c>
      <c r="F1111" s="91">
        <v>44.436952124072803</v>
      </c>
      <c r="G1111" s="86">
        <v>23.0882035234273</v>
      </c>
      <c r="H1111" s="86">
        <v>23.0882035234273</v>
      </c>
      <c r="I1111" s="86">
        <v>6.71</v>
      </c>
      <c r="J1111" s="86">
        <v>10.78</v>
      </c>
      <c r="K1111" s="87">
        <v>0</v>
      </c>
      <c r="L1111" s="85">
        <v>1.82000000233</v>
      </c>
      <c r="M1111" s="86">
        <v>0</v>
      </c>
      <c r="N1111" s="86">
        <v>58.300631095811802</v>
      </c>
      <c r="O1111" s="86">
        <v>19.625233685491899</v>
      </c>
      <c r="P1111" s="86">
        <v>0.52900000000000003</v>
      </c>
      <c r="Q1111" s="88">
        <v>1.0475000000000001</v>
      </c>
      <c r="R1111" s="85">
        <v>0</v>
      </c>
      <c r="S1111" s="86">
        <v>0</v>
      </c>
      <c r="T1111" s="86">
        <v>1.17</v>
      </c>
      <c r="U1111" s="88">
        <v>0.124387066363773</v>
      </c>
      <c r="V1111" s="89">
        <v>3.4</v>
      </c>
      <c r="W1111" s="85"/>
      <c r="X1111" s="88">
        <v>47.733333333300003</v>
      </c>
      <c r="Y1111" s="85">
        <v>-100</v>
      </c>
      <c r="Z1111" s="88"/>
      <c r="AA1111" s="85">
        <v>0</v>
      </c>
      <c r="AB1111" s="91">
        <v>0</v>
      </c>
      <c r="AC1111" s="86">
        <v>0</v>
      </c>
      <c r="AD1111" s="86">
        <v>0</v>
      </c>
      <c r="AE1111" s="86">
        <v>0</v>
      </c>
      <c r="AF1111" s="88">
        <v>0</v>
      </c>
      <c r="AG1111" s="85">
        <v>1.5330000034499999E-3</v>
      </c>
      <c r="AH1111" s="86">
        <v>0.119848</v>
      </c>
      <c r="AI1111" s="88">
        <v>5.8313000131300002E-2</v>
      </c>
      <c r="AJ1111" s="150">
        <v>2.11</v>
      </c>
      <c r="AK1111" s="151">
        <v>6</v>
      </c>
    </row>
    <row r="1112" spans="1:37" x14ac:dyDescent="0.2">
      <c r="A1112" s="149" t="s">
        <v>2443</v>
      </c>
      <c r="B1112" s="66" t="s">
        <v>2444</v>
      </c>
      <c r="C1112" s="67">
        <v>40</v>
      </c>
      <c r="D1112" s="84" t="s">
        <v>360</v>
      </c>
      <c r="E1112" s="85">
        <v>40.959493960294203</v>
      </c>
      <c r="F1112" s="91">
        <v>40.929644730658303</v>
      </c>
      <c r="G1112" s="86">
        <v>20.992264603894402</v>
      </c>
      <c r="H1112" s="86">
        <v>20.9814680740261</v>
      </c>
      <c r="I1112" s="86">
        <v>11.21</v>
      </c>
      <c r="J1112" s="86">
        <v>12.24</v>
      </c>
      <c r="K1112" s="87">
        <v>0</v>
      </c>
      <c r="L1112" s="85">
        <v>0.90000000071700004</v>
      </c>
      <c r="M1112" s="86">
        <v>1.3377651424028999E-3</v>
      </c>
      <c r="N1112" s="86">
        <v>39.354491179243198</v>
      </c>
      <c r="O1112" s="86">
        <v>25.193133047210299</v>
      </c>
      <c r="P1112" s="86">
        <v>0.53200000000000003</v>
      </c>
      <c r="Q1112" s="88">
        <v>1.6017999999999999</v>
      </c>
      <c r="R1112" s="85">
        <v>1.13507377979569E-2</v>
      </c>
      <c r="S1112" s="86">
        <v>0</v>
      </c>
      <c r="T1112" s="86">
        <v>1.61</v>
      </c>
      <c r="U1112" s="88">
        <v>0.37660836540537801</v>
      </c>
      <c r="V1112" s="89">
        <v>3.52</v>
      </c>
      <c r="W1112" s="85">
        <v>27.0333333333</v>
      </c>
      <c r="X1112" s="88">
        <v>48.6</v>
      </c>
      <c r="Y1112" s="85">
        <v>-100</v>
      </c>
      <c r="Z1112" s="88"/>
      <c r="AA1112" s="85">
        <v>0</v>
      </c>
      <c r="AB1112" s="91">
        <v>0.05</v>
      </c>
      <c r="AC1112" s="86">
        <v>0</v>
      </c>
      <c r="AD1112" s="86">
        <v>0.02</v>
      </c>
      <c r="AE1112" s="86">
        <v>0</v>
      </c>
      <c r="AF1112" s="88">
        <v>0</v>
      </c>
      <c r="AG1112" s="85">
        <v>1.15290000126E-2</v>
      </c>
      <c r="AH1112" s="86">
        <v>0.14058899999999999</v>
      </c>
      <c r="AI1112" s="88">
        <v>0.174939000191</v>
      </c>
      <c r="AJ1112" s="150">
        <v>2.72</v>
      </c>
      <c r="AK1112" s="151">
        <v>9</v>
      </c>
    </row>
    <row r="1113" spans="1:37" x14ac:dyDescent="0.2">
      <c r="A1113" s="149" t="s">
        <v>2445</v>
      </c>
      <c r="B1113" s="66" t="s">
        <v>2446</v>
      </c>
      <c r="C1113" s="67">
        <v>37</v>
      </c>
      <c r="D1113" s="84" t="s">
        <v>360</v>
      </c>
      <c r="E1113" s="85">
        <v>45.679082954090497</v>
      </c>
      <c r="F1113" s="91">
        <v>45.643950225911603</v>
      </c>
      <c r="G1113" s="86">
        <v>23.228452607583801</v>
      </c>
      <c r="H1113" s="86">
        <v>23.205575482257998</v>
      </c>
      <c r="I1113" s="86">
        <v>5.61</v>
      </c>
      <c r="J1113" s="86">
        <v>9.8800000000000008</v>
      </c>
      <c r="K1113" s="87">
        <v>0</v>
      </c>
      <c r="L1113" s="85">
        <v>3.4199999965000001</v>
      </c>
      <c r="M1113" s="86">
        <v>0</v>
      </c>
      <c r="N1113" s="86">
        <v>49.351500924553797</v>
      </c>
      <c r="O1113" s="86">
        <v>9.4799075130974302</v>
      </c>
      <c r="P1113" s="86">
        <v>1.1220000000000001</v>
      </c>
      <c r="Q1113" s="88">
        <v>1.2345999999999999</v>
      </c>
      <c r="R1113" s="85">
        <v>0</v>
      </c>
      <c r="S1113" s="86">
        <v>0</v>
      </c>
      <c r="T1113" s="86">
        <v>1.42</v>
      </c>
      <c r="U1113" s="88">
        <v>4.9357397890402197</v>
      </c>
      <c r="V1113" s="89">
        <v>3.9</v>
      </c>
      <c r="W1113" s="85">
        <v>26.060569685528101</v>
      </c>
      <c r="X1113" s="88">
        <v>24.733333333299999</v>
      </c>
      <c r="Y1113" s="85">
        <v>-100</v>
      </c>
      <c r="Z1113" s="88"/>
      <c r="AA1113" s="85">
        <v>0</v>
      </c>
      <c r="AB1113" s="91">
        <v>0.01</v>
      </c>
      <c r="AC1113" s="86">
        <v>0</v>
      </c>
      <c r="AD1113" s="86">
        <v>0</v>
      </c>
      <c r="AE1113" s="86">
        <v>0</v>
      </c>
      <c r="AF1113" s="88">
        <v>4.6217999413599999</v>
      </c>
      <c r="AG1113" s="85">
        <v>3.7501379946300002</v>
      </c>
      <c r="AH1113" s="86">
        <v>8.6868000000000001E-2</v>
      </c>
      <c r="AI1113" s="88">
        <v>5.83129999178E-2</v>
      </c>
      <c r="AJ1113" s="150">
        <v>2.33</v>
      </c>
      <c r="AK1113" s="151">
        <v>6</v>
      </c>
    </row>
    <row r="1114" spans="1:37" x14ac:dyDescent="0.2">
      <c r="A1114" s="149" t="s">
        <v>2447</v>
      </c>
      <c r="B1114" s="66" t="s">
        <v>2448</v>
      </c>
      <c r="C1114" s="67">
        <v>38</v>
      </c>
      <c r="D1114" s="84" t="s">
        <v>360</v>
      </c>
      <c r="E1114" s="85">
        <v>46.129727445594803</v>
      </c>
      <c r="F1114" s="91">
        <v>45.933657299809802</v>
      </c>
      <c r="G1114" s="86">
        <v>9.9556306782167798</v>
      </c>
      <c r="H1114" s="86">
        <v>9.8313965772237495</v>
      </c>
      <c r="I1114" s="86">
        <v>12.71</v>
      </c>
      <c r="J1114" s="86">
        <v>25.09</v>
      </c>
      <c r="K1114" s="87">
        <v>9.4000000000000004E-3</v>
      </c>
      <c r="L1114" s="85">
        <v>0.72999999923900005</v>
      </c>
      <c r="M1114" s="86">
        <v>0</v>
      </c>
      <c r="N1114" s="86">
        <v>39.031916246344302</v>
      </c>
      <c r="O1114" s="86">
        <v>0.73716319267920705</v>
      </c>
      <c r="P1114" s="86">
        <v>0.71799999999999997</v>
      </c>
      <c r="Q1114" s="88">
        <v>3.0611999999999999</v>
      </c>
      <c r="R1114" s="85">
        <v>0</v>
      </c>
      <c r="S1114" s="86">
        <v>0</v>
      </c>
      <c r="T1114" s="86">
        <v>2.64</v>
      </c>
      <c r="U1114" s="88">
        <v>7.4371434608070996E-2</v>
      </c>
      <c r="V1114" s="89">
        <v>4.03</v>
      </c>
      <c r="W1114" s="85">
        <v>33.676340727517299</v>
      </c>
      <c r="X1114" s="88">
        <v>33.166666666700003</v>
      </c>
      <c r="Y1114" s="85"/>
      <c r="Z1114" s="88"/>
      <c r="AA1114" s="85">
        <v>0</v>
      </c>
      <c r="AB1114" s="91">
        <v>0</v>
      </c>
      <c r="AC1114" s="86">
        <v>0</v>
      </c>
      <c r="AD1114" s="86">
        <v>0</v>
      </c>
      <c r="AE1114" s="86">
        <v>0.17</v>
      </c>
      <c r="AF1114" s="88">
        <v>3.14149999291</v>
      </c>
      <c r="AG1114" s="85">
        <v>1.59899999824E-3</v>
      </c>
      <c r="AH1114" s="86">
        <v>0.221413</v>
      </c>
      <c r="AI1114" s="88">
        <v>1.5279999983099999E-3</v>
      </c>
      <c r="AJ1114" s="150">
        <v>2.85</v>
      </c>
      <c r="AK1114" s="151">
        <v>25</v>
      </c>
    </row>
    <row r="1115" spans="1:37" x14ac:dyDescent="0.2">
      <c r="A1115" s="149" t="s">
        <v>2449</v>
      </c>
      <c r="B1115" s="66" t="s">
        <v>2450</v>
      </c>
      <c r="C1115" s="67">
        <v>38</v>
      </c>
      <c r="D1115" s="84" t="s">
        <v>360</v>
      </c>
      <c r="E1115" s="85">
        <v>44.561831124598498</v>
      </c>
      <c r="F1115" s="91">
        <v>44.557795677228803</v>
      </c>
      <c r="G1115" s="86">
        <v>12.7237655566496</v>
      </c>
      <c r="H1115" s="86">
        <v>12.719730109279901</v>
      </c>
      <c r="I1115" s="86">
        <v>34.340000000000003</v>
      </c>
      <c r="J1115" s="86">
        <v>54.45</v>
      </c>
      <c r="K1115" s="87">
        <v>8.9999999999999993E-3</v>
      </c>
      <c r="L1115" s="85">
        <v>1.0100000016799999</v>
      </c>
      <c r="M1115" s="86">
        <v>0</v>
      </c>
      <c r="N1115" s="86">
        <v>44.448373737843802</v>
      </c>
      <c r="O1115" s="86">
        <v>3.5880980163360601</v>
      </c>
      <c r="P1115" s="86">
        <v>1.962</v>
      </c>
      <c r="Q1115" s="88">
        <v>1.2375</v>
      </c>
      <c r="R1115" s="85">
        <v>0</v>
      </c>
      <c r="S1115" s="86">
        <v>0</v>
      </c>
      <c r="T1115" s="86">
        <v>1.87</v>
      </c>
      <c r="U1115" s="88">
        <v>1.4810091846782101</v>
      </c>
      <c r="V1115" s="89">
        <v>3.78</v>
      </c>
      <c r="W1115" s="85">
        <v>24.688701431052898</v>
      </c>
      <c r="X1115" s="88">
        <v>45.066666666700002</v>
      </c>
      <c r="Y1115" s="85"/>
      <c r="Z1115" s="88"/>
      <c r="AA1115" s="85">
        <v>0</v>
      </c>
      <c r="AB1115" s="91">
        <v>0</v>
      </c>
      <c r="AC1115" s="86">
        <v>0</v>
      </c>
      <c r="AD1115" s="86">
        <v>0</v>
      </c>
      <c r="AE1115" s="86">
        <v>7.0000000000000007E-2</v>
      </c>
      <c r="AF1115" s="88">
        <v>10.3893003637</v>
      </c>
      <c r="AG1115" s="85">
        <v>1.1897550019000001</v>
      </c>
      <c r="AH1115" s="86">
        <v>0.49606499999999998</v>
      </c>
      <c r="AI1115" s="88">
        <v>0.58313000093300005</v>
      </c>
      <c r="AJ1115" s="150">
        <v>2.41</v>
      </c>
      <c r="AK1115" s="151">
        <v>1</v>
      </c>
    </row>
    <row r="1116" spans="1:37" x14ac:dyDescent="0.2">
      <c r="A1116" s="149" t="s">
        <v>2451</v>
      </c>
      <c r="B1116" s="66" t="s">
        <v>2452</v>
      </c>
      <c r="C1116" s="67">
        <v>40</v>
      </c>
      <c r="D1116" s="84" t="s">
        <v>360</v>
      </c>
      <c r="E1116" s="85">
        <v>26.173712225758301</v>
      </c>
      <c r="F1116" s="91">
        <v>26.128650688596601</v>
      </c>
      <c r="G1116" s="86">
        <v>17.250119694708101</v>
      </c>
      <c r="H1116" s="86">
        <v>17.209282676655299</v>
      </c>
      <c r="I1116" s="86">
        <v>53.87</v>
      </c>
      <c r="J1116" s="86">
        <v>382.9</v>
      </c>
      <c r="K1116" s="87">
        <v>0</v>
      </c>
      <c r="L1116" s="85">
        <v>0.56000000076599998</v>
      </c>
      <c r="M1116" s="86">
        <v>0</v>
      </c>
      <c r="N1116" s="86">
        <v>60.1577139287945</v>
      </c>
      <c r="O1116" s="86">
        <v>29.031624435277902</v>
      </c>
      <c r="P1116" s="86">
        <v>13.759</v>
      </c>
      <c r="Q1116" s="88">
        <v>2.0184000000000002</v>
      </c>
      <c r="R1116" s="85">
        <v>0</v>
      </c>
      <c r="S1116" s="86">
        <v>0</v>
      </c>
      <c r="T1116" s="86">
        <v>3</v>
      </c>
      <c r="U1116" s="88">
        <v>0.86039372518095003</v>
      </c>
      <c r="V1116" s="89">
        <v>2.19</v>
      </c>
      <c r="W1116" s="85">
        <v>29.280524170748901</v>
      </c>
      <c r="X1116" s="88">
        <v>36.333333333299997</v>
      </c>
      <c r="Y1116" s="85">
        <v>-100</v>
      </c>
      <c r="Z1116" s="88"/>
      <c r="AA1116" s="85">
        <v>1.0900000000000001</v>
      </c>
      <c r="AB1116" s="91">
        <v>1.1399999999999999</v>
      </c>
      <c r="AC1116" s="86">
        <v>0.3</v>
      </c>
      <c r="AD1116" s="86">
        <v>0.3</v>
      </c>
      <c r="AE1116" s="86">
        <v>0</v>
      </c>
      <c r="AF1116" s="88">
        <v>0</v>
      </c>
      <c r="AG1116" s="85">
        <v>1.0395000004600001E-2</v>
      </c>
      <c r="AH1116" s="86">
        <v>2.0166179999999998</v>
      </c>
      <c r="AI1116" s="88">
        <v>3.5570930015600002</v>
      </c>
      <c r="AJ1116" s="150">
        <v>2.36</v>
      </c>
      <c r="AK1116" s="151">
        <v>6</v>
      </c>
    </row>
    <row r="1117" spans="1:37" x14ac:dyDescent="0.2">
      <c r="A1117" s="149" t="s">
        <v>2453</v>
      </c>
      <c r="B1117" s="66" t="s">
        <v>2454</v>
      </c>
      <c r="C1117" s="67">
        <v>40</v>
      </c>
      <c r="D1117" s="84" t="s">
        <v>360</v>
      </c>
      <c r="E1117" s="85">
        <v>31.711430356027499</v>
      </c>
      <c r="F1117" s="91">
        <v>31.653133458255301</v>
      </c>
      <c r="G1117" s="86">
        <v>18.704976056631299</v>
      </c>
      <c r="H1117" s="86">
        <v>18.648761190922301</v>
      </c>
      <c r="I1117" s="86">
        <v>70.28</v>
      </c>
      <c r="J1117" s="86">
        <v>60.08</v>
      </c>
      <c r="K1117" s="87">
        <v>2.3099999999999999E-2</v>
      </c>
      <c r="L1117" s="85">
        <v>0.49999999912499998</v>
      </c>
      <c r="M1117" s="86">
        <v>0</v>
      </c>
      <c r="N1117" s="86">
        <v>41.300944982317802</v>
      </c>
      <c r="O1117" s="86">
        <v>75.7777777777778</v>
      </c>
      <c r="P1117" s="86">
        <v>2.9620000000000002</v>
      </c>
      <c r="Q1117" s="88">
        <v>2.0589</v>
      </c>
      <c r="R1117" s="85">
        <v>0</v>
      </c>
      <c r="S1117" s="86">
        <v>0</v>
      </c>
      <c r="T1117" s="86">
        <v>2.29</v>
      </c>
      <c r="U1117" s="88">
        <v>0.35602748282323499</v>
      </c>
      <c r="V1117" s="89">
        <v>3.06</v>
      </c>
      <c r="W1117" s="85"/>
      <c r="X1117" s="88">
        <v>38.933333333299998</v>
      </c>
      <c r="Y1117" s="85"/>
      <c r="Z1117" s="88"/>
      <c r="AA1117" s="85">
        <v>0.16</v>
      </c>
      <c r="AB1117" s="91">
        <v>0.2</v>
      </c>
      <c r="AC1117" s="86">
        <v>0</v>
      </c>
      <c r="AD1117" s="86">
        <v>0.01</v>
      </c>
      <c r="AE1117" s="86">
        <v>0</v>
      </c>
      <c r="AF1117" s="88">
        <v>0</v>
      </c>
      <c r="AG1117" s="85">
        <v>3.2129999960499998E-2</v>
      </c>
      <c r="AH1117" s="86">
        <v>0.211616</v>
      </c>
      <c r="AI1117" s="88">
        <v>0.17493899978499999</v>
      </c>
      <c r="AJ1117" s="150">
        <v>2.76</v>
      </c>
      <c r="AK1117" s="151">
        <v>10</v>
      </c>
    </row>
    <row r="1118" spans="1:37" x14ac:dyDescent="0.2">
      <c r="A1118" s="149" t="s">
        <v>2455</v>
      </c>
      <c r="B1118" s="66" t="s">
        <v>2456</v>
      </c>
      <c r="C1118" s="67">
        <v>40</v>
      </c>
      <c r="D1118" s="84" t="s">
        <v>360</v>
      </c>
      <c r="E1118" s="85">
        <v>37.1808060026625</v>
      </c>
      <c r="F1118" s="91">
        <v>36.969018516277401</v>
      </c>
      <c r="G1118" s="86">
        <v>17.030739440881</v>
      </c>
      <c r="H1118" s="86">
        <v>16.852232845213599</v>
      </c>
      <c r="I1118" s="86">
        <v>60.05</v>
      </c>
      <c r="J1118" s="86">
        <v>161.03</v>
      </c>
      <c r="K1118" s="87">
        <v>0</v>
      </c>
      <c r="L1118" s="85">
        <v>2.0200000011500001</v>
      </c>
      <c r="M1118" s="86">
        <v>5.5131347038227599E-4</v>
      </c>
      <c r="N1118" s="86">
        <v>55.373171031599703</v>
      </c>
      <c r="O1118" s="86">
        <v>16.656608328304198</v>
      </c>
      <c r="P1118" s="86">
        <v>9.516</v>
      </c>
      <c r="Q1118" s="88">
        <v>2.7902</v>
      </c>
      <c r="R1118" s="85">
        <v>2.9385836027035001E-2</v>
      </c>
      <c r="S1118" s="86">
        <v>0</v>
      </c>
      <c r="T1118" s="86">
        <v>3.23</v>
      </c>
      <c r="U1118" s="88">
        <v>2.9317439186736101</v>
      </c>
      <c r="V1118" s="89">
        <v>2.99</v>
      </c>
      <c r="W1118" s="85">
        <v>18.0934207100908</v>
      </c>
      <c r="X1118" s="88">
        <v>18.3</v>
      </c>
      <c r="Y1118" s="85">
        <v>-100</v>
      </c>
      <c r="Z1118" s="88"/>
      <c r="AA1118" s="85">
        <v>0.17</v>
      </c>
      <c r="AB1118" s="91">
        <v>0.13</v>
      </c>
      <c r="AC1118" s="86">
        <v>0.04</v>
      </c>
      <c r="AD1118" s="86">
        <v>0</v>
      </c>
      <c r="AE1118" s="86">
        <v>0</v>
      </c>
      <c r="AF1118" s="88">
        <v>0</v>
      </c>
      <c r="AG1118" s="85">
        <v>5.6699999937600003E-4</v>
      </c>
      <c r="AH1118" s="86">
        <v>0.38622000000000001</v>
      </c>
      <c r="AI1118" s="88">
        <v>0.75806899916500003</v>
      </c>
      <c r="AJ1118" s="150">
        <v>2.09</v>
      </c>
      <c r="AK1118" s="151">
        <v>6</v>
      </c>
    </row>
    <row r="1119" spans="1:37" x14ac:dyDescent="0.2">
      <c r="A1119" s="149" t="s">
        <v>2457</v>
      </c>
      <c r="B1119" s="66" t="s">
        <v>2458</v>
      </c>
      <c r="C1119" s="67">
        <v>38</v>
      </c>
      <c r="D1119" s="84" t="s">
        <v>360</v>
      </c>
      <c r="E1119" s="85">
        <v>86.865894827469006</v>
      </c>
      <c r="F1119" s="91">
        <v>86.784330606973697</v>
      </c>
      <c r="G1119" s="86">
        <v>28.8488116546208</v>
      </c>
      <c r="H1119" s="86">
        <v>28.8488116546208</v>
      </c>
      <c r="I1119" s="86">
        <v>1.92</v>
      </c>
      <c r="J1119" s="86">
        <v>0.94</v>
      </c>
      <c r="K1119" s="87">
        <v>0</v>
      </c>
      <c r="L1119" s="85">
        <v>0.10999999979199999</v>
      </c>
      <c r="M1119" s="86">
        <v>0</v>
      </c>
      <c r="N1119" s="86">
        <v>75.0126283886176</v>
      </c>
      <c r="O1119" s="86">
        <v>5.3125</v>
      </c>
      <c r="P1119" s="86">
        <v>0.64100000000000001</v>
      </c>
      <c r="Q1119" s="88">
        <v>0.93140000000000001</v>
      </c>
      <c r="R1119" s="85">
        <v>0</v>
      </c>
      <c r="S1119" s="86">
        <v>0</v>
      </c>
      <c r="T1119" s="86">
        <v>1.1599999999999999</v>
      </c>
      <c r="U1119" s="88">
        <v>9.5158257244488703E-2</v>
      </c>
      <c r="V1119" s="89">
        <v>4.34</v>
      </c>
      <c r="W1119" s="85"/>
      <c r="X1119" s="88"/>
      <c r="Y1119" s="85"/>
      <c r="Z1119" s="88"/>
      <c r="AA1119" s="85">
        <v>0.02</v>
      </c>
      <c r="AB1119" s="91">
        <v>0.09</v>
      </c>
      <c r="AC1119" s="86">
        <v>0</v>
      </c>
      <c r="AD1119" s="86">
        <v>0</v>
      </c>
      <c r="AE1119" s="86">
        <v>0</v>
      </c>
      <c r="AF1119" s="88">
        <v>88.668197464000002</v>
      </c>
      <c r="AG1119" s="85">
        <v>1.3229999948100001E-3</v>
      </c>
      <c r="AH1119" s="86">
        <v>2.5530000000000001E-3</v>
      </c>
      <c r="AI1119" s="88">
        <v>0</v>
      </c>
      <c r="AJ1119" s="150">
        <v>1.76</v>
      </c>
      <c r="AK1119" s="151">
        <v>2</v>
      </c>
    </row>
    <row r="1120" spans="1:37" x14ac:dyDescent="0.2">
      <c r="A1120" s="149" t="s">
        <v>2459</v>
      </c>
      <c r="B1120" s="66" t="s">
        <v>2460</v>
      </c>
      <c r="C1120" s="67">
        <v>40</v>
      </c>
      <c r="D1120" s="84" t="s">
        <v>360</v>
      </c>
      <c r="E1120" s="85">
        <v>32.035373429447802</v>
      </c>
      <c r="F1120" s="91">
        <v>32.019804138317603</v>
      </c>
      <c r="G1120" s="86">
        <v>14.6802846066419</v>
      </c>
      <c r="H1120" s="86">
        <v>14.6709430319638</v>
      </c>
      <c r="I1120" s="86">
        <v>52.45</v>
      </c>
      <c r="J1120" s="86">
        <v>122.87</v>
      </c>
      <c r="K1120" s="87">
        <v>0</v>
      </c>
      <c r="L1120" s="85">
        <v>0.13999999980200001</v>
      </c>
      <c r="M1120" s="86">
        <v>0</v>
      </c>
      <c r="N1120" s="86">
        <v>52.329441391941401</v>
      </c>
      <c r="O1120" s="86">
        <v>35.632808256382397</v>
      </c>
      <c r="P1120" s="86">
        <v>7.7880000000000003</v>
      </c>
      <c r="Q1120" s="88">
        <v>1.2627999999999999</v>
      </c>
      <c r="R1120" s="85">
        <v>0</v>
      </c>
      <c r="S1120" s="86">
        <v>0</v>
      </c>
      <c r="T1120" s="86">
        <v>1.5</v>
      </c>
      <c r="U1120" s="88">
        <v>3.05002413240125</v>
      </c>
      <c r="V1120" s="89">
        <v>3.43</v>
      </c>
      <c r="W1120" s="85">
        <v>25.579554438042699</v>
      </c>
      <c r="X1120" s="88"/>
      <c r="Y1120" s="85">
        <v>-97.2</v>
      </c>
      <c r="Z1120" s="88">
        <v>-100</v>
      </c>
      <c r="AA1120" s="85">
        <v>0.23</v>
      </c>
      <c r="AB1120" s="91">
        <v>0.24</v>
      </c>
      <c r="AC1120" s="86">
        <v>0.01</v>
      </c>
      <c r="AD1120" s="86">
        <v>0.01</v>
      </c>
      <c r="AE1120" s="86">
        <v>0</v>
      </c>
      <c r="AF1120" s="88">
        <v>10.4953994603</v>
      </c>
      <c r="AG1120" s="85">
        <v>0.50500799931399998</v>
      </c>
      <c r="AH1120" s="86">
        <v>0.49102899999999999</v>
      </c>
      <c r="AI1120" s="88">
        <v>0.99132099865300005</v>
      </c>
      <c r="AJ1120" s="150">
        <v>1.67</v>
      </c>
      <c r="AK1120" s="151">
        <v>1</v>
      </c>
    </row>
    <row r="1121" spans="1:37" x14ac:dyDescent="0.2">
      <c r="A1121" s="149" t="s">
        <v>2461</v>
      </c>
      <c r="B1121" s="66" t="s">
        <v>2462</v>
      </c>
      <c r="C1121" s="67">
        <v>40</v>
      </c>
      <c r="D1121" s="84" t="s">
        <v>360</v>
      </c>
      <c r="E1121" s="85">
        <v>35.110713697437497</v>
      </c>
      <c r="F1121" s="91">
        <v>35.104830929242098</v>
      </c>
      <c r="G1121" s="86">
        <v>15.7411111372567</v>
      </c>
      <c r="H1121" s="86">
        <v>15.7352283690613</v>
      </c>
      <c r="I1121" s="86">
        <v>17.11</v>
      </c>
      <c r="J1121" s="86">
        <v>17.82</v>
      </c>
      <c r="K1121" s="87">
        <v>0</v>
      </c>
      <c r="L1121" s="85">
        <v>0.21000000009700001</v>
      </c>
      <c r="M1121" s="86">
        <v>0</v>
      </c>
      <c r="N1121" s="86">
        <v>59.252242913822101</v>
      </c>
      <c r="O1121" s="86">
        <v>15.930388219544801</v>
      </c>
      <c r="P1121" s="86">
        <v>1.052</v>
      </c>
      <c r="Q1121" s="88">
        <v>1.804</v>
      </c>
      <c r="R1121" s="85">
        <v>0</v>
      </c>
      <c r="S1121" s="86">
        <v>0</v>
      </c>
      <c r="T1121" s="86">
        <v>1.82</v>
      </c>
      <c r="U1121" s="88">
        <v>0.33061157258159402</v>
      </c>
      <c r="V1121" s="89">
        <v>3.27</v>
      </c>
      <c r="W1121" s="85"/>
      <c r="X1121" s="88"/>
      <c r="Y1121" s="85"/>
      <c r="Z1121" s="88">
        <v>-100</v>
      </c>
      <c r="AA1121" s="85">
        <v>7.0000000000000007E-2</v>
      </c>
      <c r="AB1121" s="91">
        <v>7.0000000000000007E-2</v>
      </c>
      <c r="AC1121" s="86">
        <v>0.03</v>
      </c>
      <c r="AD1121" s="86">
        <v>0.03</v>
      </c>
      <c r="AE1121" s="86">
        <v>0</v>
      </c>
      <c r="AF1121" s="88">
        <v>2.3368000995</v>
      </c>
      <c r="AG1121" s="85">
        <v>5.48099999571E-3</v>
      </c>
      <c r="AH1121" s="86">
        <v>0.10821799999999999</v>
      </c>
      <c r="AI1121" s="88">
        <v>0.17493899986299999</v>
      </c>
      <c r="AJ1121" s="150">
        <v>2.65</v>
      </c>
      <c r="AK1121" s="151">
        <v>9</v>
      </c>
    </row>
    <row r="1122" spans="1:37" x14ac:dyDescent="0.2">
      <c r="A1122" s="149" t="s">
        <v>2463</v>
      </c>
      <c r="B1122" s="66" t="s">
        <v>2464</v>
      </c>
      <c r="C1122" s="67">
        <v>38</v>
      </c>
      <c r="D1122" s="84" t="s">
        <v>360</v>
      </c>
      <c r="E1122" s="85">
        <v>94.285004965243303</v>
      </c>
      <c r="F1122" s="91">
        <v>94.285004965243303</v>
      </c>
      <c r="G1122" s="86">
        <v>31.2760675273088</v>
      </c>
      <c r="H1122" s="86">
        <v>31.2760675273088</v>
      </c>
      <c r="I1122" s="86">
        <v>0</v>
      </c>
      <c r="J1122" s="86">
        <v>0.23</v>
      </c>
      <c r="K1122" s="87">
        <v>0</v>
      </c>
      <c r="L1122" s="85">
        <v>0</v>
      </c>
      <c r="M1122" s="86">
        <v>1.48454120685825E-3</v>
      </c>
      <c r="N1122" s="86">
        <v>86.143550497771997</v>
      </c>
      <c r="O1122" s="86">
        <v>7.2811059907834101</v>
      </c>
      <c r="P1122" s="86">
        <v>8.5000000000000006E-2</v>
      </c>
      <c r="Q1122" s="88">
        <v>0.95630000000000004</v>
      </c>
      <c r="R1122" s="85">
        <v>1.9550342130987299E-2</v>
      </c>
      <c r="S1122" s="86">
        <v>0</v>
      </c>
      <c r="T1122" s="86">
        <v>1.0900000000000001</v>
      </c>
      <c r="U1122" s="88">
        <v>0</v>
      </c>
      <c r="V1122" s="89">
        <v>4.74</v>
      </c>
      <c r="W1122" s="85">
        <v>43.794875111630802</v>
      </c>
      <c r="X1122" s="88">
        <v>42.5</v>
      </c>
      <c r="Y1122" s="85"/>
      <c r="Z1122" s="88"/>
      <c r="AA1122" s="85">
        <v>0</v>
      </c>
      <c r="AB1122" s="91">
        <v>0</v>
      </c>
      <c r="AC1122" s="86">
        <v>0</v>
      </c>
      <c r="AD1122" s="86">
        <v>0</v>
      </c>
      <c r="AE1122" s="86">
        <v>0</v>
      </c>
      <c r="AF1122" s="88">
        <v>96.7990036323</v>
      </c>
      <c r="AG1122" s="85">
        <v>0</v>
      </c>
      <c r="AH1122" s="86">
        <v>1.23E-3</v>
      </c>
      <c r="AI1122" s="88">
        <v>0</v>
      </c>
      <c r="AJ1122" s="150">
        <v>2.14</v>
      </c>
      <c r="AK1122" s="151">
        <v>0</v>
      </c>
    </row>
    <row r="1123" spans="1:37" x14ac:dyDescent="0.2">
      <c r="A1123" s="149" t="s">
        <v>2465</v>
      </c>
      <c r="B1123" s="66" t="s">
        <v>2466</v>
      </c>
      <c r="C1123" s="67">
        <v>38</v>
      </c>
      <c r="D1123" s="84" t="s">
        <v>360</v>
      </c>
      <c r="E1123" s="85">
        <v>61.058755421423797</v>
      </c>
      <c r="F1123" s="91">
        <v>60.6582581214589</v>
      </c>
      <c r="G1123" s="86">
        <v>17.395059267906099</v>
      </c>
      <c r="H1123" s="86">
        <v>17.1359697823838</v>
      </c>
      <c r="I1123" s="86">
        <v>5.81</v>
      </c>
      <c r="J1123" s="86">
        <v>9.0299999999999994</v>
      </c>
      <c r="K1123" s="87">
        <v>0</v>
      </c>
      <c r="L1123" s="85">
        <v>0.20000000033199999</v>
      </c>
      <c r="M1123" s="86">
        <v>0</v>
      </c>
      <c r="N1123" s="86">
        <v>57.757592527216701</v>
      </c>
      <c r="O1123" s="86">
        <v>5.7339449541284404</v>
      </c>
      <c r="P1123" s="86">
        <v>0.28999999999999998</v>
      </c>
      <c r="Q1123" s="88">
        <v>3.5853000000000002</v>
      </c>
      <c r="R1123" s="85">
        <v>0</v>
      </c>
      <c r="S1123" s="86">
        <v>0</v>
      </c>
      <c r="T1123" s="86">
        <v>2.25</v>
      </c>
      <c r="U1123" s="88">
        <v>1.13885488141674E-2</v>
      </c>
      <c r="V1123" s="89">
        <v>4.34</v>
      </c>
      <c r="W1123" s="85">
        <v>41.532959708759101</v>
      </c>
      <c r="X1123" s="88">
        <v>48.733333333300003</v>
      </c>
      <c r="Y1123" s="85">
        <v>100</v>
      </c>
      <c r="Z1123" s="88"/>
      <c r="AA1123" s="85">
        <v>0</v>
      </c>
      <c r="AB1123" s="91">
        <v>0</v>
      </c>
      <c r="AC1123" s="86">
        <v>0</v>
      </c>
      <c r="AD1123" s="86">
        <v>0</v>
      </c>
      <c r="AE1123" s="86">
        <v>0.02</v>
      </c>
      <c r="AF1123" s="88">
        <v>44.125801159600002</v>
      </c>
      <c r="AG1123" s="85">
        <v>1.0659999992899999E-3</v>
      </c>
      <c r="AH1123" s="86">
        <v>7.1637999999999993E-2</v>
      </c>
      <c r="AI1123" s="88">
        <v>1.2438999991700001E-2</v>
      </c>
      <c r="AJ1123" s="150">
        <v>2.62</v>
      </c>
      <c r="AK1123" s="151">
        <v>19</v>
      </c>
    </row>
    <row r="1124" spans="1:37" x14ac:dyDescent="0.2">
      <c r="A1124" s="149" t="s">
        <v>2467</v>
      </c>
      <c r="B1124" s="66" t="s">
        <v>2468</v>
      </c>
      <c r="C1124" s="67">
        <v>38</v>
      </c>
      <c r="D1124" s="84" t="s">
        <v>360</v>
      </c>
      <c r="E1124" s="85">
        <v>89.358561460010705</v>
      </c>
      <c r="F1124" s="91">
        <v>89.356045356951199</v>
      </c>
      <c r="G1124" s="86">
        <v>29.948336017176601</v>
      </c>
      <c r="H1124" s="86">
        <v>29.947497316156699</v>
      </c>
      <c r="I1124" s="86">
        <v>0.71</v>
      </c>
      <c r="J1124" s="86">
        <v>4.9000000000000004</v>
      </c>
      <c r="K1124" s="87">
        <v>0</v>
      </c>
      <c r="L1124" s="85">
        <v>0</v>
      </c>
      <c r="M1124" s="86">
        <v>0.18139762120716499</v>
      </c>
      <c r="N1124" s="86">
        <v>89.914919910642098</v>
      </c>
      <c r="O1124" s="86">
        <v>39.241786015164301</v>
      </c>
      <c r="P1124" s="86">
        <v>0.30599999999999999</v>
      </c>
      <c r="Q1124" s="88">
        <v>2.3111000000000002</v>
      </c>
      <c r="R1124" s="85">
        <v>2.20385674931129E-2</v>
      </c>
      <c r="S1124" s="86">
        <v>0</v>
      </c>
      <c r="T1124" s="86">
        <v>1.71</v>
      </c>
      <c r="U1124" s="88">
        <v>4.4451154052603303E-2</v>
      </c>
      <c r="V1124" s="89">
        <v>4.5999999999999996</v>
      </c>
      <c r="W1124" s="85">
        <v>52.168482667779003</v>
      </c>
      <c r="X1124" s="88"/>
      <c r="Y1124" s="85"/>
      <c r="Z1124" s="88">
        <v>-100</v>
      </c>
      <c r="AA1124" s="85">
        <v>0.01</v>
      </c>
      <c r="AB1124" s="91">
        <v>0.01</v>
      </c>
      <c r="AC1124" s="86">
        <v>0</v>
      </c>
      <c r="AD1124" s="86">
        <v>0</v>
      </c>
      <c r="AE1124" s="86">
        <v>0.01</v>
      </c>
      <c r="AF1124" s="88">
        <v>83.881599299599998</v>
      </c>
      <c r="AG1124" s="85">
        <v>1.13399999926E-3</v>
      </c>
      <c r="AH1124" s="86">
        <v>3.8626000000000001E-2</v>
      </c>
      <c r="AI1124" s="88">
        <v>0</v>
      </c>
      <c r="AJ1124" s="150">
        <v>1.83</v>
      </c>
      <c r="AK1124" s="151">
        <v>2</v>
      </c>
    </row>
    <row r="1125" spans="1:37" x14ac:dyDescent="0.2">
      <c r="A1125" s="149" t="s">
        <v>2469</v>
      </c>
      <c r="B1125" s="66" t="s">
        <v>2470</v>
      </c>
      <c r="C1125" s="67">
        <v>40</v>
      </c>
      <c r="D1125" s="84" t="s">
        <v>360</v>
      </c>
      <c r="E1125" s="85">
        <v>53.115760180883001</v>
      </c>
      <c r="F1125" s="91">
        <v>53.104579223296099</v>
      </c>
      <c r="G1125" s="86">
        <v>19.817004994161099</v>
      </c>
      <c r="H1125" s="86">
        <v>19.805824036574201</v>
      </c>
      <c r="I1125" s="86">
        <v>4.24</v>
      </c>
      <c r="J1125" s="86">
        <v>15.76</v>
      </c>
      <c r="K1125" s="87">
        <v>6.8999999999999999E-3</v>
      </c>
      <c r="L1125" s="85">
        <v>0.33000000294600002</v>
      </c>
      <c r="M1125" s="86">
        <v>9.3867873574030106E-3</v>
      </c>
      <c r="N1125" s="86">
        <v>61.652538408278602</v>
      </c>
      <c r="O1125" s="86">
        <v>21.743849493487701</v>
      </c>
      <c r="P1125" s="86">
        <v>0.60499999999999998</v>
      </c>
      <c r="Q1125" s="88">
        <v>0.72470000000000001</v>
      </c>
      <c r="R1125" s="85">
        <v>1.3548299688389101E-2</v>
      </c>
      <c r="S1125" s="86">
        <v>0</v>
      </c>
      <c r="T1125" s="86">
        <v>0.88</v>
      </c>
      <c r="U1125" s="88">
        <v>2.17842323651452</v>
      </c>
      <c r="V1125" s="89">
        <v>4.0599999999999996</v>
      </c>
      <c r="W1125" s="85">
        <v>35.4250008345943</v>
      </c>
      <c r="X1125" s="88"/>
      <c r="Y1125" s="85"/>
      <c r="Z1125" s="88">
        <v>-100</v>
      </c>
      <c r="AA1125" s="85">
        <v>0</v>
      </c>
      <c r="AB1125" s="91">
        <v>0</v>
      </c>
      <c r="AC1125" s="86">
        <v>0</v>
      </c>
      <c r="AD1125" s="86">
        <v>0</v>
      </c>
      <c r="AE1125" s="86">
        <v>0</v>
      </c>
      <c r="AF1125" s="88">
        <v>27.247098915500001</v>
      </c>
      <c r="AG1125" s="85">
        <v>0.52731000157800001</v>
      </c>
      <c r="AH1125" s="86">
        <v>0.15051</v>
      </c>
      <c r="AI1125" s="88">
        <v>0.174938999116</v>
      </c>
      <c r="AJ1125" s="150">
        <v>1.78</v>
      </c>
      <c r="AK1125" s="151">
        <v>2</v>
      </c>
    </row>
    <row r="1126" spans="1:37" x14ac:dyDescent="0.2">
      <c r="A1126" s="149" t="s">
        <v>2471</v>
      </c>
      <c r="B1126" s="66" t="s">
        <v>2472</v>
      </c>
      <c r="C1126" s="67">
        <v>38</v>
      </c>
      <c r="D1126" s="84" t="s">
        <v>360</v>
      </c>
      <c r="E1126" s="85">
        <v>48.475644879193197</v>
      </c>
      <c r="F1126" s="91">
        <v>48.460982583287098</v>
      </c>
      <c r="G1126" s="86">
        <v>22.500340374726399</v>
      </c>
      <c r="H1126" s="86">
        <v>22.4856780788203</v>
      </c>
      <c r="I1126" s="86">
        <v>11.2</v>
      </c>
      <c r="J1126" s="86">
        <v>15.55</v>
      </c>
      <c r="K1126" s="87">
        <v>0</v>
      </c>
      <c r="L1126" s="85">
        <v>0.19000000138000001</v>
      </c>
      <c r="M1126" s="86">
        <v>0</v>
      </c>
      <c r="N1126" s="86">
        <v>50.487127850650403</v>
      </c>
      <c r="O1126" s="86">
        <v>32.330413245883598</v>
      </c>
      <c r="P1126" s="86">
        <v>0.94399999999999995</v>
      </c>
      <c r="Q1126" s="88">
        <v>1.4197</v>
      </c>
      <c r="R1126" s="85">
        <v>0</v>
      </c>
      <c r="S1126" s="86">
        <v>0.1</v>
      </c>
      <c r="T1126" s="86">
        <v>1.1000000000000001</v>
      </c>
      <c r="U1126" s="88">
        <v>2.8622896222364198</v>
      </c>
      <c r="V1126" s="89">
        <v>4.07</v>
      </c>
      <c r="W1126" s="85">
        <v>32.701697903391697</v>
      </c>
      <c r="X1126" s="88"/>
      <c r="Y1126" s="85"/>
      <c r="Z1126" s="88">
        <v>-100</v>
      </c>
      <c r="AA1126" s="85">
        <v>0</v>
      </c>
      <c r="AB1126" s="91">
        <v>0</v>
      </c>
      <c r="AC1126" s="86">
        <v>0</v>
      </c>
      <c r="AD1126" s="86">
        <v>0</v>
      </c>
      <c r="AE1126" s="86">
        <v>0.01</v>
      </c>
      <c r="AF1126" s="88">
        <v>38.352699149499998</v>
      </c>
      <c r="AG1126" s="85">
        <v>1.07331100104</v>
      </c>
      <c r="AH1126" s="86">
        <v>8.5393999999999998E-2</v>
      </c>
      <c r="AI1126" s="88">
        <v>1.0773302348100001E-9</v>
      </c>
      <c r="AJ1126" s="150">
        <v>1.81</v>
      </c>
      <c r="AK1126" s="151">
        <v>1</v>
      </c>
    </row>
    <row r="1127" spans="1:37" x14ac:dyDescent="0.2">
      <c r="A1127" s="149" t="s">
        <v>2473</v>
      </c>
      <c r="B1127" s="66" t="s">
        <v>2474</v>
      </c>
      <c r="C1127" s="67">
        <v>39</v>
      </c>
      <c r="D1127" s="84" t="s">
        <v>360</v>
      </c>
      <c r="E1127" s="85">
        <v>64.810719517771005</v>
      </c>
      <c r="F1127" s="91">
        <v>64.750067650160005</v>
      </c>
      <c r="G1127" s="86">
        <v>15.4662262407972</v>
      </c>
      <c r="H1127" s="86">
        <v>15.4662262407972</v>
      </c>
      <c r="I1127" s="86">
        <v>16.600000000000001</v>
      </c>
      <c r="J1127" s="86">
        <v>17.12</v>
      </c>
      <c r="K1127" s="87">
        <v>0</v>
      </c>
      <c r="L1127" s="85">
        <v>0</v>
      </c>
      <c r="M1127" s="86">
        <v>0</v>
      </c>
      <c r="N1127" s="86">
        <v>52.969533899492703</v>
      </c>
      <c r="O1127" s="86">
        <v>14.530239634842101</v>
      </c>
      <c r="P1127" s="86">
        <v>0.76500000000000001</v>
      </c>
      <c r="Q1127" s="88">
        <v>1.7936000000000001</v>
      </c>
      <c r="R1127" s="85">
        <v>0</v>
      </c>
      <c r="S1127" s="86">
        <v>0</v>
      </c>
      <c r="T1127" s="86">
        <v>3.01</v>
      </c>
      <c r="U1127" s="88">
        <v>0.106374044733085</v>
      </c>
      <c r="V1127" s="89">
        <v>4.41</v>
      </c>
      <c r="W1127" s="85">
        <v>35.049634656292596</v>
      </c>
      <c r="X1127" s="88">
        <v>35.9</v>
      </c>
      <c r="Y1127" s="85">
        <v>-100</v>
      </c>
      <c r="Z1127" s="88"/>
      <c r="AA1127" s="85">
        <v>0</v>
      </c>
      <c r="AB1127" s="91">
        <v>0</v>
      </c>
      <c r="AC1127" s="86">
        <v>0</v>
      </c>
      <c r="AD1127" s="86">
        <v>0</v>
      </c>
      <c r="AE1127" s="86">
        <v>0.02</v>
      </c>
      <c r="AF1127" s="88">
        <v>0</v>
      </c>
      <c r="AG1127" s="85">
        <v>0</v>
      </c>
      <c r="AH1127" s="86">
        <v>0.13801099999999999</v>
      </c>
      <c r="AI1127" s="88">
        <v>4.3650000014099997E-3</v>
      </c>
      <c r="AJ1127" s="150">
        <v>2.48</v>
      </c>
      <c r="AK1127" s="151">
        <v>2</v>
      </c>
    </row>
    <row r="1128" spans="1:37" x14ac:dyDescent="0.2">
      <c r="A1128" s="149" t="s">
        <v>2475</v>
      </c>
      <c r="B1128" s="66" t="s">
        <v>2476</v>
      </c>
      <c r="C1128" s="67">
        <v>39</v>
      </c>
      <c r="D1128" s="84" t="s">
        <v>360</v>
      </c>
      <c r="E1128" s="85">
        <v>33.227388127676903</v>
      </c>
      <c r="F1128" s="91">
        <v>33.186689664528402</v>
      </c>
      <c r="G1128" s="86">
        <v>10.585476462722101</v>
      </c>
      <c r="H1128" s="86">
        <v>10.558344153956501</v>
      </c>
      <c r="I1128" s="86">
        <v>28.4</v>
      </c>
      <c r="J1128" s="86">
        <v>37.33</v>
      </c>
      <c r="K1128" s="87">
        <v>0</v>
      </c>
      <c r="L1128" s="85">
        <v>0</v>
      </c>
      <c r="M1128" s="86">
        <v>0</v>
      </c>
      <c r="N1128" s="86">
        <v>30.661831720607299</v>
      </c>
      <c r="O1128" s="86">
        <v>3.07765151515152</v>
      </c>
      <c r="P1128" s="86">
        <v>1.343</v>
      </c>
      <c r="Q1128" s="88">
        <v>1.2705</v>
      </c>
      <c r="R1128" s="85">
        <v>0</v>
      </c>
      <c r="S1128" s="86">
        <v>0</v>
      </c>
      <c r="T1128" s="86">
        <v>2.35</v>
      </c>
      <c r="U1128" s="88">
        <v>5.0388573421965503E-2</v>
      </c>
      <c r="V1128" s="89">
        <v>3.88</v>
      </c>
      <c r="W1128" s="85">
        <v>39.112201191076601</v>
      </c>
      <c r="X1128" s="88">
        <v>35.433333333299998</v>
      </c>
      <c r="Y1128" s="85">
        <v>-100</v>
      </c>
      <c r="Z1128" s="88"/>
      <c r="AA1128" s="85">
        <v>0.01</v>
      </c>
      <c r="AB1128" s="91">
        <v>0.03</v>
      </c>
      <c r="AC1128" s="86">
        <v>0</v>
      </c>
      <c r="AD1128" s="86">
        <v>0.03</v>
      </c>
      <c r="AE1128" s="86">
        <v>0</v>
      </c>
      <c r="AF1128" s="88">
        <v>0</v>
      </c>
      <c r="AG1128" s="85">
        <v>0</v>
      </c>
      <c r="AH1128" s="86">
        <v>0.140485</v>
      </c>
      <c r="AI1128" s="88">
        <v>1.8108999982199999E-2</v>
      </c>
      <c r="AJ1128" s="150">
        <v>3.19</v>
      </c>
      <c r="AK1128" s="151">
        <v>44</v>
      </c>
    </row>
    <row r="1129" spans="1:37" x14ac:dyDescent="0.2">
      <c r="A1129" s="149" t="s">
        <v>2477</v>
      </c>
      <c r="B1129" s="66" t="s">
        <v>2478</v>
      </c>
      <c r="C1129" s="67">
        <v>39</v>
      </c>
      <c r="D1129" s="84" t="s">
        <v>360</v>
      </c>
      <c r="E1129" s="85">
        <v>50.872977290089601</v>
      </c>
      <c r="F1129" s="91">
        <v>50.797972081394498</v>
      </c>
      <c r="G1129" s="86">
        <v>15.8073477324814</v>
      </c>
      <c r="H1129" s="86">
        <v>15.774012084172499</v>
      </c>
      <c r="I1129" s="86">
        <v>12.02</v>
      </c>
      <c r="J1129" s="86">
        <v>22.03</v>
      </c>
      <c r="K1129" s="87">
        <v>0</v>
      </c>
      <c r="L1129" s="85">
        <v>0.16000000014099999</v>
      </c>
      <c r="M1129" s="86">
        <v>0</v>
      </c>
      <c r="N1129" s="86">
        <v>45.634060756874597</v>
      </c>
      <c r="O1129" s="86">
        <v>11.137162954279001</v>
      </c>
      <c r="P1129" s="86">
        <v>0.97799999999999998</v>
      </c>
      <c r="Q1129" s="88">
        <v>1.3967000000000001</v>
      </c>
      <c r="R1129" s="85">
        <v>0</v>
      </c>
      <c r="S1129" s="86">
        <v>0</v>
      </c>
      <c r="T1129" s="86">
        <v>2.0299999999999998</v>
      </c>
      <c r="U1129" s="88">
        <v>0.19098548510313201</v>
      </c>
      <c r="V1129" s="89">
        <v>4.3</v>
      </c>
      <c r="W1129" s="85">
        <v>41.4234950197269</v>
      </c>
      <c r="X1129" s="88">
        <v>39.766666666699997</v>
      </c>
      <c r="Y1129" s="85">
        <v>-100</v>
      </c>
      <c r="Z1129" s="88"/>
      <c r="AA1129" s="85">
        <v>0</v>
      </c>
      <c r="AB1129" s="91">
        <v>0</v>
      </c>
      <c r="AC1129" s="86">
        <v>0</v>
      </c>
      <c r="AD1129" s="86">
        <v>0.01</v>
      </c>
      <c r="AE1129" s="86">
        <v>0.01</v>
      </c>
      <c r="AF1129" s="88">
        <v>0</v>
      </c>
      <c r="AG1129" s="85">
        <v>0</v>
      </c>
      <c r="AH1129" s="86">
        <v>0.24000099999999999</v>
      </c>
      <c r="AI1129" s="88">
        <v>1.75510000326E-2</v>
      </c>
      <c r="AJ1129" s="150">
        <v>2.62</v>
      </c>
      <c r="AK1129" s="151">
        <v>11</v>
      </c>
    </row>
    <row r="1130" spans="1:37" x14ac:dyDescent="0.2">
      <c r="A1130" s="149" t="s">
        <v>2479</v>
      </c>
      <c r="B1130" s="66" t="s">
        <v>2480</v>
      </c>
      <c r="C1130" s="67">
        <v>39</v>
      </c>
      <c r="D1130" s="84" t="s">
        <v>360</v>
      </c>
      <c r="E1130" s="85">
        <v>48.592988900423201</v>
      </c>
      <c r="F1130" s="91">
        <v>48.5354946897708</v>
      </c>
      <c r="G1130" s="86">
        <v>12.102531342330099</v>
      </c>
      <c r="H1130" s="86">
        <v>12.1009342809231</v>
      </c>
      <c r="I1130" s="86">
        <v>16.5</v>
      </c>
      <c r="J1130" s="86">
        <v>16.78</v>
      </c>
      <c r="K1130" s="87">
        <v>0</v>
      </c>
      <c r="L1130" s="85">
        <v>0.26999999990700002</v>
      </c>
      <c r="M1130" s="86">
        <v>1.5929687991802599E-3</v>
      </c>
      <c r="N1130" s="86">
        <v>45.6856770395963</v>
      </c>
      <c r="O1130" s="86">
        <v>13.3711691259932</v>
      </c>
      <c r="P1130" s="86">
        <v>0.434</v>
      </c>
      <c r="Q1130" s="88">
        <v>2.1294</v>
      </c>
      <c r="R1130" s="85">
        <v>1.08742931709439E-2</v>
      </c>
      <c r="S1130" s="86">
        <v>0</v>
      </c>
      <c r="T1130" s="86">
        <v>2.04</v>
      </c>
      <c r="U1130" s="88">
        <v>8.6241315978599395E-2</v>
      </c>
      <c r="V1130" s="89">
        <v>4.16</v>
      </c>
      <c r="W1130" s="85">
        <v>51.846460384918501</v>
      </c>
      <c r="X1130" s="88">
        <v>58.833333333299997</v>
      </c>
      <c r="Y1130" s="85"/>
      <c r="Z1130" s="88"/>
      <c r="AA1130" s="85">
        <v>0</v>
      </c>
      <c r="AB1130" s="91">
        <v>0</v>
      </c>
      <c r="AC1130" s="86">
        <v>0</v>
      </c>
      <c r="AD1130" s="86">
        <v>0</v>
      </c>
      <c r="AE1130" s="86">
        <v>0.01</v>
      </c>
      <c r="AF1130" s="88">
        <v>0</v>
      </c>
      <c r="AG1130" s="85">
        <v>0</v>
      </c>
      <c r="AH1130" s="86">
        <v>0.16767399999999999</v>
      </c>
      <c r="AI1130" s="88">
        <v>0</v>
      </c>
      <c r="AJ1130" s="150">
        <v>2.97</v>
      </c>
      <c r="AK1130" s="151">
        <v>37</v>
      </c>
    </row>
    <row r="1131" spans="1:37" x14ac:dyDescent="0.2">
      <c r="A1131" s="149" t="s">
        <v>2481</v>
      </c>
      <c r="B1131" s="66" t="s">
        <v>2482</v>
      </c>
      <c r="C1131" s="67">
        <v>39</v>
      </c>
      <c r="D1131" s="84" t="s">
        <v>360</v>
      </c>
      <c r="E1131" s="85">
        <v>37.022449783379301</v>
      </c>
      <c r="F1131" s="91">
        <v>36.908872747923098</v>
      </c>
      <c r="G1131" s="86">
        <v>11.4987588961045</v>
      </c>
      <c r="H1131" s="86">
        <v>11.3970891304945</v>
      </c>
      <c r="I1131" s="86">
        <v>42.06</v>
      </c>
      <c r="J1131" s="86">
        <v>31.82</v>
      </c>
      <c r="K1131" s="87">
        <v>0</v>
      </c>
      <c r="L1131" s="85">
        <v>3.0000000008900001E-2</v>
      </c>
      <c r="M1131" s="86">
        <v>0</v>
      </c>
      <c r="N1131" s="86">
        <v>34.4218547965556</v>
      </c>
      <c r="O1131" s="86">
        <v>4.6744574290484104</v>
      </c>
      <c r="P1131" s="86">
        <v>0.82699999999999996</v>
      </c>
      <c r="Q1131" s="88">
        <v>2.3915999999999999</v>
      </c>
      <c r="R1131" s="85">
        <v>0</v>
      </c>
      <c r="S1131" s="86">
        <v>0</v>
      </c>
      <c r="T1131" s="86">
        <v>2.69</v>
      </c>
      <c r="U1131" s="88">
        <v>5.1292854722148402E-2</v>
      </c>
      <c r="V1131" s="89">
        <v>3.93</v>
      </c>
      <c r="W1131" s="85">
        <v>40.422966256957899</v>
      </c>
      <c r="X1131" s="88">
        <v>54.833333333299997</v>
      </c>
      <c r="Y1131" s="85">
        <v>-100</v>
      </c>
      <c r="Z1131" s="88"/>
      <c r="AA1131" s="85">
        <v>0</v>
      </c>
      <c r="AB1131" s="91">
        <v>0</v>
      </c>
      <c r="AC1131" s="86">
        <v>0</v>
      </c>
      <c r="AD1131" s="86">
        <v>0.05</v>
      </c>
      <c r="AE1131" s="86">
        <v>0</v>
      </c>
      <c r="AF1131" s="88">
        <v>0</v>
      </c>
      <c r="AG1131" s="85">
        <v>0</v>
      </c>
      <c r="AH1131" s="86">
        <v>0.25698100000000001</v>
      </c>
      <c r="AI1131" s="88">
        <v>8.7349999977900002E-3</v>
      </c>
      <c r="AJ1131" s="150">
        <v>3.23</v>
      </c>
      <c r="AK1131" s="151">
        <v>46</v>
      </c>
    </row>
    <row r="1132" spans="1:37" x14ac:dyDescent="0.2">
      <c r="A1132" s="149" t="s">
        <v>2483</v>
      </c>
      <c r="B1132" s="66" t="s">
        <v>2484</v>
      </c>
      <c r="C1132" s="67">
        <v>39</v>
      </c>
      <c r="D1132" s="84" t="s">
        <v>360</v>
      </c>
      <c r="E1132" s="85">
        <v>60.520222397848102</v>
      </c>
      <c r="F1132" s="91">
        <v>60.514676316847599</v>
      </c>
      <c r="G1132" s="86">
        <v>15.4999098761837</v>
      </c>
      <c r="H1132" s="86">
        <v>15.4999098761837</v>
      </c>
      <c r="I1132" s="86">
        <v>7.96</v>
      </c>
      <c r="J1132" s="86">
        <v>11.38</v>
      </c>
      <c r="K1132" s="87">
        <v>0</v>
      </c>
      <c r="L1132" s="85">
        <v>0</v>
      </c>
      <c r="M1132" s="86">
        <v>0</v>
      </c>
      <c r="N1132" s="86">
        <v>41.4273027502567</v>
      </c>
      <c r="O1132" s="86">
        <v>1.54696132596685</v>
      </c>
      <c r="P1132" s="86">
        <v>0.42399999999999999</v>
      </c>
      <c r="Q1132" s="88">
        <v>2.2801</v>
      </c>
      <c r="R1132" s="85">
        <v>0</v>
      </c>
      <c r="S1132" s="86">
        <v>0</v>
      </c>
      <c r="T1132" s="86">
        <v>2.27</v>
      </c>
      <c r="U1132" s="88">
        <v>1.6638243001538999E-2</v>
      </c>
      <c r="V1132" s="89">
        <v>4.3</v>
      </c>
      <c r="W1132" s="85">
        <v>40.135905443025997</v>
      </c>
      <c r="X1132" s="88">
        <v>41.4</v>
      </c>
      <c r="Y1132" s="85">
        <v>-100</v>
      </c>
      <c r="Z1132" s="88"/>
      <c r="AA1132" s="85">
        <v>0.01</v>
      </c>
      <c r="AB1132" s="91">
        <v>0.01</v>
      </c>
      <c r="AC1132" s="86">
        <v>0</v>
      </c>
      <c r="AD1132" s="86">
        <v>0</v>
      </c>
      <c r="AE1132" s="86">
        <v>0</v>
      </c>
      <c r="AF1132" s="88">
        <v>0</v>
      </c>
      <c r="AG1132" s="85">
        <v>0</v>
      </c>
      <c r="AH1132" s="86">
        <v>6.2308000000000002E-2</v>
      </c>
      <c r="AI1132" s="88">
        <v>8.4389999903299994E-3</v>
      </c>
      <c r="AJ1132" s="150">
        <v>3.08</v>
      </c>
      <c r="AK1132" s="151">
        <v>42</v>
      </c>
    </row>
    <row r="1133" spans="1:37" x14ac:dyDescent="0.2">
      <c r="A1133" s="149" t="s">
        <v>2485</v>
      </c>
      <c r="B1133" s="66" t="s">
        <v>2486</v>
      </c>
      <c r="C1133" s="67">
        <v>39</v>
      </c>
      <c r="D1133" s="84" t="s">
        <v>360</v>
      </c>
      <c r="E1133" s="85">
        <v>54.059726553130197</v>
      </c>
      <c r="F1133" s="91">
        <v>54.008755097145603</v>
      </c>
      <c r="G1133" s="86">
        <v>14.2600143919405</v>
      </c>
      <c r="H1133" s="86">
        <v>14.2090429359559</v>
      </c>
      <c r="I1133" s="86">
        <v>15</v>
      </c>
      <c r="J1133" s="86">
        <v>17.97</v>
      </c>
      <c r="K1133" s="87">
        <v>0</v>
      </c>
      <c r="L1133" s="85">
        <v>0</v>
      </c>
      <c r="M1133" s="86">
        <v>1.1230315077502501E-3</v>
      </c>
      <c r="N1133" s="86">
        <v>47.079842656817704</v>
      </c>
      <c r="O1133" s="86">
        <v>12.4533582089552</v>
      </c>
      <c r="P1133" s="86">
        <v>0.59799999999999998</v>
      </c>
      <c r="Q1133" s="88">
        <v>1.9434</v>
      </c>
      <c r="R1133" s="85">
        <v>2.2920009168003699E-2</v>
      </c>
      <c r="S1133" s="86">
        <v>0</v>
      </c>
      <c r="T1133" s="86">
        <v>2.15</v>
      </c>
      <c r="U1133" s="88">
        <v>0.10893899416326901</v>
      </c>
      <c r="V1133" s="89">
        <v>4.22</v>
      </c>
      <c r="W1133" s="85">
        <v>49.369076825600999</v>
      </c>
      <c r="X1133" s="88">
        <v>55.566666666700002</v>
      </c>
      <c r="Y1133" s="85"/>
      <c r="Z1133" s="88"/>
      <c r="AA1133" s="85">
        <v>0</v>
      </c>
      <c r="AB1133" s="91">
        <v>0</v>
      </c>
      <c r="AC1133" s="86">
        <v>0</v>
      </c>
      <c r="AD1133" s="86">
        <v>0.01</v>
      </c>
      <c r="AE1133" s="86">
        <v>0</v>
      </c>
      <c r="AF1133" s="88">
        <v>2.4999999500399999E-3</v>
      </c>
      <c r="AG1133" s="85">
        <v>0</v>
      </c>
      <c r="AH1133" s="86">
        <v>0.130192</v>
      </c>
      <c r="AI1133" s="88">
        <v>1.0912000001799999E-2</v>
      </c>
      <c r="AJ1133" s="150">
        <v>2.94</v>
      </c>
      <c r="AK1133" s="151">
        <v>38</v>
      </c>
    </row>
    <row r="1134" spans="1:37" x14ac:dyDescent="0.2">
      <c r="A1134" s="149" t="s">
        <v>2487</v>
      </c>
      <c r="B1134" s="66" t="s">
        <v>2488</v>
      </c>
      <c r="C1134" s="67">
        <v>39</v>
      </c>
      <c r="D1134" s="84" t="s">
        <v>360</v>
      </c>
      <c r="E1134" s="85">
        <v>75.560008647498094</v>
      </c>
      <c r="F1134" s="91">
        <v>75.550030765137294</v>
      </c>
      <c r="G1134" s="86">
        <v>20.147838956978699</v>
      </c>
      <c r="H1134" s="86">
        <v>20.147838956978699</v>
      </c>
      <c r="I1134" s="86">
        <v>5.32</v>
      </c>
      <c r="J1134" s="86">
        <v>5.54</v>
      </c>
      <c r="K1134" s="87">
        <v>0</v>
      </c>
      <c r="L1134" s="85">
        <v>0</v>
      </c>
      <c r="M1134" s="86">
        <v>0</v>
      </c>
      <c r="N1134" s="86">
        <v>57.369319838393899</v>
      </c>
      <c r="O1134" s="86">
        <v>0.66350710900473897</v>
      </c>
      <c r="P1134" s="86">
        <v>0.33900000000000002</v>
      </c>
      <c r="Q1134" s="88">
        <v>3.0118</v>
      </c>
      <c r="R1134" s="85">
        <v>0</v>
      </c>
      <c r="S1134" s="86">
        <v>0</v>
      </c>
      <c r="T1134" s="86">
        <v>2.15</v>
      </c>
      <c r="U1134" s="88">
        <v>1.66298039346116E-3</v>
      </c>
      <c r="V1134" s="89">
        <v>4.59</v>
      </c>
      <c r="W1134" s="85">
        <v>46.749681874059199</v>
      </c>
      <c r="X1134" s="88">
        <v>44.266666666699997</v>
      </c>
      <c r="Y1134" s="85">
        <v>-100</v>
      </c>
      <c r="Z1134" s="88"/>
      <c r="AA1134" s="85">
        <v>0</v>
      </c>
      <c r="AB1134" s="91">
        <v>0</v>
      </c>
      <c r="AC1134" s="86">
        <v>0</v>
      </c>
      <c r="AD1134" s="86">
        <v>0</v>
      </c>
      <c r="AE1134" s="86">
        <v>0</v>
      </c>
      <c r="AF1134" s="88">
        <v>0</v>
      </c>
      <c r="AG1134" s="85">
        <v>0</v>
      </c>
      <c r="AH1134" s="86">
        <v>4.7877000000000003E-2</v>
      </c>
      <c r="AI1134" s="88">
        <v>0</v>
      </c>
      <c r="AJ1134" s="150">
        <v>2.75</v>
      </c>
      <c r="AK1134" s="151">
        <v>27</v>
      </c>
    </row>
    <row r="1135" spans="1:37" x14ac:dyDescent="0.2">
      <c r="A1135" s="149" t="s">
        <v>2489</v>
      </c>
      <c r="B1135" s="66" t="s">
        <v>2490</v>
      </c>
      <c r="C1135" s="67">
        <v>39</v>
      </c>
      <c r="D1135" s="84" t="s">
        <v>360</v>
      </c>
      <c r="E1135" s="85">
        <v>79.757016927688795</v>
      </c>
      <c r="F1135" s="91">
        <v>79.705571000326501</v>
      </c>
      <c r="G1135" s="86">
        <v>19.643440149588901</v>
      </c>
      <c r="H1135" s="86">
        <v>19.591994222226599</v>
      </c>
      <c r="I1135" s="86">
        <v>6.12</v>
      </c>
      <c r="J1135" s="86">
        <v>6.03</v>
      </c>
      <c r="K1135" s="87">
        <v>0</v>
      </c>
      <c r="L1135" s="85">
        <v>0</v>
      </c>
      <c r="M1135" s="86">
        <v>0</v>
      </c>
      <c r="N1135" s="86">
        <v>70.015267478288493</v>
      </c>
      <c r="O1135" s="86">
        <v>3.8963031139745401</v>
      </c>
      <c r="P1135" s="86">
        <v>0.24</v>
      </c>
      <c r="Q1135" s="88">
        <v>1.4291</v>
      </c>
      <c r="R1135" s="85">
        <v>0</v>
      </c>
      <c r="S1135" s="86">
        <v>0</v>
      </c>
      <c r="T1135" s="86">
        <v>1.81</v>
      </c>
      <c r="U1135" s="88">
        <v>8.1126270071331802E-2</v>
      </c>
      <c r="V1135" s="89">
        <v>4.7</v>
      </c>
      <c r="W1135" s="85">
        <v>54.455719358411201</v>
      </c>
      <c r="X1135" s="88">
        <v>54.166666666700003</v>
      </c>
      <c r="Y1135" s="85">
        <v>-100</v>
      </c>
      <c r="Z1135" s="88"/>
      <c r="AA1135" s="85">
        <v>0</v>
      </c>
      <c r="AB1135" s="91">
        <v>0</v>
      </c>
      <c r="AC1135" s="86">
        <v>0</v>
      </c>
      <c r="AD1135" s="86">
        <v>0.01</v>
      </c>
      <c r="AE1135" s="86">
        <v>0.02</v>
      </c>
      <c r="AF1135" s="88">
        <v>0.90549999482700005</v>
      </c>
      <c r="AG1135" s="85">
        <v>0</v>
      </c>
      <c r="AH1135" s="86">
        <v>4.4587000000000002E-2</v>
      </c>
      <c r="AI1135" s="88">
        <v>0</v>
      </c>
      <c r="AJ1135" s="150">
        <v>2.4</v>
      </c>
      <c r="AK1135" s="151">
        <v>10</v>
      </c>
    </row>
    <row r="1136" spans="1:37" x14ac:dyDescent="0.2">
      <c r="A1136" s="149" t="s">
        <v>2491</v>
      </c>
      <c r="B1136" s="66" t="s">
        <v>2492</v>
      </c>
      <c r="C1136" s="67">
        <v>39</v>
      </c>
      <c r="D1136" s="84" t="s">
        <v>360</v>
      </c>
      <c r="E1136" s="85">
        <v>52.748772914980201</v>
      </c>
      <c r="F1136" s="91">
        <v>52.739550564100497</v>
      </c>
      <c r="G1136" s="86">
        <v>22.263779729272802</v>
      </c>
      <c r="H1136" s="86">
        <v>22.254557378393098</v>
      </c>
      <c r="I1136" s="86">
        <v>12.25</v>
      </c>
      <c r="J1136" s="86">
        <v>20.55</v>
      </c>
      <c r="K1136" s="87">
        <v>0</v>
      </c>
      <c r="L1136" s="85">
        <v>0</v>
      </c>
      <c r="M1136" s="86">
        <v>0</v>
      </c>
      <c r="N1136" s="86">
        <v>48.122190982412199</v>
      </c>
      <c r="O1136" s="86">
        <v>23.387297633873001</v>
      </c>
      <c r="P1136" s="86">
        <v>0.37</v>
      </c>
      <c r="Q1136" s="88">
        <v>2.3227000000000002</v>
      </c>
      <c r="R1136" s="85">
        <v>0</v>
      </c>
      <c r="S1136" s="86">
        <v>0</v>
      </c>
      <c r="T1136" s="86">
        <v>1.72</v>
      </c>
      <c r="U1136" s="88">
        <v>0.142434085808851</v>
      </c>
      <c r="V1136" s="89">
        <v>4.22</v>
      </c>
      <c r="W1136" s="85">
        <v>46.488429938503799</v>
      </c>
      <c r="X1136" s="88">
        <v>49.633333333300001</v>
      </c>
      <c r="Y1136" s="85"/>
      <c r="Z1136" s="88"/>
      <c r="AA1136" s="85">
        <v>0</v>
      </c>
      <c r="AB1136" s="91">
        <v>0</v>
      </c>
      <c r="AC1136" s="86">
        <v>0</v>
      </c>
      <c r="AD1136" s="86">
        <v>0</v>
      </c>
      <c r="AE1136" s="86">
        <v>0.13</v>
      </c>
      <c r="AF1136" s="88">
        <v>8.1331996805499998</v>
      </c>
      <c r="AG1136" s="85">
        <v>0</v>
      </c>
      <c r="AH1136" s="86">
        <v>0.141263</v>
      </c>
      <c r="AI1136" s="88">
        <v>0</v>
      </c>
      <c r="AJ1136" s="150">
        <v>3.06</v>
      </c>
      <c r="AK1136" s="151">
        <v>44</v>
      </c>
    </row>
    <row r="1137" spans="1:37" x14ac:dyDescent="0.2">
      <c r="A1137" s="149" t="s">
        <v>2493</v>
      </c>
      <c r="B1137" s="66" t="s">
        <v>2494</v>
      </c>
      <c r="C1137" s="67">
        <v>39</v>
      </c>
      <c r="D1137" s="84" t="s">
        <v>360</v>
      </c>
      <c r="E1137" s="85">
        <v>85.262367478030697</v>
      </c>
      <c r="F1137" s="91">
        <v>85.231885566443097</v>
      </c>
      <c r="G1137" s="86">
        <v>18.292864258843501</v>
      </c>
      <c r="H1137" s="86">
        <v>18.280225417453501</v>
      </c>
      <c r="I1137" s="86">
        <v>14.52</v>
      </c>
      <c r="J1137" s="86">
        <v>9.35</v>
      </c>
      <c r="K1137" s="87">
        <v>0</v>
      </c>
      <c r="L1137" s="85">
        <v>0.889999998977</v>
      </c>
      <c r="M1137" s="86">
        <v>1.4862036899850899E-4</v>
      </c>
      <c r="N1137" s="86">
        <v>70.508927305692097</v>
      </c>
      <c r="O1137" s="86">
        <v>27.267194157029799</v>
      </c>
      <c r="P1137" s="86">
        <v>0.23599999999999999</v>
      </c>
      <c r="Q1137" s="88">
        <v>2.5691000000000002</v>
      </c>
      <c r="R1137" s="85">
        <v>8.9277743058655493E-3</v>
      </c>
      <c r="S1137" s="86">
        <v>0</v>
      </c>
      <c r="T1137" s="86">
        <v>3.01</v>
      </c>
      <c r="U1137" s="88">
        <v>2.0073453972313499E-2</v>
      </c>
      <c r="V1137" s="89">
        <v>4.72</v>
      </c>
      <c r="W1137" s="85">
        <v>46.4390846092411</v>
      </c>
      <c r="X1137" s="88">
        <v>46.333333333299997</v>
      </c>
      <c r="Y1137" s="85">
        <v>-100</v>
      </c>
      <c r="Z1137" s="88"/>
      <c r="AA1137" s="85">
        <v>0</v>
      </c>
      <c r="AB1137" s="91">
        <v>0.02</v>
      </c>
      <c r="AC1137" s="86">
        <v>0</v>
      </c>
      <c r="AD1137" s="86">
        <v>0</v>
      </c>
      <c r="AE1137" s="86">
        <v>0</v>
      </c>
      <c r="AF1137" s="88">
        <v>0.63840001748099995</v>
      </c>
      <c r="AG1137" s="85">
        <v>0</v>
      </c>
      <c r="AH1137" s="86">
        <v>9.4700999999999994E-2</v>
      </c>
      <c r="AI1137" s="88">
        <v>0</v>
      </c>
      <c r="AJ1137" s="150">
        <v>2.42</v>
      </c>
      <c r="AK1137" s="151">
        <v>9</v>
      </c>
    </row>
    <row r="1138" spans="1:37" x14ac:dyDescent="0.2">
      <c r="A1138" s="149" t="s">
        <v>2495</v>
      </c>
      <c r="B1138" s="66" t="s">
        <v>2496</v>
      </c>
      <c r="C1138" s="67">
        <v>39</v>
      </c>
      <c r="D1138" s="84" t="s">
        <v>360</v>
      </c>
      <c r="E1138" s="85">
        <v>83.5843037167012</v>
      </c>
      <c r="F1138" s="91">
        <v>83.520497687031394</v>
      </c>
      <c r="G1138" s="86">
        <v>19.5677141489871</v>
      </c>
      <c r="H1138" s="86">
        <v>19.507895996171602</v>
      </c>
      <c r="I1138" s="86">
        <v>5.51</v>
      </c>
      <c r="J1138" s="86">
        <v>4.72</v>
      </c>
      <c r="K1138" s="87">
        <v>0</v>
      </c>
      <c r="L1138" s="85">
        <v>0.45000000032900001</v>
      </c>
      <c r="M1138" s="86">
        <v>0</v>
      </c>
      <c r="N1138" s="86">
        <v>75.158383725121098</v>
      </c>
      <c r="O1138" s="86">
        <v>24.5387222291954</v>
      </c>
      <c r="P1138" s="86">
        <v>0.18</v>
      </c>
      <c r="Q1138" s="88">
        <v>1.4268000000000001</v>
      </c>
      <c r="R1138" s="85">
        <v>0</v>
      </c>
      <c r="S1138" s="86">
        <v>0</v>
      </c>
      <c r="T1138" s="86">
        <v>1.94</v>
      </c>
      <c r="U1138" s="88">
        <v>6.7793906524166503E-2</v>
      </c>
      <c r="V1138" s="89">
        <v>4.72</v>
      </c>
      <c r="W1138" s="85">
        <v>42.662474286431298</v>
      </c>
      <c r="X1138" s="88">
        <v>35.9</v>
      </c>
      <c r="Y1138" s="85">
        <v>-100</v>
      </c>
      <c r="Z1138" s="88"/>
      <c r="AA1138" s="85">
        <v>0</v>
      </c>
      <c r="AB1138" s="91">
        <v>0</v>
      </c>
      <c r="AC1138" s="86">
        <v>0</v>
      </c>
      <c r="AD1138" s="86">
        <v>0</v>
      </c>
      <c r="AE1138" s="86">
        <v>0</v>
      </c>
      <c r="AF1138" s="88">
        <v>22.785900132599998</v>
      </c>
      <c r="AG1138" s="85">
        <v>0</v>
      </c>
      <c r="AH1138" s="86">
        <v>4.1692E-2</v>
      </c>
      <c r="AI1138" s="88">
        <v>7.1399999989199998E-3</v>
      </c>
      <c r="AJ1138" s="150">
        <v>2.2799999999999998</v>
      </c>
      <c r="AK1138" s="151">
        <v>5</v>
      </c>
    </row>
    <row r="1139" spans="1:37" x14ac:dyDescent="0.2">
      <c r="A1139" s="149" t="s">
        <v>2497</v>
      </c>
      <c r="B1139" s="66" t="s">
        <v>2498</v>
      </c>
      <c r="C1139" s="67">
        <v>39</v>
      </c>
      <c r="D1139" s="84" t="s">
        <v>360</v>
      </c>
      <c r="E1139" s="85">
        <v>80.514215468312699</v>
      </c>
      <c r="F1139" s="91">
        <v>80.414824889493403</v>
      </c>
      <c r="G1139" s="86">
        <v>22.0084743546151</v>
      </c>
      <c r="H1139" s="86">
        <v>21.929354222791801</v>
      </c>
      <c r="I1139" s="86">
        <v>12.92</v>
      </c>
      <c r="J1139" s="86">
        <v>12.33</v>
      </c>
      <c r="K1139" s="87">
        <v>0</v>
      </c>
      <c r="L1139" s="85">
        <v>0.17000000003999999</v>
      </c>
      <c r="M1139" s="86">
        <v>0</v>
      </c>
      <c r="N1139" s="86">
        <v>74.397852009792302</v>
      </c>
      <c r="O1139" s="86">
        <v>17.5296948994643</v>
      </c>
      <c r="P1139" s="86">
        <v>0.372</v>
      </c>
      <c r="Q1139" s="88">
        <v>1.5692999999999999</v>
      </c>
      <c r="R1139" s="85">
        <v>0</v>
      </c>
      <c r="S1139" s="86">
        <v>0</v>
      </c>
      <c r="T1139" s="86">
        <v>1.81</v>
      </c>
      <c r="U1139" s="88">
        <v>0.1046216619151</v>
      </c>
      <c r="V1139" s="89">
        <v>4.6500000000000004</v>
      </c>
      <c r="W1139" s="85">
        <v>43.936007238712598</v>
      </c>
      <c r="X1139" s="88">
        <v>40.066666666700002</v>
      </c>
      <c r="Y1139" s="85">
        <v>-100</v>
      </c>
      <c r="Z1139" s="88"/>
      <c r="AA1139" s="85">
        <v>0</v>
      </c>
      <c r="AB1139" s="91">
        <v>0.04</v>
      </c>
      <c r="AC1139" s="86">
        <v>0</v>
      </c>
      <c r="AD1139" s="86">
        <v>0.04</v>
      </c>
      <c r="AE1139" s="86">
        <v>0.1</v>
      </c>
      <c r="AF1139" s="88">
        <v>19.193599705499999</v>
      </c>
      <c r="AG1139" s="85">
        <v>0</v>
      </c>
      <c r="AH1139" s="86">
        <v>0.14031299999999999</v>
      </c>
      <c r="AI1139" s="88">
        <v>6.6670000009300002E-3</v>
      </c>
      <c r="AJ1139" s="150">
        <v>2.29</v>
      </c>
      <c r="AK1139" s="151">
        <v>5</v>
      </c>
    </row>
    <row r="1140" spans="1:37" x14ac:dyDescent="0.2">
      <c r="A1140" s="149" t="s">
        <v>2499</v>
      </c>
      <c r="B1140" s="66" t="s">
        <v>2500</v>
      </c>
      <c r="C1140" s="67">
        <v>39</v>
      </c>
      <c r="D1140" s="84" t="s">
        <v>360</v>
      </c>
      <c r="E1140" s="85">
        <v>33.139213881950802</v>
      </c>
      <c r="F1140" s="91">
        <v>33.127382673852999</v>
      </c>
      <c r="G1140" s="86">
        <v>13.453398185881399</v>
      </c>
      <c r="H1140" s="86">
        <v>13.4415669777836</v>
      </c>
      <c r="I1140" s="86">
        <v>130.56</v>
      </c>
      <c r="J1140" s="86">
        <v>252.74</v>
      </c>
      <c r="K1140" s="87">
        <v>0</v>
      </c>
      <c r="L1140" s="85">
        <v>6.0000000106100002E-2</v>
      </c>
      <c r="M1140" s="86">
        <v>0</v>
      </c>
      <c r="N1140" s="86">
        <v>31.195946304451599</v>
      </c>
      <c r="O1140" s="86">
        <v>26.050420168067198</v>
      </c>
      <c r="P1140" s="86">
        <v>6.9720000000000004</v>
      </c>
      <c r="Q1140" s="88">
        <v>2.7898000000000001</v>
      </c>
      <c r="R1140" s="85">
        <v>0</v>
      </c>
      <c r="S1140" s="86">
        <v>0</v>
      </c>
      <c r="T1140" s="86">
        <v>3.73</v>
      </c>
      <c r="U1140" s="88">
        <v>0.93992375443670295</v>
      </c>
      <c r="V1140" s="89">
        <v>3.66</v>
      </c>
      <c r="W1140" s="85">
        <v>26.821088392944599</v>
      </c>
      <c r="X1140" s="88">
        <v>37.866666666699999</v>
      </c>
      <c r="Y1140" s="85">
        <v>-71.64</v>
      </c>
      <c r="Z1140" s="88"/>
      <c r="AA1140" s="85">
        <v>0</v>
      </c>
      <c r="AB1140" s="91">
        <v>0</v>
      </c>
      <c r="AC1140" s="86">
        <v>0</v>
      </c>
      <c r="AD1140" s="86">
        <v>0</v>
      </c>
      <c r="AE1140" s="86">
        <v>1.54</v>
      </c>
      <c r="AF1140" s="88">
        <v>15.0726003913</v>
      </c>
      <c r="AG1140" s="85">
        <v>6.3959999976600001E-3</v>
      </c>
      <c r="AH1140" s="86">
        <v>1.3753489999999999</v>
      </c>
      <c r="AI1140" s="88">
        <v>5.9759999978099998E-2</v>
      </c>
      <c r="AJ1140" s="150">
        <v>3.03</v>
      </c>
      <c r="AK1140" s="151">
        <v>31</v>
      </c>
    </row>
    <row r="1141" spans="1:37" x14ac:dyDescent="0.2">
      <c r="A1141" s="149" t="s">
        <v>2501</v>
      </c>
      <c r="B1141" s="66" t="s">
        <v>2502</v>
      </c>
      <c r="C1141" s="67">
        <v>39</v>
      </c>
      <c r="D1141" s="84" t="s">
        <v>360</v>
      </c>
      <c r="E1141" s="85">
        <v>42.956486950791898</v>
      </c>
      <c r="F1141" s="91">
        <v>42.914127032687702</v>
      </c>
      <c r="G1141" s="86">
        <v>11.896077000917799</v>
      </c>
      <c r="H1141" s="86">
        <v>11.896077000917799</v>
      </c>
      <c r="I1141" s="86">
        <v>36.39</v>
      </c>
      <c r="J1141" s="86">
        <v>65.38</v>
      </c>
      <c r="K1141" s="87">
        <v>0</v>
      </c>
      <c r="L1141" s="85">
        <v>0</v>
      </c>
      <c r="M1141" s="86">
        <v>0</v>
      </c>
      <c r="N1141" s="86">
        <v>40.271088239104103</v>
      </c>
      <c r="O1141" s="86">
        <v>3.8798498122653302</v>
      </c>
      <c r="P1141" s="86">
        <v>2.4849999999999999</v>
      </c>
      <c r="Q1141" s="88">
        <v>2.3532999999999999</v>
      </c>
      <c r="R1141" s="85">
        <v>0</v>
      </c>
      <c r="S1141" s="86">
        <v>0</v>
      </c>
      <c r="T1141" s="86">
        <v>2.84</v>
      </c>
      <c r="U1141" s="88">
        <v>0.33534935165792001</v>
      </c>
      <c r="V1141" s="89">
        <v>3.97</v>
      </c>
      <c r="W1141" s="85">
        <v>40.578042989158</v>
      </c>
      <c r="X1141" s="88">
        <v>44.766666666699997</v>
      </c>
      <c r="Y1141" s="85"/>
      <c r="Z1141" s="88"/>
      <c r="AA1141" s="85">
        <v>0</v>
      </c>
      <c r="AB1141" s="91">
        <v>0.01</v>
      </c>
      <c r="AC1141" s="86">
        <v>0</v>
      </c>
      <c r="AD1141" s="86">
        <v>0</v>
      </c>
      <c r="AE1141" s="86">
        <v>0</v>
      </c>
      <c r="AF1141" s="88">
        <v>0</v>
      </c>
      <c r="AG1141" s="85">
        <v>2.27999999923E-4</v>
      </c>
      <c r="AH1141" s="86">
        <v>0.40893600000000002</v>
      </c>
      <c r="AI1141" s="88">
        <v>4.2364999985599998E-2</v>
      </c>
      <c r="AJ1141" s="150">
        <v>3.18</v>
      </c>
      <c r="AK1141" s="151">
        <v>47</v>
      </c>
    </row>
    <row r="1142" spans="1:37" x14ac:dyDescent="0.2">
      <c r="A1142" s="149" t="s">
        <v>2503</v>
      </c>
      <c r="B1142" s="66" t="s">
        <v>2504</v>
      </c>
      <c r="C1142" s="67">
        <v>39</v>
      </c>
      <c r="D1142" s="84" t="s">
        <v>360</v>
      </c>
      <c r="E1142" s="85">
        <v>42.500831818996197</v>
      </c>
      <c r="F1142" s="91">
        <v>42.463719894550898</v>
      </c>
      <c r="G1142" s="86">
        <v>12.620613754447</v>
      </c>
      <c r="H1142" s="86">
        <v>12.620613754447</v>
      </c>
      <c r="I1142" s="86">
        <v>22.06</v>
      </c>
      <c r="J1142" s="86">
        <v>15.28</v>
      </c>
      <c r="K1142" s="87">
        <v>0</v>
      </c>
      <c r="L1142" s="85">
        <v>9.9999999907699998E-3</v>
      </c>
      <c r="M1142" s="86">
        <v>0</v>
      </c>
      <c r="N1142" s="86">
        <v>38.963482534847103</v>
      </c>
      <c r="O1142" s="86">
        <v>7.6051779935275103</v>
      </c>
      <c r="P1142" s="86">
        <v>0.38</v>
      </c>
      <c r="Q1142" s="88">
        <v>2.5737000000000001</v>
      </c>
      <c r="R1142" s="85">
        <v>0</v>
      </c>
      <c r="S1142" s="86">
        <v>0</v>
      </c>
      <c r="T1142" s="86">
        <v>2.4300000000000002</v>
      </c>
      <c r="U1142" s="88">
        <v>4.86294182385913E-2</v>
      </c>
      <c r="V1142" s="89">
        <v>4.05</v>
      </c>
      <c r="W1142" s="85">
        <v>43.4256381435886</v>
      </c>
      <c r="X1142" s="88">
        <v>42.9</v>
      </c>
      <c r="Y1142" s="85"/>
      <c r="Z1142" s="88"/>
      <c r="AA1142" s="85">
        <v>0</v>
      </c>
      <c r="AB1142" s="91">
        <v>0</v>
      </c>
      <c r="AC1142" s="86">
        <v>0</v>
      </c>
      <c r="AD1142" s="86">
        <v>0</v>
      </c>
      <c r="AE1142" s="86">
        <v>0</v>
      </c>
      <c r="AF1142" s="88">
        <v>0</v>
      </c>
      <c r="AG1142" s="85">
        <v>0</v>
      </c>
      <c r="AH1142" s="86">
        <v>8.7165999999999993E-2</v>
      </c>
      <c r="AI1142" s="88">
        <v>0</v>
      </c>
      <c r="AJ1142" s="150">
        <v>3.18</v>
      </c>
      <c r="AK1142" s="151">
        <v>50</v>
      </c>
    </row>
    <row r="1143" spans="1:37" x14ac:dyDescent="0.2">
      <c r="A1143" s="149" t="s">
        <v>2505</v>
      </c>
      <c r="B1143" s="66" t="s">
        <v>2506</v>
      </c>
      <c r="C1143" s="67">
        <v>39</v>
      </c>
      <c r="D1143" s="84" t="s">
        <v>360</v>
      </c>
      <c r="E1143" s="85">
        <v>56.246336459554499</v>
      </c>
      <c r="F1143" s="91">
        <v>56.246336459554499</v>
      </c>
      <c r="G1143" s="86">
        <v>14.5863862837046</v>
      </c>
      <c r="H1143" s="86">
        <v>14.5863862837046</v>
      </c>
      <c r="I1143" s="86">
        <v>9.8800000000000008</v>
      </c>
      <c r="J1143" s="86">
        <v>10.6</v>
      </c>
      <c r="K1143" s="87">
        <v>0</v>
      </c>
      <c r="L1143" s="85">
        <v>2.0000000001399999E-2</v>
      </c>
      <c r="M1143" s="86">
        <v>0</v>
      </c>
      <c r="N1143" s="86">
        <v>53.361034164358301</v>
      </c>
      <c r="O1143" s="86">
        <v>7.3282442748091601</v>
      </c>
      <c r="P1143" s="86">
        <v>0.189</v>
      </c>
      <c r="Q1143" s="88">
        <v>1.3229</v>
      </c>
      <c r="R1143" s="85">
        <v>0</v>
      </c>
      <c r="S1143" s="86">
        <v>0</v>
      </c>
      <c r="T1143" s="86">
        <v>1.66</v>
      </c>
      <c r="U1143" s="88">
        <v>0.110822098475967</v>
      </c>
      <c r="V1143" s="89">
        <v>4.37</v>
      </c>
      <c r="W1143" s="85">
        <v>43.771802196620399</v>
      </c>
      <c r="X1143" s="88"/>
      <c r="Y1143" s="85"/>
      <c r="Z1143" s="88">
        <v>-100</v>
      </c>
      <c r="AA1143" s="85">
        <v>0</v>
      </c>
      <c r="AB1143" s="91">
        <v>0</v>
      </c>
      <c r="AC1143" s="86">
        <v>0</v>
      </c>
      <c r="AD1143" s="86">
        <v>0</v>
      </c>
      <c r="AE1143" s="86">
        <v>0.02</v>
      </c>
      <c r="AF1143" s="88">
        <v>8.9937000280700001</v>
      </c>
      <c r="AG1143" s="85">
        <v>0</v>
      </c>
      <c r="AH1143" s="86">
        <v>8.4899000000000002E-2</v>
      </c>
      <c r="AI1143" s="88">
        <v>2.9140000020600001E-3</v>
      </c>
      <c r="AJ1143" s="150">
        <v>2.86</v>
      </c>
      <c r="AK1143" s="151">
        <v>37</v>
      </c>
    </row>
    <row r="1144" spans="1:37" x14ac:dyDescent="0.2">
      <c r="A1144" s="149" t="s">
        <v>2507</v>
      </c>
      <c r="B1144" s="66" t="s">
        <v>2508</v>
      </c>
      <c r="C1144" s="67">
        <v>39</v>
      </c>
      <c r="D1144" s="84" t="s">
        <v>360</v>
      </c>
      <c r="E1144" s="85">
        <v>39.029625654595598</v>
      </c>
      <c r="F1144" s="91">
        <v>38.964860013693297</v>
      </c>
      <c r="G1144" s="86">
        <v>14.82392997909</v>
      </c>
      <c r="H1144" s="86">
        <v>14.773967913250999</v>
      </c>
      <c r="I1144" s="86">
        <v>28.58</v>
      </c>
      <c r="J1144" s="86">
        <v>59.27</v>
      </c>
      <c r="K1144" s="87">
        <v>0</v>
      </c>
      <c r="L1144" s="85">
        <v>1.910000001</v>
      </c>
      <c r="M1144" s="86">
        <v>0</v>
      </c>
      <c r="N1144" s="86">
        <v>39.000562135338903</v>
      </c>
      <c r="O1144" s="86">
        <v>9.03488372093023</v>
      </c>
      <c r="P1144" s="86">
        <v>1.641</v>
      </c>
      <c r="Q1144" s="88">
        <v>1.7785</v>
      </c>
      <c r="R1144" s="85">
        <v>0</v>
      </c>
      <c r="S1144" s="86">
        <v>0</v>
      </c>
      <c r="T1144" s="86">
        <v>2.08</v>
      </c>
      <c r="U1144" s="88">
        <v>0.18226901796783901</v>
      </c>
      <c r="V1144" s="89">
        <v>3.87</v>
      </c>
      <c r="W1144" s="85">
        <v>26.340322934626599</v>
      </c>
      <c r="X1144" s="88"/>
      <c r="Y1144" s="85">
        <v>100</v>
      </c>
      <c r="Z1144" s="88">
        <v>-100</v>
      </c>
      <c r="AA1144" s="85">
        <v>0</v>
      </c>
      <c r="AB1144" s="91">
        <v>0</v>
      </c>
      <c r="AC1144" s="86">
        <v>0</v>
      </c>
      <c r="AD1144" s="86">
        <v>0</v>
      </c>
      <c r="AE1144" s="86">
        <v>0.21</v>
      </c>
      <c r="AF1144" s="88">
        <v>20.798799525700002</v>
      </c>
      <c r="AG1144" s="85">
        <v>5.3299999963500001E-3</v>
      </c>
      <c r="AH1144" s="86">
        <v>0.44272299999999998</v>
      </c>
      <c r="AI1144" s="88">
        <v>3.0361999979199999E-2</v>
      </c>
      <c r="AJ1144" s="150">
        <v>3.13</v>
      </c>
      <c r="AK1144" s="151">
        <v>44</v>
      </c>
    </row>
    <row r="1145" spans="1:37" x14ac:dyDescent="0.2">
      <c r="A1145" s="149" t="s">
        <v>586</v>
      </c>
      <c r="B1145" s="66" t="s">
        <v>2509</v>
      </c>
      <c r="C1145" s="67">
        <v>39</v>
      </c>
      <c r="D1145" s="84" t="s">
        <v>360</v>
      </c>
      <c r="E1145" s="85">
        <v>86.9000251825737</v>
      </c>
      <c r="F1145" s="91">
        <v>86.780407957693299</v>
      </c>
      <c r="G1145" s="86">
        <v>17.070007554772101</v>
      </c>
      <c r="H1145" s="86">
        <v>16.995718962478001</v>
      </c>
      <c r="I1145" s="86">
        <v>2.3199999999999998</v>
      </c>
      <c r="J1145" s="86">
        <v>10.71</v>
      </c>
      <c r="K1145" s="87">
        <v>0</v>
      </c>
      <c r="L1145" s="85">
        <v>0</v>
      </c>
      <c r="M1145" s="86">
        <v>0</v>
      </c>
      <c r="N1145" s="86">
        <v>79.672310074371097</v>
      </c>
      <c r="O1145" s="86">
        <v>1.69875424688562</v>
      </c>
      <c r="P1145" s="86">
        <v>0.28199999999999997</v>
      </c>
      <c r="Q1145" s="88">
        <v>2.1825000000000001</v>
      </c>
      <c r="R1145" s="85">
        <v>0</v>
      </c>
      <c r="S1145" s="86">
        <v>0</v>
      </c>
      <c r="T1145" s="86">
        <v>2.5499999999999998</v>
      </c>
      <c r="U1145" s="88">
        <v>0.132208511709897</v>
      </c>
      <c r="V1145" s="89">
        <v>4.47</v>
      </c>
      <c r="W1145" s="85"/>
      <c r="X1145" s="88"/>
      <c r="Y1145" s="85"/>
      <c r="Z1145" s="88">
        <v>-100</v>
      </c>
      <c r="AA1145" s="85">
        <v>0.01</v>
      </c>
      <c r="AB1145" s="91">
        <v>0.05</v>
      </c>
      <c r="AC1145" s="86">
        <v>0</v>
      </c>
      <c r="AD1145" s="86">
        <v>0</v>
      </c>
      <c r="AE1145" s="86">
        <v>0.03</v>
      </c>
      <c r="AF1145" s="88">
        <v>39.056800868499998</v>
      </c>
      <c r="AG1145" s="85">
        <v>0</v>
      </c>
      <c r="AH1145" s="86">
        <v>6.2897999999999996E-2</v>
      </c>
      <c r="AI1145" s="88">
        <v>0</v>
      </c>
      <c r="AJ1145" s="150">
        <v>2.37</v>
      </c>
      <c r="AK1145" s="151">
        <v>17</v>
      </c>
    </row>
    <row r="1146" spans="1:37" x14ac:dyDescent="0.2">
      <c r="A1146" s="149" t="s">
        <v>2510</v>
      </c>
      <c r="B1146" s="66" t="s">
        <v>2511</v>
      </c>
      <c r="C1146" s="67">
        <v>39</v>
      </c>
      <c r="D1146" s="84" t="s">
        <v>360</v>
      </c>
      <c r="E1146" s="85">
        <v>67.300502013282397</v>
      </c>
      <c r="F1146" s="91">
        <v>67.243633321131597</v>
      </c>
      <c r="G1146" s="86">
        <v>17.651519113109899</v>
      </c>
      <c r="H1146" s="86">
        <v>17.6384458505465</v>
      </c>
      <c r="I1146" s="86">
        <v>19.07</v>
      </c>
      <c r="J1146" s="86">
        <v>20.71</v>
      </c>
      <c r="K1146" s="87">
        <v>0</v>
      </c>
      <c r="L1146" s="85">
        <v>0</v>
      </c>
      <c r="M1146" s="86">
        <v>0</v>
      </c>
      <c r="N1146" s="86">
        <v>70.307549477593199</v>
      </c>
      <c r="O1146" s="86">
        <v>19.244604316546798</v>
      </c>
      <c r="P1146" s="86">
        <v>0.91200000000000003</v>
      </c>
      <c r="Q1146" s="88">
        <v>1.4525999999999999</v>
      </c>
      <c r="R1146" s="85">
        <v>0</v>
      </c>
      <c r="S1146" s="86">
        <v>0</v>
      </c>
      <c r="T1146" s="86">
        <v>2.04</v>
      </c>
      <c r="U1146" s="88">
        <v>0.26277257752444699</v>
      </c>
      <c r="V1146" s="89">
        <v>4.4000000000000004</v>
      </c>
      <c r="W1146" s="85">
        <v>50.207052098456103</v>
      </c>
      <c r="X1146" s="88"/>
      <c r="Y1146" s="85"/>
      <c r="Z1146" s="88">
        <v>-100</v>
      </c>
      <c r="AA1146" s="85">
        <v>0</v>
      </c>
      <c r="AB1146" s="91">
        <v>0.06</v>
      </c>
      <c r="AC1146" s="86">
        <v>0</v>
      </c>
      <c r="AD1146" s="86">
        <v>0.01</v>
      </c>
      <c r="AE1146" s="86">
        <v>0.31</v>
      </c>
      <c r="AF1146" s="88">
        <v>47.820098912500001</v>
      </c>
      <c r="AG1146" s="85">
        <v>0</v>
      </c>
      <c r="AH1146" s="86">
        <v>0.21423200000000001</v>
      </c>
      <c r="AI1146" s="88">
        <v>5.2819000116199999E-2</v>
      </c>
      <c r="AJ1146" s="150">
        <v>2.3199999999999998</v>
      </c>
      <c r="AK1146" s="151">
        <v>6</v>
      </c>
    </row>
    <row r="1147" spans="1:37" x14ac:dyDescent="0.2">
      <c r="A1147" s="149" t="s">
        <v>2512</v>
      </c>
      <c r="B1147" s="66" t="s">
        <v>2513</v>
      </c>
      <c r="C1147" s="67">
        <v>38</v>
      </c>
      <c r="D1147" s="84" t="s">
        <v>360</v>
      </c>
      <c r="E1147" s="85">
        <v>69.655942076324195</v>
      </c>
      <c r="F1147" s="91">
        <v>69.621645163046395</v>
      </c>
      <c r="G1147" s="86">
        <v>18.437585061788901</v>
      </c>
      <c r="H1147" s="86">
        <v>18.4065545212042</v>
      </c>
      <c r="I1147" s="86">
        <v>8.7200000000000006</v>
      </c>
      <c r="J1147" s="86">
        <v>14.45</v>
      </c>
      <c r="K1147" s="87">
        <v>0</v>
      </c>
      <c r="L1147" s="85">
        <v>0</v>
      </c>
      <c r="M1147" s="86">
        <v>0.83103235262633901</v>
      </c>
      <c r="N1147" s="86">
        <v>79.315851629180301</v>
      </c>
      <c r="O1147" s="86">
        <v>20.9662716499544</v>
      </c>
      <c r="P1147" s="86">
        <v>0.53900000000000003</v>
      </c>
      <c r="Q1147" s="88">
        <v>2.3469000000000002</v>
      </c>
      <c r="R1147" s="85">
        <v>2.5419420437213999E-2</v>
      </c>
      <c r="S1147" s="86">
        <v>0</v>
      </c>
      <c r="T1147" s="86">
        <v>1.43</v>
      </c>
      <c r="U1147" s="88">
        <v>4.8995590396864297E-2</v>
      </c>
      <c r="V1147" s="89">
        <v>4.5</v>
      </c>
      <c r="W1147" s="85">
        <v>39.5815394997935</v>
      </c>
      <c r="X1147" s="88"/>
      <c r="Y1147" s="85"/>
      <c r="Z1147" s="88">
        <v>-100</v>
      </c>
      <c r="AA1147" s="85">
        <v>0.02</v>
      </c>
      <c r="AB1147" s="91">
        <v>0.03</v>
      </c>
      <c r="AC1147" s="86">
        <v>0</v>
      </c>
      <c r="AD1147" s="86">
        <v>0.01</v>
      </c>
      <c r="AE1147" s="86">
        <v>0.46</v>
      </c>
      <c r="AF1147" s="88">
        <v>52.114799450900001</v>
      </c>
      <c r="AG1147" s="85">
        <v>0</v>
      </c>
      <c r="AH1147" s="86">
        <v>0.16112000000000001</v>
      </c>
      <c r="AI1147" s="88">
        <v>3.3539999990700002E-2</v>
      </c>
      <c r="AJ1147" s="150">
        <v>2.2000000000000002</v>
      </c>
      <c r="AK1147" s="151">
        <v>2</v>
      </c>
    </row>
    <row r="1148" spans="1:37" x14ac:dyDescent="0.2">
      <c r="A1148" s="149" t="s">
        <v>2514</v>
      </c>
      <c r="B1148" s="66" t="s">
        <v>2515</v>
      </c>
      <c r="C1148" s="67">
        <v>38</v>
      </c>
      <c r="D1148" s="84" t="s">
        <v>360</v>
      </c>
      <c r="E1148" s="85">
        <v>50.073442822230398</v>
      </c>
      <c r="F1148" s="91">
        <v>49.911995238879101</v>
      </c>
      <c r="G1148" s="86">
        <v>18.318285996479801</v>
      </c>
      <c r="H1148" s="86">
        <v>18.235979385359599</v>
      </c>
      <c r="I1148" s="86">
        <v>13.74</v>
      </c>
      <c r="J1148" s="86">
        <v>18.989999999999998</v>
      </c>
      <c r="K1148" s="87">
        <v>7.0000000000000001E-3</v>
      </c>
      <c r="L1148" s="85">
        <v>1.9200000017600001</v>
      </c>
      <c r="M1148" s="86">
        <v>0</v>
      </c>
      <c r="N1148" s="86">
        <v>47.218312800838</v>
      </c>
      <c r="O1148" s="86">
        <v>11.1211189996821</v>
      </c>
      <c r="P1148" s="86">
        <v>0.81699999999999995</v>
      </c>
      <c r="Q1148" s="88">
        <v>1.5054000000000001</v>
      </c>
      <c r="R1148" s="85">
        <v>0</v>
      </c>
      <c r="S1148" s="86">
        <v>0.2</v>
      </c>
      <c r="T1148" s="86">
        <v>2.16</v>
      </c>
      <c r="U1148" s="88">
        <v>1.2643561723627099</v>
      </c>
      <c r="V1148" s="89">
        <v>4.1399999999999997</v>
      </c>
      <c r="W1148" s="85">
        <v>28.959069202576998</v>
      </c>
      <c r="X1148" s="88"/>
      <c r="Y1148" s="85"/>
      <c r="Z1148" s="88"/>
      <c r="AA1148" s="85">
        <v>0</v>
      </c>
      <c r="AB1148" s="91">
        <v>0</v>
      </c>
      <c r="AC1148" s="86">
        <v>0</v>
      </c>
      <c r="AD1148" s="86">
        <v>0</v>
      </c>
      <c r="AE1148" s="86">
        <v>0.05</v>
      </c>
      <c r="AF1148" s="88">
        <v>9.0051994406400002</v>
      </c>
      <c r="AG1148" s="85">
        <v>0.411056000601</v>
      </c>
      <c r="AH1148" s="86">
        <v>0.21965999999999999</v>
      </c>
      <c r="AI1148" s="88">
        <v>8.6208000125999995E-2</v>
      </c>
      <c r="AJ1148" s="150">
        <v>2.2599999999999998</v>
      </c>
      <c r="AK1148" s="151">
        <v>3</v>
      </c>
    </row>
    <row r="1149" spans="1:37" x14ac:dyDescent="0.2">
      <c r="A1149" s="149" t="s">
        <v>1029</v>
      </c>
      <c r="B1149" s="66" t="s">
        <v>2516</v>
      </c>
      <c r="C1149" s="67">
        <v>38</v>
      </c>
      <c r="D1149" s="84" t="s">
        <v>360</v>
      </c>
      <c r="E1149" s="85">
        <v>84.5805383744229</v>
      </c>
      <c r="F1149" s="91">
        <v>84.5805383744229</v>
      </c>
      <c r="G1149" s="86">
        <v>16.990446322269701</v>
      </c>
      <c r="H1149" s="86">
        <v>16.990446322269701</v>
      </c>
      <c r="I1149" s="86">
        <v>9.66</v>
      </c>
      <c r="J1149" s="86">
        <v>10.74</v>
      </c>
      <c r="K1149" s="87">
        <v>0</v>
      </c>
      <c r="L1149" s="85">
        <v>0</v>
      </c>
      <c r="M1149" s="86">
        <v>2.0559839112758299E-2</v>
      </c>
      <c r="N1149" s="86">
        <v>76.601638818417797</v>
      </c>
      <c r="O1149" s="86">
        <v>0.42432814710042399</v>
      </c>
      <c r="P1149" s="86">
        <v>0.32300000000000001</v>
      </c>
      <c r="Q1149" s="88">
        <v>1.9198</v>
      </c>
      <c r="R1149" s="85">
        <v>3.82848392036753E-2</v>
      </c>
      <c r="S1149" s="86">
        <v>0</v>
      </c>
      <c r="T1149" s="86">
        <v>2.2200000000000002</v>
      </c>
      <c r="U1149" s="88">
        <v>1.59711937741383E-2</v>
      </c>
      <c r="V1149" s="89">
        <v>4.57</v>
      </c>
      <c r="W1149" s="85">
        <v>48.687698238517903</v>
      </c>
      <c r="X1149" s="88">
        <v>51.3</v>
      </c>
      <c r="Y1149" s="85"/>
      <c r="Z1149" s="88"/>
      <c r="AA1149" s="85">
        <v>0.02</v>
      </c>
      <c r="AB1149" s="91">
        <v>0.02</v>
      </c>
      <c r="AC1149" s="86">
        <v>0</v>
      </c>
      <c r="AD1149" s="86">
        <v>0</v>
      </c>
      <c r="AE1149" s="86">
        <v>0</v>
      </c>
      <c r="AF1149" s="88">
        <v>0</v>
      </c>
      <c r="AG1149" s="85">
        <v>0</v>
      </c>
      <c r="AH1149" s="86">
        <v>5.5750000000000001E-2</v>
      </c>
      <c r="AI1149" s="88">
        <v>0</v>
      </c>
      <c r="AJ1149" s="150">
        <v>2.42</v>
      </c>
      <c r="AK1149" s="151">
        <v>20</v>
      </c>
    </row>
    <row r="1150" spans="1:37" x14ac:dyDescent="0.2">
      <c r="A1150" s="149" t="s">
        <v>2517</v>
      </c>
      <c r="B1150" s="66" t="s">
        <v>2518</v>
      </c>
      <c r="C1150" s="67">
        <v>39</v>
      </c>
      <c r="D1150" s="84" t="s">
        <v>360</v>
      </c>
      <c r="E1150" s="85">
        <v>68.073707926382895</v>
      </c>
      <c r="F1150" s="91">
        <v>67.994824327928796</v>
      </c>
      <c r="G1150" s="86">
        <v>14.449318706763</v>
      </c>
      <c r="H1150" s="86">
        <v>14.437968548712</v>
      </c>
      <c r="I1150" s="86">
        <v>12.32</v>
      </c>
      <c r="J1150" s="86">
        <v>13.41</v>
      </c>
      <c r="K1150" s="87">
        <v>0</v>
      </c>
      <c r="L1150" s="85">
        <v>4.9999999984499999E-2</v>
      </c>
      <c r="M1150" s="86">
        <v>6.2042965070568598E-2</v>
      </c>
      <c r="N1150" s="86">
        <v>62.679376559174202</v>
      </c>
      <c r="O1150" s="86">
        <v>4.2533936651583701</v>
      </c>
      <c r="P1150" s="86">
        <v>0.35499999999999998</v>
      </c>
      <c r="Q1150" s="88">
        <v>1.9106000000000001</v>
      </c>
      <c r="R1150" s="85">
        <v>8.45373501383338E-2</v>
      </c>
      <c r="S1150" s="86">
        <v>0</v>
      </c>
      <c r="T1150" s="86">
        <v>1.96</v>
      </c>
      <c r="U1150" s="88">
        <v>5.5615774449659199E-2</v>
      </c>
      <c r="V1150" s="89">
        <v>4.45</v>
      </c>
      <c r="W1150" s="85">
        <v>44.003665821571701</v>
      </c>
      <c r="X1150" s="88">
        <v>49.933333333299998</v>
      </c>
      <c r="Y1150" s="85">
        <v>100</v>
      </c>
      <c r="Z1150" s="88">
        <v>-64.94</v>
      </c>
      <c r="AA1150" s="85">
        <v>0</v>
      </c>
      <c r="AB1150" s="91">
        <v>0</v>
      </c>
      <c r="AC1150" s="86">
        <v>0</v>
      </c>
      <c r="AD1150" s="86">
        <v>0</v>
      </c>
      <c r="AE1150" s="86">
        <v>0</v>
      </c>
      <c r="AF1150" s="88">
        <v>10.4624996153</v>
      </c>
      <c r="AG1150" s="85">
        <v>0</v>
      </c>
      <c r="AH1150" s="86">
        <v>0.173287</v>
      </c>
      <c r="AI1150" s="88">
        <v>2.4847999968099999E-2</v>
      </c>
      <c r="AJ1150" s="150">
        <v>2.76</v>
      </c>
      <c r="AK1150" s="151">
        <v>33</v>
      </c>
    </row>
    <row r="1151" spans="1:37" x14ac:dyDescent="0.2">
      <c r="A1151" s="149" t="s">
        <v>2519</v>
      </c>
      <c r="B1151" s="66" t="s">
        <v>2520</v>
      </c>
      <c r="C1151" s="67">
        <v>38</v>
      </c>
      <c r="D1151" s="84" t="s">
        <v>360</v>
      </c>
      <c r="E1151" s="85">
        <v>67.563897376206398</v>
      </c>
      <c r="F1151" s="91">
        <v>67.523481578479405</v>
      </c>
      <c r="G1151" s="86">
        <v>17.791034159432201</v>
      </c>
      <c r="H1151" s="86">
        <v>17.791034159432201</v>
      </c>
      <c r="I1151" s="86">
        <v>6.02</v>
      </c>
      <c r="J1151" s="86">
        <v>16.66</v>
      </c>
      <c r="K1151" s="87">
        <v>0</v>
      </c>
      <c r="L1151" s="85">
        <v>0</v>
      </c>
      <c r="M1151" s="86">
        <v>0.163058558741877</v>
      </c>
      <c r="N1151" s="86">
        <v>54.440555977417503</v>
      </c>
      <c r="O1151" s="86">
        <v>2.5483304042179298</v>
      </c>
      <c r="P1151" s="86">
        <v>0.57299999999999995</v>
      </c>
      <c r="Q1151" s="88">
        <v>1.8681000000000001</v>
      </c>
      <c r="R1151" s="85">
        <v>5.3908355795148202E-2</v>
      </c>
      <c r="S1151" s="86">
        <v>0.1</v>
      </c>
      <c r="T1151" s="86">
        <v>1.38</v>
      </c>
      <c r="U1151" s="88">
        <v>3.2332638181612398E-3</v>
      </c>
      <c r="V1151" s="89">
        <v>4.33</v>
      </c>
      <c r="W1151" s="85">
        <v>33.716961831424598</v>
      </c>
      <c r="X1151" s="88">
        <v>31.766666666700001</v>
      </c>
      <c r="Y1151" s="85"/>
      <c r="Z1151" s="88">
        <v>-100</v>
      </c>
      <c r="AA1151" s="85">
        <v>0</v>
      </c>
      <c r="AB1151" s="91">
        <v>0</v>
      </c>
      <c r="AC1151" s="86">
        <v>0</v>
      </c>
      <c r="AD1151" s="86">
        <v>0</v>
      </c>
      <c r="AE1151" s="86">
        <v>0.01</v>
      </c>
      <c r="AF1151" s="88">
        <v>0</v>
      </c>
      <c r="AG1151" s="85">
        <v>0</v>
      </c>
      <c r="AH1151" s="86">
        <v>7.5177999999999995E-2</v>
      </c>
      <c r="AI1151" s="88">
        <v>0</v>
      </c>
      <c r="AJ1151" s="150">
        <v>2.94</v>
      </c>
      <c r="AK1151" s="151">
        <v>37</v>
      </c>
    </row>
    <row r="1152" spans="1:37" x14ac:dyDescent="0.2">
      <c r="A1152" s="149" t="s">
        <v>2521</v>
      </c>
      <c r="B1152" s="66" t="s">
        <v>2522</v>
      </c>
      <c r="C1152" s="67">
        <v>38</v>
      </c>
      <c r="D1152" s="84" t="s">
        <v>360</v>
      </c>
      <c r="E1152" s="85">
        <v>85.078415711623407</v>
      </c>
      <c r="F1152" s="91">
        <v>84.828897102983703</v>
      </c>
      <c r="G1152" s="86">
        <v>20.192432713561299</v>
      </c>
      <c r="H1152" s="86">
        <v>20.1453770950585</v>
      </c>
      <c r="I1152" s="86">
        <v>3.71</v>
      </c>
      <c r="J1152" s="86">
        <v>7.91</v>
      </c>
      <c r="K1152" s="87">
        <v>1.38E-2</v>
      </c>
      <c r="L1152" s="85">
        <v>0.20999999990599999</v>
      </c>
      <c r="M1152" s="86">
        <v>3.7913267731806899E-3</v>
      </c>
      <c r="N1152" s="86">
        <v>76.471101200301504</v>
      </c>
      <c r="O1152" s="86">
        <v>14.4073569482289</v>
      </c>
      <c r="P1152" s="86">
        <v>0.28100000000000003</v>
      </c>
      <c r="Q1152" s="88">
        <v>1.1557999999999999</v>
      </c>
      <c r="R1152" s="85">
        <v>4.7679593134138602E-2</v>
      </c>
      <c r="S1152" s="86">
        <v>0</v>
      </c>
      <c r="T1152" s="86">
        <v>1.42</v>
      </c>
      <c r="U1152" s="88">
        <v>4.8293924252837302E-2</v>
      </c>
      <c r="V1152" s="89">
        <v>4.72</v>
      </c>
      <c r="W1152" s="85">
        <v>43.444509905106401</v>
      </c>
      <c r="X1152" s="88">
        <v>47.366666666699999</v>
      </c>
      <c r="Y1152" s="85">
        <v>-99.44</v>
      </c>
      <c r="Z1152" s="88"/>
      <c r="AA1152" s="85">
        <v>0</v>
      </c>
      <c r="AB1152" s="91">
        <v>0</v>
      </c>
      <c r="AC1152" s="86">
        <v>0</v>
      </c>
      <c r="AD1152" s="86">
        <v>0</v>
      </c>
      <c r="AE1152" s="86">
        <v>0</v>
      </c>
      <c r="AF1152" s="88">
        <v>8.2048997842299993</v>
      </c>
      <c r="AG1152" s="85">
        <v>9.2000000133800005E-4</v>
      </c>
      <c r="AH1152" s="86">
        <v>9.6124000000000001E-2</v>
      </c>
      <c r="AI1152" s="88">
        <v>0</v>
      </c>
      <c r="AJ1152" s="150">
        <v>2.41</v>
      </c>
      <c r="AK1152" s="151">
        <v>15</v>
      </c>
    </row>
    <row r="1153" spans="1:37" x14ac:dyDescent="0.2">
      <c r="A1153" s="149" t="s">
        <v>2523</v>
      </c>
      <c r="B1153" s="66" t="s">
        <v>2524</v>
      </c>
      <c r="C1153" s="67">
        <v>37</v>
      </c>
      <c r="D1153" s="84" t="s">
        <v>360</v>
      </c>
      <c r="E1153" s="85">
        <v>27.752855026632901</v>
      </c>
      <c r="F1153" s="91">
        <v>27.724488616664701</v>
      </c>
      <c r="G1153" s="86">
        <v>10.3537396383808</v>
      </c>
      <c r="H1153" s="86">
        <v>10.3526890306042</v>
      </c>
      <c r="I1153" s="86">
        <v>15.94</v>
      </c>
      <c r="J1153" s="86">
        <v>29.09</v>
      </c>
      <c r="K1153" s="87">
        <v>0</v>
      </c>
      <c r="L1153" s="85">
        <v>7.3999999907799996</v>
      </c>
      <c r="M1153" s="86">
        <v>1.36946808812667E-3</v>
      </c>
      <c r="N1153" s="86">
        <v>44.5202516712544</v>
      </c>
      <c r="O1153" s="86">
        <v>6.0364888764777103</v>
      </c>
      <c r="P1153" s="86">
        <v>1.607</v>
      </c>
      <c r="Q1153" s="88">
        <v>1.4592000000000001</v>
      </c>
      <c r="R1153" s="85">
        <v>5.6907099160620297E-2</v>
      </c>
      <c r="S1153" s="86">
        <v>0.2</v>
      </c>
      <c r="T1153" s="86">
        <v>1.42</v>
      </c>
      <c r="U1153" s="88">
        <v>0.24899404305390699</v>
      </c>
      <c r="V1153" s="89">
        <v>4</v>
      </c>
      <c r="W1153" s="85">
        <v>35.078245459583101</v>
      </c>
      <c r="X1153" s="88"/>
      <c r="Y1153" s="85">
        <v>-100</v>
      </c>
      <c r="Z1153" s="88">
        <v>-100</v>
      </c>
      <c r="AA1153" s="85">
        <v>0</v>
      </c>
      <c r="AB1153" s="91">
        <v>0</v>
      </c>
      <c r="AC1153" s="86">
        <v>0</v>
      </c>
      <c r="AD1153" s="86">
        <v>0</v>
      </c>
      <c r="AE1153" s="86">
        <v>0</v>
      </c>
      <c r="AF1153" s="88">
        <v>5.1016998227399997</v>
      </c>
      <c r="AG1153" s="85">
        <v>4.5999999984400004E-3</v>
      </c>
      <c r="AH1153" s="86">
        <v>0.19759099999999999</v>
      </c>
      <c r="AI1153" s="88">
        <v>0.12931199995600001</v>
      </c>
      <c r="AJ1153" s="150">
        <v>3.3</v>
      </c>
      <c r="AK1153" s="151">
        <v>45</v>
      </c>
    </row>
    <row r="1154" spans="1:37" x14ac:dyDescent="0.2">
      <c r="A1154" s="149" t="s">
        <v>413</v>
      </c>
      <c r="B1154" s="66" t="s">
        <v>2525</v>
      </c>
      <c r="C1154" s="67">
        <v>37</v>
      </c>
      <c r="D1154" s="84" t="s">
        <v>360</v>
      </c>
      <c r="E1154" s="85">
        <v>24.502062027259399</v>
      </c>
      <c r="F1154" s="91">
        <v>24.502062027259399</v>
      </c>
      <c r="G1154" s="86">
        <v>10.1566400976458</v>
      </c>
      <c r="H1154" s="86">
        <v>10.1566400976458</v>
      </c>
      <c r="I1154" s="86">
        <v>41.26</v>
      </c>
      <c r="J1154" s="86">
        <v>85.28</v>
      </c>
      <c r="K1154" s="87">
        <v>0</v>
      </c>
      <c r="L1154" s="85">
        <v>2.5699999981200001</v>
      </c>
      <c r="M1154" s="86">
        <v>2.2442188566146201E-2</v>
      </c>
      <c r="N1154" s="86">
        <v>32.820528790757102</v>
      </c>
      <c r="O1154" s="86">
        <v>1.0011954572624</v>
      </c>
      <c r="P1154" s="86">
        <v>3.0089999999999999</v>
      </c>
      <c r="Q1154" s="88">
        <v>1.7877000000000001</v>
      </c>
      <c r="R1154" s="85">
        <v>6.6254416961130699E-2</v>
      </c>
      <c r="S1154" s="86">
        <v>0.2</v>
      </c>
      <c r="T1154" s="86">
        <v>2.2000000000000002</v>
      </c>
      <c r="U1154" s="88">
        <v>0.26630665951583998</v>
      </c>
      <c r="V1154" s="89">
        <v>3.65</v>
      </c>
      <c r="W1154" s="85"/>
      <c r="X1154" s="88"/>
      <c r="Y1154" s="85"/>
      <c r="Z1154" s="88"/>
      <c r="AA1154" s="85">
        <v>0</v>
      </c>
      <c r="AB1154" s="91">
        <v>0</v>
      </c>
      <c r="AC1154" s="86">
        <v>0</v>
      </c>
      <c r="AD1154" s="86">
        <v>0</v>
      </c>
      <c r="AE1154" s="86">
        <v>0</v>
      </c>
      <c r="AF1154" s="88">
        <v>0</v>
      </c>
      <c r="AG1154" s="85">
        <v>1.1039999976399999E-3</v>
      </c>
      <c r="AH1154" s="86">
        <v>0.34034399999999998</v>
      </c>
      <c r="AI1154" s="88">
        <v>0.193967999586</v>
      </c>
      <c r="AJ1154" s="150">
        <v>3.62</v>
      </c>
      <c r="AK1154" s="151">
        <v>67</v>
      </c>
    </row>
    <row r="1155" spans="1:37" x14ac:dyDescent="0.2">
      <c r="A1155" s="149" t="s">
        <v>2526</v>
      </c>
      <c r="B1155" s="66" t="s">
        <v>2527</v>
      </c>
      <c r="C1155" s="67">
        <v>37</v>
      </c>
      <c r="D1155" s="84" t="s">
        <v>360</v>
      </c>
      <c r="E1155" s="85">
        <v>43.097938144329902</v>
      </c>
      <c r="F1155" s="91">
        <v>43.097938144329902</v>
      </c>
      <c r="G1155" s="86">
        <v>13.9561855670103</v>
      </c>
      <c r="H1155" s="86">
        <v>13.9561855670103</v>
      </c>
      <c r="I1155" s="86">
        <v>15.12</v>
      </c>
      <c r="J1155" s="86">
        <v>13.49</v>
      </c>
      <c r="K1155" s="87">
        <v>0</v>
      </c>
      <c r="L1155" s="85">
        <v>3.0200000026999998</v>
      </c>
      <c r="M1155" s="86">
        <v>1.02713740613357E-2</v>
      </c>
      <c r="N1155" s="86">
        <v>65.178929861788106</v>
      </c>
      <c r="O1155" s="86">
        <v>2.6679395066070399</v>
      </c>
      <c r="P1155" s="86">
        <v>0.48299999999999998</v>
      </c>
      <c r="Q1155" s="88">
        <v>1.2887</v>
      </c>
      <c r="R1155" s="85">
        <v>3.8244574051056503E-2</v>
      </c>
      <c r="S1155" s="86">
        <v>0.1</v>
      </c>
      <c r="T1155" s="86">
        <v>1.51</v>
      </c>
      <c r="U1155" s="88">
        <v>8.5051546391752594E-2</v>
      </c>
      <c r="V1155" s="89">
        <v>4.17</v>
      </c>
      <c r="W1155" s="85">
        <v>30.290133573315401</v>
      </c>
      <c r="X1155" s="88">
        <v>17.899999999999999</v>
      </c>
      <c r="Y1155" s="85">
        <v>-100</v>
      </c>
      <c r="Z1155" s="88">
        <v>-100</v>
      </c>
      <c r="AA1155" s="85">
        <v>0</v>
      </c>
      <c r="AB1155" s="91">
        <v>0</v>
      </c>
      <c r="AC1155" s="86">
        <v>0</v>
      </c>
      <c r="AD1155" s="86">
        <v>0</v>
      </c>
      <c r="AE1155" s="86">
        <v>0.01</v>
      </c>
      <c r="AF1155" s="88">
        <v>0</v>
      </c>
      <c r="AG1155" s="85">
        <v>0</v>
      </c>
      <c r="AH1155" s="86">
        <v>0.113537</v>
      </c>
      <c r="AI1155" s="88">
        <v>0</v>
      </c>
      <c r="AJ1155" s="150">
        <v>3.26</v>
      </c>
      <c r="AK1155" s="151">
        <v>54</v>
      </c>
    </row>
    <row r="1156" spans="1:37" x14ac:dyDescent="0.2">
      <c r="A1156" s="149" t="s">
        <v>2528</v>
      </c>
      <c r="B1156" s="66" t="s">
        <v>2529</v>
      </c>
      <c r="C1156" s="67">
        <v>37</v>
      </c>
      <c r="D1156" s="84" t="s">
        <v>360</v>
      </c>
      <c r="E1156" s="85">
        <v>28.7567776917119</v>
      </c>
      <c r="F1156" s="91">
        <v>28.738623160340801</v>
      </c>
      <c r="G1156" s="86">
        <v>14.2028950426026</v>
      </c>
      <c r="H1156" s="86">
        <v>14.1992641363284</v>
      </c>
      <c r="I1156" s="86">
        <v>54.17</v>
      </c>
      <c r="J1156" s="86">
        <v>84.87</v>
      </c>
      <c r="K1156" s="87">
        <v>0</v>
      </c>
      <c r="L1156" s="85">
        <v>4.01000000232</v>
      </c>
      <c r="M1156" s="86">
        <v>0</v>
      </c>
      <c r="N1156" s="86">
        <v>82.948964758574604</v>
      </c>
      <c r="O1156" s="86">
        <v>12.308965517241401</v>
      </c>
      <c r="P1156" s="86">
        <v>3.419</v>
      </c>
      <c r="Q1156" s="88">
        <v>2.2726999999999999</v>
      </c>
      <c r="R1156" s="85">
        <v>0</v>
      </c>
      <c r="S1156" s="86">
        <v>0.2</v>
      </c>
      <c r="T1156" s="86">
        <v>1.98</v>
      </c>
      <c r="U1156" s="88">
        <v>0.59667893106119296</v>
      </c>
      <c r="V1156" s="89">
        <v>3.61</v>
      </c>
      <c r="W1156" s="85">
        <v>19.637028401811602</v>
      </c>
      <c r="X1156" s="88"/>
      <c r="Y1156" s="85">
        <v>-100</v>
      </c>
      <c r="Z1156" s="88">
        <v>-100</v>
      </c>
      <c r="AA1156" s="85">
        <v>0</v>
      </c>
      <c r="AB1156" s="91">
        <v>0</v>
      </c>
      <c r="AC1156" s="86">
        <v>0</v>
      </c>
      <c r="AD1156" s="86">
        <v>0</v>
      </c>
      <c r="AE1156" s="86">
        <v>0</v>
      </c>
      <c r="AF1156" s="88">
        <v>18.576599131799998</v>
      </c>
      <c r="AG1156" s="85">
        <v>8.2800000239700005E-3</v>
      </c>
      <c r="AH1156" s="86">
        <v>0.45507199999999998</v>
      </c>
      <c r="AI1156" s="88">
        <v>0.28017600081100003</v>
      </c>
      <c r="AJ1156" s="150">
        <v>2.85</v>
      </c>
      <c r="AK1156" s="151">
        <v>16</v>
      </c>
    </row>
    <row r="1157" spans="1:37" x14ac:dyDescent="0.2">
      <c r="A1157" s="149" t="s">
        <v>2530</v>
      </c>
      <c r="B1157" s="66" t="s">
        <v>2531</v>
      </c>
      <c r="C1157" s="67">
        <v>37</v>
      </c>
      <c r="D1157" s="84" t="s">
        <v>360</v>
      </c>
      <c r="E1157" s="85">
        <v>89.7809501060825</v>
      </c>
      <c r="F1157" s="91">
        <v>89.719127172584294</v>
      </c>
      <c r="G1157" s="86">
        <v>27.750066740666799</v>
      </c>
      <c r="H1157" s="86">
        <v>27.7191552739177</v>
      </c>
      <c r="I1157" s="86">
        <v>1.02</v>
      </c>
      <c r="J1157" s="86">
        <v>1.2</v>
      </c>
      <c r="K1157" s="87">
        <v>0</v>
      </c>
      <c r="L1157" s="85">
        <v>0.88999999872799995</v>
      </c>
      <c r="M1157" s="86">
        <v>0</v>
      </c>
      <c r="N1157" s="86">
        <v>84.789547027885604</v>
      </c>
      <c r="O1157" s="86">
        <v>20.313315926893001</v>
      </c>
      <c r="P1157" s="86">
        <v>0.14299999999999999</v>
      </c>
      <c r="Q1157" s="88">
        <v>1.2488999999999999</v>
      </c>
      <c r="R1157" s="85">
        <v>0</v>
      </c>
      <c r="S1157" s="86">
        <v>0</v>
      </c>
      <c r="T1157" s="86">
        <v>1</v>
      </c>
      <c r="U1157" s="88">
        <v>0</v>
      </c>
      <c r="V1157" s="89">
        <v>4.67</v>
      </c>
      <c r="W1157" s="85">
        <v>41.057744440054698</v>
      </c>
      <c r="X1157" s="88">
        <v>41.1</v>
      </c>
      <c r="Y1157" s="85">
        <v>-100</v>
      </c>
      <c r="Z1157" s="88"/>
      <c r="AA1157" s="85">
        <v>0.25</v>
      </c>
      <c r="AB1157" s="91">
        <v>0.28999999999999998</v>
      </c>
      <c r="AC1157" s="86">
        <v>0</v>
      </c>
      <c r="AD1157" s="86">
        <v>0.03</v>
      </c>
      <c r="AE1157" s="86">
        <v>0</v>
      </c>
      <c r="AF1157" s="88">
        <v>36.861598915800002</v>
      </c>
      <c r="AG1157" s="85">
        <v>0</v>
      </c>
      <c r="AH1157" s="86">
        <v>5.8999999999999999E-3</v>
      </c>
      <c r="AI1157" s="88">
        <v>0</v>
      </c>
      <c r="AJ1157" s="150">
        <v>2.1800000000000002</v>
      </c>
      <c r="AK1157" s="151">
        <v>2</v>
      </c>
    </row>
    <row r="1158" spans="1:37" x14ac:dyDescent="0.2">
      <c r="A1158" s="149" t="s">
        <v>2532</v>
      </c>
      <c r="B1158" s="66" t="s">
        <v>2533</v>
      </c>
      <c r="C1158" s="67">
        <v>37</v>
      </c>
      <c r="D1158" s="84" t="s">
        <v>360</v>
      </c>
      <c r="E1158" s="85">
        <v>85.998788822562503</v>
      </c>
      <c r="F1158" s="91">
        <v>85.647547365689107</v>
      </c>
      <c r="G1158" s="86">
        <v>23.953629206678801</v>
      </c>
      <c r="H1158" s="86">
        <v>23.803097153732999</v>
      </c>
      <c r="I1158" s="86">
        <v>1.3</v>
      </c>
      <c r="J1158" s="86">
        <v>1.69</v>
      </c>
      <c r="K1158" s="87">
        <v>0</v>
      </c>
      <c r="L1158" s="85">
        <v>0.50000000029199998</v>
      </c>
      <c r="M1158" s="86">
        <v>2.4429683617012799E-2</v>
      </c>
      <c r="N1158" s="86">
        <v>82.488876382757994</v>
      </c>
      <c r="O1158" s="86">
        <v>10.7668231611894</v>
      </c>
      <c r="P1158" s="86">
        <v>0.35599999999999998</v>
      </c>
      <c r="Q1158" s="88">
        <v>0.90359999999999996</v>
      </c>
      <c r="R1158" s="85">
        <v>4.0225261464199497E-2</v>
      </c>
      <c r="S1158" s="86">
        <v>0</v>
      </c>
      <c r="T1158" s="86">
        <v>1.1299999999999999</v>
      </c>
      <c r="U1158" s="88">
        <v>6.9210139285405302E-3</v>
      </c>
      <c r="V1158" s="89">
        <v>4.6100000000000003</v>
      </c>
      <c r="W1158" s="85">
        <v>34.4998690067467</v>
      </c>
      <c r="X1158" s="88">
        <v>35.4666666667</v>
      </c>
      <c r="Y1158" s="85"/>
      <c r="Z1158" s="88"/>
      <c r="AA1158" s="85">
        <v>0</v>
      </c>
      <c r="AB1158" s="91">
        <v>0</v>
      </c>
      <c r="AC1158" s="86">
        <v>0</v>
      </c>
      <c r="AD1158" s="86">
        <v>0.14000000000000001</v>
      </c>
      <c r="AE1158" s="86">
        <v>0</v>
      </c>
      <c r="AF1158" s="88">
        <v>2.3654000772899999</v>
      </c>
      <c r="AG1158" s="85">
        <v>0</v>
      </c>
      <c r="AH1158" s="86">
        <v>6.744E-3</v>
      </c>
      <c r="AI1158" s="88">
        <v>0</v>
      </c>
      <c r="AJ1158" s="150">
        <v>2.2400000000000002</v>
      </c>
      <c r="AK1158" s="151">
        <v>2</v>
      </c>
    </row>
    <row r="1159" spans="1:37" x14ac:dyDescent="0.2">
      <c r="A1159" s="149" t="s">
        <v>2534</v>
      </c>
      <c r="B1159" s="66" t="s">
        <v>2535</v>
      </c>
      <c r="C1159" s="67">
        <v>37</v>
      </c>
      <c r="D1159" s="84" t="s">
        <v>360</v>
      </c>
      <c r="E1159" s="85">
        <v>63.177748244801499</v>
      </c>
      <c r="F1159" s="91">
        <v>63.136133596445298</v>
      </c>
      <c r="G1159" s="86">
        <v>15.884713999973201</v>
      </c>
      <c r="H1159" s="86">
        <v>15.848468983662899</v>
      </c>
      <c r="I1159" s="86">
        <v>19.37</v>
      </c>
      <c r="J1159" s="86">
        <v>20.260000000000002</v>
      </c>
      <c r="K1159" s="87">
        <v>0</v>
      </c>
      <c r="L1159" s="85">
        <v>4.3499999876200004</v>
      </c>
      <c r="M1159" s="86">
        <v>4.3035634931828902E-3</v>
      </c>
      <c r="N1159" s="86">
        <v>67.013895050664601</v>
      </c>
      <c r="O1159" s="86">
        <v>8.7073232111400092</v>
      </c>
      <c r="P1159" s="86">
        <v>0.875</v>
      </c>
      <c r="Q1159" s="88">
        <v>1.5065</v>
      </c>
      <c r="R1159" s="85">
        <v>1.49611011370437E-2</v>
      </c>
      <c r="S1159" s="86">
        <v>0</v>
      </c>
      <c r="T1159" s="86">
        <v>2.04</v>
      </c>
      <c r="U1159" s="88">
        <v>0.15571932933295701</v>
      </c>
      <c r="V1159" s="89">
        <v>4.29</v>
      </c>
      <c r="W1159" s="85">
        <v>33.948014964370401</v>
      </c>
      <c r="X1159" s="88">
        <v>31.166666666699999</v>
      </c>
      <c r="Y1159" s="85">
        <v>-100</v>
      </c>
      <c r="Z1159" s="88"/>
      <c r="AA1159" s="85">
        <v>0.5</v>
      </c>
      <c r="AB1159" s="91">
        <v>0.52</v>
      </c>
      <c r="AC1159" s="86">
        <v>7.0000000000000007E-2</v>
      </c>
      <c r="AD1159" s="86">
        <v>7.0000000000000007E-2</v>
      </c>
      <c r="AE1159" s="86">
        <v>0</v>
      </c>
      <c r="AF1159" s="88">
        <v>0.44369998447999998</v>
      </c>
      <c r="AG1159" s="85">
        <v>0</v>
      </c>
      <c r="AH1159" s="86">
        <v>0.108193</v>
      </c>
      <c r="AI1159" s="88">
        <v>0</v>
      </c>
      <c r="AJ1159" s="150">
        <v>2.6</v>
      </c>
      <c r="AK1159" s="151">
        <v>13</v>
      </c>
    </row>
    <row r="1160" spans="1:37" x14ac:dyDescent="0.2">
      <c r="A1160" s="149" t="s">
        <v>2536</v>
      </c>
      <c r="B1160" s="66" t="s">
        <v>2537</v>
      </c>
      <c r="C1160" s="67">
        <v>37</v>
      </c>
      <c r="D1160" s="84" t="s">
        <v>360</v>
      </c>
      <c r="E1160" s="85">
        <v>48.4131857167527</v>
      </c>
      <c r="F1160" s="91">
        <v>48.342191607345001</v>
      </c>
      <c r="G1160" s="86">
        <v>15.1984956923844</v>
      </c>
      <c r="H1160" s="86">
        <v>15.194658172957</v>
      </c>
      <c r="I1160" s="86">
        <v>2.85</v>
      </c>
      <c r="J1160" s="86">
        <v>7.16</v>
      </c>
      <c r="K1160" s="87">
        <v>0</v>
      </c>
      <c r="L1160" s="85">
        <v>1.0100000007000001</v>
      </c>
      <c r="M1160" s="86">
        <v>8.4986988119535904E-4</v>
      </c>
      <c r="N1160" s="86">
        <v>54.031923020223303</v>
      </c>
      <c r="O1160" s="86">
        <v>2.1832789939450401</v>
      </c>
      <c r="P1160" s="86">
        <v>0.38100000000000001</v>
      </c>
      <c r="Q1160" s="88">
        <v>0.75680000000000003</v>
      </c>
      <c r="R1160" s="85">
        <v>1.1527377521613799E-2</v>
      </c>
      <c r="S1160" s="86">
        <v>0</v>
      </c>
      <c r="T1160" s="86">
        <v>0.98</v>
      </c>
      <c r="U1160" s="88">
        <v>0.158297676381987</v>
      </c>
      <c r="V1160" s="89">
        <v>4.24</v>
      </c>
      <c r="W1160" s="85">
        <v>29.5491308809776</v>
      </c>
      <c r="X1160" s="88">
        <v>30.066666666700002</v>
      </c>
      <c r="Y1160" s="85">
        <v>100</v>
      </c>
      <c r="Z1160" s="88"/>
      <c r="AA1160" s="85">
        <v>7.0000000000000007E-2</v>
      </c>
      <c r="AB1160" s="91">
        <v>0.1</v>
      </c>
      <c r="AC1160" s="86">
        <v>0.02</v>
      </c>
      <c r="AD1160" s="86">
        <v>0.02</v>
      </c>
      <c r="AE1160" s="86">
        <v>0</v>
      </c>
      <c r="AF1160" s="88">
        <v>0</v>
      </c>
      <c r="AG1160" s="85">
        <v>1.3040000034500001E-3</v>
      </c>
      <c r="AH1160" s="86">
        <v>5.5263E-2</v>
      </c>
      <c r="AI1160" s="88">
        <v>0</v>
      </c>
      <c r="AJ1160" s="150">
        <v>2.64</v>
      </c>
      <c r="AK1160" s="151">
        <v>10</v>
      </c>
    </row>
    <row r="1161" spans="1:37" x14ac:dyDescent="0.2">
      <c r="A1161" s="149" t="s">
        <v>2538</v>
      </c>
      <c r="B1161" s="66" t="s">
        <v>2539</v>
      </c>
      <c r="C1161" s="67">
        <v>37</v>
      </c>
      <c r="D1161" s="84" t="s">
        <v>360</v>
      </c>
      <c r="E1161" s="85">
        <v>54.05856117898</v>
      </c>
      <c r="F1161" s="91">
        <v>54.015900717471403</v>
      </c>
      <c r="G1161" s="86">
        <v>17.634283498157799</v>
      </c>
      <c r="H1161" s="86">
        <v>17.634283498157799</v>
      </c>
      <c r="I1161" s="86">
        <v>1.1599999999999999</v>
      </c>
      <c r="J1161" s="86">
        <v>2.31</v>
      </c>
      <c r="K1161" s="87">
        <v>0</v>
      </c>
      <c r="L1161" s="85">
        <v>5.9700000124599999</v>
      </c>
      <c r="M1161" s="86">
        <v>0</v>
      </c>
      <c r="N1161" s="86">
        <v>58.602941176470601</v>
      </c>
      <c r="O1161" s="86">
        <v>7.6776136948056699</v>
      </c>
      <c r="P1161" s="86">
        <v>0.20100000000000001</v>
      </c>
      <c r="Q1161" s="88">
        <v>0.23699999999999999</v>
      </c>
      <c r="R1161" s="85">
        <v>0</v>
      </c>
      <c r="S1161" s="86">
        <v>0</v>
      </c>
      <c r="T1161" s="86">
        <v>0.39</v>
      </c>
      <c r="U1161" s="88">
        <v>5.8173356602676002E-2</v>
      </c>
      <c r="V1161" s="89">
        <v>4.4400000000000004</v>
      </c>
      <c r="W1161" s="85">
        <v>32.832522376170701</v>
      </c>
      <c r="X1161" s="88">
        <v>32.266666666699997</v>
      </c>
      <c r="Y1161" s="85">
        <v>-100</v>
      </c>
      <c r="Z1161" s="88"/>
      <c r="AA1161" s="85">
        <v>0</v>
      </c>
      <c r="AB1161" s="91">
        <v>0</v>
      </c>
      <c r="AC1161" s="86">
        <v>0</v>
      </c>
      <c r="AD1161" s="86">
        <v>0</v>
      </c>
      <c r="AE1161" s="86">
        <v>0</v>
      </c>
      <c r="AF1161" s="88">
        <v>0</v>
      </c>
      <c r="AG1161" s="85">
        <v>0</v>
      </c>
      <c r="AH1161" s="86">
        <v>8.5850000000000006E-3</v>
      </c>
      <c r="AI1161" s="88">
        <v>0</v>
      </c>
      <c r="AJ1161" s="150">
        <v>2.62</v>
      </c>
      <c r="AK1161" s="151">
        <v>4</v>
      </c>
    </row>
    <row r="1162" spans="1:37" x14ac:dyDescent="0.2">
      <c r="A1162" s="149" t="s">
        <v>1945</v>
      </c>
      <c r="B1162" s="66" t="s">
        <v>2540</v>
      </c>
      <c r="C1162" s="67">
        <v>37</v>
      </c>
      <c r="D1162" s="84" t="s">
        <v>360</v>
      </c>
      <c r="E1162" s="85">
        <v>99.625969454172093</v>
      </c>
      <c r="F1162" s="91">
        <v>99.625969454172093</v>
      </c>
      <c r="G1162" s="86">
        <v>22.251150510624999</v>
      </c>
      <c r="H1162" s="86">
        <v>22.251150510624999</v>
      </c>
      <c r="I1162" s="86">
        <v>1.38</v>
      </c>
      <c r="J1162" s="86">
        <v>0.99</v>
      </c>
      <c r="K1162" s="87">
        <v>0</v>
      </c>
      <c r="L1162" s="85">
        <v>0</v>
      </c>
      <c r="M1162" s="86">
        <v>0</v>
      </c>
      <c r="N1162" s="86">
        <v>97.826565423131996</v>
      </c>
      <c r="O1162" s="86"/>
      <c r="P1162" s="86">
        <v>3.3000000000000002E-2</v>
      </c>
      <c r="Q1162" s="88">
        <v>0.99819999999999998</v>
      </c>
      <c r="R1162" s="85">
        <v>0</v>
      </c>
      <c r="S1162" s="86">
        <v>0</v>
      </c>
      <c r="T1162" s="86">
        <v>1.0900000000000001</v>
      </c>
      <c r="U1162" s="88">
        <v>0</v>
      </c>
      <c r="V1162" s="89">
        <v>4.7699999999999996</v>
      </c>
      <c r="W1162" s="85">
        <v>33.463392929990398</v>
      </c>
      <c r="X1162" s="88">
        <v>39.333333333299997</v>
      </c>
      <c r="Y1162" s="85"/>
      <c r="Z1162" s="88"/>
      <c r="AA1162" s="85">
        <v>0</v>
      </c>
      <c r="AB1162" s="91">
        <v>0</v>
      </c>
      <c r="AC1162" s="86">
        <v>0</v>
      </c>
      <c r="AD1162" s="86">
        <v>0</v>
      </c>
      <c r="AE1162" s="86">
        <v>0</v>
      </c>
      <c r="AF1162" s="88">
        <v>0</v>
      </c>
      <c r="AG1162" s="85">
        <v>0</v>
      </c>
      <c r="AH1162" s="86">
        <v>3.4280000000000001E-3</v>
      </c>
      <c r="AI1162" s="88">
        <v>0</v>
      </c>
      <c r="AJ1162" s="150">
        <v>2.0299999999999998</v>
      </c>
      <c r="AK1162" s="151">
        <v>0</v>
      </c>
    </row>
    <row r="1163" spans="1:37" x14ac:dyDescent="0.2">
      <c r="A1163" s="149" t="s">
        <v>2541</v>
      </c>
      <c r="B1163" s="66" t="s">
        <v>2542</v>
      </c>
      <c r="C1163" s="67">
        <v>37</v>
      </c>
      <c r="D1163" s="84" t="s">
        <v>360</v>
      </c>
      <c r="E1163" s="85">
        <v>99.482058630365998</v>
      </c>
      <c r="F1163" s="91">
        <v>99.328318108543797</v>
      </c>
      <c r="G1163" s="86">
        <v>23.913367962266399</v>
      </c>
      <c r="H1163" s="86">
        <v>23.9059048301391</v>
      </c>
      <c r="I1163" s="86">
        <v>0</v>
      </c>
      <c r="J1163" s="86">
        <v>7.0000000000000007E-2</v>
      </c>
      <c r="K1163" s="87">
        <v>0</v>
      </c>
      <c r="L1163" s="85">
        <v>0</v>
      </c>
      <c r="M1163" s="86">
        <v>0</v>
      </c>
      <c r="N1163" s="86">
        <v>96.051490595939399</v>
      </c>
      <c r="O1163" s="86">
        <v>36.929460580912902</v>
      </c>
      <c r="P1163" s="86">
        <v>1.6E-2</v>
      </c>
      <c r="Q1163" s="88">
        <v>0.79610000000000003</v>
      </c>
      <c r="R1163" s="85">
        <v>0</v>
      </c>
      <c r="S1163" s="86">
        <v>0</v>
      </c>
      <c r="T1163" s="86">
        <v>1.21</v>
      </c>
      <c r="U1163" s="88">
        <v>2.3882022807331801E-2</v>
      </c>
      <c r="V1163" s="89">
        <v>4.88</v>
      </c>
      <c r="W1163" s="85">
        <v>34.379854974784401</v>
      </c>
      <c r="X1163" s="88">
        <v>38.633333333300001</v>
      </c>
      <c r="Y1163" s="85">
        <v>-100</v>
      </c>
      <c r="Z1163" s="88"/>
      <c r="AA1163" s="85">
        <v>0</v>
      </c>
      <c r="AB1163" s="91">
        <v>0.02</v>
      </c>
      <c r="AC1163" s="86">
        <v>0</v>
      </c>
      <c r="AD1163" s="86">
        <v>0</v>
      </c>
      <c r="AE1163" s="86">
        <v>0</v>
      </c>
      <c r="AF1163" s="88">
        <v>2.9967999393100002</v>
      </c>
      <c r="AG1163" s="85">
        <v>0</v>
      </c>
      <c r="AH1163" s="86">
        <v>3.4400000000000001E-4</v>
      </c>
      <c r="AI1163" s="88">
        <v>0</v>
      </c>
      <c r="AJ1163" s="150">
        <v>2.14</v>
      </c>
      <c r="AK1163" s="151">
        <v>4</v>
      </c>
    </row>
    <row r="1164" spans="1:37" x14ac:dyDescent="0.2">
      <c r="A1164" s="149" t="s">
        <v>2543</v>
      </c>
      <c r="B1164" s="66" t="s">
        <v>2544</v>
      </c>
      <c r="C1164" s="67">
        <v>37</v>
      </c>
      <c r="D1164" s="84" t="s">
        <v>360</v>
      </c>
      <c r="E1164" s="85">
        <v>65.288033933468199</v>
      </c>
      <c r="F1164" s="91">
        <v>65.010732589070201</v>
      </c>
      <c r="G1164" s="86">
        <v>16.782893588176702</v>
      </c>
      <c r="H1164" s="86">
        <v>16.718189941150499</v>
      </c>
      <c r="I1164" s="86">
        <v>4.74</v>
      </c>
      <c r="J1164" s="86">
        <v>3.32</v>
      </c>
      <c r="K1164" s="87">
        <v>0</v>
      </c>
      <c r="L1164" s="85">
        <v>3.26999999958</v>
      </c>
      <c r="M1164" s="86">
        <v>8.7510104996634894E-3</v>
      </c>
      <c r="N1164" s="86">
        <v>66.413230344560404</v>
      </c>
      <c r="O1164" s="86">
        <v>6.1268874666003796</v>
      </c>
      <c r="P1164" s="86">
        <v>0.29199999999999998</v>
      </c>
      <c r="Q1164" s="88">
        <v>0.98140000000000005</v>
      </c>
      <c r="R1164" s="85">
        <v>1.1710973181871399E-2</v>
      </c>
      <c r="S1164" s="86">
        <v>0</v>
      </c>
      <c r="T1164" s="86">
        <v>1.42</v>
      </c>
      <c r="U1164" s="88">
        <v>3.08112604886666E-2</v>
      </c>
      <c r="V1164" s="89">
        <v>4.4400000000000004</v>
      </c>
      <c r="W1164" s="85">
        <v>32.641144605429801</v>
      </c>
      <c r="X1164" s="88">
        <v>34.566666666700002</v>
      </c>
      <c r="Y1164" s="85">
        <v>-100</v>
      </c>
      <c r="Z1164" s="88"/>
      <c r="AA1164" s="85">
        <v>0.04</v>
      </c>
      <c r="AB1164" s="91">
        <v>0.01</v>
      </c>
      <c r="AC1164" s="86">
        <v>0.03</v>
      </c>
      <c r="AD1164" s="86">
        <v>0.03</v>
      </c>
      <c r="AE1164" s="86">
        <v>0</v>
      </c>
      <c r="AF1164" s="88">
        <v>0</v>
      </c>
      <c r="AG1164" s="85">
        <v>0</v>
      </c>
      <c r="AH1164" s="86">
        <v>2.3463000000000001E-2</v>
      </c>
      <c r="AI1164" s="88">
        <v>0</v>
      </c>
      <c r="AJ1164" s="150">
        <v>2.2400000000000002</v>
      </c>
      <c r="AK1164" s="151">
        <v>2</v>
      </c>
    </row>
    <row r="1165" spans="1:37" x14ac:dyDescent="0.2">
      <c r="A1165" s="149" t="s">
        <v>2545</v>
      </c>
      <c r="B1165" s="66" t="s">
        <v>2546</v>
      </c>
      <c r="C1165" s="67">
        <v>37</v>
      </c>
      <c r="D1165" s="84" t="s">
        <v>360</v>
      </c>
      <c r="E1165" s="85">
        <v>53.3814860938149</v>
      </c>
      <c r="F1165" s="91">
        <v>53.2835201328352</v>
      </c>
      <c r="G1165" s="86">
        <v>18.293067662930699</v>
      </c>
      <c r="H1165" s="86">
        <v>18.208385222083901</v>
      </c>
      <c r="I1165" s="86">
        <v>2.04</v>
      </c>
      <c r="J1165" s="86">
        <v>2.95</v>
      </c>
      <c r="K1165" s="87">
        <v>0</v>
      </c>
      <c r="L1165" s="85">
        <v>5.2099999939900004</v>
      </c>
      <c r="M1165" s="86">
        <v>0</v>
      </c>
      <c r="N1165" s="86">
        <v>71.870070271045506</v>
      </c>
      <c r="O1165" s="86">
        <v>8.3410280086180393</v>
      </c>
      <c r="P1165" s="86">
        <v>0.23100000000000001</v>
      </c>
      <c r="Q1165" s="88">
        <v>0.66420000000000001</v>
      </c>
      <c r="R1165" s="85">
        <v>0</v>
      </c>
      <c r="S1165" s="86">
        <v>0</v>
      </c>
      <c r="T1165" s="86">
        <v>0.77</v>
      </c>
      <c r="U1165" s="88">
        <v>0.122872561228726</v>
      </c>
      <c r="V1165" s="89">
        <v>4.3600000000000003</v>
      </c>
      <c r="W1165" s="85">
        <v>32.478481435234301</v>
      </c>
      <c r="X1165" s="88">
        <v>31.066666666700002</v>
      </c>
      <c r="Y1165" s="85"/>
      <c r="Z1165" s="88"/>
      <c r="AA1165" s="85">
        <v>0.35</v>
      </c>
      <c r="AB1165" s="91">
        <v>0.44</v>
      </c>
      <c r="AC1165" s="86">
        <v>0.25</v>
      </c>
      <c r="AD1165" s="86">
        <v>0.28000000000000003</v>
      </c>
      <c r="AE1165" s="86">
        <v>0</v>
      </c>
      <c r="AF1165" s="88">
        <v>0</v>
      </c>
      <c r="AG1165" s="85">
        <v>0</v>
      </c>
      <c r="AH1165" s="86">
        <v>1.2456E-2</v>
      </c>
      <c r="AI1165" s="88">
        <v>0</v>
      </c>
      <c r="AJ1165" s="150">
        <v>2.5299999999999998</v>
      </c>
      <c r="AK1165" s="151">
        <v>2</v>
      </c>
    </row>
    <row r="1166" spans="1:37" x14ac:dyDescent="0.2">
      <c r="A1166" s="149" t="s">
        <v>2547</v>
      </c>
      <c r="B1166" s="66" t="s">
        <v>2548</v>
      </c>
      <c r="C1166" s="67">
        <v>37</v>
      </c>
      <c r="D1166" s="84" t="s">
        <v>360</v>
      </c>
      <c r="E1166" s="85">
        <v>28.138799795472501</v>
      </c>
      <c r="F1166" s="91">
        <v>27.506623901826799</v>
      </c>
      <c r="G1166" s="86">
        <v>7.6930228234091</v>
      </c>
      <c r="H1166" s="86">
        <v>7.1421930925486903</v>
      </c>
      <c r="I1166" s="86">
        <v>5.81</v>
      </c>
      <c r="J1166" s="86">
        <v>2.75</v>
      </c>
      <c r="K1166" s="87">
        <v>0</v>
      </c>
      <c r="L1166" s="85">
        <v>0</v>
      </c>
      <c r="M1166" s="86">
        <v>0</v>
      </c>
      <c r="N1166" s="86">
        <v>25.212935147552599</v>
      </c>
      <c r="O1166" s="86">
        <v>1.4872151678552801</v>
      </c>
      <c r="P1166" s="86">
        <v>0.32800000000000001</v>
      </c>
      <c r="Q1166" s="88">
        <v>0.46479999999999999</v>
      </c>
      <c r="R1166" s="85">
        <v>0</v>
      </c>
      <c r="S1166" s="86">
        <v>0</v>
      </c>
      <c r="T1166" s="86">
        <v>0.93</v>
      </c>
      <c r="U1166" s="88">
        <v>0.19987914284386199</v>
      </c>
      <c r="V1166" s="89">
        <v>4.0999999999999996</v>
      </c>
      <c r="W1166" s="85">
        <v>27.8319947697413</v>
      </c>
      <c r="X1166" s="88">
        <v>27.7</v>
      </c>
      <c r="Y1166" s="85"/>
      <c r="Z1166" s="88"/>
      <c r="AA1166" s="85">
        <v>0</v>
      </c>
      <c r="AB1166" s="91">
        <v>0</v>
      </c>
      <c r="AC1166" s="86">
        <v>0</v>
      </c>
      <c r="AD1166" s="86">
        <v>0</v>
      </c>
      <c r="AE1166" s="86">
        <v>0</v>
      </c>
      <c r="AF1166" s="88">
        <v>0</v>
      </c>
      <c r="AG1166" s="85">
        <v>0</v>
      </c>
      <c r="AH1166" s="86">
        <v>9.5119999999999996E-3</v>
      </c>
      <c r="AI1166" s="88">
        <v>0</v>
      </c>
      <c r="AJ1166" s="150">
        <v>2.83</v>
      </c>
      <c r="AK1166" s="151">
        <v>3</v>
      </c>
    </row>
    <row r="1167" spans="1:37" x14ac:dyDescent="0.2">
      <c r="A1167" s="149" t="s">
        <v>2549</v>
      </c>
      <c r="B1167" s="66" t="s">
        <v>2550</v>
      </c>
      <c r="C1167" s="67">
        <v>37</v>
      </c>
      <c r="D1167" s="84" t="s">
        <v>360</v>
      </c>
      <c r="E1167" s="85">
        <v>32.922584472126204</v>
      </c>
      <c r="F1167" s="91">
        <v>32.371934772633203</v>
      </c>
      <c r="G1167" s="86">
        <v>14.062832264490901</v>
      </c>
      <c r="H1167" s="86">
        <v>14.0214216163583</v>
      </c>
      <c r="I1167" s="86">
        <v>3.17</v>
      </c>
      <c r="J1167" s="86">
        <v>3.23</v>
      </c>
      <c r="K1167" s="87">
        <v>0</v>
      </c>
      <c r="L1167" s="85">
        <v>1.30000000246</v>
      </c>
      <c r="M1167" s="86">
        <v>0</v>
      </c>
      <c r="N1167" s="86">
        <v>26.882449455571098</v>
      </c>
      <c r="O1167" s="86">
        <v>6.4517448758335698</v>
      </c>
      <c r="P1167" s="86">
        <v>0.308</v>
      </c>
      <c r="Q1167" s="88">
        <v>0.64670000000000005</v>
      </c>
      <c r="R1167" s="85">
        <v>0</v>
      </c>
      <c r="S1167" s="86">
        <v>0</v>
      </c>
      <c r="T1167" s="86">
        <v>0.75</v>
      </c>
      <c r="U1167" s="88">
        <v>0.194741966893866</v>
      </c>
      <c r="V1167" s="89">
        <v>4.09</v>
      </c>
      <c r="W1167" s="85">
        <v>29.626293932876699</v>
      </c>
      <c r="X1167" s="88">
        <v>32.266666666699997</v>
      </c>
      <c r="Y1167" s="85"/>
      <c r="Z1167" s="88"/>
      <c r="AA1167" s="85">
        <v>0.22</v>
      </c>
      <c r="AB1167" s="91">
        <v>0.74</v>
      </c>
      <c r="AC1167" s="86">
        <v>0.03</v>
      </c>
      <c r="AD1167" s="86">
        <v>0.06</v>
      </c>
      <c r="AE1167" s="86">
        <v>0</v>
      </c>
      <c r="AF1167" s="88">
        <v>0</v>
      </c>
      <c r="AG1167" s="85">
        <v>7.9870000015099998E-3</v>
      </c>
      <c r="AH1167" s="86">
        <v>1.9653E-2</v>
      </c>
      <c r="AI1167" s="88">
        <v>0</v>
      </c>
      <c r="AJ1167" s="150">
        <v>2.79</v>
      </c>
      <c r="AK1167" s="151">
        <v>4</v>
      </c>
    </row>
    <row r="1168" spans="1:37" x14ac:dyDescent="0.2">
      <c r="A1168" s="149" t="s">
        <v>2551</v>
      </c>
      <c r="B1168" s="66" t="s">
        <v>2552</v>
      </c>
      <c r="C1168" s="67">
        <v>37</v>
      </c>
      <c r="D1168" s="84" t="s">
        <v>360</v>
      </c>
      <c r="E1168" s="85">
        <v>58.5331572378864</v>
      </c>
      <c r="F1168" s="91">
        <v>57.768596042699102</v>
      </c>
      <c r="G1168" s="86">
        <v>19.843452763204098</v>
      </c>
      <c r="H1168" s="86">
        <v>19.739249494129499</v>
      </c>
      <c r="I1168" s="86">
        <v>6.6</v>
      </c>
      <c r="J1168" s="86">
        <v>10.34</v>
      </c>
      <c r="K1168" s="87">
        <v>0</v>
      </c>
      <c r="L1168" s="85">
        <v>6.9999999977500005E-2</v>
      </c>
      <c r="M1168" s="86">
        <v>1.98338374279016E-2</v>
      </c>
      <c r="N1168" s="86">
        <v>64.729970949564205</v>
      </c>
      <c r="O1168" s="86">
        <v>6.5783155670796098</v>
      </c>
      <c r="P1168" s="86">
        <v>0.51</v>
      </c>
      <c r="Q1168" s="88">
        <v>0.92889999999999995</v>
      </c>
      <c r="R1168" s="85">
        <v>1.5439246564767599E-2</v>
      </c>
      <c r="S1168" s="86">
        <v>0</v>
      </c>
      <c r="T1168" s="86">
        <v>1.4</v>
      </c>
      <c r="U1168" s="88">
        <v>0.199924876712993</v>
      </c>
      <c r="V1168" s="89">
        <v>4.33</v>
      </c>
      <c r="W1168" s="85">
        <v>28.227128858907601</v>
      </c>
      <c r="X1168" s="88">
        <v>29.566666666700002</v>
      </c>
      <c r="Y1168" s="85"/>
      <c r="Z1168" s="88"/>
      <c r="AA1168" s="85">
        <v>0.95</v>
      </c>
      <c r="AB1168" s="91">
        <v>1.72</v>
      </c>
      <c r="AC1168" s="86">
        <v>0.33</v>
      </c>
      <c r="AD1168" s="86">
        <v>0.35</v>
      </c>
      <c r="AE1168" s="86">
        <v>0</v>
      </c>
      <c r="AF1168" s="88">
        <v>0</v>
      </c>
      <c r="AG1168" s="85">
        <v>8.1499999883299999E-4</v>
      </c>
      <c r="AH1168" s="86">
        <v>6.3190999999999997E-2</v>
      </c>
      <c r="AI1168" s="88">
        <v>7.7389999889099998E-3</v>
      </c>
      <c r="AJ1168" s="150">
        <v>2.37</v>
      </c>
      <c r="AK1168" s="151">
        <v>2</v>
      </c>
    </row>
    <row r="1169" spans="1:37" x14ac:dyDescent="0.2">
      <c r="A1169" s="149" t="s">
        <v>2553</v>
      </c>
      <c r="B1169" s="66" t="s">
        <v>2554</v>
      </c>
      <c r="C1169" s="67">
        <v>37</v>
      </c>
      <c r="D1169" s="84" t="s">
        <v>360</v>
      </c>
      <c r="E1169" s="85">
        <v>51.451444483118699</v>
      </c>
      <c r="F1169" s="91">
        <v>50.934911242603597</v>
      </c>
      <c r="G1169" s="86">
        <v>18.034110685694401</v>
      </c>
      <c r="H1169" s="86">
        <v>17.628959276018101</v>
      </c>
      <c r="I1169" s="86">
        <v>6.11</v>
      </c>
      <c r="J1169" s="86">
        <v>7.24</v>
      </c>
      <c r="K1169" s="87">
        <v>0</v>
      </c>
      <c r="L1169" s="85">
        <v>2.5300000030300001</v>
      </c>
      <c r="M1169" s="86">
        <v>5.18751834944952E-3</v>
      </c>
      <c r="N1169" s="86">
        <v>73.766857083235493</v>
      </c>
      <c r="O1169" s="86">
        <v>18.101839509464099</v>
      </c>
      <c r="P1169" s="86">
        <v>0.248</v>
      </c>
      <c r="Q1169" s="88">
        <v>0.58779999999999999</v>
      </c>
      <c r="R1169" s="85">
        <v>1.5144631228229601E-2</v>
      </c>
      <c r="S1169" s="86">
        <v>0</v>
      </c>
      <c r="T1169" s="86">
        <v>0.86</v>
      </c>
      <c r="U1169" s="88">
        <v>0.27010093978419802</v>
      </c>
      <c r="V1169" s="89">
        <v>4.3499999999999996</v>
      </c>
      <c r="W1169" s="85">
        <v>30.920404068553701</v>
      </c>
      <c r="X1169" s="88">
        <v>35.700000000000003</v>
      </c>
      <c r="Y1169" s="85">
        <v>-100</v>
      </c>
      <c r="Z1169" s="88">
        <v>-100</v>
      </c>
      <c r="AA1169" s="85">
        <v>0.41</v>
      </c>
      <c r="AB1169" s="91">
        <v>0.38</v>
      </c>
      <c r="AC1169" s="86">
        <v>0.13</v>
      </c>
      <c r="AD1169" s="86">
        <v>0.04</v>
      </c>
      <c r="AE1169" s="86">
        <v>0</v>
      </c>
      <c r="AF1169" s="88">
        <v>0</v>
      </c>
      <c r="AG1169" s="85">
        <v>1.4833000018700001E-2</v>
      </c>
      <c r="AH1169" s="86">
        <v>3.3829999999999999E-2</v>
      </c>
      <c r="AI1169" s="88">
        <v>2.1110000026700001E-3</v>
      </c>
      <c r="AJ1169" s="150">
        <v>2.5099999999999998</v>
      </c>
      <c r="AK1169" s="151">
        <v>4</v>
      </c>
    </row>
    <row r="1170" spans="1:37" x14ac:dyDescent="0.2">
      <c r="A1170" s="149" t="s">
        <v>2555</v>
      </c>
      <c r="B1170" s="66" t="s">
        <v>2556</v>
      </c>
      <c r="C1170" s="67">
        <v>37</v>
      </c>
      <c r="D1170" s="84" t="s">
        <v>360</v>
      </c>
      <c r="E1170" s="85">
        <v>30.452728698965299</v>
      </c>
      <c r="F1170" s="91">
        <v>30.2818348212618</v>
      </c>
      <c r="G1170" s="86">
        <v>11.206155914982601</v>
      </c>
      <c r="H1170" s="86">
        <v>11.1305143625565</v>
      </c>
      <c r="I1170" s="86">
        <v>12.5</v>
      </c>
      <c r="J1170" s="86">
        <v>13.49</v>
      </c>
      <c r="K1170" s="87">
        <v>0</v>
      </c>
      <c r="L1170" s="85">
        <v>0.280000000089</v>
      </c>
      <c r="M1170" s="86">
        <v>0</v>
      </c>
      <c r="N1170" s="86">
        <v>32.666307729121797</v>
      </c>
      <c r="O1170" s="86">
        <v>6.1515689757252803</v>
      </c>
      <c r="P1170" s="86">
        <v>0.72599999999999998</v>
      </c>
      <c r="Q1170" s="88">
        <v>1.4942</v>
      </c>
      <c r="R1170" s="85">
        <v>0</v>
      </c>
      <c r="S1170" s="86">
        <v>0</v>
      </c>
      <c r="T1170" s="86">
        <v>1.43</v>
      </c>
      <c r="U1170" s="88">
        <v>0.24840312278211499</v>
      </c>
      <c r="V1170" s="89">
        <v>3.95</v>
      </c>
      <c r="W1170" s="85">
        <v>21.073876716271901</v>
      </c>
      <c r="X1170" s="88"/>
      <c r="Y1170" s="85"/>
      <c r="Z1170" s="88">
        <v>-100</v>
      </c>
      <c r="AA1170" s="85">
        <v>0.28000000000000003</v>
      </c>
      <c r="AB1170" s="91">
        <v>0.44</v>
      </c>
      <c r="AC1170" s="86">
        <v>0.05</v>
      </c>
      <c r="AD1170" s="86">
        <v>0.12</v>
      </c>
      <c r="AE1170" s="86">
        <v>0</v>
      </c>
      <c r="AF1170" s="88">
        <v>5.6680998820199999</v>
      </c>
      <c r="AG1170" s="85">
        <v>8.9649999984400004E-3</v>
      </c>
      <c r="AH1170" s="86">
        <v>0.10374700000000001</v>
      </c>
      <c r="AI1170" s="88">
        <v>8.1059999985899998E-3</v>
      </c>
      <c r="AJ1170" s="150">
        <v>2.7</v>
      </c>
      <c r="AK1170" s="151">
        <v>1</v>
      </c>
    </row>
    <row r="1171" spans="1:37" x14ac:dyDescent="0.2">
      <c r="A1171" s="149" t="s">
        <v>2557</v>
      </c>
      <c r="B1171" s="66" t="s">
        <v>2558</v>
      </c>
      <c r="C1171" s="67">
        <v>37</v>
      </c>
      <c r="D1171" s="84" t="s">
        <v>360</v>
      </c>
      <c r="E1171" s="85">
        <v>42.722107595515702</v>
      </c>
      <c r="F1171" s="91">
        <v>42.570664823604702</v>
      </c>
      <c r="G1171" s="86">
        <v>19.190543466108299</v>
      </c>
      <c r="H1171" s="86">
        <v>19.116346671816402</v>
      </c>
      <c r="I1171" s="86">
        <v>5.52</v>
      </c>
      <c r="J1171" s="86">
        <v>6.89</v>
      </c>
      <c r="K1171" s="87">
        <v>1.1299999999999999E-2</v>
      </c>
      <c r="L1171" s="85">
        <v>2.1699999995099999</v>
      </c>
      <c r="M1171" s="86">
        <v>0</v>
      </c>
      <c r="N1171" s="86">
        <v>60.570935913401698</v>
      </c>
      <c r="O1171" s="86">
        <v>24.320708585136298</v>
      </c>
      <c r="P1171" s="86">
        <v>0.39500000000000002</v>
      </c>
      <c r="Q1171" s="88">
        <v>1.0842000000000001</v>
      </c>
      <c r="R1171" s="85">
        <v>0</v>
      </c>
      <c r="S1171" s="86">
        <v>0</v>
      </c>
      <c r="T1171" s="86">
        <v>0.74</v>
      </c>
      <c r="U1171" s="88">
        <v>0.14534440525679199</v>
      </c>
      <c r="V1171" s="89">
        <v>4.0999999999999996</v>
      </c>
      <c r="W1171" s="85">
        <v>29.771301166904099</v>
      </c>
      <c r="X1171" s="88"/>
      <c r="Y1171" s="85"/>
      <c r="Z1171" s="88">
        <v>-100</v>
      </c>
      <c r="AA1171" s="85">
        <v>0.11</v>
      </c>
      <c r="AB1171" s="91">
        <v>0.18</v>
      </c>
      <c r="AC1171" s="86">
        <v>0</v>
      </c>
      <c r="AD1171" s="86">
        <v>0.02</v>
      </c>
      <c r="AE1171" s="86">
        <v>0</v>
      </c>
      <c r="AF1171" s="88">
        <v>21.637300486400001</v>
      </c>
      <c r="AG1171" s="85">
        <v>5.2160000045900004E-3</v>
      </c>
      <c r="AH1171" s="86">
        <v>4.2798999999999997E-2</v>
      </c>
      <c r="AI1171" s="88">
        <v>0</v>
      </c>
      <c r="AJ1171" s="150">
        <v>2.4700000000000002</v>
      </c>
      <c r="AK1171" s="151">
        <v>4</v>
      </c>
    </row>
    <row r="1172" spans="1:37" x14ac:dyDescent="0.2">
      <c r="A1172" s="149" t="s">
        <v>2559</v>
      </c>
      <c r="B1172" s="66" t="s">
        <v>2560</v>
      </c>
      <c r="C1172" s="67">
        <v>37</v>
      </c>
      <c r="D1172" s="84" t="s">
        <v>360</v>
      </c>
      <c r="E1172" s="85">
        <v>35.818302518397203</v>
      </c>
      <c r="F1172" s="91">
        <v>35.756154747948401</v>
      </c>
      <c r="G1172" s="86">
        <v>12.440853684374099</v>
      </c>
      <c r="H1172" s="86">
        <v>12.408367349821299</v>
      </c>
      <c r="I1172" s="86">
        <v>6.19</v>
      </c>
      <c r="J1172" s="86">
        <v>9.8000000000000007</v>
      </c>
      <c r="K1172" s="87">
        <v>0</v>
      </c>
      <c r="L1172" s="85">
        <v>0.12000000007</v>
      </c>
      <c r="M1172" s="86">
        <v>0</v>
      </c>
      <c r="N1172" s="86">
        <v>100</v>
      </c>
      <c r="O1172" s="86">
        <v>8.2586740511484003</v>
      </c>
      <c r="P1172" s="86">
        <v>0.25700000000000001</v>
      </c>
      <c r="Q1172" s="88">
        <v>0.4708</v>
      </c>
      <c r="R1172" s="85">
        <v>0</v>
      </c>
      <c r="S1172" s="86">
        <v>0</v>
      </c>
      <c r="T1172" s="86">
        <v>0.55000000000000004</v>
      </c>
      <c r="U1172" s="88">
        <v>1.1299594627042799E-2</v>
      </c>
      <c r="V1172" s="89">
        <v>4.29</v>
      </c>
      <c r="W1172" s="85">
        <v>23.4085160273303</v>
      </c>
      <c r="X1172" s="88"/>
      <c r="Y1172" s="85"/>
      <c r="Z1172" s="88">
        <v>-100</v>
      </c>
      <c r="AA1172" s="85">
        <v>0.06</v>
      </c>
      <c r="AB1172" s="91">
        <v>0.08</v>
      </c>
      <c r="AC1172" s="86">
        <v>0.01</v>
      </c>
      <c r="AD1172" s="86">
        <v>0.01</v>
      </c>
      <c r="AE1172" s="86">
        <v>0</v>
      </c>
      <c r="AF1172" s="88">
        <v>40.631301903500002</v>
      </c>
      <c r="AG1172" s="85">
        <v>0</v>
      </c>
      <c r="AH1172" s="86">
        <v>3.2737000000000002E-2</v>
      </c>
      <c r="AI1172" s="88">
        <v>0</v>
      </c>
      <c r="AJ1172" s="150">
        <v>2.34</v>
      </c>
      <c r="AK1172" s="151">
        <v>1</v>
      </c>
    </row>
    <row r="1173" spans="1:37" x14ac:dyDescent="0.2">
      <c r="A1173" s="149" t="s">
        <v>2561</v>
      </c>
      <c r="B1173" s="66" t="s">
        <v>2562</v>
      </c>
      <c r="C1173" s="67">
        <v>38</v>
      </c>
      <c r="D1173" s="84" t="s">
        <v>360</v>
      </c>
      <c r="E1173" s="85">
        <v>62.272144489659397</v>
      </c>
      <c r="F1173" s="91">
        <v>62.272144489659397</v>
      </c>
      <c r="G1173" s="86">
        <v>16.398907408439701</v>
      </c>
      <c r="H1173" s="86">
        <v>16.398907408439701</v>
      </c>
      <c r="I1173" s="86">
        <v>11.79</v>
      </c>
      <c r="J1173" s="86">
        <v>20.57</v>
      </c>
      <c r="K1173" s="87">
        <v>0</v>
      </c>
      <c r="L1173" s="85">
        <v>0.63000000113599997</v>
      </c>
      <c r="M1173" s="86">
        <v>0</v>
      </c>
      <c r="N1173" s="86">
        <v>68.213151797717501</v>
      </c>
      <c r="O1173" s="86">
        <v>9.8029869717191005</v>
      </c>
      <c r="P1173" s="86">
        <v>0.90500000000000003</v>
      </c>
      <c r="Q1173" s="88">
        <v>1.2759</v>
      </c>
      <c r="R1173" s="85">
        <v>0</v>
      </c>
      <c r="S1173" s="86">
        <v>0.1</v>
      </c>
      <c r="T1173" s="86">
        <v>1.41</v>
      </c>
      <c r="U1173" s="88">
        <v>4.2365795194826902E-2</v>
      </c>
      <c r="V1173" s="89">
        <v>4.4000000000000004</v>
      </c>
      <c r="W1173" s="85">
        <v>29.9920358712519</v>
      </c>
      <c r="X1173" s="88"/>
      <c r="Y1173" s="85"/>
      <c r="Z1173" s="88">
        <v>-100</v>
      </c>
      <c r="AA1173" s="85">
        <v>0</v>
      </c>
      <c r="AB1173" s="91">
        <v>0</v>
      </c>
      <c r="AC1173" s="86">
        <v>0</v>
      </c>
      <c r="AD1173" s="86">
        <v>0</v>
      </c>
      <c r="AE1173" s="86">
        <v>0.01</v>
      </c>
      <c r="AF1173" s="88">
        <v>1.0357999820299999</v>
      </c>
      <c r="AG1173" s="85">
        <v>0</v>
      </c>
      <c r="AH1173" s="86">
        <v>0.135847</v>
      </c>
      <c r="AI1173" s="88">
        <v>6.4655999931499994E-2</v>
      </c>
      <c r="AJ1173" s="150">
        <v>2.54</v>
      </c>
      <c r="AK1173" s="151">
        <v>8</v>
      </c>
    </row>
    <row r="1174" spans="1:37" x14ac:dyDescent="0.2">
      <c r="A1174" s="149" t="s">
        <v>2563</v>
      </c>
      <c r="B1174" s="66" t="s">
        <v>2564</v>
      </c>
      <c r="C1174" s="67">
        <v>38</v>
      </c>
      <c r="D1174" s="84" t="s">
        <v>360</v>
      </c>
      <c r="E1174" s="85">
        <v>73.473776560460493</v>
      </c>
      <c r="F1174" s="91">
        <v>73.473776560460493</v>
      </c>
      <c r="G1174" s="86">
        <v>18.126377506259001</v>
      </c>
      <c r="H1174" s="86">
        <v>18.126377506259001</v>
      </c>
      <c r="I1174" s="86">
        <v>7.89</v>
      </c>
      <c r="J1174" s="86">
        <v>16.899999999999999</v>
      </c>
      <c r="K1174" s="87">
        <v>0</v>
      </c>
      <c r="L1174" s="85">
        <v>1.98000000025</v>
      </c>
      <c r="M1174" s="86">
        <v>0</v>
      </c>
      <c r="N1174" s="86">
        <v>70.347511687354597</v>
      </c>
      <c r="O1174" s="86">
        <v>23.0580230580231</v>
      </c>
      <c r="P1174" s="86">
        <v>0.83899999999999997</v>
      </c>
      <c r="Q1174" s="88">
        <v>1.2601</v>
      </c>
      <c r="R1174" s="85">
        <v>0</v>
      </c>
      <c r="S1174" s="86">
        <v>0.1</v>
      </c>
      <c r="T1174" s="86">
        <v>1.72</v>
      </c>
      <c r="U1174" s="88">
        <v>8.4522714142041003E-2</v>
      </c>
      <c r="V1174" s="89">
        <v>4.34</v>
      </c>
      <c r="W1174" s="85">
        <v>44.360156888440898</v>
      </c>
      <c r="X1174" s="88">
        <v>36.799999999999997</v>
      </c>
      <c r="Y1174" s="85"/>
      <c r="Z1174" s="88"/>
      <c r="AA1174" s="85">
        <v>0</v>
      </c>
      <c r="AB1174" s="91">
        <v>0</v>
      </c>
      <c r="AC1174" s="86">
        <v>0</v>
      </c>
      <c r="AD1174" s="86">
        <v>0</v>
      </c>
      <c r="AE1174" s="86">
        <v>0.01</v>
      </c>
      <c r="AF1174" s="88">
        <v>5.2195000655000001</v>
      </c>
      <c r="AG1174" s="85">
        <v>0</v>
      </c>
      <c r="AH1174" s="86">
        <v>0.11339399999999999</v>
      </c>
      <c r="AI1174" s="88">
        <v>0</v>
      </c>
      <c r="AJ1174" s="150">
        <v>2.29</v>
      </c>
      <c r="AK1174" s="151">
        <v>3</v>
      </c>
    </row>
    <row r="1175" spans="1:37" x14ac:dyDescent="0.2">
      <c r="A1175" s="149" t="s">
        <v>2565</v>
      </c>
      <c r="B1175" s="66" t="s">
        <v>2566</v>
      </c>
      <c r="C1175" s="67">
        <v>37</v>
      </c>
      <c r="D1175" s="84" t="s">
        <v>360</v>
      </c>
      <c r="E1175" s="85">
        <v>24.204215978620901</v>
      </c>
      <c r="F1175" s="91">
        <v>23.9968220229681</v>
      </c>
      <c r="G1175" s="86">
        <v>13.732884839604999</v>
      </c>
      <c r="H1175" s="86">
        <v>13.6183538491699</v>
      </c>
      <c r="I1175" s="86">
        <v>2.36</v>
      </c>
      <c r="J1175" s="86">
        <v>5.68</v>
      </c>
      <c r="K1175" s="87">
        <v>0</v>
      </c>
      <c r="L1175" s="85">
        <v>0.81000000022200003</v>
      </c>
      <c r="M1175" s="86">
        <v>0</v>
      </c>
      <c r="N1175" s="86">
        <v>48.386997712162398</v>
      </c>
      <c r="O1175" s="86">
        <v>21.787378856255099</v>
      </c>
      <c r="P1175" s="86">
        <v>0.35599999999999998</v>
      </c>
      <c r="Q1175" s="88">
        <v>0.85409999999999997</v>
      </c>
      <c r="R1175" s="85">
        <v>0</v>
      </c>
      <c r="S1175" s="86">
        <v>0.3</v>
      </c>
      <c r="T1175" s="86">
        <v>0.51</v>
      </c>
      <c r="U1175" s="88">
        <v>1.78038940536748</v>
      </c>
      <c r="V1175" s="89">
        <v>4</v>
      </c>
      <c r="W1175" s="85">
        <v>26.036971606342298</v>
      </c>
      <c r="X1175" s="88"/>
      <c r="Y1175" s="85"/>
      <c r="Z1175" s="88">
        <v>-100</v>
      </c>
      <c r="AA1175" s="85">
        <v>0</v>
      </c>
      <c r="AB1175" s="91">
        <v>0</v>
      </c>
      <c r="AC1175" s="86">
        <v>0</v>
      </c>
      <c r="AD1175" s="86">
        <v>0</v>
      </c>
      <c r="AE1175" s="86">
        <v>0.01</v>
      </c>
      <c r="AF1175" s="88">
        <v>54.719097152499998</v>
      </c>
      <c r="AG1175" s="85">
        <v>0.67292500103499997</v>
      </c>
      <c r="AH1175" s="86">
        <v>5.1442000000000002E-2</v>
      </c>
      <c r="AI1175" s="88">
        <v>0</v>
      </c>
      <c r="AJ1175" s="150">
        <v>2.57</v>
      </c>
      <c r="AK1175" s="151">
        <v>3</v>
      </c>
    </row>
    <row r="1176" spans="1:37" x14ac:dyDescent="0.2">
      <c r="A1176" s="149" t="s">
        <v>2567</v>
      </c>
      <c r="B1176" s="66" t="s">
        <v>2568</v>
      </c>
      <c r="C1176" s="67">
        <v>37</v>
      </c>
      <c r="D1176" s="84" t="s">
        <v>360</v>
      </c>
      <c r="E1176" s="85">
        <v>41.430512517228898</v>
      </c>
      <c r="F1176" s="91">
        <v>39.952492204224903</v>
      </c>
      <c r="G1176" s="86">
        <v>15.8818756781591</v>
      </c>
      <c r="H1176" s="86">
        <v>15.3794269738707</v>
      </c>
      <c r="I1176" s="86">
        <v>6.59</v>
      </c>
      <c r="J1176" s="86">
        <v>4.5199999999999996</v>
      </c>
      <c r="K1176" s="87">
        <v>0</v>
      </c>
      <c r="L1176" s="85">
        <v>1.00999999987</v>
      </c>
      <c r="M1176" s="86">
        <v>0</v>
      </c>
      <c r="N1176" s="86">
        <v>41.9641011506925</v>
      </c>
      <c r="O1176" s="86">
        <v>8.5439560439560402</v>
      </c>
      <c r="P1176" s="86">
        <v>0.379</v>
      </c>
      <c r="Q1176" s="88">
        <v>1.4228000000000001</v>
      </c>
      <c r="R1176" s="85">
        <v>0</v>
      </c>
      <c r="S1176" s="86">
        <v>0</v>
      </c>
      <c r="T1176" s="86">
        <v>1.0900000000000001</v>
      </c>
      <c r="U1176" s="88">
        <v>0.436954417931749</v>
      </c>
      <c r="V1176" s="89">
        <v>4.13</v>
      </c>
      <c r="W1176" s="85">
        <v>25.000854250094601</v>
      </c>
      <c r="X1176" s="88"/>
      <c r="Y1176" s="85"/>
      <c r="Z1176" s="88">
        <v>-100</v>
      </c>
      <c r="AA1176" s="85">
        <v>0.28999999999999998</v>
      </c>
      <c r="AB1176" s="91">
        <v>0.18</v>
      </c>
      <c r="AC1176" s="86">
        <v>0.22</v>
      </c>
      <c r="AD1176" s="86">
        <v>0</v>
      </c>
      <c r="AE1176" s="86">
        <v>0</v>
      </c>
      <c r="AF1176" s="88">
        <v>5.0429000848100003</v>
      </c>
      <c r="AG1176" s="85">
        <v>1.22249999853E-2</v>
      </c>
      <c r="AH1176" s="86">
        <v>3.3279000000000003E-2</v>
      </c>
      <c r="AI1176" s="88">
        <v>0</v>
      </c>
      <c r="AJ1176" s="150">
        <v>2.79</v>
      </c>
      <c r="AK1176" s="151">
        <v>6</v>
      </c>
    </row>
    <row r="1177" spans="1:37" x14ac:dyDescent="0.2">
      <c r="A1177" s="149" t="s">
        <v>2569</v>
      </c>
      <c r="B1177" s="66" t="s">
        <v>2570</v>
      </c>
      <c r="C1177" s="67">
        <v>37</v>
      </c>
      <c r="D1177" s="84" t="s">
        <v>360</v>
      </c>
      <c r="E1177" s="85">
        <v>22.903951477414001</v>
      </c>
      <c r="F1177" s="91">
        <v>22.822321148899398</v>
      </c>
      <c r="G1177" s="86">
        <v>8.7116645942687896</v>
      </c>
      <c r="H1177" s="86">
        <v>8.6670526705456901</v>
      </c>
      <c r="I1177" s="86">
        <v>14.28</v>
      </c>
      <c r="J1177" s="86">
        <v>16.670000000000002</v>
      </c>
      <c r="K1177" s="87">
        <v>0</v>
      </c>
      <c r="L1177" s="85">
        <v>9.9999999830100005E-3</v>
      </c>
      <c r="M1177" s="86">
        <v>0</v>
      </c>
      <c r="N1177" s="86">
        <v>100</v>
      </c>
      <c r="O1177" s="86">
        <v>8.7354988399071907</v>
      </c>
      <c r="P1177" s="86">
        <v>0.36899999999999999</v>
      </c>
      <c r="Q1177" s="88">
        <v>0.33750000000000002</v>
      </c>
      <c r="R1177" s="85">
        <v>0</v>
      </c>
      <c r="S1177" s="86">
        <v>0.1</v>
      </c>
      <c r="T1177" s="86">
        <v>0.42</v>
      </c>
      <c r="U1177" s="88">
        <v>0.137632530635103</v>
      </c>
      <c r="V1177" s="89">
        <v>3.95</v>
      </c>
      <c r="W1177" s="85">
        <v>24.339971350883701</v>
      </c>
      <c r="X1177" s="88"/>
      <c r="Y1177" s="85"/>
      <c r="Z1177" s="88">
        <v>-100</v>
      </c>
      <c r="AA1177" s="85">
        <v>0</v>
      </c>
      <c r="AB1177" s="91">
        <v>0.03</v>
      </c>
      <c r="AC1177" s="86">
        <v>0</v>
      </c>
      <c r="AD1177" s="86">
        <v>0.02</v>
      </c>
      <c r="AE1177" s="86">
        <v>0</v>
      </c>
      <c r="AF1177" s="88">
        <v>47.694099345200001</v>
      </c>
      <c r="AG1177" s="85">
        <v>5.5199999719500003E-4</v>
      </c>
      <c r="AH1177" s="86">
        <v>6.4863000000000004E-2</v>
      </c>
      <c r="AI1177" s="88">
        <v>0</v>
      </c>
      <c r="AJ1177" s="150">
        <v>2.4300000000000002</v>
      </c>
      <c r="AK1177" s="151">
        <v>1</v>
      </c>
    </row>
    <row r="1178" spans="1:37" x14ac:dyDescent="0.2">
      <c r="A1178" s="149" t="s">
        <v>2571</v>
      </c>
      <c r="B1178" s="66" t="s">
        <v>2572</v>
      </c>
      <c r="C1178" s="67">
        <v>38</v>
      </c>
      <c r="D1178" s="84" t="s">
        <v>360</v>
      </c>
      <c r="E1178" s="85">
        <v>83.780131402579698</v>
      </c>
      <c r="F1178" s="91">
        <v>83.773539299918696</v>
      </c>
      <c r="G1178" s="86">
        <v>20.962886462018499</v>
      </c>
      <c r="H1178" s="86">
        <v>20.962886462018499</v>
      </c>
      <c r="I1178" s="86">
        <v>4.55</v>
      </c>
      <c r="J1178" s="86">
        <v>4.49</v>
      </c>
      <c r="K1178" s="87">
        <v>0</v>
      </c>
      <c r="L1178" s="85">
        <v>0</v>
      </c>
      <c r="M1178" s="86">
        <v>0</v>
      </c>
      <c r="N1178" s="86">
        <v>80.257048277087804</v>
      </c>
      <c r="O1178" s="86">
        <v>15.5647718955843</v>
      </c>
      <c r="P1178" s="86">
        <v>0.104</v>
      </c>
      <c r="Q1178" s="88">
        <v>0.6714</v>
      </c>
      <c r="R1178" s="85">
        <v>0</v>
      </c>
      <c r="S1178" s="86">
        <v>0</v>
      </c>
      <c r="T1178" s="86">
        <v>0.62</v>
      </c>
      <c r="U1178" s="88">
        <v>1.2085521545188899E-2</v>
      </c>
      <c r="V1178" s="89">
        <v>4.83</v>
      </c>
      <c r="W1178" s="85">
        <v>60.372694253612899</v>
      </c>
      <c r="X1178" s="88"/>
      <c r="Y1178" s="85">
        <v>15.420000000000002</v>
      </c>
      <c r="Z1178" s="88">
        <v>-37.94</v>
      </c>
      <c r="AA1178" s="85">
        <v>0</v>
      </c>
      <c r="AB1178" s="91">
        <v>0</v>
      </c>
      <c r="AC1178" s="86">
        <v>0</v>
      </c>
      <c r="AD1178" s="86">
        <v>0</v>
      </c>
      <c r="AE1178" s="86">
        <v>0</v>
      </c>
      <c r="AF1178" s="88">
        <v>0</v>
      </c>
      <c r="AG1178" s="85">
        <v>0</v>
      </c>
      <c r="AH1178" s="86">
        <v>3.4870999999999999E-2</v>
      </c>
      <c r="AI1178" s="88">
        <v>3.5709999927999998E-3</v>
      </c>
      <c r="AJ1178" s="150">
        <v>2.2400000000000002</v>
      </c>
      <c r="AK1178" s="151">
        <v>3</v>
      </c>
    </row>
    <row r="1179" spans="1:37" x14ac:dyDescent="0.2">
      <c r="A1179" s="149" t="s">
        <v>2573</v>
      </c>
      <c r="B1179" s="66" t="s">
        <v>2574</v>
      </c>
      <c r="C1179" s="67">
        <v>38</v>
      </c>
      <c r="D1179" s="84" t="s">
        <v>360</v>
      </c>
      <c r="E1179" s="85">
        <v>90.399274890768794</v>
      </c>
      <c r="F1179" s="91">
        <v>89.388305289578895</v>
      </c>
      <c r="G1179" s="86">
        <v>19.680208236497201</v>
      </c>
      <c r="H1179" s="86">
        <v>19.3037092126057</v>
      </c>
      <c r="I1179" s="86">
        <v>13.49</v>
      </c>
      <c r="J1179" s="86">
        <v>12.07</v>
      </c>
      <c r="K1179" s="87">
        <v>0</v>
      </c>
      <c r="L1179" s="85">
        <v>0</v>
      </c>
      <c r="M1179" s="86">
        <v>0</v>
      </c>
      <c r="N1179" s="86">
        <v>83.453389333395904</v>
      </c>
      <c r="O1179" s="86"/>
      <c r="P1179" s="86">
        <v>0.17499999999999999</v>
      </c>
      <c r="Q1179" s="88">
        <v>1.9883999999999999</v>
      </c>
      <c r="R1179" s="85">
        <v>0</v>
      </c>
      <c r="S1179" s="86">
        <v>0</v>
      </c>
      <c r="T1179" s="86">
        <v>2.41</v>
      </c>
      <c r="U1179" s="88">
        <v>1.16203402435623E-2</v>
      </c>
      <c r="V1179" s="89">
        <v>4.7300000000000004</v>
      </c>
      <c r="W1179" s="85">
        <v>51.399916000100397</v>
      </c>
      <c r="X1179" s="88">
        <v>52.6</v>
      </c>
      <c r="Y1179" s="85">
        <v>100</v>
      </c>
      <c r="Z1179" s="88"/>
      <c r="AA1179" s="85">
        <v>0</v>
      </c>
      <c r="AB1179" s="91">
        <v>0.19</v>
      </c>
      <c r="AC1179" s="86">
        <v>0</v>
      </c>
      <c r="AD1179" s="86">
        <v>0</v>
      </c>
      <c r="AE1179" s="86">
        <v>0</v>
      </c>
      <c r="AF1179" s="88">
        <v>0</v>
      </c>
      <c r="AG1179" s="85">
        <v>0</v>
      </c>
      <c r="AH1179" s="86">
        <v>3.7581000000000003E-2</v>
      </c>
      <c r="AI1179" s="88">
        <v>0</v>
      </c>
      <c r="AJ1179" s="150">
        <v>2.31</v>
      </c>
      <c r="AK1179" s="151">
        <v>14</v>
      </c>
    </row>
    <row r="1180" spans="1:37" x14ac:dyDescent="0.2">
      <c r="A1180" s="149" t="s">
        <v>2575</v>
      </c>
      <c r="B1180" s="66" t="s">
        <v>2576</v>
      </c>
      <c r="C1180" s="67">
        <v>38</v>
      </c>
      <c r="D1180" s="84" t="s">
        <v>360</v>
      </c>
      <c r="E1180" s="85">
        <v>78.414122247139304</v>
      </c>
      <c r="F1180" s="91">
        <v>78.370996492438593</v>
      </c>
      <c r="G1180" s="86">
        <v>16.028405497096202</v>
      </c>
      <c r="H1180" s="86">
        <v>16.025530446782799</v>
      </c>
      <c r="I1180" s="86">
        <v>6.51</v>
      </c>
      <c r="J1180" s="86">
        <v>11.4</v>
      </c>
      <c r="K1180" s="87">
        <v>0</v>
      </c>
      <c r="L1180" s="85">
        <v>0</v>
      </c>
      <c r="M1180" s="86">
        <v>0</v>
      </c>
      <c r="N1180" s="86">
        <v>75.549079195866199</v>
      </c>
      <c r="O1180" s="86">
        <v>0.93189964157706096</v>
      </c>
      <c r="P1180" s="86">
        <v>0.21099999999999999</v>
      </c>
      <c r="Q1180" s="88">
        <v>1.1499999999999999</v>
      </c>
      <c r="R1180" s="85">
        <v>0</v>
      </c>
      <c r="S1180" s="86">
        <v>0</v>
      </c>
      <c r="T1180" s="86">
        <v>1.24</v>
      </c>
      <c r="U1180" s="88">
        <v>2.77921530293447E-2</v>
      </c>
      <c r="V1180" s="89">
        <v>4.55</v>
      </c>
      <c r="W1180" s="85">
        <v>55.990943443963602</v>
      </c>
      <c r="X1180" s="88">
        <v>60.066666666700002</v>
      </c>
      <c r="Y1180" s="85"/>
      <c r="Z1180" s="88"/>
      <c r="AA1180" s="85">
        <v>0</v>
      </c>
      <c r="AB1180" s="91">
        <v>0</v>
      </c>
      <c r="AC1180" s="86">
        <v>0</v>
      </c>
      <c r="AD1180" s="86">
        <v>0</v>
      </c>
      <c r="AE1180" s="86">
        <v>0</v>
      </c>
      <c r="AF1180" s="88">
        <v>0</v>
      </c>
      <c r="AG1180" s="85">
        <v>0</v>
      </c>
      <c r="AH1180" s="86">
        <v>9.0562000000000004E-2</v>
      </c>
      <c r="AI1180" s="88">
        <v>0</v>
      </c>
      <c r="AJ1180" s="150">
        <v>2.39</v>
      </c>
      <c r="AK1180" s="151">
        <v>16</v>
      </c>
    </row>
    <row r="1181" spans="1:37" x14ac:dyDescent="0.2">
      <c r="A1181" s="149" t="s">
        <v>2577</v>
      </c>
      <c r="B1181" s="66" t="s">
        <v>2578</v>
      </c>
      <c r="C1181" s="67">
        <v>38</v>
      </c>
      <c r="D1181" s="84" t="s">
        <v>360</v>
      </c>
      <c r="E1181" s="85">
        <v>94.1692636724717</v>
      </c>
      <c r="F1181" s="91">
        <v>94.1692636724717</v>
      </c>
      <c r="G1181" s="86">
        <v>21.891842346471101</v>
      </c>
      <c r="H1181" s="86">
        <v>21.891842346471101</v>
      </c>
      <c r="I1181" s="86">
        <v>1.73</v>
      </c>
      <c r="J1181" s="86">
        <v>3.05</v>
      </c>
      <c r="K1181" s="87">
        <v>0</v>
      </c>
      <c r="L1181" s="85">
        <v>0</v>
      </c>
      <c r="M1181" s="86">
        <v>0</v>
      </c>
      <c r="N1181" s="86">
        <v>88.739647938150597</v>
      </c>
      <c r="O1181" s="86">
        <v>12.669683257918599</v>
      </c>
      <c r="P1181" s="86">
        <v>0.13100000000000001</v>
      </c>
      <c r="Q1181" s="88">
        <v>0.54320000000000002</v>
      </c>
      <c r="R1181" s="85">
        <v>0</v>
      </c>
      <c r="S1181" s="86">
        <v>0</v>
      </c>
      <c r="T1181" s="86">
        <v>0.65</v>
      </c>
      <c r="U1181" s="88">
        <v>4.7662694775435402E-2</v>
      </c>
      <c r="V1181" s="89">
        <v>4.82</v>
      </c>
      <c r="W1181" s="85">
        <v>58.2379611002386</v>
      </c>
      <c r="X1181" s="88">
        <v>56.333333333299997</v>
      </c>
      <c r="Y1181" s="85">
        <v>-97.1</v>
      </c>
      <c r="Z1181" s="88"/>
      <c r="AA1181" s="85">
        <v>0</v>
      </c>
      <c r="AB1181" s="91">
        <v>0</v>
      </c>
      <c r="AC1181" s="86">
        <v>0</v>
      </c>
      <c r="AD1181" s="86">
        <v>0</v>
      </c>
      <c r="AE1181" s="86">
        <v>0</v>
      </c>
      <c r="AF1181" s="88">
        <v>0</v>
      </c>
      <c r="AG1181" s="85">
        <v>0</v>
      </c>
      <c r="AH1181" s="86">
        <v>1.6792999999999999E-2</v>
      </c>
      <c r="AI1181" s="88">
        <v>0</v>
      </c>
      <c r="AJ1181" s="150">
        <v>2.2799999999999998</v>
      </c>
      <c r="AK1181" s="151">
        <v>12</v>
      </c>
    </row>
    <row r="1182" spans="1:37" x14ac:dyDescent="0.2">
      <c r="A1182" s="149" t="s">
        <v>2579</v>
      </c>
      <c r="B1182" s="66" t="s">
        <v>2580</v>
      </c>
      <c r="C1182" s="67">
        <v>38</v>
      </c>
      <c r="D1182" s="84" t="s">
        <v>360</v>
      </c>
      <c r="E1182" s="85">
        <v>92.507420334763694</v>
      </c>
      <c r="F1182" s="91">
        <v>92.491752765761106</v>
      </c>
      <c r="G1182" s="86">
        <v>20.901407469948701</v>
      </c>
      <c r="H1182" s="86">
        <v>20.885739900946099</v>
      </c>
      <c r="I1182" s="86">
        <v>7.94</v>
      </c>
      <c r="J1182" s="86">
        <v>6.03</v>
      </c>
      <c r="K1182" s="87">
        <v>0</v>
      </c>
      <c r="L1182" s="85">
        <v>0</v>
      </c>
      <c r="M1182" s="86">
        <v>0</v>
      </c>
      <c r="N1182" s="86">
        <v>85.5187514721149</v>
      </c>
      <c r="O1182" s="86">
        <v>12.6315789473684</v>
      </c>
      <c r="P1182" s="86">
        <v>0.14599999999999999</v>
      </c>
      <c r="Q1182" s="88">
        <v>0.49320000000000003</v>
      </c>
      <c r="R1182" s="85">
        <v>0</v>
      </c>
      <c r="S1182" s="86">
        <v>0</v>
      </c>
      <c r="T1182" s="86">
        <v>0.78</v>
      </c>
      <c r="U1182" s="88">
        <v>4.8743548008042703E-2</v>
      </c>
      <c r="V1182" s="89">
        <v>4.83</v>
      </c>
      <c r="W1182" s="85">
        <v>45.646560707576299</v>
      </c>
      <c r="X1182" s="88">
        <v>46.733333333300003</v>
      </c>
      <c r="Y1182" s="85">
        <v>-100</v>
      </c>
      <c r="Z1182" s="88"/>
      <c r="AA1182" s="85">
        <v>0</v>
      </c>
      <c r="AB1182" s="91">
        <v>0</v>
      </c>
      <c r="AC1182" s="86">
        <v>0</v>
      </c>
      <c r="AD1182" s="86">
        <v>0</v>
      </c>
      <c r="AE1182" s="86">
        <v>0</v>
      </c>
      <c r="AF1182" s="88">
        <v>0</v>
      </c>
      <c r="AG1182" s="85">
        <v>0</v>
      </c>
      <c r="AH1182" s="86">
        <v>5.169E-2</v>
      </c>
      <c r="AI1182" s="88">
        <v>0</v>
      </c>
      <c r="AJ1182" s="150">
        <v>2.1800000000000002</v>
      </c>
      <c r="AK1182" s="151">
        <v>3</v>
      </c>
    </row>
    <row r="1183" spans="1:37" x14ac:dyDescent="0.2">
      <c r="A1183" s="149" t="s">
        <v>2581</v>
      </c>
      <c r="B1183" s="66" t="s">
        <v>2582</v>
      </c>
      <c r="C1183" s="67">
        <v>38</v>
      </c>
      <c r="D1183" s="84" t="s">
        <v>360</v>
      </c>
      <c r="E1183" s="85">
        <v>76.214760546655498</v>
      </c>
      <c r="F1183" s="91">
        <v>76.193555911322207</v>
      </c>
      <c r="G1183" s="86">
        <v>21.857738101549</v>
      </c>
      <c r="H1183" s="86">
        <v>21.836533466215698</v>
      </c>
      <c r="I1183" s="86">
        <v>6.05</v>
      </c>
      <c r="J1183" s="86">
        <v>11.05</v>
      </c>
      <c r="K1183" s="87">
        <v>0</v>
      </c>
      <c r="L1183" s="85">
        <v>0.46000000016199999</v>
      </c>
      <c r="M1183" s="86">
        <v>0</v>
      </c>
      <c r="N1183" s="86">
        <v>68.869425040300897</v>
      </c>
      <c r="O1183" s="86">
        <v>19.932305377961601</v>
      </c>
      <c r="P1183" s="86">
        <v>0.17100000000000001</v>
      </c>
      <c r="Q1183" s="88">
        <v>0.83640000000000003</v>
      </c>
      <c r="R1183" s="85">
        <v>0</v>
      </c>
      <c r="S1183" s="86">
        <v>0</v>
      </c>
      <c r="T1183" s="86">
        <v>0.99</v>
      </c>
      <c r="U1183" s="88">
        <v>8.5878773099799605E-2</v>
      </c>
      <c r="V1183" s="89">
        <v>4.59</v>
      </c>
      <c r="W1183" s="85">
        <v>42.014472998038997</v>
      </c>
      <c r="X1183" s="88"/>
      <c r="Y1183" s="85"/>
      <c r="Z1183" s="88">
        <v>-100</v>
      </c>
      <c r="AA1183" s="85">
        <v>0</v>
      </c>
      <c r="AB1183" s="91">
        <v>0</v>
      </c>
      <c r="AC1183" s="86">
        <v>0</v>
      </c>
      <c r="AD1183" s="86">
        <v>0.01</v>
      </c>
      <c r="AE1183" s="86">
        <v>0.01</v>
      </c>
      <c r="AF1183" s="88">
        <v>0</v>
      </c>
      <c r="AG1183" s="85">
        <v>0</v>
      </c>
      <c r="AH1183" s="86">
        <v>7.6967999999999995E-2</v>
      </c>
      <c r="AI1183" s="88">
        <v>4.3104000057300002E-2</v>
      </c>
      <c r="AJ1183" s="150">
        <v>2.4</v>
      </c>
      <c r="AK1183" s="151">
        <v>8</v>
      </c>
    </row>
    <row r="1184" spans="1:37" x14ac:dyDescent="0.2">
      <c r="A1184" s="149" t="s">
        <v>2583</v>
      </c>
      <c r="B1184" s="66" t="s">
        <v>2584</v>
      </c>
      <c r="C1184" s="67">
        <v>37</v>
      </c>
      <c r="D1184" s="84" t="s">
        <v>360</v>
      </c>
      <c r="E1184" s="85">
        <v>17.251838759336302</v>
      </c>
      <c r="F1184" s="91">
        <v>17.092194537887</v>
      </c>
      <c r="G1184" s="86">
        <v>9.0176178801528</v>
      </c>
      <c r="H1184" s="86">
        <v>8.9913906152004106</v>
      </c>
      <c r="I1184" s="86">
        <v>7.47</v>
      </c>
      <c r="J1184" s="86">
        <v>7.57</v>
      </c>
      <c r="K1184" s="87">
        <v>0</v>
      </c>
      <c r="L1184" s="85">
        <v>7.0000000085699995E-2</v>
      </c>
      <c r="M1184" s="86">
        <v>0</v>
      </c>
      <c r="N1184" s="86">
        <v>25.299849231530899</v>
      </c>
      <c r="O1184" s="86">
        <v>2.2733599331910601</v>
      </c>
      <c r="P1184" s="86">
        <v>0.69099999999999995</v>
      </c>
      <c r="Q1184" s="88">
        <v>1.5710999999999999</v>
      </c>
      <c r="R1184" s="85">
        <v>0</v>
      </c>
      <c r="S1184" s="86">
        <v>1.3</v>
      </c>
      <c r="T1184" s="86">
        <v>1.42</v>
      </c>
      <c r="U1184" s="88">
        <v>0.97611038257597305</v>
      </c>
      <c r="V1184" s="89">
        <v>3.73</v>
      </c>
      <c r="W1184" s="85">
        <v>20.127914990014599</v>
      </c>
      <c r="X1184" s="88">
        <v>22.133333333300001</v>
      </c>
      <c r="Y1184" s="85">
        <v>-100</v>
      </c>
      <c r="Z1184" s="88"/>
      <c r="AA1184" s="85">
        <v>0</v>
      </c>
      <c r="AB1184" s="91">
        <v>0.09</v>
      </c>
      <c r="AC1184" s="86">
        <v>0</v>
      </c>
      <c r="AD1184" s="86">
        <v>0</v>
      </c>
      <c r="AE1184" s="86">
        <v>0</v>
      </c>
      <c r="AF1184" s="88">
        <v>0</v>
      </c>
      <c r="AG1184" s="85">
        <v>7.0789999923400002E-2</v>
      </c>
      <c r="AH1184" s="86">
        <v>4.9966999999999998E-2</v>
      </c>
      <c r="AI1184" s="88">
        <v>0</v>
      </c>
      <c r="AJ1184" s="150">
        <v>2.81</v>
      </c>
      <c r="AK1184" s="151">
        <v>1</v>
      </c>
    </row>
    <row r="1185" spans="1:37" x14ac:dyDescent="0.2">
      <c r="A1185" s="149" t="s">
        <v>1041</v>
      </c>
      <c r="B1185" s="66" t="s">
        <v>2585</v>
      </c>
      <c r="C1185" s="67">
        <v>37</v>
      </c>
      <c r="D1185" s="84" t="s">
        <v>360</v>
      </c>
      <c r="E1185" s="85">
        <v>44.874272693982199</v>
      </c>
      <c r="F1185" s="91">
        <v>44.713553322211801</v>
      </c>
      <c r="G1185" s="86">
        <v>17.7839036497538</v>
      </c>
      <c r="H1185" s="86">
        <v>17.697440696586199</v>
      </c>
      <c r="I1185" s="86">
        <v>10.31</v>
      </c>
      <c r="J1185" s="86">
        <v>10.7</v>
      </c>
      <c r="K1185" s="87">
        <v>0</v>
      </c>
      <c r="L1185" s="85">
        <v>0.72999999872099997</v>
      </c>
      <c r="M1185" s="86">
        <v>0</v>
      </c>
      <c r="N1185" s="86">
        <v>54.225905073759101</v>
      </c>
      <c r="O1185" s="86">
        <v>2.1744159148739302</v>
      </c>
      <c r="P1185" s="86">
        <v>0.60799999999999998</v>
      </c>
      <c r="Q1185" s="88">
        <v>1.8423</v>
      </c>
      <c r="R1185" s="85">
        <v>0</v>
      </c>
      <c r="S1185" s="86">
        <v>1</v>
      </c>
      <c r="T1185" s="86">
        <v>1.38</v>
      </c>
      <c r="U1185" s="88">
        <v>0.52793261992920204</v>
      </c>
      <c r="V1185" s="89">
        <v>4.12</v>
      </c>
      <c r="W1185" s="85">
        <v>23.273878986516301</v>
      </c>
      <c r="X1185" s="88">
        <v>26.8</v>
      </c>
      <c r="Y1185" s="85"/>
      <c r="Z1185" s="88"/>
      <c r="AA1185" s="85">
        <v>0.28999999999999998</v>
      </c>
      <c r="AB1185" s="91">
        <v>0.42</v>
      </c>
      <c r="AC1185" s="86">
        <v>0.13</v>
      </c>
      <c r="AD1185" s="86">
        <v>0.19</v>
      </c>
      <c r="AE1185" s="86">
        <v>0.01</v>
      </c>
      <c r="AF1185" s="88">
        <v>0</v>
      </c>
      <c r="AG1185" s="85">
        <v>6.3297000046900004E-2</v>
      </c>
      <c r="AH1185" s="86">
        <v>7.4033000000000002E-2</v>
      </c>
      <c r="AI1185" s="88">
        <v>7.8240000057899998E-3</v>
      </c>
      <c r="AJ1185" s="150">
        <v>2.5099999999999998</v>
      </c>
      <c r="AK1185" s="151">
        <v>2</v>
      </c>
    </row>
    <row r="1186" spans="1:37" x14ac:dyDescent="0.2">
      <c r="A1186" s="149" t="s">
        <v>2586</v>
      </c>
      <c r="B1186" s="66" t="s">
        <v>2587</v>
      </c>
      <c r="C1186" s="67">
        <v>37</v>
      </c>
      <c r="D1186" s="84" t="s">
        <v>360</v>
      </c>
      <c r="E1186" s="85">
        <v>18.803131172726602</v>
      </c>
      <c r="F1186" s="91">
        <v>18.756309898310001</v>
      </c>
      <c r="G1186" s="86">
        <v>10.910820103884699</v>
      </c>
      <c r="H1186" s="86">
        <v>10.8713146535957</v>
      </c>
      <c r="I1186" s="86">
        <v>36.42</v>
      </c>
      <c r="J1186" s="86">
        <v>47.61</v>
      </c>
      <c r="K1186" s="87">
        <v>0</v>
      </c>
      <c r="L1186" s="85">
        <v>0.23000000023799999</v>
      </c>
      <c r="M1186" s="86">
        <v>7.1768791787947398E-4</v>
      </c>
      <c r="N1186" s="86">
        <v>22.182862170359599</v>
      </c>
      <c r="O1186" s="86">
        <v>4.4501514048066202</v>
      </c>
      <c r="P1186" s="86">
        <v>1.744</v>
      </c>
      <c r="Q1186" s="88">
        <v>1.1054999999999999</v>
      </c>
      <c r="R1186" s="85">
        <v>1.95198126097989E-2</v>
      </c>
      <c r="S1186" s="86">
        <v>7.9</v>
      </c>
      <c r="T1186" s="86">
        <v>2.12</v>
      </c>
      <c r="U1186" s="88">
        <v>6.5593679127953797</v>
      </c>
      <c r="V1186" s="89">
        <v>3.53</v>
      </c>
      <c r="W1186" s="85">
        <v>25.053553258048201</v>
      </c>
      <c r="X1186" s="88">
        <v>21.9666666667</v>
      </c>
      <c r="Y1186" s="85">
        <v>-100</v>
      </c>
      <c r="Z1186" s="88"/>
      <c r="AA1186" s="85">
        <v>0.08</v>
      </c>
      <c r="AB1186" s="91">
        <v>0.11</v>
      </c>
      <c r="AC1186" s="86">
        <v>0.05</v>
      </c>
      <c r="AD1186" s="86">
        <v>0.08</v>
      </c>
      <c r="AE1186" s="86">
        <v>0.13</v>
      </c>
      <c r="AF1186" s="88">
        <v>0</v>
      </c>
      <c r="AG1186" s="85">
        <v>0.96829199807699995</v>
      </c>
      <c r="AH1186" s="86">
        <v>0.223631</v>
      </c>
      <c r="AI1186" s="88">
        <v>2.5088999950199999E-2</v>
      </c>
      <c r="AJ1186" s="150">
        <v>2.25</v>
      </c>
      <c r="AK1186" s="151">
        <v>0</v>
      </c>
    </row>
    <row r="1187" spans="1:37" x14ac:dyDescent="0.2">
      <c r="A1187" s="149" t="s">
        <v>2588</v>
      </c>
      <c r="B1187" s="66" t="s">
        <v>2589</v>
      </c>
      <c r="C1187" s="67">
        <v>37</v>
      </c>
      <c r="D1187" s="84" t="s">
        <v>360</v>
      </c>
      <c r="E1187" s="85">
        <v>22.327576400366699</v>
      </c>
      <c r="F1187" s="91">
        <v>21.983632555556301</v>
      </c>
      <c r="G1187" s="86">
        <v>10.053331370489101</v>
      </c>
      <c r="H1187" s="86">
        <v>9.7702803075420093</v>
      </c>
      <c r="I1187" s="86">
        <v>9.07</v>
      </c>
      <c r="J1187" s="86">
        <v>10.41</v>
      </c>
      <c r="K1187" s="87">
        <v>0</v>
      </c>
      <c r="L1187" s="85">
        <v>0.34999999922699998</v>
      </c>
      <c r="M1187" s="86">
        <v>1.9574514394504399E-2</v>
      </c>
      <c r="N1187" s="86">
        <v>43.493867783428101</v>
      </c>
      <c r="O1187" s="86">
        <v>6.1212204131892198</v>
      </c>
      <c r="P1187" s="86">
        <v>0.70099999999999996</v>
      </c>
      <c r="Q1187" s="88">
        <v>0.75839999999999996</v>
      </c>
      <c r="R1187" s="85">
        <v>8.4480865084058492E-3</v>
      </c>
      <c r="S1187" s="86">
        <v>2.7</v>
      </c>
      <c r="T1187" s="86">
        <v>1.29</v>
      </c>
      <c r="U1187" s="88">
        <v>2.41095267091801</v>
      </c>
      <c r="V1187" s="89">
        <v>4</v>
      </c>
      <c r="W1187" s="85">
        <v>24.828205335319598</v>
      </c>
      <c r="X1187" s="88">
        <v>26.133333333300001</v>
      </c>
      <c r="Y1187" s="85">
        <v>43.240000000000009</v>
      </c>
      <c r="Z1187" s="88"/>
      <c r="AA1187" s="85">
        <v>0</v>
      </c>
      <c r="AB1187" s="91">
        <v>0</v>
      </c>
      <c r="AC1187" s="86">
        <v>0.02</v>
      </c>
      <c r="AD1187" s="86">
        <v>0.02</v>
      </c>
      <c r="AE1187" s="86">
        <v>0.01</v>
      </c>
      <c r="AF1187" s="88">
        <v>0.47639998688399998</v>
      </c>
      <c r="AG1187" s="85">
        <v>1.24037199994</v>
      </c>
      <c r="AH1187" s="86">
        <v>0.10918799999999999</v>
      </c>
      <c r="AI1187" s="88">
        <v>0</v>
      </c>
      <c r="AJ1187" s="150">
        <v>2.65</v>
      </c>
      <c r="AK1187" s="151">
        <v>5</v>
      </c>
    </row>
    <row r="1188" spans="1:37" x14ac:dyDescent="0.2">
      <c r="A1188" s="149" t="s">
        <v>2590</v>
      </c>
      <c r="B1188" s="66" t="s">
        <v>2591</v>
      </c>
      <c r="C1188" s="67">
        <v>37</v>
      </c>
      <c r="D1188" s="84" t="s">
        <v>360</v>
      </c>
      <c r="E1188" s="85">
        <v>57.405607350243798</v>
      </c>
      <c r="F1188" s="91">
        <v>57.402226373310597</v>
      </c>
      <c r="G1188" s="86">
        <v>20.246135120743102</v>
      </c>
      <c r="H1188" s="86">
        <v>20.246135120743102</v>
      </c>
      <c r="I1188" s="86">
        <v>19.579999999999998</v>
      </c>
      <c r="J1188" s="86">
        <v>18.39</v>
      </c>
      <c r="K1188" s="87">
        <v>0</v>
      </c>
      <c r="L1188" s="85">
        <v>2.38999999904</v>
      </c>
      <c r="M1188" s="86">
        <v>0</v>
      </c>
      <c r="N1188" s="86">
        <v>77.844175592578296</v>
      </c>
      <c r="O1188" s="86">
        <v>3.7015532007548302</v>
      </c>
      <c r="P1188" s="86">
        <v>0.34599999999999997</v>
      </c>
      <c r="Q1188" s="88">
        <v>1.1175999999999999</v>
      </c>
      <c r="R1188" s="85">
        <v>0</v>
      </c>
      <c r="S1188" s="86">
        <v>0.1</v>
      </c>
      <c r="T1188" s="86">
        <v>1.07</v>
      </c>
      <c r="U1188" s="88">
        <v>3.1274036632885097E-2</v>
      </c>
      <c r="V1188" s="89">
        <v>4.22</v>
      </c>
      <c r="W1188" s="85">
        <v>30.1202451432085</v>
      </c>
      <c r="X1188" s="88">
        <v>36.433333333299998</v>
      </c>
      <c r="Y1188" s="85">
        <v>100</v>
      </c>
      <c r="Z1188" s="88"/>
      <c r="AA1188" s="85">
        <v>0</v>
      </c>
      <c r="AB1188" s="91">
        <v>0</v>
      </c>
      <c r="AC1188" s="86">
        <v>0</v>
      </c>
      <c r="AD1188" s="86">
        <v>0</v>
      </c>
      <c r="AE1188" s="86">
        <v>0</v>
      </c>
      <c r="AF1188" s="88">
        <v>0</v>
      </c>
      <c r="AG1188" s="85">
        <v>0</v>
      </c>
      <c r="AH1188" s="86">
        <v>0.15937599999999999</v>
      </c>
      <c r="AI1188" s="88">
        <v>0</v>
      </c>
      <c r="AJ1188" s="150">
        <v>2.99</v>
      </c>
      <c r="AK1188" s="151">
        <v>38</v>
      </c>
    </row>
    <row r="1189" spans="1:37" x14ac:dyDescent="0.2">
      <c r="A1189" s="149" t="s">
        <v>2592</v>
      </c>
      <c r="B1189" s="66" t="s">
        <v>2593</v>
      </c>
      <c r="C1189" s="67">
        <v>37</v>
      </c>
      <c r="D1189" s="84" t="s">
        <v>360</v>
      </c>
      <c r="E1189" s="85">
        <v>27.124623374263798</v>
      </c>
      <c r="F1189" s="91">
        <v>27.112510787772301</v>
      </c>
      <c r="G1189" s="86">
        <v>13.001347525247199</v>
      </c>
      <c r="H1189" s="86">
        <v>13.001347525247199</v>
      </c>
      <c r="I1189" s="86">
        <v>85.22</v>
      </c>
      <c r="J1189" s="86">
        <v>92.54</v>
      </c>
      <c r="K1189" s="87">
        <v>0</v>
      </c>
      <c r="L1189" s="85">
        <v>1.3199999985999999</v>
      </c>
      <c r="M1189" s="86">
        <v>6.0233759368461303E-3</v>
      </c>
      <c r="N1189" s="86">
        <v>37.2422492843627</v>
      </c>
      <c r="O1189" s="86">
        <v>6.6106804478897496</v>
      </c>
      <c r="P1189" s="86">
        <v>2.3370000000000002</v>
      </c>
      <c r="Q1189" s="88">
        <v>3.1796000000000002</v>
      </c>
      <c r="R1189" s="85">
        <v>2.8244598220590299E-2</v>
      </c>
      <c r="S1189" s="86">
        <v>0.1</v>
      </c>
      <c r="T1189" s="86">
        <v>2.77</v>
      </c>
      <c r="U1189" s="88">
        <v>0.21651248353445299</v>
      </c>
      <c r="V1189" s="89">
        <v>3.69</v>
      </c>
      <c r="W1189" s="85">
        <v>26.976952265603799</v>
      </c>
      <c r="X1189" s="88">
        <v>24.366666666699999</v>
      </c>
      <c r="Y1189" s="85"/>
      <c r="Z1189" s="88"/>
      <c r="AA1189" s="85">
        <v>0</v>
      </c>
      <c r="AB1189" s="91">
        <v>0</v>
      </c>
      <c r="AC1189" s="86">
        <v>0</v>
      </c>
      <c r="AD1189" s="86">
        <v>0</v>
      </c>
      <c r="AE1189" s="86">
        <v>0.19</v>
      </c>
      <c r="AF1189" s="88">
        <v>0</v>
      </c>
      <c r="AG1189" s="85">
        <v>0</v>
      </c>
      <c r="AH1189" s="86">
        <v>0.44806099999999999</v>
      </c>
      <c r="AI1189" s="88">
        <v>8.6208000099600002E-2</v>
      </c>
      <c r="AJ1189" s="150">
        <v>3.21</v>
      </c>
      <c r="AK1189" s="151">
        <v>37</v>
      </c>
    </row>
    <row r="1190" spans="1:37" x14ac:dyDescent="0.2">
      <c r="A1190" s="149" t="s">
        <v>2594</v>
      </c>
      <c r="B1190" s="66" t="s">
        <v>2595</v>
      </c>
      <c r="C1190" s="67">
        <v>37</v>
      </c>
      <c r="D1190" s="84" t="s">
        <v>360</v>
      </c>
      <c r="E1190" s="85">
        <v>23.423624547303699</v>
      </c>
      <c r="F1190" s="91">
        <v>23.335565808403999</v>
      </c>
      <c r="G1190" s="86">
        <v>15.1126159646773</v>
      </c>
      <c r="H1190" s="86">
        <v>15.080369102544999</v>
      </c>
      <c r="I1190" s="86">
        <v>16.399999999999999</v>
      </c>
      <c r="J1190" s="86">
        <v>17.29</v>
      </c>
      <c r="K1190" s="87">
        <v>0</v>
      </c>
      <c r="L1190" s="85">
        <v>7.4700000258400001</v>
      </c>
      <c r="M1190" s="86">
        <v>0</v>
      </c>
      <c r="N1190" s="86">
        <v>50.177384253048302</v>
      </c>
      <c r="O1190" s="86">
        <v>12.003029155622899</v>
      </c>
      <c r="P1190" s="86">
        <v>0.95599999999999996</v>
      </c>
      <c r="Q1190" s="88">
        <v>1.8052999999999999</v>
      </c>
      <c r="R1190" s="85">
        <v>0</v>
      </c>
      <c r="S1190" s="86">
        <v>0.2</v>
      </c>
      <c r="T1190" s="86">
        <v>1.91</v>
      </c>
      <c r="U1190" s="88">
        <v>1.24894577566106</v>
      </c>
      <c r="V1190" s="89">
        <v>3.89</v>
      </c>
      <c r="W1190" s="85">
        <v>29.247844028137798</v>
      </c>
      <c r="X1190" s="88">
        <v>31.166666666699999</v>
      </c>
      <c r="Y1190" s="85">
        <v>100</v>
      </c>
      <c r="Z1190" s="88"/>
      <c r="AA1190" s="85">
        <v>0.17</v>
      </c>
      <c r="AB1190" s="91">
        <v>0.17</v>
      </c>
      <c r="AC1190" s="86">
        <v>0.22</v>
      </c>
      <c r="AD1190" s="86">
        <v>0.22</v>
      </c>
      <c r="AE1190" s="86">
        <v>0.01</v>
      </c>
      <c r="AF1190" s="88">
        <v>0</v>
      </c>
      <c r="AG1190" s="85">
        <v>0.18620799998699999</v>
      </c>
      <c r="AH1190" s="86">
        <v>9.9121000000000001E-2</v>
      </c>
      <c r="AI1190" s="88">
        <v>0.25862399998199997</v>
      </c>
      <c r="AJ1190" s="150">
        <v>2.96</v>
      </c>
      <c r="AK1190" s="151">
        <v>19</v>
      </c>
    </row>
    <row r="1191" spans="1:37" x14ac:dyDescent="0.2">
      <c r="A1191" s="149" t="s">
        <v>1945</v>
      </c>
      <c r="B1191" s="66" t="s">
        <v>2596</v>
      </c>
      <c r="C1191" s="67">
        <v>37</v>
      </c>
      <c r="D1191" s="84" t="s">
        <v>360</v>
      </c>
      <c r="E1191" s="85">
        <v>18.440744758573398</v>
      </c>
      <c r="F1191" s="91">
        <v>18.4374238969205</v>
      </c>
      <c r="G1191" s="86">
        <v>9.34601164515486</v>
      </c>
      <c r="H1191" s="86">
        <v>9.3426907835019595</v>
      </c>
      <c r="I1191" s="86">
        <v>29.15</v>
      </c>
      <c r="J1191" s="86">
        <v>42.48</v>
      </c>
      <c r="K1191" s="87">
        <v>0</v>
      </c>
      <c r="L1191" s="85">
        <v>2.2500000008300001</v>
      </c>
      <c r="M1191" s="86">
        <v>3.8189398219925702E-2</v>
      </c>
      <c r="N1191" s="86">
        <v>22.185648452929598</v>
      </c>
      <c r="O1191" s="86">
        <v>1.81429308946087</v>
      </c>
      <c r="P1191" s="86">
        <v>1.3460000000000001</v>
      </c>
      <c r="Q1191" s="88">
        <v>2.177</v>
      </c>
      <c r="R1191" s="85">
        <v>1.2042389210019299E-2</v>
      </c>
      <c r="S1191" s="86">
        <v>0.6</v>
      </c>
      <c r="T1191" s="86">
        <v>2.2799999999999998</v>
      </c>
      <c r="U1191" s="88">
        <v>5.04106798910757</v>
      </c>
      <c r="V1191" s="89">
        <v>3.57</v>
      </c>
      <c r="W1191" s="85">
        <v>29.647276659220498</v>
      </c>
      <c r="X1191" s="88">
        <v>30.333333333300001</v>
      </c>
      <c r="Y1191" s="85"/>
      <c r="Z1191" s="88"/>
      <c r="AA1191" s="85">
        <v>0</v>
      </c>
      <c r="AB1191" s="91">
        <v>0</v>
      </c>
      <c r="AC1191" s="86">
        <v>0</v>
      </c>
      <c r="AD1191" s="86">
        <v>0</v>
      </c>
      <c r="AE1191" s="86">
        <v>0.02</v>
      </c>
      <c r="AF1191" s="88">
        <v>0</v>
      </c>
      <c r="AG1191" s="85">
        <v>0.93913600054099999</v>
      </c>
      <c r="AH1191" s="86">
        <v>0.26966800000000002</v>
      </c>
      <c r="AI1191" s="88">
        <v>0</v>
      </c>
      <c r="AJ1191" s="150">
        <v>3</v>
      </c>
      <c r="AK1191" s="151">
        <v>15</v>
      </c>
    </row>
    <row r="1192" spans="1:37" x14ac:dyDescent="0.2">
      <c r="A1192" s="149" t="s">
        <v>2597</v>
      </c>
      <c r="B1192" s="66" t="s">
        <v>2598</v>
      </c>
      <c r="C1192" s="67">
        <v>37</v>
      </c>
      <c r="D1192" s="84" t="s">
        <v>360</v>
      </c>
      <c r="E1192" s="85">
        <v>21.400768783513101</v>
      </c>
      <c r="F1192" s="91">
        <v>20.991343110020001</v>
      </c>
      <c r="G1192" s="86">
        <v>16.205827249822299</v>
      </c>
      <c r="H1192" s="86">
        <v>15.895729698300901</v>
      </c>
      <c r="I1192" s="86">
        <v>9</v>
      </c>
      <c r="J1192" s="86">
        <v>8.1999999999999993</v>
      </c>
      <c r="K1192" s="87">
        <v>0</v>
      </c>
      <c r="L1192" s="85">
        <v>0.15000000022500001</v>
      </c>
      <c r="M1192" s="86">
        <v>5.4846431618233598E-4</v>
      </c>
      <c r="N1192" s="86">
        <v>23.097766224611199</v>
      </c>
      <c r="O1192" s="86">
        <v>9.2332789559543205</v>
      </c>
      <c r="P1192" s="86">
        <v>0.60099999999999998</v>
      </c>
      <c r="Q1192" s="88">
        <v>0.64600000000000002</v>
      </c>
      <c r="R1192" s="85">
        <v>1.0227040294538799E-2</v>
      </c>
      <c r="S1192" s="86">
        <v>4.3</v>
      </c>
      <c r="T1192" s="86">
        <v>1.31</v>
      </c>
      <c r="U1192" s="88">
        <v>9.0348213708895901</v>
      </c>
      <c r="V1192" s="89">
        <v>3.79</v>
      </c>
      <c r="W1192" s="85">
        <v>21.634803640591599</v>
      </c>
      <c r="X1192" s="88">
        <v>18.8</v>
      </c>
      <c r="Y1192" s="85">
        <v>-100</v>
      </c>
      <c r="Z1192" s="88"/>
      <c r="AA1192" s="85">
        <v>0</v>
      </c>
      <c r="AB1192" s="91">
        <v>0.08</v>
      </c>
      <c r="AC1192" s="86">
        <v>0.05</v>
      </c>
      <c r="AD1192" s="86">
        <v>0.05</v>
      </c>
      <c r="AE1192" s="86">
        <v>0.02</v>
      </c>
      <c r="AF1192" s="88">
        <v>6.8999999306500002E-3</v>
      </c>
      <c r="AG1192" s="85">
        <v>2.42249200456</v>
      </c>
      <c r="AH1192" s="86">
        <v>6.6887000000000002E-2</v>
      </c>
      <c r="AI1192" s="88">
        <v>0</v>
      </c>
      <c r="AJ1192" s="150">
        <v>1.88</v>
      </c>
      <c r="AK1192" s="151">
        <v>1</v>
      </c>
    </row>
    <row r="1193" spans="1:37" x14ac:dyDescent="0.2">
      <c r="A1193" s="149" t="s">
        <v>2599</v>
      </c>
      <c r="B1193" s="66" t="s">
        <v>2600</v>
      </c>
      <c r="C1193" s="67">
        <v>38</v>
      </c>
      <c r="D1193" s="84" t="s">
        <v>360</v>
      </c>
      <c r="E1193" s="85">
        <v>34.256184911869298</v>
      </c>
      <c r="F1193" s="91">
        <v>34.243376651526603</v>
      </c>
      <c r="G1193" s="86">
        <v>15.716720691252</v>
      </c>
      <c r="H1193" s="86">
        <v>15.7048976817049</v>
      </c>
      <c r="I1193" s="86">
        <v>48.83</v>
      </c>
      <c r="J1193" s="86">
        <v>57.45</v>
      </c>
      <c r="K1193" s="87">
        <v>0</v>
      </c>
      <c r="L1193" s="85">
        <v>6.15999998765</v>
      </c>
      <c r="M1193" s="86">
        <v>4.0942007283508802E-2</v>
      </c>
      <c r="N1193" s="86">
        <v>34.775644640963698</v>
      </c>
      <c r="O1193" s="86">
        <v>8.1530966265593907</v>
      </c>
      <c r="P1193" s="86">
        <v>2.1469999999999998</v>
      </c>
      <c r="Q1193" s="88">
        <v>2.0251999999999999</v>
      </c>
      <c r="R1193" s="85">
        <v>9.9651220727453894E-3</v>
      </c>
      <c r="S1193" s="86">
        <v>0.8</v>
      </c>
      <c r="T1193" s="86">
        <v>2.13</v>
      </c>
      <c r="U1193" s="88">
        <v>6.8928145659477602</v>
      </c>
      <c r="V1193" s="89">
        <v>3.75</v>
      </c>
      <c r="W1193" s="85">
        <v>29.163062336479101</v>
      </c>
      <c r="X1193" s="88">
        <v>30.6</v>
      </c>
      <c r="Y1193" s="85"/>
      <c r="Z1193" s="88"/>
      <c r="AA1193" s="85">
        <v>0</v>
      </c>
      <c r="AB1193" s="91">
        <v>0</v>
      </c>
      <c r="AC1193" s="86">
        <v>0</v>
      </c>
      <c r="AD1193" s="86">
        <v>0</v>
      </c>
      <c r="AE1193" s="86">
        <v>0.06</v>
      </c>
      <c r="AF1193" s="88">
        <v>0</v>
      </c>
      <c r="AG1193" s="85">
        <v>2.0417759956200001</v>
      </c>
      <c r="AH1193" s="86">
        <v>0.41459299999999999</v>
      </c>
      <c r="AI1193" s="88">
        <v>8.9778999807300003E-2</v>
      </c>
      <c r="AJ1193" s="150">
        <v>2.52</v>
      </c>
      <c r="AK1193" s="151">
        <v>4</v>
      </c>
    </row>
    <row r="1194" spans="1:37" x14ac:dyDescent="0.2">
      <c r="A1194" s="149" t="s">
        <v>1575</v>
      </c>
      <c r="B1194" s="66" t="s">
        <v>2601</v>
      </c>
      <c r="C1194" s="67">
        <v>36</v>
      </c>
      <c r="D1194" s="84" t="s">
        <v>360</v>
      </c>
      <c r="E1194" s="85">
        <v>93.217048018047095</v>
      </c>
      <c r="F1194" s="91">
        <v>93.217048018047095</v>
      </c>
      <c r="G1194" s="86">
        <v>23.289558491782099</v>
      </c>
      <c r="H1194" s="86">
        <v>23.289558491782099</v>
      </c>
      <c r="I1194" s="86">
        <v>2.56</v>
      </c>
      <c r="J1194" s="86">
        <v>1.46</v>
      </c>
      <c r="K1194" s="87">
        <v>0</v>
      </c>
      <c r="L1194" s="85">
        <v>0</v>
      </c>
      <c r="M1194" s="86">
        <v>0</v>
      </c>
      <c r="N1194" s="86">
        <v>91.724754820981005</v>
      </c>
      <c r="O1194" s="86">
        <v>0.74043603455368201</v>
      </c>
      <c r="P1194" s="86">
        <v>0.47199999999999998</v>
      </c>
      <c r="Q1194" s="88">
        <v>2.238</v>
      </c>
      <c r="R1194" s="85">
        <v>0</v>
      </c>
      <c r="S1194" s="86">
        <v>0</v>
      </c>
      <c r="T1194" s="86">
        <v>1.85</v>
      </c>
      <c r="U1194" s="88">
        <v>1.61134386077989E-3</v>
      </c>
      <c r="V1194" s="89">
        <v>4.47</v>
      </c>
      <c r="W1194" s="85">
        <v>42.1931228531922</v>
      </c>
      <c r="X1194" s="88">
        <v>43.3</v>
      </c>
      <c r="Y1194" s="85"/>
      <c r="Z1194" s="88"/>
      <c r="AA1194" s="85">
        <v>0</v>
      </c>
      <c r="AB1194" s="91">
        <v>0</v>
      </c>
      <c r="AC1194" s="86">
        <v>0</v>
      </c>
      <c r="AD1194" s="86">
        <v>0</v>
      </c>
      <c r="AE1194" s="86">
        <v>0</v>
      </c>
      <c r="AF1194" s="88">
        <v>36.9180985283</v>
      </c>
      <c r="AG1194" s="85">
        <v>0</v>
      </c>
      <c r="AH1194" s="86">
        <v>1.3885E-2</v>
      </c>
      <c r="AI1194" s="88">
        <v>0</v>
      </c>
      <c r="AJ1194" s="150">
        <v>1.1499999999999999</v>
      </c>
      <c r="AK1194" s="151">
        <v>0</v>
      </c>
    </row>
    <row r="1195" spans="1:37" x14ac:dyDescent="0.2">
      <c r="A1195" s="149" t="s">
        <v>2602</v>
      </c>
      <c r="B1195" s="66" t="s">
        <v>2603</v>
      </c>
      <c r="C1195" s="67">
        <v>36</v>
      </c>
      <c r="D1195" s="84" t="s">
        <v>360</v>
      </c>
      <c r="E1195" s="85">
        <v>92.336250807088007</v>
      </c>
      <c r="F1195" s="91">
        <v>92.296793170241799</v>
      </c>
      <c r="G1195" s="86">
        <v>23.272831623502402</v>
      </c>
      <c r="H1195" s="86">
        <v>23.233373986656101</v>
      </c>
      <c r="I1195" s="86">
        <v>11.16</v>
      </c>
      <c r="J1195" s="86">
        <v>14.63</v>
      </c>
      <c r="K1195" s="87">
        <v>0</v>
      </c>
      <c r="L1195" s="85">
        <v>0</v>
      </c>
      <c r="M1195" s="86">
        <v>0</v>
      </c>
      <c r="N1195" s="86">
        <v>90.386133639560796</v>
      </c>
      <c r="O1195" s="86">
        <v>3.2714412024756898</v>
      </c>
      <c r="P1195" s="86">
        <v>0.68200000000000005</v>
      </c>
      <c r="Q1195" s="88">
        <v>2.4710999999999999</v>
      </c>
      <c r="R1195" s="85">
        <v>0</v>
      </c>
      <c r="S1195" s="86">
        <v>0</v>
      </c>
      <c r="T1195" s="86">
        <v>2.59</v>
      </c>
      <c r="U1195" s="88">
        <v>9.6850563168089501E-2</v>
      </c>
      <c r="V1195" s="89">
        <v>4.4000000000000004</v>
      </c>
      <c r="W1195" s="85">
        <v>36.973709918847298</v>
      </c>
      <c r="X1195" s="88">
        <v>46.9</v>
      </c>
      <c r="Y1195" s="85"/>
      <c r="Z1195" s="88"/>
      <c r="AA1195" s="85">
        <v>0</v>
      </c>
      <c r="AB1195" s="91">
        <v>0.04</v>
      </c>
      <c r="AC1195" s="86">
        <v>0</v>
      </c>
      <c r="AD1195" s="86">
        <v>0.04</v>
      </c>
      <c r="AE1195" s="86">
        <v>0</v>
      </c>
      <c r="AF1195" s="88">
        <v>0</v>
      </c>
      <c r="AG1195" s="85">
        <v>0</v>
      </c>
      <c r="AH1195" s="86">
        <v>5.3688E-2</v>
      </c>
      <c r="AI1195" s="88">
        <v>2.8543999924300002E-2</v>
      </c>
      <c r="AJ1195" s="150">
        <v>1.21</v>
      </c>
      <c r="AK1195" s="151">
        <v>1</v>
      </c>
    </row>
    <row r="1196" spans="1:37" x14ac:dyDescent="0.2">
      <c r="A1196" s="149" t="s">
        <v>1073</v>
      </c>
      <c r="B1196" s="66" t="s">
        <v>2604</v>
      </c>
      <c r="C1196" s="67">
        <v>36</v>
      </c>
      <c r="D1196" s="84" t="s">
        <v>360</v>
      </c>
      <c r="E1196" s="85">
        <v>95.723202170963404</v>
      </c>
      <c r="F1196" s="91">
        <v>95.723202170963404</v>
      </c>
      <c r="G1196" s="86">
        <v>24.294889190411599</v>
      </c>
      <c r="H1196" s="86">
        <v>24.294889190411599</v>
      </c>
      <c r="I1196" s="86">
        <v>1.38</v>
      </c>
      <c r="J1196" s="86">
        <v>3.71</v>
      </c>
      <c r="K1196" s="87">
        <v>0</v>
      </c>
      <c r="L1196" s="85">
        <v>0</v>
      </c>
      <c r="M1196" s="86">
        <v>4.9192511147448097E-2</v>
      </c>
      <c r="N1196" s="86">
        <v>94.249462991954005</v>
      </c>
      <c r="O1196" s="86">
        <v>0</v>
      </c>
      <c r="P1196" s="86">
        <v>0.29599999999999999</v>
      </c>
      <c r="Q1196" s="88">
        <v>1.1658999999999999</v>
      </c>
      <c r="R1196" s="85">
        <v>2.0999580008399799E-2</v>
      </c>
      <c r="S1196" s="86">
        <v>0</v>
      </c>
      <c r="T1196" s="86">
        <v>1.68</v>
      </c>
      <c r="U1196" s="88">
        <v>7.2365445499773902E-3</v>
      </c>
      <c r="V1196" s="89">
        <v>4.63</v>
      </c>
      <c r="W1196" s="85">
        <v>39.646846631997398</v>
      </c>
      <c r="X1196" s="88">
        <v>45.9666666667</v>
      </c>
      <c r="Y1196" s="85">
        <v>100</v>
      </c>
      <c r="Z1196" s="88"/>
      <c r="AA1196" s="85">
        <v>0</v>
      </c>
      <c r="AB1196" s="91">
        <v>0</v>
      </c>
      <c r="AC1196" s="86">
        <v>0</v>
      </c>
      <c r="AD1196" s="86">
        <v>0</v>
      </c>
      <c r="AE1196" s="86">
        <v>0</v>
      </c>
      <c r="AF1196" s="88">
        <v>0</v>
      </c>
      <c r="AG1196" s="85">
        <v>0</v>
      </c>
      <c r="AH1196" s="86">
        <v>2.1413000000000001E-2</v>
      </c>
      <c r="AI1196" s="88">
        <v>0</v>
      </c>
      <c r="AJ1196" s="150">
        <v>1.1200000000000001</v>
      </c>
      <c r="AK1196" s="151">
        <v>1</v>
      </c>
    </row>
    <row r="1197" spans="1:37" x14ac:dyDescent="0.2">
      <c r="A1197" s="149" t="s">
        <v>2605</v>
      </c>
      <c r="B1197" s="66" t="s">
        <v>2606</v>
      </c>
      <c r="C1197" s="67">
        <v>36</v>
      </c>
      <c r="D1197" s="84" t="s">
        <v>360</v>
      </c>
      <c r="E1197" s="85">
        <v>84.214489323939105</v>
      </c>
      <c r="F1197" s="91">
        <v>84.214489323939105</v>
      </c>
      <c r="G1197" s="86">
        <v>24.844475519460701</v>
      </c>
      <c r="H1197" s="86">
        <v>24.844475519460701</v>
      </c>
      <c r="I1197" s="86">
        <v>3.15</v>
      </c>
      <c r="J1197" s="86">
        <v>2.97</v>
      </c>
      <c r="K1197" s="87">
        <v>0</v>
      </c>
      <c r="L1197" s="85">
        <v>3.00000000205E-2</v>
      </c>
      <c r="M1197" s="86">
        <v>0</v>
      </c>
      <c r="N1197" s="86">
        <v>83.305235298382996</v>
      </c>
      <c r="O1197" s="86">
        <v>4.7307251596005901</v>
      </c>
      <c r="P1197" s="86">
        <v>0.28799999999999998</v>
      </c>
      <c r="Q1197" s="88">
        <v>0.84660000000000002</v>
      </c>
      <c r="R1197" s="85">
        <v>0</v>
      </c>
      <c r="S1197" s="86">
        <v>0</v>
      </c>
      <c r="T1197" s="86">
        <v>1.17</v>
      </c>
      <c r="U1197" s="88">
        <v>4.9301708528299203E-2</v>
      </c>
      <c r="V1197" s="89">
        <v>4.78</v>
      </c>
      <c r="W1197" s="85">
        <v>41.471043713221803</v>
      </c>
      <c r="X1197" s="88">
        <v>45.666666666700003</v>
      </c>
      <c r="Y1197" s="85">
        <v>-99.64</v>
      </c>
      <c r="Z1197" s="88"/>
      <c r="AA1197" s="85">
        <v>0.04</v>
      </c>
      <c r="AB1197" s="91">
        <v>0.04</v>
      </c>
      <c r="AC1197" s="86">
        <v>0.02</v>
      </c>
      <c r="AD1197" s="86">
        <v>0.02</v>
      </c>
      <c r="AE1197" s="86">
        <v>0</v>
      </c>
      <c r="AF1197" s="88">
        <v>4.8576002154099998</v>
      </c>
      <c r="AG1197" s="85">
        <v>0</v>
      </c>
      <c r="AH1197" s="86">
        <v>2.3640000000000001E-2</v>
      </c>
      <c r="AI1197" s="88">
        <v>3.5115000002500001E-2</v>
      </c>
      <c r="AJ1197" s="150">
        <v>1.23</v>
      </c>
      <c r="AK1197" s="151">
        <v>0</v>
      </c>
    </row>
    <row r="1198" spans="1:37" x14ac:dyDescent="0.2">
      <c r="A1198" s="149" t="s">
        <v>2607</v>
      </c>
      <c r="B1198" s="66" t="s">
        <v>2608</v>
      </c>
      <c r="C1198" s="67">
        <v>37</v>
      </c>
      <c r="D1198" s="84" t="s">
        <v>360</v>
      </c>
      <c r="E1198" s="85">
        <v>76.875638454844704</v>
      </c>
      <c r="F1198" s="91">
        <v>76.724301010177399</v>
      </c>
      <c r="G1198" s="86">
        <v>21.882133353511701</v>
      </c>
      <c r="H1198" s="86">
        <v>21.771152560755699</v>
      </c>
      <c r="I1198" s="86">
        <v>9.17</v>
      </c>
      <c r="J1198" s="86">
        <v>6.35</v>
      </c>
      <c r="K1198" s="87">
        <v>0</v>
      </c>
      <c r="L1198" s="85">
        <v>5.9999999896699997E-2</v>
      </c>
      <c r="M1198" s="86">
        <v>0</v>
      </c>
      <c r="N1198" s="86">
        <v>87.726124543044094</v>
      </c>
      <c r="O1198" s="86">
        <v>2.1513513513513498</v>
      </c>
      <c r="P1198" s="86">
        <v>0.33</v>
      </c>
      <c r="Q1198" s="88">
        <v>1.3592</v>
      </c>
      <c r="R1198" s="85">
        <v>0</v>
      </c>
      <c r="S1198" s="86">
        <v>0</v>
      </c>
      <c r="T1198" s="86">
        <v>1.71</v>
      </c>
      <c r="U1198" s="88">
        <v>0.104675065894846</v>
      </c>
      <c r="V1198" s="89">
        <v>4.49</v>
      </c>
      <c r="W1198" s="85">
        <v>34.845080365932098</v>
      </c>
      <c r="X1198" s="88">
        <v>35</v>
      </c>
      <c r="Y1198" s="85">
        <v>-100</v>
      </c>
      <c r="Z1198" s="88"/>
      <c r="AA1198" s="85">
        <v>0</v>
      </c>
      <c r="AB1198" s="91">
        <v>0</v>
      </c>
      <c r="AC1198" s="86">
        <v>0</v>
      </c>
      <c r="AD1198" s="86">
        <v>0</v>
      </c>
      <c r="AE1198" s="86">
        <v>0.01</v>
      </c>
      <c r="AF1198" s="88">
        <v>10.939900379399999</v>
      </c>
      <c r="AG1198" s="85">
        <v>0</v>
      </c>
      <c r="AH1198" s="86">
        <v>3.7509000000000001E-2</v>
      </c>
      <c r="AI1198" s="88">
        <v>1.94599999427E-2</v>
      </c>
      <c r="AJ1198" s="150">
        <v>1.35</v>
      </c>
      <c r="AK1198" s="151">
        <v>0</v>
      </c>
    </row>
    <row r="1199" spans="1:37" x14ac:dyDescent="0.2">
      <c r="A1199" s="149" t="s">
        <v>2609</v>
      </c>
      <c r="B1199" s="66" t="s">
        <v>2610</v>
      </c>
      <c r="C1199" s="67">
        <v>37</v>
      </c>
      <c r="D1199" s="84" t="s">
        <v>360</v>
      </c>
      <c r="E1199" s="85">
        <v>71.934432608589901</v>
      </c>
      <c r="F1199" s="91">
        <v>71.900384259934796</v>
      </c>
      <c r="G1199" s="86">
        <v>26.930622436240402</v>
      </c>
      <c r="H1199" s="86">
        <v>26.911166237008899</v>
      </c>
      <c r="I1199" s="86">
        <v>36.64</v>
      </c>
      <c r="J1199" s="86">
        <v>58.39</v>
      </c>
      <c r="K1199" s="87">
        <v>0</v>
      </c>
      <c r="L1199" s="85">
        <v>0</v>
      </c>
      <c r="M1199" s="86">
        <v>0</v>
      </c>
      <c r="N1199" s="86">
        <v>90.128585558852606</v>
      </c>
      <c r="O1199" s="86">
        <v>3.9478640849845501</v>
      </c>
      <c r="P1199" s="86">
        <v>1.7330000000000001</v>
      </c>
      <c r="Q1199" s="88">
        <v>2.1978</v>
      </c>
      <c r="R1199" s="85">
        <v>0</v>
      </c>
      <c r="S1199" s="86">
        <v>0.1</v>
      </c>
      <c r="T1199" s="86">
        <v>2.0699999999999998</v>
      </c>
      <c r="U1199" s="88">
        <v>0.48640498078700301</v>
      </c>
      <c r="V1199" s="89">
        <v>4.2</v>
      </c>
      <c r="W1199" s="85">
        <v>30.398903564369899</v>
      </c>
      <c r="X1199" s="88">
        <v>32.5333333333</v>
      </c>
      <c r="Y1199" s="85">
        <v>-100</v>
      </c>
      <c r="Z1199" s="88"/>
      <c r="AA1199" s="85">
        <v>0.64</v>
      </c>
      <c r="AB1199" s="91">
        <v>0.67</v>
      </c>
      <c r="AC1199" s="86">
        <v>0.32</v>
      </c>
      <c r="AD1199" s="86">
        <v>0.32</v>
      </c>
      <c r="AE1199" s="86">
        <v>0.23</v>
      </c>
      <c r="AF1199" s="88">
        <v>13.422800067200001</v>
      </c>
      <c r="AG1199" s="85">
        <v>8.7750000262599992E-3</v>
      </c>
      <c r="AH1199" s="86">
        <v>0.260266</v>
      </c>
      <c r="AI1199" s="88">
        <v>4.5426000135999997E-2</v>
      </c>
      <c r="AJ1199" s="150">
        <v>1.43</v>
      </c>
      <c r="AK1199" s="151">
        <v>0</v>
      </c>
    </row>
    <row r="1200" spans="1:37" x14ac:dyDescent="0.2">
      <c r="A1200" s="149" t="s">
        <v>2611</v>
      </c>
      <c r="B1200" s="66" t="s">
        <v>2612</v>
      </c>
      <c r="C1200" s="67">
        <v>37</v>
      </c>
      <c r="D1200" s="84" t="s">
        <v>360</v>
      </c>
      <c r="E1200" s="85">
        <v>92.410996675046604</v>
      </c>
      <c r="F1200" s="91">
        <v>92.383423891006402</v>
      </c>
      <c r="G1200" s="86">
        <v>19.939988646500701</v>
      </c>
      <c r="H1200" s="86">
        <v>19.939988646500701</v>
      </c>
      <c r="I1200" s="86">
        <v>1.32</v>
      </c>
      <c r="J1200" s="86">
        <v>1.36</v>
      </c>
      <c r="K1200" s="87">
        <v>0</v>
      </c>
      <c r="L1200" s="85">
        <v>0.250000000035</v>
      </c>
      <c r="M1200" s="86">
        <v>1.9356296992920099E-2</v>
      </c>
      <c r="N1200" s="86">
        <v>95.544087643801305</v>
      </c>
      <c r="O1200" s="86">
        <v>8.6389568052159706</v>
      </c>
      <c r="P1200" s="86">
        <v>6.0999999999999999E-2</v>
      </c>
      <c r="Q1200" s="88">
        <v>0.61270000000000002</v>
      </c>
      <c r="R1200" s="85">
        <v>4.8123195380173199E-2</v>
      </c>
      <c r="S1200" s="86">
        <v>0</v>
      </c>
      <c r="T1200" s="86">
        <v>1.01</v>
      </c>
      <c r="U1200" s="88">
        <v>4.8657854188630303E-3</v>
      </c>
      <c r="V1200" s="89">
        <v>4.88</v>
      </c>
      <c r="W1200" s="85">
        <v>30.524742633272201</v>
      </c>
      <c r="X1200" s="88">
        <v>30.633333333300001</v>
      </c>
      <c r="Y1200" s="85"/>
      <c r="Z1200" s="88"/>
      <c r="AA1200" s="85">
        <v>0.01</v>
      </c>
      <c r="AB1200" s="91">
        <v>0.04</v>
      </c>
      <c r="AC1200" s="86">
        <v>0</v>
      </c>
      <c r="AD1200" s="86">
        <v>0</v>
      </c>
      <c r="AE1200" s="86">
        <v>0</v>
      </c>
      <c r="AF1200" s="88">
        <v>0.105400003508</v>
      </c>
      <c r="AG1200" s="85">
        <v>0</v>
      </c>
      <c r="AH1200" s="86">
        <v>6.4390000000000003E-3</v>
      </c>
      <c r="AI1200" s="88">
        <v>0</v>
      </c>
      <c r="AJ1200" s="150">
        <v>2.16</v>
      </c>
      <c r="AK1200" s="151">
        <v>2</v>
      </c>
    </row>
    <row r="1201" spans="1:37" x14ac:dyDescent="0.2">
      <c r="A1201" s="149" t="s">
        <v>2613</v>
      </c>
      <c r="B1201" s="66" t="s">
        <v>2614</v>
      </c>
      <c r="C1201" s="67">
        <v>37</v>
      </c>
      <c r="D1201" s="84" t="s">
        <v>360</v>
      </c>
      <c r="E1201" s="85">
        <v>86.281029708716702</v>
      </c>
      <c r="F1201" s="91">
        <v>86.244755329310905</v>
      </c>
      <c r="G1201" s="86">
        <v>26.086115376709401</v>
      </c>
      <c r="H1201" s="86">
        <v>26.0800696468085</v>
      </c>
      <c r="I1201" s="86">
        <v>4.5</v>
      </c>
      <c r="J1201" s="86">
        <v>6.39</v>
      </c>
      <c r="K1201" s="87">
        <v>0</v>
      </c>
      <c r="L1201" s="85">
        <v>0.25000000010500001</v>
      </c>
      <c r="M1201" s="86">
        <v>3.8687166972558001E-2</v>
      </c>
      <c r="N1201" s="86">
        <v>100</v>
      </c>
      <c r="O1201" s="86">
        <v>8.7462834489593693</v>
      </c>
      <c r="P1201" s="86">
        <v>0.67900000000000005</v>
      </c>
      <c r="Q1201" s="88">
        <v>1.4643999999999999</v>
      </c>
      <c r="R1201" s="85">
        <v>4.0387722132471701E-2</v>
      </c>
      <c r="S1201" s="86">
        <v>0</v>
      </c>
      <c r="T1201" s="86">
        <v>1.79</v>
      </c>
      <c r="U1201" s="88">
        <v>3.3856087445437298E-2</v>
      </c>
      <c r="V1201" s="89">
        <v>4.47</v>
      </c>
      <c r="W1201" s="85">
        <v>35.631100086388003</v>
      </c>
      <c r="X1201" s="88">
        <v>30.766666666700001</v>
      </c>
      <c r="Y1201" s="85"/>
      <c r="Z1201" s="88">
        <v>-100</v>
      </c>
      <c r="AA1201" s="85">
        <v>0.03</v>
      </c>
      <c r="AB1201" s="91">
        <v>0.04</v>
      </c>
      <c r="AC1201" s="86">
        <v>0</v>
      </c>
      <c r="AD1201" s="86">
        <v>0</v>
      </c>
      <c r="AE1201" s="86">
        <v>0</v>
      </c>
      <c r="AF1201" s="88">
        <v>1.09599995659</v>
      </c>
      <c r="AG1201" s="85">
        <v>0</v>
      </c>
      <c r="AH1201" s="86">
        <v>3.8942999999999998E-2</v>
      </c>
      <c r="AI1201" s="88">
        <v>4.6150000064799999E-3</v>
      </c>
      <c r="AJ1201" s="150">
        <v>2.1800000000000002</v>
      </c>
      <c r="AK1201" s="151">
        <v>3</v>
      </c>
    </row>
    <row r="1202" spans="1:37" x14ac:dyDescent="0.2">
      <c r="A1202" s="149" t="s">
        <v>2615</v>
      </c>
      <c r="B1202" s="66" t="s">
        <v>2616</v>
      </c>
      <c r="C1202" s="67">
        <v>37</v>
      </c>
      <c r="D1202" s="84" t="s">
        <v>360</v>
      </c>
      <c r="E1202" s="85">
        <v>55.162983869788398</v>
      </c>
      <c r="F1202" s="91">
        <v>54.9538614527427</v>
      </c>
      <c r="G1202" s="86">
        <v>14.0872464573493</v>
      </c>
      <c r="H1202" s="86">
        <v>13.9746420789401</v>
      </c>
      <c r="I1202" s="86">
        <v>35.08</v>
      </c>
      <c r="J1202" s="86">
        <v>57.64</v>
      </c>
      <c r="K1202" s="87">
        <v>0</v>
      </c>
      <c r="L1202" s="85">
        <v>0.25999999989599998</v>
      </c>
      <c r="M1202" s="86">
        <v>5.2509699225885704</v>
      </c>
      <c r="N1202" s="86">
        <v>74.654773136632599</v>
      </c>
      <c r="O1202" s="86">
        <v>1.68040583386176</v>
      </c>
      <c r="P1202" s="86">
        <v>2.371</v>
      </c>
      <c r="Q1202" s="88">
        <v>1.4623999999999999</v>
      </c>
      <c r="R1202" s="85">
        <v>5.5086301872934298E-2</v>
      </c>
      <c r="S1202" s="86">
        <v>0</v>
      </c>
      <c r="T1202" s="86">
        <v>2.0299999999999998</v>
      </c>
      <c r="U1202" s="88">
        <v>0.25591904183910702</v>
      </c>
      <c r="V1202" s="89">
        <v>3.93</v>
      </c>
      <c r="W1202" s="85">
        <v>19.308276102310199</v>
      </c>
      <c r="X1202" s="88">
        <v>19.5</v>
      </c>
      <c r="Y1202" s="85">
        <v>-100</v>
      </c>
      <c r="Z1202" s="88">
        <v>-100</v>
      </c>
      <c r="AA1202" s="85">
        <v>0</v>
      </c>
      <c r="AB1202" s="91">
        <v>0</v>
      </c>
      <c r="AC1202" s="86">
        <v>0</v>
      </c>
      <c r="AD1202" s="86">
        <v>0</v>
      </c>
      <c r="AE1202" s="86">
        <v>0</v>
      </c>
      <c r="AF1202" s="88">
        <v>0</v>
      </c>
      <c r="AG1202" s="85">
        <v>2.6640000028699999E-3</v>
      </c>
      <c r="AH1202" s="86">
        <v>0.28422199999999997</v>
      </c>
      <c r="AI1202" s="88">
        <v>5.4313000058499997E-2</v>
      </c>
      <c r="AJ1202" s="150">
        <v>2.64</v>
      </c>
      <c r="AK1202" s="151">
        <v>15</v>
      </c>
    </row>
    <row r="1203" spans="1:37" x14ac:dyDescent="0.2">
      <c r="A1203" s="149" t="s">
        <v>2617</v>
      </c>
      <c r="B1203" s="66" t="s">
        <v>2618</v>
      </c>
      <c r="C1203" s="67">
        <v>37</v>
      </c>
      <c r="D1203" s="84" t="s">
        <v>360</v>
      </c>
      <c r="E1203" s="85">
        <v>80.722558088717307</v>
      </c>
      <c r="F1203" s="91">
        <v>80.425376939325503</v>
      </c>
      <c r="G1203" s="86">
        <v>18.728239493043901</v>
      </c>
      <c r="H1203" s="86">
        <v>18.653944205696</v>
      </c>
      <c r="I1203" s="86">
        <v>6.34</v>
      </c>
      <c r="J1203" s="86">
        <v>5.42</v>
      </c>
      <c r="K1203" s="87">
        <v>0</v>
      </c>
      <c r="L1203" s="85">
        <v>0.86999999968300001</v>
      </c>
      <c r="M1203" s="86">
        <v>1.17544984298272E-2</v>
      </c>
      <c r="N1203" s="86">
        <v>78.179410690368897</v>
      </c>
      <c r="O1203" s="86">
        <v>4.4108108108108102</v>
      </c>
      <c r="P1203" s="86">
        <v>0.23699999999999999</v>
      </c>
      <c r="Q1203" s="88">
        <v>0.45319999999999999</v>
      </c>
      <c r="R1203" s="85">
        <v>1.6246953696181999E-2</v>
      </c>
      <c r="S1203" s="86">
        <v>0</v>
      </c>
      <c r="T1203" s="86">
        <v>1.1000000000000001</v>
      </c>
      <c r="U1203" s="88">
        <v>5.5357272925923198E-2</v>
      </c>
      <c r="V1203" s="89">
        <v>4.5199999999999996</v>
      </c>
      <c r="W1203" s="85">
        <v>30.760574003747799</v>
      </c>
      <c r="X1203" s="88">
        <v>34.166666666700003</v>
      </c>
      <c r="Y1203" s="85">
        <v>99.72</v>
      </c>
      <c r="Z1203" s="88">
        <v>100</v>
      </c>
      <c r="AA1203" s="85">
        <v>0.28000000000000003</v>
      </c>
      <c r="AB1203" s="91">
        <v>0.56999999999999995</v>
      </c>
      <c r="AC1203" s="86">
        <v>0.06</v>
      </c>
      <c r="AD1203" s="86">
        <v>0.1</v>
      </c>
      <c r="AE1203" s="86">
        <v>0</v>
      </c>
      <c r="AF1203" s="88">
        <v>0</v>
      </c>
      <c r="AG1203" s="85">
        <v>0</v>
      </c>
      <c r="AH1203" s="86">
        <v>2.4896999999999999E-2</v>
      </c>
      <c r="AI1203" s="88">
        <v>0</v>
      </c>
      <c r="AJ1203" s="150">
        <v>2.2799999999999998</v>
      </c>
      <c r="AK1203" s="151">
        <v>3</v>
      </c>
    </row>
    <row r="1204" spans="1:37" x14ac:dyDescent="0.2">
      <c r="A1204" s="149" t="s">
        <v>2619</v>
      </c>
      <c r="B1204" s="66" t="s">
        <v>2620</v>
      </c>
      <c r="C1204" s="67">
        <v>37</v>
      </c>
      <c r="D1204" s="84" t="s">
        <v>360</v>
      </c>
      <c r="E1204" s="85">
        <v>62.028990154892099</v>
      </c>
      <c r="F1204" s="91">
        <v>61.891094506622203</v>
      </c>
      <c r="G1204" s="86">
        <v>20.293108424462002</v>
      </c>
      <c r="H1204" s="86">
        <v>20.2754706089857</v>
      </c>
      <c r="I1204" s="86">
        <v>11.12</v>
      </c>
      <c r="J1204" s="86">
        <v>12.86</v>
      </c>
      <c r="K1204" s="87">
        <v>0</v>
      </c>
      <c r="L1204" s="85">
        <v>3.7999999940000002</v>
      </c>
      <c r="M1204" s="86">
        <v>0</v>
      </c>
      <c r="N1204" s="86">
        <v>72.449565360013096</v>
      </c>
      <c r="O1204" s="86">
        <v>3.4818339100346001</v>
      </c>
      <c r="P1204" s="86">
        <v>0.45700000000000002</v>
      </c>
      <c r="Q1204" s="88">
        <v>1.2827999999999999</v>
      </c>
      <c r="R1204" s="85">
        <v>0</v>
      </c>
      <c r="S1204" s="86">
        <v>0</v>
      </c>
      <c r="T1204" s="86">
        <v>1.39</v>
      </c>
      <c r="U1204" s="88">
        <v>8.9792515152486901E-2</v>
      </c>
      <c r="V1204" s="89">
        <v>4.29</v>
      </c>
      <c r="W1204" s="85">
        <v>27.110058851091601</v>
      </c>
      <c r="X1204" s="88">
        <v>22.766666666700001</v>
      </c>
      <c r="Y1204" s="85">
        <v>-99.48</v>
      </c>
      <c r="Z1204" s="88"/>
      <c r="AA1204" s="85">
        <v>0.16</v>
      </c>
      <c r="AB1204" s="91">
        <v>0.27</v>
      </c>
      <c r="AC1204" s="86">
        <v>0.09</v>
      </c>
      <c r="AD1204" s="86">
        <v>0.09</v>
      </c>
      <c r="AE1204" s="86">
        <v>0</v>
      </c>
      <c r="AF1204" s="88">
        <v>0</v>
      </c>
      <c r="AG1204" s="85">
        <v>0</v>
      </c>
      <c r="AH1204" s="86">
        <v>6.1309000000000002E-2</v>
      </c>
      <c r="AI1204" s="88">
        <v>0</v>
      </c>
      <c r="AJ1204" s="150">
        <v>2.4900000000000002</v>
      </c>
      <c r="AK1204" s="151">
        <v>5</v>
      </c>
    </row>
    <row r="1205" spans="1:37" x14ac:dyDescent="0.2">
      <c r="A1205" s="149" t="s">
        <v>2621</v>
      </c>
      <c r="B1205" s="66" t="s">
        <v>2622</v>
      </c>
      <c r="C1205" s="67">
        <v>37</v>
      </c>
      <c r="D1205" s="84" t="s">
        <v>360</v>
      </c>
      <c r="E1205" s="85">
        <v>65.306775261131094</v>
      </c>
      <c r="F1205" s="91">
        <v>65.028727500892003</v>
      </c>
      <c r="G1205" s="86">
        <v>18.690714927227798</v>
      </c>
      <c r="H1205" s="86">
        <v>18.5750667437655</v>
      </c>
      <c r="I1205" s="86">
        <v>7.63</v>
      </c>
      <c r="J1205" s="86">
        <v>11.81</v>
      </c>
      <c r="K1205" s="87">
        <v>0</v>
      </c>
      <c r="L1205" s="85">
        <v>0</v>
      </c>
      <c r="M1205" s="86">
        <v>0</v>
      </c>
      <c r="N1205" s="86">
        <v>65.634174187235004</v>
      </c>
      <c r="O1205" s="86">
        <v>1.97602315006201</v>
      </c>
      <c r="P1205" s="86">
        <v>0.626</v>
      </c>
      <c r="Q1205" s="88">
        <v>1.0116000000000001</v>
      </c>
      <c r="R1205" s="85">
        <v>0</v>
      </c>
      <c r="S1205" s="86">
        <v>0</v>
      </c>
      <c r="T1205" s="86">
        <v>1.46</v>
      </c>
      <c r="U1205" s="88">
        <v>4.6751393314550797E-2</v>
      </c>
      <c r="V1205" s="89">
        <v>4.3099999999999996</v>
      </c>
      <c r="W1205" s="85">
        <v>27.625302025323499</v>
      </c>
      <c r="X1205" s="88">
        <v>35.5333333333</v>
      </c>
      <c r="Y1205" s="85">
        <v>-100</v>
      </c>
      <c r="Z1205" s="88"/>
      <c r="AA1205" s="85">
        <v>1.07</v>
      </c>
      <c r="AB1205" s="91">
        <v>0.34</v>
      </c>
      <c r="AC1205" s="86">
        <v>0.42</v>
      </c>
      <c r="AD1205" s="86">
        <v>0.1</v>
      </c>
      <c r="AE1205" s="86">
        <v>0</v>
      </c>
      <c r="AF1205" s="88">
        <v>1.8882000434399999</v>
      </c>
      <c r="AG1205" s="85">
        <v>0</v>
      </c>
      <c r="AH1205" s="86">
        <v>6.8989999999999996E-2</v>
      </c>
      <c r="AI1205" s="88">
        <v>8.9110000106599994E-3</v>
      </c>
      <c r="AJ1205" s="150">
        <v>2.41</v>
      </c>
      <c r="AK1205" s="151">
        <v>2</v>
      </c>
    </row>
    <row r="1206" spans="1:37" x14ac:dyDescent="0.2">
      <c r="A1206" s="149" t="s">
        <v>2623</v>
      </c>
      <c r="B1206" s="66" t="s">
        <v>2624</v>
      </c>
      <c r="C1206" s="67">
        <v>36</v>
      </c>
      <c r="D1206" s="84" t="s">
        <v>360</v>
      </c>
      <c r="E1206" s="85">
        <v>92.527215162423602</v>
      </c>
      <c r="F1206" s="91">
        <v>92.479507307975894</v>
      </c>
      <c r="G1206" s="86">
        <v>21.916988333260999</v>
      </c>
      <c r="H1206" s="86">
        <v>21.916988333260999</v>
      </c>
      <c r="I1206" s="86">
        <v>1.31</v>
      </c>
      <c r="J1206" s="86">
        <v>1.7</v>
      </c>
      <c r="K1206" s="87">
        <v>0</v>
      </c>
      <c r="L1206" s="85">
        <v>0</v>
      </c>
      <c r="M1206" s="86">
        <v>1.3846734324640999E-2</v>
      </c>
      <c r="N1206" s="86">
        <v>90.616241622421398</v>
      </c>
      <c r="O1206" s="86">
        <v>5.1346274264245499</v>
      </c>
      <c r="P1206" s="86">
        <v>0.151</v>
      </c>
      <c r="Q1206" s="88">
        <v>1.6288</v>
      </c>
      <c r="R1206" s="85">
        <v>2.0132876988121599E-2</v>
      </c>
      <c r="S1206" s="86">
        <v>0</v>
      </c>
      <c r="T1206" s="86">
        <v>1.77</v>
      </c>
      <c r="U1206" s="88">
        <v>4.3370776770611996E-3</v>
      </c>
      <c r="V1206" s="89">
        <v>4.72</v>
      </c>
      <c r="W1206" s="85">
        <v>37.732662412203197</v>
      </c>
      <c r="X1206" s="88">
        <v>37.1</v>
      </c>
      <c r="Y1206" s="85"/>
      <c r="Z1206" s="88"/>
      <c r="AA1206" s="85">
        <v>0.26</v>
      </c>
      <c r="AB1206" s="91">
        <v>0.28000000000000003</v>
      </c>
      <c r="AC1206" s="86">
        <v>0.05</v>
      </c>
      <c r="AD1206" s="86">
        <v>0.05</v>
      </c>
      <c r="AE1206" s="86">
        <v>0</v>
      </c>
      <c r="AF1206" s="88">
        <v>0</v>
      </c>
      <c r="AG1206" s="85">
        <v>0</v>
      </c>
      <c r="AH1206" s="86">
        <v>1.4699E-2</v>
      </c>
      <c r="AI1206" s="88">
        <v>0</v>
      </c>
      <c r="AJ1206" s="150">
        <v>2.12</v>
      </c>
      <c r="AK1206" s="151">
        <v>1</v>
      </c>
    </row>
    <row r="1207" spans="1:37" x14ac:dyDescent="0.2">
      <c r="A1207" s="149" t="s">
        <v>2625</v>
      </c>
      <c r="B1207" s="66" t="s">
        <v>2626</v>
      </c>
      <c r="C1207" s="67">
        <v>36</v>
      </c>
      <c r="D1207" s="84" t="s">
        <v>360</v>
      </c>
      <c r="E1207" s="85">
        <v>88.467423693323695</v>
      </c>
      <c r="F1207" s="91">
        <v>88.452467239613895</v>
      </c>
      <c r="G1207" s="86">
        <v>23.678367215453498</v>
      </c>
      <c r="H1207" s="86">
        <v>23.678367215453498</v>
      </c>
      <c r="I1207" s="86">
        <v>2.0299999999999998</v>
      </c>
      <c r="J1207" s="86">
        <v>2.2999999999999998</v>
      </c>
      <c r="K1207" s="87">
        <v>0</v>
      </c>
      <c r="L1207" s="85">
        <v>0.729999998288</v>
      </c>
      <c r="M1207" s="86">
        <v>0</v>
      </c>
      <c r="N1207" s="86">
        <v>83.145535569973902</v>
      </c>
      <c r="O1207" s="86">
        <v>7.2084024322830302</v>
      </c>
      <c r="P1207" s="86">
        <v>9.2999999999999999E-2</v>
      </c>
      <c r="Q1207" s="88">
        <v>0.4985</v>
      </c>
      <c r="R1207" s="85">
        <v>0</v>
      </c>
      <c r="S1207" s="86">
        <v>0</v>
      </c>
      <c r="T1207" s="86">
        <v>0.62</v>
      </c>
      <c r="U1207" s="88">
        <v>7.0180282792024803E-2</v>
      </c>
      <c r="V1207" s="89">
        <v>4.87</v>
      </c>
      <c r="W1207" s="85">
        <v>39.489876586293803</v>
      </c>
      <c r="X1207" s="88">
        <v>37.5</v>
      </c>
      <c r="Y1207" s="85"/>
      <c r="Z1207" s="88"/>
      <c r="AA1207" s="85">
        <v>0</v>
      </c>
      <c r="AB1207" s="91">
        <v>0</v>
      </c>
      <c r="AC1207" s="86">
        <v>0</v>
      </c>
      <c r="AD1207" s="86">
        <v>0</v>
      </c>
      <c r="AE1207" s="86">
        <v>0</v>
      </c>
      <c r="AF1207" s="88">
        <v>2.61050009115</v>
      </c>
      <c r="AG1207" s="85">
        <v>0</v>
      </c>
      <c r="AH1207" s="86">
        <v>1.6024E-2</v>
      </c>
      <c r="AI1207" s="88">
        <v>0</v>
      </c>
      <c r="AJ1207" s="150">
        <v>2.21</v>
      </c>
      <c r="AK1207" s="151">
        <v>2</v>
      </c>
    </row>
    <row r="1208" spans="1:37" x14ac:dyDescent="0.2">
      <c r="A1208" s="149" t="s">
        <v>2627</v>
      </c>
      <c r="B1208" s="66" t="s">
        <v>2628</v>
      </c>
      <c r="C1208" s="67">
        <v>37</v>
      </c>
      <c r="D1208" s="84" t="s">
        <v>360</v>
      </c>
      <c r="E1208" s="85">
        <v>68.688802359113097</v>
      </c>
      <c r="F1208" s="91">
        <v>68.667622476742906</v>
      </c>
      <c r="G1208" s="86">
        <v>26.935922709721599</v>
      </c>
      <c r="H1208" s="86">
        <v>26.919630492513701</v>
      </c>
      <c r="I1208" s="86">
        <v>6.06</v>
      </c>
      <c r="J1208" s="86">
        <v>4.99</v>
      </c>
      <c r="K1208" s="87">
        <v>0</v>
      </c>
      <c r="L1208" s="85">
        <v>4.8800000086799997</v>
      </c>
      <c r="M1208" s="86">
        <v>2.1950960654083802E-3</v>
      </c>
      <c r="N1208" s="86">
        <v>68.063605290533502</v>
      </c>
      <c r="O1208" s="86">
        <v>25.096169928081601</v>
      </c>
      <c r="P1208" s="86">
        <v>0.17299999999999999</v>
      </c>
      <c r="Q1208" s="88">
        <v>0.82369999999999999</v>
      </c>
      <c r="R1208" s="85">
        <v>1.6702856188408201E-2</v>
      </c>
      <c r="S1208" s="86">
        <v>0</v>
      </c>
      <c r="T1208" s="86">
        <v>0.94</v>
      </c>
      <c r="U1208" s="88">
        <v>0.194691995633686</v>
      </c>
      <c r="V1208" s="89">
        <v>4.4800000000000004</v>
      </c>
      <c r="W1208" s="85">
        <v>30.331777801894201</v>
      </c>
      <c r="X1208" s="88">
        <v>29.9</v>
      </c>
      <c r="Y1208" s="85">
        <v>-100</v>
      </c>
      <c r="Z1208" s="88"/>
      <c r="AA1208" s="85">
        <v>0.18</v>
      </c>
      <c r="AB1208" s="91">
        <v>0.2</v>
      </c>
      <c r="AC1208" s="86">
        <v>0.11</v>
      </c>
      <c r="AD1208" s="86">
        <v>0.13</v>
      </c>
      <c r="AE1208" s="86">
        <v>0</v>
      </c>
      <c r="AF1208" s="88">
        <v>5.7514000041299997</v>
      </c>
      <c r="AG1208" s="85">
        <v>0</v>
      </c>
      <c r="AH1208" s="86">
        <v>4.1674000000000003E-2</v>
      </c>
      <c r="AI1208" s="88">
        <v>0</v>
      </c>
      <c r="AJ1208" s="150">
        <v>2.42</v>
      </c>
      <c r="AK1208" s="151">
        <v>3</v>
      </c>
    </row>
    <row r="1209" spans="1:37" x14ac:dyDescent="0.2">
      <c r="A1209" s="149" t="s">
        <v>1041</v>
      </c>
      <c r="B1209" s="66" t="s">
        <v>2629</v>
      </c>
      <c r="C1209" s="67">
        <v>37</v>
      </c>
      <c r="D1209" s="84" t="s">
        <v>360</v>
      </c>
      <c r="E1209" s="85">
        <v>79.950564818629303</v>
      </c>
      <c r="F1209" s="91">
        <v>79.945144294356197</v>
      </c>
      <c r="G1209" s="86">
        <v>29.554866546692399</v>
      </c>
      <c r="H1209" s="86">
        <v>29.5516142321285</v>
      </c>
      <c r="I1209" s="86">
        <v>2.48</v>
      </c>
      <c r="J1209" s="86">
        <v>6.12</v>
      </c>
      <c r="K1209" s="87">
        <v>0</v>
      </c>
      <c r="L1209" s="85">
        <v>5.9999999925100002E-2</v>
      </c>
      <c r="M1209" s="86">
        <v>1.45862997096967E-4</v>
      </c>
      <c r="N1209" s="86">
        <v>78.881270789491595</v>
      </c>
      <c r="O1209" s="86">
        <v>3.4993197278911601</v>
      </c>
      <c r="P1209" s="86">
        <v>0.40899999999999997</v>
      </c>
      <c r="Q1209" s="88">
        <v>1.0962000000000001</v>
      </c>
      <c r="R1209" s="85">
        <v>1.08991825613079E-2</v>
      </c>
      <c r="S1209" s="86">
        <v>0</v>
      </c>
      <c r="T1209" s="86">
        <v>1.1299999999999999</v>
      </c>
      <c r="U1209" s="88">
        <v>5.4205242731076896E-3</v>
      </c>
      <c r="V1209" s="89">
        <v>4.6399999999999997</v>
      </c>
      <c r="W1209" s="85">
        <v>31.896320922840601</v>
      </c>
      <c r="X1209" s="88">
        <v>32</v>
      </c>
      <c r="Y1209" s="85">
        <v>-100</v>
      </c>
      <c r="Z1209" s="88"/>
      <c r="AA1209" s="85">
        <v>0.24</v>
      </c>
      <c r="AB1209" s="91">
        <v>0.24</v>
      </c>
      <c r="AC1209" s="86">
        <v>0</v>
      </c>
      <c r="AD1209" s="86">
        <v>0</v>
      </c>
      <c r="AE1209" s="86">
        <v>0.01</v>
      </c>
      <c r="AF1209" s="88">
        <v>19.493000006199999</v>
      </c>
      <c r="AG1209" s="85">
        <v>0</v>
      </c>
      <c r="AH1209" s="86">
        <v>4.3284999999999997E-2</v>
      </c>
      <c r="AI1209" s="88">
        <v>0</v>
      </c>
      <c r="AJ1209" s="150">
        <v>1.33</v>
      </c>
      <c r="AK1209" s="151">
        <v>1</v>
      </c>
    </row>
    <row r="1210" spans="1:37" x14ac:dyDescent="0.2">
      <c r="A1210" s="149" t="s">
        <v>2630</v>
      </c>
      <c r="B1210" s="66" t="s">
        <v>2631</v>
      </c>
      <c r="C1210" s="67">
        <v>37</v>
      </c>
      <c r="D1210" s="84" t="s">
        <v>360</v>
      </c>
      <c r="E1210" s="85">
        <v>74.152095572473101</v>
      </c>
      <c r="F1210" s="91">
        <v>74.111539843107295</v>
      </c>
      <c r="G1210" s="86">
        <v>28.1421999745078</v>
      </c>
      <c r="H1210" s="86">
        <v>28.120184007137802</v>
      </c>
      <c r="I1210" s="86">
        <v>6.01</v>
      </c>
      <c r="J1210" s="86">
        <v>7.17</v>
      </c>
      <c r="K1210" s="87">
        <v>0</v>
      </c>
      <c r="L1210" s="85">
        <v>0</v>
      </c>
      <c r="M1210" s="86">
        <v>0</v>
      </c>
      <c r="N1210" s="86">
        <v>74.209685445640503</v>
      </c>
      <c r="O1210" s="86">
        <v>21.701076043865498</v>
      </c>
      <c r="P1210" s="86">
        <v>0.33200000000000002</v>
      </c>
      <c r="Q1210" s="88">
        <v>1.2746</v>
      </c>
      <c r="R1210" s="85">
        <v>0</v>
      </c>
      <c r="S1210" s="86">
        <v>0.1</v>
      </c>
      <c r="T1210" s="86">
        <v>1.1499999999999999</v>
      </c>
      <c r="U1210" s="88">
        <v>1.9698497120543199E-2</v>
      </c>
      <c r="V1210" s="89">
        <v>4.6500000000000004</v>
      </c>
      <c r="W1210" s="85">
        <v>32.193472729146301</v>
      </c>
      <c r="X1210" s="88"/>
      <c r="Y1210" s="85">
        <v>-100</v>
      </c>
      <c r="Z1210" s="88"/>
      <c r="AA1210" s="85">
        <v>0.28000000000000003</v>
      </c>
      <c r="AB1210" s="91">
        <v>0.28999999999999998</v>
      </c>
      <c r="AC1210" s="86">
        <v>0.03</v>
      </c>
      <c r="AD1210" s="86">
        <v>0.03</v>
      </c>
      <c r="AE1210" s="86">
        <v>0</v>
      </c>
      <c r="AF1210" s="88">
        <v>28.299299206899999</v>
      </c>
      <c r="AG1210" s="85">
        <v>0</v>
      </c>
      <c r="AH1210" s="86">
        <v>4.0614999999999998E-2</v>
      </c>
      <c r="AI1210" s="88">
        <v>3.87300000168E-3</v>
      </c>
      <c r="AJ1210" s="150">
        <v>1.75</v>
      </c>
      <c r="AK1210" s="151">
        <v>1</v>
      </c>
    </row>
    <row r="1211" spans="1:37" x14ac:dyDescent="0.2">
      <c r="A1211" s="149" t="s">
        <v>1041</v>
      </c>
      <c r="B1211" s="66" t="s">
        <v>2632</v>
      </c>
      <c r="C1211" s="67">
        <v>37</v>
      </c>
      <c r="D1211" s="84" t="s">
        <v>360</v>
      </c>
      <c r="E1211" s="85">
        <v>90.687260691803502</v>
      </c>
      <c r="F1211" s="91">
        <v>90.423345663789604</v>
      </c>
      <c r="G1211" s="86">
        <v>29.275098968135499</v>
      </c>
      <c r="H1211" s="86">
        <v>29.2145283059684</v>
      </c>
      <c r="I1211" s="86">
        <v>1.86</v>
      </c>
      <c r="J1211" s="86">
        <v>4.32</v>
      </c>
      <c r="K1211" s="87">
        <v>0</v>
      </c>
      <c r="L1211" s="85">
        <v>0</v>
      </c>
      <c r="M1211" s="86">
        <v>0</v>
      </c>
      <c r="N1211" s="86">
        <v>85.1916140667268</v>
      </c>
      <c r="O1211" s="86">
        <v>32.4102964118565</v>
      </c>
      <c r="P1211" s="86">
        <v>0.30299999999999999</v>
      </c>
      <c r="Q1211" s="88">
        <v>0.69699999999999995</v>
      </c>
      <c r="R1211" s="85">
        <v>0</v>
      </c>
      <c r="S1211" s="86">
        <v>0</v>
      </c>
      <c r="T1211" s="86">
        <v>1.01</v>
      </c>
      <c r="U1211" s="88">
        <v>4.5427996625348799E-2</v>
      </c>
      <c r="V1211" s="89">
        <v>4.72</v>
      </c>
      <c r="W1211" s="85">
        <v>39.9666666667</v>
      </c>
      <c r="X1211" s="88">
        <v>39.9666666667</v>
      </c>
      <c r="Y1211" s="85"/>
      <c r="Z1211" s="88"/>
      <c r="AA1211" s="85">
        <v>0.38</v>
      </c>
      <c r="AB1211" s="91">
        <v>0.64</v>
      </c>
      <c r="AC1211" s="86">
        <v>0.21</v>
      </c>
      <c r="AD1211" s="86">
        <v>0.27</v>
      </c>
      <c r="AE1211" s="86">
        <v>0</v>
      </c>
      <c r="AF1211" s="88">
        <v>16.807600050200001</v>
      </c>
      <c r="AG1211" s="85">
        <v>0</v>
      </c>
      <c r="AH1211" s="86">
        <v>1.473E-2</v>
      </c>
      <c r="AI1211" s="88">
        <v>0</v>
      </c>
      <c r="AJ1211" s="150">
        <v>2.09</v>
      </c>
      <c r="AK1211" s="151">
        <v>1</v>
      </c>
    </row>
    <row r="1212" spans="1:37" x14ac:dyDescent="0.2">
      <c r="A1212" s="149" t="s">
        <v>2633</v>
      </c>
      <c r="B1212" s="66" t="s">
        <v>2634</v>
      </c>
      <c r="C1212" s="67">
        <v>36</v>
      </c>
      <c r="D1212" s="84" t="s">
        <v>360</v>
      </c>
      <c r="E1212" s="85">
        <v>97.020206378755603</v>
      </c>
      <c r="F1212" s="91">
        <v>97.020206378755603</v>
      </c>
      <c r="G1212" s="86">
        <v>27.046219471601301</v>
      </c>
      <c r="H1212" s="86">
        <v>27.046219471601301</v>
      </c>
      <c r="I1212" s="86">
        <v>0.46</v>
      </c>
      <c r="J1212" s="86">
        <v>0.39</v>
      </c>
      <c r="K1212" s="87">
        <v>0</v>
      </c>
      <c r="L1212" s="85">
        <v>0</v>
      </c>
      <c r="M1212" s="86">
        <v>0</v>
      </c>
      <c r="N1212" s="86">
        <v>95.792537055762494</v>
      </c>
      <c r="O1212" s="86">
        <v>2.7124773960217001</v>
      </c>
      <c r="P1212" s="86">
        <v>0.19800000000000001</v>
      </c>
      <c r="Q1212" s="88">
        <v>1.0137</v>
      </c>
      <c r="R1212" s="85">
        <v>0</v>
      </c>
      <c r="S1212" s="86">
        <v>0</v>
      </c>
      <c r="T1212" s="86">
        <v>1.2</v>
      </c>
      <c r="U1212" s="88">
        <v>0</v>
      </c>
      <c r="V1212" s="89">
        <v>4.71</v>
      </c>
      <c r="W1212" s="85">
        <v>40.336394943068299</v>
      </c>
      <c r="X1212" s="88">
        <v>40.4</v>
      </c>
      <c r="Y1212" s="85"/>
      <c r="Z1212" s="88"/>
      <c r="AA1212" s="85">
        <v>0.23</v>
      </c>
      <c r="AB1212" s="91">
        <v>0.23</v>
      </c>
      <c r="AC1212" s="86">
        <v>0.15</v>
      </c>
      <c r="AD1212" s="86">
        <v>0.15</v>
      </c>
      <c r="AE1212" s="86">
        <v>0</v>
      </c>
      <c r="AF1212" s="88">
        <v>0</v>
      </c>
      <c r="AG1212" s="85">
        <v>0</v>
      </c>
      <c r="AH1212" s="86">
        <v>2.4229999999999998E-3</v>
      </c>
      <c r="AI1212" s="88">
        <v>0</v>
      </c>
      <c r="AJ1212" s="150">
        <v>1.92</v>
      </c>
      <c r="AK1212" s="151">
        <v>0</v>
      </c>
    </row>
    <row r="1213" spans="1:37" x14ac:dyDescent="0.2">
      <c r="A1213" s="149" t="s">
        <v>2635</v>
      </c>
      <c r="B1213" s="66" t="s">
        <v>2636</v>
      </c>
      <c r="C1213" s="67">
        <v>36</v>
      </c>
      <c r="D1213" s="84" t="s">
        <v>360</v>
      </c>
      <c r="E1213" s="85">
        <v>93.471104608632004</v>
      </c>
      <c r="F1213" s="91">
        <v>93.471104608632004</v>
      </c>
      <c r="G1213" s="86">
        <v>29.925627895635198</v>
      </c>
      <c r="H1213" s="86">
        <v>29.925627895635198</v>
      </c>
      <c r="I1213" s="86">
        <v>1.02</v>
      </c>
      <c r="J1213" s="86">
        <v>1.1399999999999999</v>
      </c>
      <c r="K1213" s="87">
        <v>0</v>
      </c>
      <c r="L1213" s="85">
        <v>0</v>
      </c>
      <c r="M1213" s="86">
        <v>0</v>
      </c>
      <c r="N1213" s="86">
        <v>90.974139903882801</v>
      </c>
      <c r="O1213" s="86">
        <v>2.0116807268007801</v>
      </c>
      <c r="P1213" s="86">
        <v>0.32700000000000001</v>
      </c>
      <c r="Q1213" s="88">
        <v>1.4055</v>
      </c>
      <c r="R1213" s="85">
        <v>0</v>
      </c>
      <c r="S1213" s="86">
        <v>0</v>
      </c>
      <c r="T1213" s="86">
        <v>1.18</v>
      </c>
      <c r="U1213" s="88">
        <v>0</v>
      </c>
      <c r="V1213" s="89">
        <v>4.6500000000000004</v>
      </c>
      <c r="W1213" s="85">
        <v>44.468277344118199</v>
      </c>
      <c r="X1213" s="88">
        <v>45.9</v>
      </c>
      <c r="Y1213" s="85"/>
      <c r="Z1213" s="88"/>
      <c r="AA1213" s="85">
        <v>0</v>
      </c>
      <c r="AB1213" s="91">
        <v>0</v>
      </c>
      <c r="AC1213" s="86">
        <v>0</v>
      </c>
      <c r="AD1213" s="86">
        <v>0</v>
      </c>
      <c r="AE1213" s="86">
        <v>0</v>
      </c>
      <c r="AF1213" s="88">
        <v>0</v>
      </c>
      <c r="AG1213" s="85">
        <v>0</v>
      </c>
      <c r="AH1213" s="86">
        <v>5.3870000000000003E-3</v>
      </c>
      <c r="AI1213" s="88">
        <v>1.1683999999500001E-2</v>
      </c>
      <c r="AJ1213" s="150">
        <v>2.08</v>
      </c>
      <c r="AK1213" s="151">
        <v>1</v>
      </c>
    </row>
    <row r="1214" spans="1:37" x14ac:dyDescent="0.2">
      <c r="A1214" s="149" t="s">
        <v>2637</v>
      </c>
      <c r="B1214" s="66" t="s">
        <v>2638</v>
      </c>
      <c r="C1214" s="67">
        <v>36</v>
      </c>
      <c r="D1214" s="84" t="s">
        <v>360</v>
      </c>
      <c r="E1214" s="85">
        <v>87.854679653941602</v>
      </c>
      <c r="F1214" s="91">
        <v>87.854679653941602</v>
      </c>
      <c r="G1214" s="86">
        <v>31.9665436505536</v>
      </c>
      <c r="H1214" s="86">
        <v>31.9665436505536</v>
      </c>
      <c r="I1214" s="86">
        <v>4.4000000000000004</v>
      </c>
      <c r="J1214" s="86">
        <v>3.85</v>
      </c>
      <c r="K1214" s="87">
        <v>0</v>
      </c>
      <c r="L1214" s="85">
        <v>9.9999999908300004E-3</v>
      </c>
      <c r="M1214" s="86">
        <v>0</v>
      </c>
      <c r="N1214" s="86">
        <v>85.932544523054403</v>
      </c>
      <c r="O1214" s="86">
        <v>17.2507055503293</v>
      </c>
      <c r="P1214" s="86">
        <v>0.26</v>
      </c>
      <c r="Q1214" s="88">
        <v>1.0083</v>
      </c>
      <c r="R1214" s="85">
        <v>0</v>
      </c>
      <c r="S1214" s="86">
        <v>0</v>
      </c>
      <c r="T1214" s="86">
        <v>1.39</v>
      </c>
      <c r="U1214" s="88">
        <v>1.5124931937806301E-2</v>
      </c>
      <c r="V1214" s="89">
        <v>4.66</v>
      </c>
      <c r="W1214" s="85">
        <v>42.3484307703675</v>
      </c>
      <c r="X1214" s="88">
        <v>41.9666666667</v>
      </c>
      <c r="Y1214" s="85">
        <v>100</v>
      </c>
      <c r="Z1214" s="88"/>
      <c r="AA1214" s="85">
        <v>0</v>
      </c>
      <c r="AB1214" s="91">
        <v>0</v>
      </c>
      <c r="AC1214" s="86">
        <v>0</v>
      </c>
      <c r="AD1214" s="86">
        <v>0</v>
      </c>
      <c r="AE1214" s="86">
        <v>0</v>
      </c>
      <c r="AF1214" s="88">
        <v>9.4807996662900003</v>
      </c>
      <c r="AG1214" s="85">
        <v>0</v>
      </c>
      <c r="AH1214" s="86">
        <v>1.8044000000000001E-2</v>
      </c>
      <c r="AI1214" s="88">
        <v>0</v>
      </c>
      <c r="AJ1214" s="150">
        <v>2.13</v>
      </c>
      <c r="AK1214" s="151">
        <v>1</v>
      </c>
    </row>
    <row r="1215" spans="1:37" x14ac:dyDescent="0.2">
      <c r="A1215" s="149" t="s">
        <v>2639</v>
      </c>
      <c r="B1215" s="66" t="s">
        <v>2640</v>
      </c>
      <c r="C1215" s="67">
        <v>37</v>
      </c>
      <c r="D1215" s="84" t="s">
        <v>360</v>
      </c>
      <c r="E1215" s="85">
        <v>78.029429401725196</v>
      </c>
      <c r="F1215" s="91">
        <v>77.9620831219152</v>
      </c>
      <c r="G1215" s="86">
        <v>35.102172609437702</v>
      </c>
      <c r="H1215" s="86">
        <v>35.092024539877301</v>
      </c>
      <c r="I1215" s="86">
        <v>3.48</v>
      </c>
      <c r="J1215" s="86">
        <v>5.7</v>
      </c>
      <c r="K1215" s="87">
        <v>0</v>
      </c>
      <c r="L1215" s="85">
        <v>9.0000000035399999E-2</v>
      </c>
      <c r="M1215" s="86">
        <v>0</v>
      </c>
      <c r="N1215" s="86">
        <v>74.210630459158196</v>
      </c>
      <c r="O1215" s="86">
        <v>14.1264202047205</v>
      </c>
      <c r="P1215" s="86">
        <v>0.33900000000000002</v>
      </c>
      <c r="Q1215" s="88">
        <v>1.0763</v>
      </c>
      <c r="R1215" s="85">
        <v>0</v>
      </c>
      <c r="S1215" s="86">
        <v>0</v>
      </c>
      <c r="T1215" s="86">
        <v>1.44</v>
      </c>
      <c r="U1215" s="88">
        <v>1.66059320079339E-2</v>
      </c>
      <c r="V1215" s="89">
        <v>4.49</v>
      </c>
      <c r="W1215" s="85">
        <v>31.251982235702702</v>
      </c>
      <c r="X1215" s="88">
        <v>30.066666666700002</v>
      </c>
      <c r="Y1215" s="85">
        <v>-100</v>
      </c>
      <c r="Z1215" s="88"/>
      <c r="AA1215" s="85">
        <v>0.21</v>
      </c>
      <c r="AB1215" s="91">
        <v>0.28000000000000003</v>
      </c>
      <c r="AC1215" s="86">
        <v>0.15</v>
      </c>
      <c r="AD1215" s="86">
        <v>0.15</v>
      </c>
      <c r="AE1215" s="86">
        <v>0.01</v>
      </c>
      <c r="AF1215" s="88">
        <v>26.867900858900001</v>
      </c>
      <c r="AG1215" s="85">
        <v>0</v>
      </c>
      <c r="AH1215" s="86">
        <v>4.4151000000000003E-2</v>
      </c>
      <c r="AI1215" s="88">
        <v>0</v>
      </c>
      <c r="AJ1215" s="150">
        <v>2.2799999999999998</v>
      </c>
      <c r="AK1215" s="151">
        <v>2</v>
      </c>
    </row>
    <row r="1216" spans="1:37" x14ac:dyDescent="0.2">
      <c r="A1216" s="149" t="s">
        <v>2641</v>
      </c>
      <c r="B1216" s="66" t="s">
        <v>2642</v>
      </c>
      <c r="C1216" s="67">
        <v>37</v>
      </c>
      <c r="D1216" s="84" t="s">
        <v>360</v>
      </c>
      <c r="E1216" s="85">
        <v>57.764923370505102</v>
      </c>
      <c r="F1216" s="91">
        <v>57.3307889558113</v>
      </c>
      <c r="G1216" s="86">
        <v>24.130240324408099</v>
      </c>
      <c r="H1216" s="86">
        <v>23.8833561929751</v>
      </c>
      <c r="I1216" s="86">
        <v>6.5</v>
      </c>
      <c r="J1216" s="86">
        <v>8.25</v>
      </c>
      <c r="K1216" s="87">
        <v>0</v>
      </c>
      <c r="L1216" s="85">
        <v>0</v>
      </c>
      <c r="M1216" s="86">
        <v>4.5089211617963899E-2</v>
      </c>
      <c r="N1216" s="86">
        <v>79.096517634816195</v>
      </c>
      <c r="O1216" s="86">
        <v>12.024495303337</v>
      </c>
      <c r="P1216" s="86">
        <v>0.29799999999999999</v>
      </c>
      <c r="Q1216" s="88">
        <v>0.49030000000000001</v>
      </c>
      <c r="R1216" s="85">
        <v>2.1659085986571399E-2</v>
      </c>
      <c r="S1216" s="86">
        <v>0.3</v>
      </c>
      <c r="T1216" s="86">
        <v>0.56999999999999995</v>
      </c>
      <c r="U1216" s="88">
        <v>2.5046216232333499E-2</v>
      </c>
      <c r="V1216" s="89">
        <v>4.4800000000000004</v>
      </c>
      <c r="W1216" s="85">
        <v>31.4920485502494</v>
      </c>
      <c r="X1216" s="88"/>
      <c r="Y1216" s="85"/>
      <c r="Z1216" s="88"/>
      <c r="AA1216" s="85">
        <v>0.34</v>
      </c>
      <c r="AB1216" s="91">
        <v>0.65</v>
      </c>
      <c r="AC1216" s="86">
        <v>0.13</v>
      </c>
      <c r="AD1216" s="86">
        <v>0.23</v>
      </c>
      <c r="AE1216" s="86">
        <v>0.01</v>
      </c>
      <c r="AF1216" s="88">
        <v>42.181602531800003</v>
      </c>
      <c r="AG1216" s="85">
        <v>0</v>
      </c>
      <c r="AH1216" s="86">
        <v>3.4231999999999999E-2</v>
      </c>
      <c r="AI1216" s="88">
        <v>0</v>
      </c>
      <c r="AJ1216" s="150">
        <v>1.72</v>
      </c>
      <c r="AK1216" s="151">
        <v>2</v>
      </c>
    </row>
    <row r="1217" spans="1:37" x14ac:dyDescent="0.2">
      <c r="A1217" s="149" t="s">
        <v>2643</v>
      </c>
      <c r="B1217" s="66" t="s">
        <v>2644</v>
      </c>
      <c r="C1217" s="67">
        <v>37</v>
      </c>
      <c r="D1217" s="84" t="s">
        <v>360</v>
      </c>
      <c r="E1217" s="85">
        <v>74.791759361774794</v>
      </c>
      <c r="F1217" s="91">
        <v>74.570325838394893</v>
      </c>
      <c r="G1217" s="86">
        <v>21.556656974638599</v>
      </c>
      <c r="H1217" s="86">
        <v>21.524580155831298</v>
      </c>
      <c r="I1217" s="86">
        <v>8.42</v>
      </c>
      <c r="J1217" s="86">
        <v>7.4</v>
      </c>
      <c r="K1217" s="87">
        <v>0</v>
      </c>
      <c r="L1217" s="85">
        <v>0</v>
      </c>
      <c r="M1217" s="86">
        <v>1.7341807663329298E-2</v>
      </c>
      <c r="N1217" s="86">
        <v>88.085106382978694</v>
      </c>
      <c r="O1217" s="86">
        <v>3.0379746835443</v>
      </c>
      <c r="P1217" s="86">
        <v>0.374</v>
      </c>
      <c r="Q1217" s="88">
        <v>0.95430000000000004</v>
      </c>
      <c r="R1217" s="85">
        <v>1.8898233015213099E-2</v>
      </c>
      <c r="S1217" s="86">
        <v>0</v>
      </c>
      <c r="T1217" s="86">
        <v>1.2</v>
      </c>
      <c r="U1217" s="88">
        <v>0.280413480541788</v>
      </c>
      <c r="V1217" s="89">
        <v>4.54</v>
      </c>
      <c r="W1217" s="85">
        <v>30.259758047640499</v>
      </c>
      <c r="X1217" s="88">
        <v>30.566666666700002</v>
      </c>
      <c r="Y1217" s="85">
        <v>100</v>
      </c>
      <c r="Z1217" s="88">
        <v>100</v>
      </c>
      <c r="AA1217" s="85">
        <v>0.28000000000000003</v>
      </c>
      <c r="AB1217" s="91">
        <v>0.42</v>
      </c>
      <c r="AC1217" s="86">
        <v>0</v>
      </c>
      <c r="AD1217" s="86">
        <v>0</v>
      </c>
      <c r="AE1217" s="86">
        <v>0.02</v>
      </c>
      <c r="AF1217" s="88">
        <v>0</v>
      </c>
      <c r="AG1217" s="85">
        <v>0</v>
      </c>
      <c r="AH1217" s="86">
        <v>5.2720000000000003E-2</v>
      </c>
      <c r="AI1217" s="88">
        <v>3.6919999993200001E-3</v>
      </c>
      <c r="AJ1217" s="150">
        <v>1.81</v>
      </c>
      <c r="AK1217" s="151">
        <v>3</v>
      </c>
    </row>
    <row r="1218" spans="1:37" x14ac:dyDescent="0.2">
      <c r="A1218" s="149" t="s">
        <v>2645</v>
      </c>
      <c r="B1218" s="66" t="s">
        <v>2646</v>
      </c>
      <c r="C1218" s="67">
        <v>37</v>
      </c>
      <c r="D1218" s="84" t="s">
        <v>360</v>
      </c>
      <c r="E1218" s="85">
        <v>68.459285097448202</v>
      </c>
      <c r="F1218" s="91">
        <v>67.448397311072398</v>
      </c>
      <c r="G1218" s="86">
        <v>19.045159760909002</v>
      </c>
      <c r="H1218" s="86">
        <v>18.696344209831199</v>
      </c>
      <c r="I1218" s="86">
        <v>6.14</v>
      </c>
      <c r="J1218" s="86">
        <v>13.84</v>
      </c>
      <c r="K1218" s="87">
        <v>0</v>
      </c>
      <c r="L1218" s="85">
        <v>0.24999999994800001</v>
      </c>
      <c r="M1218" s="86">
        <v>6.8155747017920702E-3</v>
      </c>
      <c r="N1218" s="86">
        <v>64.609935410899794</v>
      </c>
      <c r="O1218" s="86">
        <v>1.38749582079572</v>
      </c>
      <c r="P1218" s="86">
        <v>0.66</v>
      </c>
      <c r="Q1218" s="88">
        <v>1.0724</v>
      </c>
      <c r="R1218" s="85">
        <v>3.6463081130355499E-2</v>
      </c>
      <c r="S1218" s="86">
        <v>0</v>
      </c>
      <c r="T1218" s="86">
        <v>1.1100000000000001</v>
      </c>
      <c r="U1218" s="88">
        <v>0.25737846487291899</v>
      </c>
      <c r="V1218" s="89">
        <v>4.47</v>
      </c>
      <c r="W1218" s="85">
        <v>26.540346559883002</v>
      </c>
      <c r="X1218" s="88">
        <v>22.933333333299998</v>
      </c>
      <c r="Y1218" s="85">
        <v>-99.82</v>
      </c>
      <c r="Z1218" s="88">
        <v>-100</v>
      </c>
      <c r="AA1218" s="85">
        <v>0.3</v>
      </c>
      <c r="AB1218" s="91">
        <v>1.42</v>
      </c>
      <c r="AC1218" s="86">
        <v>0.11</v>
      </c>
      <c r="AD1218" s="86">
        <v>0.5</v>
      </c>
      <c r="AE1218" s="86">
        <v>0.03</v>
      </c>
      <c r="AF1218" s="88">
        <v>0</v>
      </c>
      <c r="AG1218" s="85">
        <v>1.1699999994599999E-4</v>
      </c>
      <c r="AH1218" s="86">
        <v>0.117964</v>
      </c>
      <c r="AI1218" s="88">
        <v>1.4863999993100001E-2</v>
      </c>
      <c r="AJ1218" s="150">
        <v>2.34</v>
      </c>
      <c r="AK1218" s="151">
        <v>7</v>
      </c>
    </row>
    <row r="1219" spans="1:37" x14ac:dyDescent="0.2">
      <c r="A1219" s="149" t="s">
        <v>2647</v>
      </c>
      <c r="B1219" s="66" t="s">
        <v>2648</v>
      </c>
      <c r="C1219" s="67">
        <v>37</v>
      </c>
      <c r="D1219" s="84" t="s">
        <v>360</v>
      </c>
      <c r="E1219" s="85">
        <v>41.489197053178998</v>
      </c>
      <c r="F1219" s="91">
        <v>41.029530118244303</v>
      </c>
      <c r="G1219" s="86">
        <v>13.681669039806801</v>
      </c>
      <c r="H1219" s="86">
        <v>13.6166656348666</v>
      </c>
      <c r="I1219" s="86">
        <v>18.78</v>
      </c>
      <c r="J1219" s="86">
        <v>30.59</v>
      </c>
      <c r="K1219" s="87">
        <v>0</v>
      </c>
      <c r="L1219" s="85">
        <v>0.41999999971800001</v>
      </c>
      <c r="M1219" s="86">
        <v>2.8343021106298397E-4</v>
      </c>
      <c r="N1219" s="86">
        <v>45.097067505548303</v>
      </c>
      <c r="O1219" s="86">
        <v>2.3423659864838302</v>
      </c>
      <c r="P1219" s="86">
        <v>1.353</v>
      </c>
      <c r="Q1219" s="88">
        <v>1.6509</v>
      </c>
      <c r="R1219" s="85">
        <v>1.55424308361828E-2</v>
      </c>
      <c r="S1219" s="86">
        <v>0.2</v>
      </c>
      <c r="T1219" s="86">
        <v>1.88</v>
      </c>
      <c r="U1219" s="88">
        <v>0.30180152293691598</v>
      </c>
      <c r="V1219" s="89">
        <v>3.99</v>
      </c>
      <c r="W1219" s="85">
        <v>20.286812553880502</v>
      </c>
      <c r="X1219" s="88">
        <v>27.133333333300001</v>
      </c>
      <c r="Y1219" s="85">
        <v>100</v>
      </c>
      <c r="Z1219" s="88">
        <v>100</v>
      </c>
      <c r="AA1219" s="85">
        <v>0.8</v>
      </c>
      <c r="AB1219" s="91">
        <v>1.27</v>
      </c>
      <c r="AC1219" s="86">
        <v>0.15</v>
      </c>
      <c r="AD1219" s="86">
        <v>0.17</v>
      </c>
      <c r="AE1219" s="86">
        <v>0.13</v>
      </c>
      <c r="AF1219" s="88">
        <v>0</v>
      </c>
      <c r="AG1219" s="85">
        <v>1.40399999662E-3</v>
      </c>
      <c r="AH1219" s="86">
        <v>0.14191400000000001</v>
      </c>
      <c r="AI1219" s="88">
        <v>1.4350999965399999E-2</v>
      </c>
      <c r="AJ1219" s="150">
        <v>2.46</v>
      </c>
      <c r="AK1219" s="151">
        <v>1</v>
      </c>
    </row>
    <row r="1220" spans="1:37" x14ac:dyDescent="0.2">
      <c r="A1220" s="149" t="s">
        <v>2649</v>
      </c>
      <c r="B1220" s="66" t="s">
        <v>2650</v>
      </c>
      <c r="C1220" s="67">
        <v>37</v>
      </c>
      <c r="D1220" s="84" t="s">
        <v>360</v>
      </c>
      <c r="E1220" s="85">
        <v>72.582466799080905</v>
      </c>
      <c r="F1220" s="91">
        <v>72.537030546143797</v>
      </c>
      <c r="G1220" s="86">
        <v>19.734911918578199</v>
      </c>
      <c r="H1220" s="86">
        <v>19.716737417403401</v>
      </c>
      <c r="I1220" s="86">
        <v>20.47</v>
      </c>
      <c r="J1220" s="86">
        <v>20.170000000000002</v>
      </c>
      <c r="K1220" s="87">
        <v>0</v>
      </c>
      <c r="L1220" s="85">
        <v>1.8800000023900001</v>
      </c>
      <c r="M1220" s="86">
        <v>0</v>
      </c>
      <c r="N1220" s="86">
        <v>74.071502950364405</v>
      </c>
      <c r="O1220" s="86">
        <v>1.55315540480229</v>
      </c>
      <c r="P1220" s="86">
        <v>0.65600000000000003</v>
      </c>
      <c r="Q1220" s="88">
        <v>1.5578000000000001</v>
      </c>
      <c r="R1220" s="85">
        <v>0</v>
      </c>
      <c r="S1220" s="86">
        <v>0</v>
      </c>
      <c r="T1220" s="86">
        <v>1.83</v>
      </c>
      <c r="U1220" s="88">
        <v>4.5436252937129197E-2</v>
      </c>
      <c r="V1220" s="89">
        <v>4.4000000000000004</v>
      </c>
      <c r="W1220" s="85">
        <v>34.920738009136997</v>
      </c>
      <c r="X1220" s="88">
        <v>24.2</v>
      </c>
      <c r="Y1220" s="85"/>
      <c r="Z1220" s="88"/>
      <c r="AA1220" s="85">
        <v>0.32</v>
      </c>
      <c r="AB1220" s="91">
        <v>0.38</v>
      </c>
      <c r="AC1220" s="86">
        <v>0.16</v>
      </c>
      <c r="AD1220" s="86">
        <v>0.18</v>
      </c>
      <c r="AE1220" s="86">
        <v>0</v>
      </c>
      <c r="AF1220" s="88">
        <v>0</v>
      </c>
      <c r="AG1220" s="85">
        <v>0</v>
      </c>
      <c r="AH1220" s="86">
        <v>0.11271200000000001</v>
      </c>
      <c r="AI1220" s="88">
        <v>0</v>
      </c>
      <c r="AJ1220" s="150">
        <v>1.72</v>
      </c>
      <c r="AK1220" s="151">
        <v>1</v>
      </c>
    </row>
    <row r="1221" spans="1:37" x14ac:dyDescent="0.2">
      <c r="A1221" s="149" t="s">
        <v>2651</v>
      </c>
      <c r="B1221" s="66" t="s">
        <v>2652</v>
      </c>
      <c r="C1221" s="67">
        <v>37</v>
      </c>
      <c r="D1221" s="84" t="s">
        <v>360</v>
      </c>
      <c r="E1221" s="85">
        <v>72.448360397097005</v>
      </c>
      <c r="F1221" s="91">
        <v>72.399006448376596</v>
      </c>
      <c r="G1221" s="86">
        <v>23.1559018422777</v>
      </c>
      <c r="H1221" s="86">
        <v>23.120302272708901</v>
      </c>
      <c r="I1221" s="86">
        <v>3.31</v>
      </c>
      <c r="J1221" s="86">
        <v>8.7100000000000009</v>
      </c>
      <c r="K1221" s="87">
        <v>0</v>
      </c>
      <c r="L1221" s="85">
        <v>9.9999999876100004E-2</v>
      </c>
      <c r="M1221" s="86">
        <v>0</v>
      </c>
      <c r="N1221" s="86">
        <v>95.369100539109098</v>
      </c>
      <c r="O1221" s="86">
        <v>2.6996625421822298</v>
      </c>
      <c r="P1221" s="86">
        <v>0.30199999999999999</v>
      </c>
      <c r="Q1221" s="88">
        <v>1.8519000000000001</v>
      </c>
      <c r="R1221" s="85">
        <v>0</v>
      </c>
      <c r="S1221" s="86">
        <v>0</v>
      </c>
      <c r="T1221" s="86">
        <v>1.46</v>
      </c>
      <c r="U1221" s="88">
        <v>4.4499461961050799E-2</v>
      </c>
      <c r="V1221" s="89">
        <v>4.4800000000000004</v>
      </c>
      <c r="W1221" s="85">
        <v>30.642468857529199</v>
      </c>
      <c r="X1221" s="88">
        <v>29.5333333333</v>
      </c>
      <c r="Y1221" s="85">
        <v>100</v>
      </c>
      <c r="Z1221" s="88"/>
      <c r="AA1221" s="85">
        <v>0</v>
      </c>
      <c r="AB1221" s="91">
        <v>0</v>
      </c>
      <c r="AC1221" s="86">
        <v>0</v>
      </c>
      <c r="AD1221" s="86">
        <v>0</v>
      </c>
      <c r="AE1221" s="86">
        <v>0</v>
      </c>
      <c r="AF1221" s="88">
        <v>0.118500001582</v>
      </c>
      <c r="AG1221" s="85">
        <v>0</v>
      </c>
      <c r="AH1221" s="86">
        <v>7.6426999999999995E-2</v>
      </c>
      <c r="AI1221" s="88">
        <v>0</v>
      </c>
      <c r="AJ1221" s="150">
        <v>1.66</v>
      </c>
      <c r="AK1221" s="151">
        <v>0</v>
      </c>
    </row>
    <row r="1222" spans="1:37" x14ac:dyDescent="0.2">
      <c r="A1222" s="149" t="s">
        <v>2653</v>
      </c>
      <c r="B1222" s="66" t="s">
        <v>2654</v>
      </c>
      <c r="C1222" s="67">
        <v>37</v>
      </c>
      <c r="D1222" s="84" t="s">
        <v>360</v>
      </c>
      <c r="E1222" s="85">
        <v>39.9950119246177</v>
      </c>
      <c r="F1222" s="91">
        <v>39.9841005097189</v>
      </c>
      <c r="G1222" s="86">
        <v>15.4100353841597</v>
      </c>
      <c r="H1222" s="86">
        <v>15.4100353841597</v>
      </c>
      <c r="I1222" s="86">
        <v>13.7</v>
      </c>
      <c r="J1222" s="86">
        <v>18.989999999999998</v>
      </c>
      <c r="K1222" s="87">
        <v>0</v>
      </c>
      <c r="L1222" s="85">
        <v>3.1700000042499998</v>
      </c>
      <c r="M1222" s="86">
        <v>0</v>
      </c>
      <c r="N1222" s="86">
        <v>43.677285812852404</v>
      </c>
      <c r="O1222" s="86">
        <v>5.0339147286821699</v>
      </c>
      <c r="P1222" s="86">
        <v>0.79700000000000004</v>
      </c>
      <c r="Q1222" s="88">
        <v>1.6627000000000001</v>
      </c>
      <c r="R1222" s="85">
        <v>0</v>
      </c>
      <c r="S1222" s="86">
        <v>0.1</v>
      </c>
      <c r="T1222" s="86">
        <v>1.78</v>
      </c>
      <c r="U1222" s="88">
        <v>3.11754711393076E-2</v>
      </c>
      <c r="V1222" s="89">
        <v>4</v>
      </c>
      <c r="W1222" s="85">
        <v>22.583819325610001</v>
      </c>
      <c r="X1222" s="88">
        <v>24.666666666699999</v>
      </c>
      <c r="Y1222" s="85">
        <v>-100</v>
      </c>
      <c r="Z1222" s="88"/>
      <c r="AA1222" s="85">
        <v>0.09</v>
      </c>
      <c r="AB1222" s="91">
        <v>0.1</v>
      </c>
      <c r="AC1222" s="86">
        <v>0.03</v>
      </c>
      <c r="AD1222" s="86">
        <v>0.03</v>
      </c>
      <c r="AE1222" s="86">
        <v>0.08</v>
      </c>
      <c r="AF1222" s="88">
        <v>0</v>
      </c>
      <c r="AG1222" s="85">
        <v>0</v>
      </c>
      <c r="AH1222" s="86">
        <v>9.0293999999999999E-2</v>
      </c>
      <c r="AI1222" s="88">
        <v>4.6190000000800001E-3</v>
      </c>
      <c r="AJ1222" s="150">
        <v>2.65</v>
      </c>
      <c r="AK1222" s="151">
        <v>3</v>
      </c>
    </row>
    <row r="1223" spans="1:37" x14ac:dyDescent="0.2">
      <c r="A1223" s="149" t="s">
        <v>2655</v>
      </c>
      <c r="B1223" s="66" t="s">
        <v>2656</v>
      </c>
      <c r="C1223" s="67">
        <v>37</v>
      </c>
      <c r="D1223" s="84" t="s">
        <v>360</v>
      </c>
      <c r="E1223" s="85">
        <v>40.442106811828801</v>
      </c>
      <c r="F1223" s="91">
        <v>40.331764013535398</v>
      </c>
      <c r="G1223" s="86">
        <v>18.984846255701001</v>
      </c>
      <c r="H1223" s="86">
        <v>18.9340885684861</v>
      </c>
      <c r="I1223" s="86">
        <v>36.15</v>
      </c>
      <c r="J1223" s="86">
        <v>76.56</v>
      </c>
      <c r="K1223" s="87">
        <v>0</v>
      </c>
      <c r="L1223" s="85">
        <v>1.38000000156</v>
      </c>
      <c r="M1223" s="86">
        <v>0</v>
      </c>
      <c r="N1223" s="86">
        <v>50.959633196626903</v>
      </c>
      <c r="O1223" s="86">
        <v>3.9447922457760298</v>
      </c>
      <c r="P1223" s="86">
        <v>3.3330000000000002</v>
      </c>
      <c r="Q1223" s="88">
        <v>2.5665</v>
      </c>
      <c r="R1223" s="85">
        <v>0</v>
      </c>
      <c r="S1223" s="86">
        <v>0.1</v>
      </c>
      <c r="T1223" s="86">
        <v>2.09</v>
      </c>
      <c r="U1223" s="88">
        <v>0.51640429601294702</v>
      </c>
      <c r="V1223" s="89">
        <v>3.89</v>
      </c>
      <c r="W1223" s="85">
        <v>21.611595625491301</v>
      </c>
      <c r="X1223" s="88">
        <v>22.8</v>
      </c>
      <c r="Y1223" s="85">
        <v>-46.84</v>
      </c>
      <c r="Z1223" s="88"/>
      <c r="AA1223" s="85">
        <v>0.05</v>
      </c>
      <c r="AB1223" s="91">
        <v>0</v>
      </c>
      <c r="AC1223" s="86">
        <v>0</v>
      </c>
      <c r="AD1223" s="86">
        <v>0</v>
      </c>
      <c r="AE1223" s="86">
        <v>0</v>
      </c>
      <c r="AF1223" s="88">
        <v>0</v>
      </c>
      <c r="AG1223" s="85">
        <v>3.04200000216E-3</v>
      </c>
      <c r="AH1223" s="86">
        <v>0.745977</v>
      </c>
      <c r="AI1223" s="88">
        <v>0.15138600010799999</v>
      </c>
      <c r="AJ1223" s="150">
        <v>2.4300000000000002</v>
      </c>
      <c r="AK1223" s="151">
        <v>2</v>
      </c>
    </row>
    <row r="1224" spans="1:37" x14ac:dyDescent="0.2">
      <c r="A1224" s="149" t="s">
        <v>2657</v>
      </c>
      <c r="B1224" s="66" t="s">
        <v>2658</v>
      </c>
      <c r="C1224" s="67">
        <v>37</v>
      </c>
      <c r="D1224" s="84" t="s">
        <v>360</v>
      </c>
      <c r="E1224" s="85">
        <v>48.1070217309383</v>
      </c>
      <c r="F1224" s="91">
        <v>48.1070217309383</v>
      </c>
      <c r="G1224" s="86">
        <v>16.927521668132101</v>
      </c>
      <c r="H1224" s="86">
        <v>16.927521668132101</v>
      </c>
      <c r="I1224" s="86">
        <v>4.4800000000000004</v>
      </c>
      <c r="J1224" s="86">
        <v>12.32</v>
      </c>
      <c r="K1224" s="87">
        <v>0</v>
      </c>
      <c r="L1224" s="85">
        <v>0</v>
      </c>
      <c r="M1224" s="86">
        <v>0</v>
      </c>
      <c r="N1224" s="86">
        <v>73.088068539750495</v>
      </c>
      <c r="O1224" s="86">
        <v>0.44604138272828597</v>
      </c>
      <c r="P1224" s="86">
        <v>0.39200000000000002</v>
      </c>
      <c r="Q1224" s="88">
        <v>1.2002999999999999</v>
      </c>
      <c r="R1224" s="85">
        <v>0</v>
      </c>
      <c r="S1224" s="86">
        <v>0.1</v>
      </c>
      <c r="T1224" s="86">
        <v>1.06</v>
      </c>
      <c r="U1224" s="88">
        <v>0.125612360256249</v>
      </c>
      <c r="V1224" s="89">
        <v>4.16</v>
      </c>
      <c r="W1224" s="85">
        <v>26.174726589916201</v>
      </c>
      <c r="X1224" s="88">
        <v>21.7</v>
      </c>
      <c r="Y1224" s="85"/>
      <c r="Z1224" s="88"/>
      <c r="AA1224" s="85">
        <v>0</v>
      </c>
      <c r="AB1224" s="91">
        <v>0</v>
      </c>
      <c r="AC1224" s="86">
        <v>0</v>
      </c>
      <c r="AD1224" s="86">
        <v>0</v>
      </c>
      <c r="AE1224" s="86">
        <v>0.01</v>
      </c>
      <c r="AF1224" s="88">
        <v>0</v>
      </c>
      <c r="AG1224" s="85">
        <v>0</v>
      </c>
      <c r="AH1224" s="86">
        <v>3.6812999999999999E-2</v>
      </c>
      <c r="AI1224" s="88">
        <v>5.0069999769300003E-2</v>
      </c>
      <c r="AJ1224" s="150">
        <v>2.2200000000000002</v>
      </c>
      <c r="AK1224" s="151">
        <v>1</v>
      </c>
    </row>
    <row r="1225" spans="1:37" x14ac:dyDescent="0.2">
      <c r="A1225" s="149" t="s">
        <v>2659</v>
      </c>
      <c r="B1225" s="66" t="s">
        <v>2660</v>
      </c>
      <c r="C1225" s="67">
        <v>37</v>
      </c>
      <c r="D1225" s="84" t="s">
        <v>360</v>
      </c>
      <c r="E1225" s="85">
        <v>51.864346904530599</v>
      </c>
      <c r="F1225" s="91">
        <v>51.814890046807399</v>
      </c>
      <c r="G1225" s="86">
        <v>22.845535635432299</v>
      </c>
      <c r="H1225" s="86">
        <v>22.840236686390501</v>
      </c>
      <c r="I1225" s="86">
        <v>4.21</v>
      </c>
      <c r="J1225" s="86">
        <v>6.22</v>
      </c>
      <c r="K1225" s="87">
        <v>0</v>
      </c>
      <c r="L1225" s="85">
        <v>0</v>
      </c>
      <c r="M1225" s="86">
        <v>0</v>
      </c>
      <c r="N1225" s="86">
        <v>89.953485213730403</v>
      </c>
      <c r="O1225" s="86">
        <v>1.15134070595364</v>
      </c>
      <c r="P1225" s="86">
        <v>0.24199999999999999</v>
      </c>
      <c r="Q1225" s="88">
        <v>1.4916</v>
      </c>
      <c r="R1225" s="85">
        <v>0</v>
      </c>
      <c r="S1225" s="86">
        <v>0</v>
      </c>
      <c r="T1225" s="86">
        <v>1.17</v>
      </c>
      <c r="U1225" s="88">
        <v>5.8288439459507201E-2</v>
      </c>
      <c r="V1225" s="89">
        <v>4.3099999999999996</v>
      </c>
      <c r="W1225" s="85">
        <v>24.161832346108898</v>
      </c>
      <c r="X1225" s="88">
        <v>22.133333333300001</v>
      </c>
      <c r="Y1225" s="85"/>
      <c r="Z1225" s="88"/>
      <c r="AA1225" s="85">
        <v>0</v>
      </c>
      <c r="AB1225" s="91">
        <v>0</v>
      </c>
      <c r="AC1225" s="86">
        <v>0</v>
      </c>
      <c r="AD1225" s="86">
        <v>0</v>
      </c>
      <c r="AE1225" s="86">
        <v>0.01</v>
      </c>
      <c r="AF1225" s="88">
        <v>0</v>
      </c>
      <c r="AG1225" s="85">
        <v>0</v>
      </c>
      <c r="AH1225" s="86">
        <v>3.4028000000000003E-2</v>
      </c>
      <c r="AI1225" s="88">
        <v>9.3070000146400003E-3</v>
      </c>
      <c r="AJ1225" s="150">
        <v>2.04</v>
      </c>
      <c r="AK1225" s="151">
        <v>1</v>
      </c>
    </row>
    <row r="1226" spans="1:37" x14ac:dyDescent="0.2">
      <c r="A1226" s="149" t="s">
        <v>2661</v>
      </c>
      <c r="B1226" s="66" t="s">
        <v>2662</v>
      </c>
      <c r="C1226" s="67">
        <v>37</v>
      </c>
      <c r="D1226" s="84" t="s">
        <v>360</v>
      </c>
      <c r="E1226" s="85">
        <v>35.582041401559302</v>
      </c>
      <c r="F1226" s="91">
        <v>35.0569047405682</v>
      </c>
      <c r="G1226" s="86">
        <v>15.0551124652747</v>
      </c>
      <c r="H1226" s="86">
        <v>14.967290975893899</v>
      </c>
      <c r="I1226" s="86">
        <v>4.05</v>
      </c>
      <c r="J1226" s="86">
        <v>14.46</v>
      </c>
      <c r="K1226" s="87">
        <v>0</v>
      </c>
      <c r="L1226" s="85">
        <v>0</v>
      </c>
      <c r="M1226" s="86">
        <v>0</v>
      </c>
      <c r="N1226" s="86">
        <v>62.893802268301101</v>
      </c>
      <c r="O1226" s="86">
        <v>0.85494175122134497</v>
      </c>
      <c r="P1226" s="86">
        <v>0.58899999999999997</v>
      </c>
      <c r="Q1226" s="88">
        <v>2.4096000000000002</v>
      </c>
      <c r="R1226" s="85">
        <v>0</v>
      </c>
      <c r="S1226" s="86">
        <v>0</v>
      </c>
      <c r="T1226" s="86">
        <v>1.34</v>
      </c>
      <c r="U1226" s="88">
        <v>9.4990590554709195E-2</v>
      </c>
      <c r="V1226" s="89">
        <v>4.0199999999999996</v>
      </c>
      <c r="W1226" s="85">
        <v>25.823429522485899</v>
      </c>
      <c r="X1226" s="88">
        <v>21.4666666667</v>
      </c>
      <c r="Y1226" s="85"/>
      <c r="Z1226" s="88"/>
      <c r="AA1226" s="85">
        <v>0</v>
      </c>
      <c r="AB1226" s="91">
        <v>0.15</v>
      </c>
      <c r="AC1226" s="86">
        <v>0</v>
      </c>
      <c r="AD1226" s="86">
        <v>0.04</v>
      </c>
      <c r="AE1226" s="86">
        <v>0.01</v>
      </c>
      <c r="AF1226" s="88">
        <v>0</v>
      </c>
      <c r="AG1226" s="85">
        <v>0</v>
      </c>
      <c r="AH1226" s="86">
        <v>6.8515999999999994E-2</v>
      </c>
      <c r="AI1226" s="88">
        <v>0</v>
      </c>
      <c r="AJ1226" s="150">
        <v>2.4500000000000002</v>
      </c>
      <c r="AK1226" s="151">
        <v>1</v>
      </c>
    </row>
    <row r="1227" spans="1:37" x14ac:dyDescent="0.2">
      <c r="A1227" s="149" t="s">
        <v>2663</v>
      </c>
      <c r="B1227" s="66" t="s">
        <v>2664</v>
      </c>
      <c r="C1227" s="67">
        <v>37</v>
      </c>
      <c r="D1227" s="84" t="s">
        <v>360</v>
      </c>
      <c r="E1227" s="85">
        <v>46.858306122170099</v>
      </c>
      <c r="F1227" s="91">
        <v>46.826882352137503</v>
      </c>
      <c r="G1227" s="86">
        <v>19.712267566570599</v>
      </c>
      <c r="H1227" s="86">
        <v>19.704070061344702</v>
      </c>
      <c r="I1227" s="86">
        <v>25.9</v>
      </c>
      <c r="J1227" s="86">
        <v>40.950000000000003</v>
      </c>
      <c r="K1227" s="87">
        <v>0</v>
      </c>
      <c r="L1227" s="85">
        <v>1.2100000024499999</v>
      </c>
      <c r="M1227" s="86">
        <v>0</v>
      </c>
      <c r="N1227" s="86">
        <v>68.324297683588</v>
      </c>
      <c r="O1227" s="86">
        <v>3.3525061626951498</v>
      </c>
      <c r="P1227" s="86">
        <v>1.4079999999999999</v>
      </c>
      <c r="Q1227" s="88">
        <v>3.0360999999999998</v>
      </c>
      <c r="R1227" s="85">
        <v>0</v>
      </c>
      <c r="S1227" s="86">
        <v>0.2</v>
      </c>
      <c r="T1227" s="86">
        <v>1.86</v>
      </c>
      <c r="U1227" s="88">
        <v>0.39211399997267499</v>
      </c>
      <c r="V1227" s="89">
        <v>4.07</v>
      </c>
      <c r="W1227" s="85">
        <v>21.899628165940399</v>
      </c>
      <c r="X1227" s="88">
        <v>22.366666666699999</v>
      </c>
      <c r="Y1227" s="85"/>
      <c r="Z1227" s="88"/>
      <c r="AA1227" s="85">
        <v>0.39</v>
      </c>
      <c r="AB1227" s="91">
        <v>0.43</v>
      </c>
      <c r="AC1227" s="86">
        <v>0.34</v>
      </c>
      <c r="AD1227" s="86">
        <v>0.34</v>
      </c>
      <c r="AE1227" s="86">
        <v>0</v>
      </c>
      <c r="AF1227" s="88">
        <v>0</v>
      </c>
      <c r="AG1227" s="85">
        <v>6.78600001476E-3</v>
      </c>
      <c r="AH1227" s="86">
        <v>0.21248</v>
      </c>
      <c r="AI1227" s="88">
        <v>3.8957000084700003E-2</v>
      </c>
      <c r="AJ1227" s="150">
        <v>2.27</v>
      </c>
      <c r="AK1227" s="151">
        <v>1</v>
      </c>
    </row>
    <row r="1228" spans="1:37" x14ac:dyDescent="0.2">
      <c r="A1228" s="149" t="s">
        <v>805</v>
      </c>
      <c r="B1228" s="66" t="s">
        <v>2665</v>
      </c>
      <c r="C1228" s="67">
        <v>37</v>
      </c>
      <c r="D1228" s="84" t="s">
        <v>360</v>
      </c>
      <c r="E1228" s="85">
        <v>88.910268996662097</v>
      </c>
      <c r="F1228" s="91">
        <v>88.808168073826806</v>
      </c>
      <c r="G1228" s="86">
        <v>23.571568819948901</v>
      </c>
      <c r="H1228" s="86">
        <v>23.5362261928137</v>
      </c>
      <c r="I1228" s="86">
        <v>1.39</v>
      </c>
      <c r="J1228" s="86">
        <v>1</v>
      </c>
      <c r="K1228" s="87">
        <v>0</v>
      </c>
      <c r="L1228" s="85">
        <v>1.9999999978500001E-2</v>
      </c>
      <c r="M1228" s="86">
        <v>0</v>
      </c>
      <c r="N1228" s="86">
        <v>90.898571458627003</v>
      </c>
      <c r="O1228" s="86">
        <v>6.4843405381561503</v>
      </c>
      <c r="P1228" s="86">
        <v>8.8999999999999996E-2</v>
      </c>
      <c r="Q1228" s="88">
        <v>1.5708</v>
      </c>
      <c r="R1228" s="85">
        <v>0</v>
      </c>
      <c r="S1228" s="86">
        <v>0</v>
      </c>
      <c r="T1228" s="86">
        <v>1.5</v>
      </c>
      <c r="U1228" s="88">
        <v>0</v>
      </c>
      <c r="V1228" s="89">
        <v>4.82</v>
      </c>
      <c r="W1228" s="85">
        <v>35.333333333299997</v>
      </c>
      <c r="X1228" s="88"/>
      <c r="Y1228" s="85"/>
      <c r="Z1228" s="88"/>
      <c r="AA1228" s="85">
        <v>0</v>
      </c>
      <c r="AB1228" s="91">
        <v>0</v>
      </c>
      <c r="AC1228" s="86">
        <v>0</v>
      </c>
      <c r="AD1228" s="86">
        <v>0.02</v>
      </c>
      <c r="AE1228" s="86">
        <v>0</v>
      </c>
      <c r="AF1228" s="88">
        <v>0</v>
      </c>
      <c r="AG1228" s="85">
        <v>0</v>
      </c>
      <c r="AH1228" s="86">
        <v>3.6129999999999999E-3</v>
      </c>
      <c r="AI1228" s="88">
        <v>0</v>
      </c>
      <c r="AJ1228" s="150">
        <v>1.8</v>
      </c>
      <c r="AK1228" s="151">
        <v>1</v>
      </c>
    </row>
    <row r="1229" spans="1:37" x14ac:dyDescent="0.2">
      <c r="A1229" s="149" t="s">
        <v>2666</v>
      </c>
      <c r="B1229" s="66" t="s">
        <v>2667</v>
      </c>
      <c r="C1229" s="67">
        <v>37</v>
      </c>
      <c r="D1229" s="84" t="s">
        <v>360</v>
      </c>
      <c r="E1229" s="85">
        <v>66.591031766658006</v>
      </c>
      <c r="F1229" s="91">
        <v>65.7933667859499</v>
      </c>
      <c r="G1229" s="86">
        <v>16.5610443613682</v>
      </c>
      <c r="H1229" s="86">
        <v>16.3821195098059</v>
      </c>
      <c r="I1229" s="86">
        <v>5.87</v>
      </c>
      <c r="J1229" s="86">
        <v>3.87</v>
      </c>
      <c r="K1229" s="87">
        <v>0</v>
      </c>
      <c r="L1229" s="85">
        <v>0.76999999929899998</v>
      </c>
      <c r="M1229" s="86">
        <v>0</v>
      </c>
      <c r="N1229" s="86">
        <v>69.817521603235903</v>
      </c>
      <c r="O1229" s="86">
        <v>3.5378662244333898</v>
      </c>
      <c r="P1229" s="86">
        <v>0.20799999999999999</v>
      </c>
      <c r="Q1229" s="88">
        <v>1.8436999999999999</v>
      </c>
      <c r="R1229" s="85">
        <v>0</v>
      </c>
      <c r="S1229" s="86">
        <v>0</v>
      </c>
      <c r="T1229" s="86">
        <v>2.0699999999999998</v>
      </c>
      <c r="U1229" s="88">
        <v>4.39815277583415E-2</v>
      </c>
      <c r="V1229" s="89">
        <v>4.4000000000000004</v>
      </c>
      <c r="W1229" s="85">
        <v>36.673314488361697</v>
      </c>
      <c r="X1229" s="88">
        <v>32.566666666700002</v>
      </c>
      <c r="Y1229" s="85"/>
      <c r="Z1229" s="88"/>
      <c r="AA1229" s="85">
        <v>0.4</v>
      </c>
      <c r="AB1229" s="91">
        <v>0</v>
      </c>
      <c r="AC1229" s="86">
        <v>0.35</v>
      </c>
      <c r="AD1229" s="86">
        <v>0</v>
      </c>
      <c r="AE1229" s="86">
        <v>0</v>
      </c>
      <c r="AF1229" s="88">
        <v>0</v>
      </c>
      <c r="AG1229" s="85">
        <v>1.33199999806E-3</v>
      </c>
      <c r="AH1229" s="86">
        <v>2.8909000000000001E-2</v>
      </c>
      <c r="AI1229" s="88">
        <v>1.66579999757E-2</v>
      </c>
      <c r="AJ1229" s="150">
        <v>2.4</v>
      </c>
      <c r="AK1229" s="151">
        <v>2</v>
      </c>
    </row>
    <row r="1230" spans="1:37" x14ac:dyDescent="0.2">
      <c r="A1230" s="149" t="s">
        <v>2668</v>
      </c>
      <c r="B1230" s="66" t="s">
        <v>2669</v>
      </c>
      <c r="C1230" s="67">
        <v>37</v>
      </c>
      <c r="D1230" s="84" t="s">
        <v>360</v>
      </c>
      <c r="E1230" s="85">
        <v>64.672592181098494</v>
      </c>
      <c r="F1230" s="91">
        <v>64.473531930652996</v>
      </c>
      <c r="G1230" s="86">
        <v>20.525195009605799</v>
      </c>
      <c r="H1230" s="86">
        <v>20.459227368469801</v>
      </c>
      <c r="I1230" s="86">
        <v>1.96</v>
      </c>
      <c r="J1230" s="86">
        <v>1.9</v>
      </c>
      <c r="K1230" s="87">
        <v>0</v>
      </c>
      <c r="L1230" s="85">
        <v>1.6799999998799999</v>
      </c>
      <c r="M1230" s="86">
        <v>0</v>
      </c>
      <c r="N1230" s="86">
        <v>64.583965220907899</v>
      </c>
      <c r="O1230" s="86">
        <v>4.9663644340450404</v>
      </c>
      <c r="P1230" s="86">
        <v>0.125</v>
      </c>
      <c r="Q1230" s="88">
        <v>1.0416000000000001</v>
      </c>
      <c r="R1230" s="85">
        <v>0</v>
      </c>
      <c r="S1230" s="86">
        <v>0</v>
      </c>
      <c r="T1230" s="86">
        <v>0.92</v>
      </c>
      <c r="U1230" s="88">
        <v>0.68860958729717803</v>
      </c>
      <c r="V1230" s="89">
        <v>4.5199999999999996</v>
      </c>
      <c r="W1230" s="85">
        <v>33.417846377171799</v>
      </c>
      <c r="X1230" s="88"/>
      <c r="Y1230" s="85"/>
      <c r="Z1230" s="88"/>
      <c r="AA1230" s="85">
        <v>0</v>
      </c>
      <c r="AB1230" s="91">
        <v>0</v>
      </c>
      <c r="AC1230" s="86">
        <v>0</v>
      </c>
      <c r="AD1230" s="86">
        <v>0</v>
      </c>
      <c r="AE1230" s="86">
        <v>0</v>
      </c>
      <c r="AF1230" s="88">
        <v>0</v>
      </c>
      <c r="AG1230" s="85">
        <v>1.05079999817E-2</v>
      </c>
      <c r="AH1230" s="86">
        <v>1.1705999999999999E-2</v>
      </c>
      <c r="AI1230" s="88">
        <v>0</v>
      </c>
      <c r="AJ1230" s="150">
        <v>2.08</v>
      </c>
      <c r="AK1230" s="151">
        <v>2</v>
      </c>
    </row>
    <row r="1231" spans="1:37" x14ac:dyDescent="0.2">
      <c r="A1231" s="149" t="s">
        <v>2670</v>
      </c>
      <c r="B1231" s="66" t="s">
        <v>2671</v>
      </c>
      <c r="C1231" s="67">
        <v>37</v>
      </c>
      <c r="D1231" s="84" t="s">
        <v>360</v>
      </c>
      <c r="E1231" s="85">
        <v>66.641025850852301</v>
      </c>
      <c r="F1231" s="91">
        <v>66.3439742718963</v>
      </c>
      <c r="G1231" s="86">
        <v>19.0833135571722</v>
      </c>
      <c r="H1231" s="86">
        <v>18.9973895467304</v>
      </c>
      <c r="I1231" s="86">
        <v>2.81</v>
      </c>
      <c r="J1231" s="86">
        <v>3.24</v>
      </c>
      <c r="K1231" s="87">
        <v>0</v>
      </c>
      <c r="L1231" s="85">
        <v>0.180000000001</v>
      </c>
      <c r="M1231" s="86">
        <v>2.5521063512909401E-3</v>
      </c>
      <c r="N1231" s="86">
        <v>77.279733436090396</v>
      </c>
      <c r="O1231" s="86">
        <v>1.57051282051282</v>
      </c>
      <c r="P1231" s="86">
        <v>0.26900000000000002</v>
      </c>
      <c r="Q1231" s="88">
        <v>1.0911</v>
      </c>
      <c r="R1231" s="85">
        <v>8.3794201441260308E-3</v>
      </c>
      <c r="S1231" s="86">
        <v>0</v>
      </c>
      <c r="T1231" s="86">
        <v>1.17</v>
      </c>
      <c r="U1231" s="88">
        <v>2.1276421633210901E-2</v>
      </c>
      <c r="V1231" s="89">
        <v>4.4800000000000004</v>
      </c>
      <c r="W1231" s="85">
        <v>30.804600187088599</v>
      </c>
      <c r="X1231" s="88">
        <v>28.4666666667</v>
      </c>
      <c r="Y1231" s="85"/>
      <c r="Z1231" s="88"/>
      <c r="AA1231" s="85">
        <v>0.76</v>
      </c>
      <c r="AB1231" s="91">
        <v>0.88</v>
      </c>
      <c r="AC1231" s="86">
        <v>0.26</v>
      </c>
      <c r="AD1231" s="86">
        <v>0.31</v>
      </c>
      <c r="AE1231" s="86">
        <v>0</v>
      </c>
      <c r="AF1231" s="88">
        <v>0</v>
      </c>
      <c r="AG1231" s="85">
        <v>0</v>
      </c>
      <c r="AH1231" s="86">
        <v>2.8653000000000001E-2</v>
      </c>
      <c r="AI1231" s="88">
        <v>0</v>
      </c>
      <c r="AJ1231" s="150">
        <v>2</v>
      </c>
      <c r="AK1231" s="151">
        <v>0</v>
      </c>
    </row>
    <row r="1232" spans="1:37" x14ac:dyDescent="0.2">
      <c r="A1232" s="149" t="s">
        <v>2672</v>
      </c>
      <c r="B1232" s="66" t="s">
        <v>2673</v>
      </c>
      <c r="C1232" s="67">
        <v>37</v>
      </c>
      <c r="D1232" s="84" t="s">
        <v>360</v>
      </c>
      <c r="E1232" s="85">
        <v>72.629042288557201</v>
      </c>
      <c r="F1232" s="91">
        <v>72.455431177446101</v>
      </c>
      <c r="G1232" s="86">
        <v>23.8132255389718</v>
      </c>
      <c r="H1232" s="86">
        <v>23.743262852404602</v>
      </c>
      <c r="I1232" s="86">
        <v>1.76</v>
      </c>
      <c r="J1232" s="86">
        <v>1.81</v>
      </c>
      <c r="K1232" s="87">
        <v>0</v>
      </c>
      <c r="L1232" s="85">
        <v>9.0000000013799999E-2</v>
      </c>
      <c r="M1232" s="86">
        <v>0</v>
      </c>
      <c r="N1232" s="86">
        <v>77.690376062687207</v>
      </c>
      <c r="O1232" s="86">
        <v>10.5864509605662</v>
      </c>
      <c r="P1232" s="86">
        <v>0.25600000000000001</v>
      </c>
      <c r="Q1232" s="88">
        <v>0.70540000000000003</v>
      </c>
      <c r="R1232" s="85">
        <v>0</v>
      </c>
      <c r="S1232" s="86">
        <v>0.1</v>
      </c>
      <c r="T1232" s="86">
        <v>0.73</v>
      </c>
      <c r="U1232" s="88">
        <v>4.5346185737976802E-2</v>
      </c>
      <c r="V1232" s="89">
        <v>4.53</v>
      </c>
      <c r="W1232" s="85">
        <v>33.158447846499897</v>
      </c>
      <c r="X1232" s="88">
        <v>32.233333333300003</v>
      </c>
      <c r="Y1232" s="85"/>
      <c r="Z1232" s="88"/>
      <c r="AA1232" s="85">
        <v>0.13</v>
      </c>
      <c r="AB1232" s="91">
        <v>0.23</v>
      </c>
      <c r="AC1232" s="86">
        <v>0.1</v>
      </c>
      <c r="AD1232" s="86">
        <v>0.15</v>
      </c>
      <c r="AE1232" s="86">
        <v>0</v>
      </c>
      <c r="AF1232" s="88">
        <v>0</v>
      </c>
      <c r="AG1232" s="85">
        <v>0</v>
      </c>
      <c r="AH1232" s="86">
        <v>1.0253E-2</v>
      </c>
      <c r="AI1232" s="88">
        <v>0</v>
      </c>
      <c r="AJ1232" s="150">
        <v>1.9</v>
      </c>
      <c r="AK1232" s="151">
        <v>3</v>
      </c>
    </row>
    <row r="1233" spans="1:37" x14ac:dyDescent="0.2">
      <c r="A1233" s="149" t="s">
        <v>2674</v>
      </c>
      <c r="B1233" s="66" t="s">
        <v>2675</v>
      </c>
      <c r="C1233" s="67">
        <v>37</v>
      </c>
      <c r="D1233" s="84" t="s">
        <v>360</v>
      </c>
      <c r="E1233" s="85">
        <v>75.674774545916407</v>
      </c>
      <c r="F1233" s="91">
        <v>74.125174647529505</v>
      </c>
      <c r="G1233" s="86">
        <v>26.8099834878699</v>
      </c>
      <c r="H1233" s="86">
        <v>26.479740886574401</v>
      </c>
      <c r="I1233" s="86">
        <v>2</v>
      </c>
      <c r="J1233" s="86">
        <v>2.3199999999999998</v>
      </c>
      <c r="K1233" s="87">
        <v>0</v>
      </c>
      <c r="L1233" s="85">
        <v>0.21000000007799999</v>
      </c>
      <c r="M1233" s="86">
        <v>0</v>
      </c>
      <c r="N1233" s="86">
        <v>80.252974128545702</v>
      </c>
      <c r="O1233" s="86">
        <v>9.4129222695965904</v>
      </c>
      <c r="P1233" s="86">
        <v>0.40600000000000003</v>
      </c>
      <c r="Q1233" s="88">
        <v>1.4819</v>
      </c>
      <c r="R1233" s="85">
        <v>0</v>
      </c>
      <c r="S1233" s="86">
        <v>0.1</v>
      </c>
      <c r="T1233" s="86">
        <v>1.27</v>
      </c>
      <c r="U1233" s="88">
        <v>0.101613108090944</v>
      </c>
      <c r="V1233" s="89">
        <v>4.55</v>
      </c>
      <c r="W1233" s="85">
        <v>32.742089298621202</v>
      </c>
      <c r="X1233" s="88">
        <v>32.366666666699999</v>
      </c>
      <c r="Y1233" s="85"/>
      <c r="Z1233" s="88"/>
      <c r="AA1233" s="85">
        <v>0.28999999999999998</v>
      </c>
      <c r="AB1233" s="91">
        <v>1.86</v>
      </c>
      <c r="AC1233" s="86">
        <v>0.05</v>
      </c>
      <c r="AD1233" s="86">
        <v>0.32</v>
      </c>
      <c r="AE1233" s="86">
        <v>0</v>
      </c>
      <c r="AF1233" s="88">
        <v>0</v>
      </c>
      <c r="AG1233" s="85">
        <v>0</v>
      </c>
      <c r="AH1233" s="86">
        <v>1.0179000000000001E-2</v>
      </c>
      <c r="AI1233" s="88">
        <v>0</v>
      </c>
      <c r="AJ1233" s="150">
        <v>1.72</v>
      </c>
      <c r="AK1233" s="151">
        <v>1</v>
      </c>
    </row>
    <row r="1234" spans="1:37" x14ac:dyDescent="0.2">
      <c r="A1234" s="149" t="s">
        <v>1183</v>
      </c>
      <c r="B1234" s="66" t="s">
        <v>2676</v>
      </c>
      <c r="C1234" s="67">
        <v>37</v>
      </c>
      <c r="D1234" s="84" t="s">
        <v>360</v>
      </c>
      <c r="E1234" s="85">
        <v>48.268839103869702</v>
      </c>
      <c r="F1234" s="91">
        <v>48.036335454103103</v>
      </c>
      <c r="G1234" s="86">
        <v>17.329632500045101</v>
      </c>
      <c r="H1234" s="86">
        <v>17.1511994665033</v>
      </c>
      <c r="I1234" s="86">
        <v>16.260000000000002</v>
      </c>
      <c r="J1234" s="86">
        <v>22.08</v>
      </c>
      <c r="K1234" s="87">
        <v>0</v>
      </c>
      <c r="L1234" s="85">
        <v>0.53999999966900003</v>
      </c>
      <c r="M1234" s="86">
        <v>9.1169355837533699E-3</v>
      </c>
      <c r="N1234" s="86">
        <v>55.582913082171501</v>
      </c>
      <c r="O1234" s="86">
        <v>3.6681120356263901</v>
      </c>
      <c r="P1234" s="86">
        <v>0.753</v>
      </c>
      <c r="Q1234" s="88">
        <v>1.3017000000000001</v>
      </c>
      <c r="R1234" s="85">
        <v>1.7768301350390901E-2</v>
      </c>
      <c r="S1234" s="86">
        <v>0.1</v>
      </c>
      <c r="T1234" s="86">
        <v>1.46</v>
      </c>
      <c r="U1234" s="88">
        <v>0.18924715678676399</v>
      </c>
      <c r="V1234" s="89">
        <v>4.1100000000000003</v>
      </c>
      <c r="W1234" s="85"/>
      <c r="X1234" s="88"/>
      <c r="Y1234" s="85"/>
      <c r="Z1234" s="88"/>
      <c r="AA1234" s="85">
        <v>0</v>
      </c>
      <c r="AB1234" s="91">
        <v>0</v>
      </c>
      <c r="AC1234" s="86">
        <v>0</v>
      </c>
      <c r="AD1234" s="86">
        <v>0</v>
      </c>
      <c r="AE1234" s="86">
        <v>0</v>
      </c>
      <c r="AF1234" s="88">
        <v>0</v>
      </c>
      <c r="AG1234" s="85">
        <v>0</v>
      </c>
      <c r="AH1234" s="86">
        <v>8.8848999999999997E-2</v>
      </c>
      <c r="AI1234" s="88">
        <v>7.2059999973200003E-3</v>
      </c>
      <c r="AJ1234" s="150">
        <v>2.4700000000000002</v>
      </c>
      <c r="AK1234" s="151">
        <v>1</v>
      </c>
    </row>
    <row r="1235" spans="1:37" x14ac:dyDescent="0.2">
      <c r="A1235" s="149" t="s">
        <v>2677</v>
      </c>
      <c r="B1235" s="66" t="s">
        <v>2678</v>
      </c>
      <c r="C1235" s="67">
        <v>37</v>
      </c>
      <c r="D1235" s="84" t="s">
        <v>360</v>
      </c>
      <c r="E1235" s="85">
        <v>68.799409917918098</v>
      </c>
      <c r="F1235" s="91">
        <v>68.108143889246094</v>
      </c>
      <c r="G1235" s="86">
        <v>28.601959375118199</v>
      </c>
      <c r="H1235" s="86">
        <v>28.336233309377</v>
      </c>
      <c r="I1235" s="86">
        <v>7.92</v>
      </c>
      <c r="J1235" s="86">
        <v>12.7</v>
      </c>
      <c r="K1235" s="87">
        <v>1.0500000000000001E-2</v>
      </c>
      <c r="L1235" s="85">
        <v>0.80999999882999996</v>
      </c>
      <c r="M1235" s="86">
        <v>0</v>
      </c>
      <c r="N1235" s="86">
        <v>95.2893716546062</v>
      </c>
      <c r="O1235" s="86">
        <v>10.224541244064</v>
      </c>
      <c r="P1235" s="86">
        <v>0.442</v>
      </c>
      <c r="Q1235" s="88">
        <v>2.3746</v>
      </c>
      <c r="R1235" s="85">
        <v>0</v>
      </c>
      <c r="S1235" s="86">
        <v>0.1</v>
      </c>
      <c r="T1235" s="86">
        <v>1.62</v>
      </c>
      <c r="U1235" s="88">
        <v>0.108749101637856</v>
      </c>
      <c r="V1235" s="89">
        <v>4.45</v>
      </c>
      <c r="W1235" s="85">
        <v>29.052823464543501</v>
      </c>
      <c r="X1235" s="88">
        <v>24.933333333299998</v>
      </c>
      <c r="Y1235" s="85">
        <v>-100</v>
      </c>
      <c r="Z1235" s="88"/>
      <c r="AA1235" s="85">
        <v>0.71</v>
      </c>
      <c r="AB1235" s="91">
        <v>1.1200000000000001</v>
      </c>
      <c r="AC1235" s="86">
        <v>0.28000000000000003</v>
      </c>
      <c r="AD1235" s="86">
        <v>0.35</v>
      </c>
      <c r="AE1235" s="86">
        <v>0</v>
      </c>
      <c r="AF1235" s="88">
        <v>0</v>
      </c>
      <c r="AG1235" s="85">
        <v>0</v>
      </c>
      <c r="AH1235" s="86">
        <v>9.7169000000000005E-2</v>
      </c>
      <c r="AI1235" s="88">
        <v>6.4880000023699999E-3</v>
      </c>
      <c r="AJ1235" s="150">
        <v>1.82</v>
      </c>
      <c r="AK1235" s="151">
        <v>1</v>
      </c>
    </row>
    <row r="1236" spans="1:37" x14ac:dyDescent="0.2">
      <c r="A1236" s="149" t="s">
        <v>2679</v>
      </c>
      <c r="B1236" s="66" t="s">
        <v>2680</v>
      </c>
      <c r="C1236" s="67">
        <v>37</v>
      </c>
      <c r="D1236" s="84" t="s">
        <v>360</v>
      </c>
      <c r="E1236" s="85">
        <v>46.442202835332601</v>
      </c>
      <c r="F1236" s="91">
        <v>46.057602430285101</v>
      </c>
      <c r="G1236" s="86">
        <v>19.433517681881899</v>
      </c>
      <c r="H1236" s="86">
        <v>19.381913070571699</v>
      </c>
      <c r="I1236" s="86">
        <v>5.69</v>
      </c>
      <c r="J1236" s="86">
        <v>10.07</v>
      </c>
      <c r="K1236" s="87">
        <v>0</v>
      </c>
      <c r="L1236" s="85">
        <v>0.34999999954400002</v>
      </c>
      <c r="M1236" s="86">
        <v>0</v>
      </c>
      <c r="N1236" s="86">
        <v>92.127230857800797</v>
      </c>
      <c r="O1236" s="86">
        <v>3.8359225367099401</v>
      </c>
      <c r="P1236" s="86">
        <v>0.38100000000000001</v>
      </c>
      <c r="Q1236" s="88">
        <v>1.4821</v>
      </c>
      <c r="R1236" s="85">
        <v>0</v>
      </c>
      <c r="S1236" s="86">
        <v>0.1</v>
      </c>
      <c r="T1236" s="86">
        <v>1.25</v>
      </c>
      <c r="U1236" s="88">
        <v>0.14702445863841701</v>
      </c>
      <c r="V1236" s="89">
        <v>4.0999999999999996</v>
      </c>
      <c r="W1236" s="85">
        <v>19.6928616464428</v>
      </c>
      <c r="X1236" s="88">
        <v>19.166666666699999</v>
      </c>
      <c r="Y1236" s="85"/>
      <c r="Z1236" s="88"/>
      <c r="AA1236" s="85">
        <v>0</v>
      </c>
      <c r="AB1236" s="91">
        <v>0.38</v>
      </c>
      <c r="AC1236" s="86">
        <v>0.09</v>
      </c>
      <c r="AD1236" s="86">
        <v>0.12</v>
      </c>
      <c r="AE1236" s="86">
        <v>0.01</v>
      </c>
      <c r="AF1236" s="88">
        <v>0</v>
      </c>
      <c r="AG1236" s="85">
        <v>3.50999999565E-4</v>
      </c>
      <c r="AH1236" s="86">
        <v>7.7593999999999996E-2</v>
      </c>
      <c r="AI1236" s="88">
        <v>9.7929999878800002E-3</v>
      </c>
      <c r="AJ1236" s="150">
        <v>2.31</v>
      </c>
      <c r="AK1236" s="151">
        <v>1</v>
      </c>
    </row>
    <row r="1237" spans="1:37" x14ac:dyDescent="0.2">
      <c r="A1237" s="149" t="s">
        <v>2681</v>
      </c>
      <c r="B1237" s="66" t="s">
        <v>2682</v>
      </c>
      <c r="C1237" s="67">
        <v>37</v>
      </c>
      <c r="D1237" s="84" t="s">
        <v>360</v>
      </c>
      <c r="E1237" s="85">
        <v>24.632059326868202</v>
      </c>
      <c r="F1237" s="91">
        <v>24.632059326868202</v>
      </c>
      <c r="G1237" s="86">
        <v>13.186537364517999</v>
      </c>
      <c r="H1237" s="86">
        <v>13.186537364517999</v>
      </c>
      <c r="I1237" s="86">
        <v>17.21</v>
      </c>
      <c r="J1237" s="86">
        <v>29.72</v>
      </c>
      <c r="K1237" s="87">
        <v>0</v>
      </c>
      <c r="L1237" s="85">
        <v>0.78999999973699997</v>
      </c>
      <c r="M1237" s="86">
        <v>0.172230981025218</v>
      </c>
      <c r="N1237" s="86">
        <v>36.767632102586802</v>
      </c>
      <c r="O1237" s="86">
        <v>8.7939221272554597</v>
      </c>
      <c r="P1237" s="86">
        <v>1.3480000000000001</v>
      </c>
      <c r="Q1237" s="88">
        <v>1.1154999999999999</v>
      </c>
      <c r="R1237" s="85">
        <v>2.76701715550636E-2</v>
      </c>
      <c r="S1237" s="86">
        <v>0.2</v>
      </c>
      <c r="T1237" s="86">
        <v>1.55</v>
      </c>
      <c r="U1237" s="88">
        <v>6.8454078722190503E-2</v>
      </c>
      <c r="V1237" s="89">
        <v>3.78</v>
      </c>
      <c r="W1237" s="85">
        <v>15.049253840923701</v>
      </c>
      <c r="X1237" s="88"/>
      <c r="Y1237" s="85"/>
      <c r="Z1237" s="88">
        <v>-100</v>
      </c>
      <c r="AA1237" s="85">
        <v>0.06</v>
      </c>
      <c r="AB1237" s="91">
        <v>0.06</v>
      </c>
      <c r="AC1237" s="86">
        <v>0</v>
      </c>
      <c r="AD1237" s="86">
        <v>0</v>
      </c>
      <c r="AE1237" s="86">
        <v>0</v>
      </c>
      <c r="AF1237" s="88">
        <v>0</v>
      </c>
      <c r="AG1237" s="85">
        <v>2.33999999748E-4</v>
      </c>
      <c r="AH1237" s="86">
        <v>9.2959E-2</v>
      </c>
      <c r="AI1237" s="88">
        <v>2.33729999748E-2</v>
      </c>
      <c r="AJ1237" s="150">
        <v>2.57</v>
      </c>
      <c r="AK1237" s="151">
        <v>2</v>
      </c>
    </row>
    <row r="1238" spans="1:37" x14ac:dyDescent="0.2">
      <c r="A1238" s="149" t="s">
        <v>2683</v>
      </c>
      <c r="B1238" s="66" t="s">
        <v>2684</v>
      </c>
      <c r="C1238" s="67">
        <v>37</v>
      </c>
      <c r="D1238" s="84" t="s">
        <v>360</v>
      </c>
      <c r="E1238" s="85">
        <v>40.344503195250901</v>
      </c>
      <c r="F1238" s="91">
        <v>40.310442144873001</v>
      </c>
      <c r="G1238" s="86">
        <v>20.545301197002601</v>
      </c>
      <c r="H1238" s="86">
        <v>20.5307036039835</v>
      </c>
      <c r="I1238" s="86">
        <v>13.93</v>
      </c>
      <c r="J1238" s="86">
        <v>43.87</v>
      </c>
      <c r="K1238" s="87">
        <v>0</v>
      </c>
      <c r="L1238" s="85">
        <v>1.3200000029800001</v>
      </c>
      <c r="M1238" s="86">
        <v>0</v>
      </c>
      <c r="N1238" s="86">
        <v>59.413434247871301</v>
      </c>
      <c r="O1238" s="86">
        <v>8.8956047565862892</v>
      </c>
      <c r="P1238" s="86">
        <v>1.988</v>
      </c>
      <c r="Q1238" s="88">
        <v>1.6220000000000001</v>
      </c>
      <c r="R1238" s="85">
        <v>0</v>
      </c>
      <c r="S1238" s="86">
        <v>0.1</v>
      </c>
      <c r="T1238" s="86">
        <v>1.68</v>
      </c>
      <c r="U1238" s="88">
        <v>0.26275667434391897</v>
      </c>
      <c r="V1238" s="89">
        <v>4.05</v>
      </c>
      <c r="W1238" s="85">
        <v>20.602085639581599</v>
      </c>
      <c r="X1238" s="88">
        <v>22</v>
      </c>
      <c r="Y1238" s="85"/>
      <c r="Z1238" s="88"/>
      <c r="AA1238" s="85">
        <v>0.19</v>
      </c>
      <c r="AB1238" s="91">
        <v>0.22</v>
      </c>
      <c r="AC1238" s="86">
        <v>0.09</v>
      </c>
      <c r="AD1238" s="86">
        <v>0.09</v>
      </c>
      <c r="AE1238" s="86">
        <v>0</v>
      </c>
      <c r="AF1238" s="88">
        <v>0</v>
      </c>
      <c r="AG1238" s="85">
        <v>0</v>
      </c>
      <c r="AH1238" s="86">
        <v>0.190582</v>
      </c>
      <c r="AI1238" s="88">
        <v>0</v>
      </c>
      <c r="AJ1238" s="150">
        <v>2.38</v>
      </c>
      <c r="AK1238" s="151">
        <v>1</v>
      </c>
    </row>
    <row r="1239" spans="1:37" x14ac:dyDescent="0.2">
      <c r="A1239" s="149" t="s">
        <v>2685</v>
      </c>
      <c r="B1239" s="66" t="s">
        <v>2686</v>
      </c>
      <c r="C1239" s="67">
        <v>37</v>
      </c>
      <c r="D1239" s="84" t="s">
        <v>360</v>
      </c>
      <c r="E1239" s="85">
        <v>47.080252146688302</v>
      </c>
      <c r="F1239" s="91">
        <v>46.994636426970601</v>
      </c>
      <c r="G1239" s="86">
        <v>21.9545565189656</v>
      </c>
      <c r="H1239" s="86">
        <v>21.904194330896399</v>
      </c>
      <c r="I1239" s="86">
        <v>24.94</v>
      </c>
      <c r="J1239" s="86">
        <v>43.18</v>
      </c>
      <c r="K1239" s="87">
        <v>0</v>
      </c>
      <c r="L1239" s="85">
        <v>1.83000000178</v>
      </c>
      <c r="M1239" s="86">
        <v>3.4186491197443297E-4</v>
      </c>
      <c r="N1239" s="86">
        <v>80.748887143231201</v>
      </c>
      <c r="O1239" s="86">
        <v>10.207083851986001</v>
      </c>
      <c r="P1239" s="86">
        <v>0.85599999999999998</v>
      </c>
      <c r="Q1239" s="88">
        <v>1.0725</v>
      </c>
      <c r="R1239" s="85">
        <v>8.6169754416199895E-3</v>
      </c>
      <c r="S1239" s="86">
        <v>0.4</v>
      </c>
      <c r="T1239" s="86">
        <v>1.23</v>
      </c>
      <c r="U1239" s="88">
        <v>0.76382651904949805</v>
      </c>
      <c r="V1239" s="89">
        <v>4.07</v>
      </c>
      <c r="W1239" s="85">
        <v>16.7556174811292</v>
      </c>
      <c r="X1239" s="88">
        <v>23.933333333299998</v>
      </c>
      <c r="Y1239" s="85">
        <v>-100</v>
      </c>
      <c r="Z1239" s="88"/>
      <c r="AA1239" s="85">
        <v>0.76</v>
      </c>
      <c r="AB1239" s="91">
        <v>0.84</v>
      </c>
      <c r="AC1239" s="86">
        <v>0.42</v>
      </c>
      <c r="AD1239" s="86">
        <v>0.47</v>
      </c>
      <c r="AE1239" s="86">
        <v>0.15</v>
      </c>
      <c r="AF1239" s="88">
        <v>0</v>
      </c>
      <c r="AG1239" s="85">
        <v>8.9271000018300004E-2</v>
      </c>
      <c r="AH1239" s="86">
        <v>0.44287500000000002</v>
      </c>
      <c r="AI1239" s="88">
        <v>3.3574000006900001E-2</v>
      </c>
      <c r="AJ1239" s="150">
        <v>1.78</v>
      </c>
      <c r="AK1239" s="151">
        <v>1</v>
      </c>
    </row>
    <row r="1240" spans="1:37" x14ac:dyDescent="0.2">
      <c r="A1240" s="149" t="s">
        <v>2687</v>
      </c>
      <c r="B1240" s="66" t="s">
        <v>2688</v>
      </c>
      <c r="C1240" s="67">
        <v>37</v>
      </c>
      <c r="D1240" s="84" t="s">
        <v>360</v>
      </c>
      <c r="E1240" s="85">
        <v>21.922388514414099</v>
      </c>
      <c r="F1240" s="91">
        <v>21.572794089645502</v>
      </c>
      <c r="G1240" s="86">
        <v>9.9889561674092704</v>
      </c>
      <c r="H1240" s="86">
        <v>9.8792794851289099</v>
      </c>
      <c r="I1240" s="86">
        <v>180.73</v>
      </c>
      <c r="J1240" s="86">
        <v>271.60000000000002</v>
      </c>
      <c r="K1240" s="87">
        <v>0</v>
      </c>
      <c r="L1240" s="85">
        <v>0.67999999905999997</v>
      </c>
      <c r="M1240" s="86">
        <v>1.4740749431200601E-5</v>
      </c>
      <c r="N1240" s="86">
        <v>42.1199226305609</v>
      </c>
      <c r="O1240" s="86">
        <v>3.45337791850383</v>
      </c>
      <c r="P1240" s="86">
        <v>13.22</v>
      </c>
      <c r="Q1240" s="88">
        <v>2.5472999999999999</v>
      </c>
      <c r="R1240" s="85">
        <v>9.4688003030016094E-3</v>
      </c>
      <c r="S1240" s="86">
        <v>3.3</v>
      </c>
      <c r="T1240" s="86">
        <v>2.86</v>
      </c>
      <c r="U1240" s="88">
        <v>5.1837465250009496</v>
      </c>
      <c r="V1240" s="89">
        <v>3.17</v>
      </c>
      <c r="W1240" s="85">
        <v>18.320356647704301</v>
      </c>
      <c r="X1240" s="88">
        <v>12.5333333333</v>
      </c>
      <c r="Y1240" s="85">
        <v>-100</v>
      </c>
      <c r="Z1240" s="88"/>
      <c r="AA1240" s="85">
        <v>0.38</v>
      </c>
      <c r="AB1240" s="91">
        <v>0.73</v>
      </c>
      <c r="AC1240" s="86">
        <v>7.0000000000000007E-2</v>
      </c>
      <c r="AD1240" s="86">
        <v>0.13</v>
      </c>
      <c r="AE1240" s="86">
        <v>0.62</v>
      </c>
      <c r="AF1240" s="88">
        <v>1.1599999836399999E-2</v>
      </c>
      <c r="AG1240" s="85">
        <v>1.3043359988200001</v>
      </c>
      <c r="AH1240" s="86">
        <v>5.3042499999999997</v>
      </c>
      <c r="AI1240" s="88">
        <v>1.24616599888</v>
      </c>
      <c r="AJ1240" s="150">
        <v>1.9</v>
      </c>
      <c r="AK1240" s="151">
        <v>1</v>
      </c>
    </row>
    <row r="1241" spans="1:37" x14ac:dyDescent="0.2">
      <c r="A1241" s="149" t="s">
        <v>2689</v>
      </c>
      <c r="B1241" s="66" t="s">
        <v>2690</v>
      </c>
      <c r="C1241" s="67">
        <v>26</v>
      </c>
      <c r="D1241" s="84" t="s">
        <v>360</v>
      </c>
      <c r="E1241" s="85">
        <v>80.283324019035007</v>
      </c>
      <c r="F1241" s="91">
        <v>79.984419719216206</v>
      </c>
      <c r="G1241" s="86">
        <v>29.465359277887899</v>
      </c>
      <c r="H1241" s="86">
        <v>29.180849802706199</v>
      </c>
      <c r="I1241" s="86">
        <v>0.25</v>
      </c>
      <c r="J1241" s="86">
        <v>0.53</v>
      </c>
      <c r="K1241" s="87">
        <v>0</v>
      </c>
      <c r="L1241" s="85">
        <v>0</v>
      </c>
      <c r="M1241" s="86">
        <v>3.7994334576075001E-3</v>
      </c>
      <c r="N1241" s="86">
        <v>31.833657587548601</v>
      </c>
      <c r="O1241" s="86">
        <v>14.348133660688299</v>
      </c>
      <c r="P1241" s="86">
        <v>9.9000000000000005E-2</v>
      </c>
      <c r="Q1241" s="88">
        <v>0.35749999999999998</v>
      </c>
      <c r="R1241" s="85">
        <v>3.5812343320998002E-2</v>
      </c>
      <c r="S1241" s="86">
        <v>0</v>
      </c>
      <c r="T1241" s="86">
        <v>0.6</v>
      </c>
      <c r="U1241" s="88">
        <v>1.0279598299717201</v>
      </c>
      <c r="V1241" s="89"/>
      <c r="W1241" s="85">
        <v>42.202122289919799</v>
      </c>
      <c r="X1241" s="88">
        <v>40.666666666700003</v>
      </c>
      <c r="Y1241" s="85">
        <v>-100</v>
      </c>
      <c r="Z1241" s="88"/>
      <c r="AA1241" s="85">
        <v>0.42</v>
      </c>
      <c r="AB1241" s="91">
        <v>0.44</v>
      </c>
      <c r="AC1241" s="86">
        <v>0.02</v>
      </c>
      <c r="AD1241" s="86">
        <v>0.04</v>
      </c>
      <c r="AE1241" s="86">
        <v>0</v>
      </c>
      <c r="AF1241" s="88">
        <v>1.1411999457799999</v>
      </c>
      <c r="AG1241" s="85">
        <v>0.45058399651699999</v>
      </c>
      <c r="AH1241" s="86">
        <v>4.5519999999999996E-3</v>
      </c>
      <c r="AI1241" s="88">
        <v>0</v>
      </c>
      <c r="AJ1241" s="150">
        <v>2.1800000000000002</v>
      </c>
      <c r="AK1241" s="151">
        <v>1</v>
      </c>
    </row>
    <row r="1242" spans="1:37" x14ac:dyDescent="0.2">
      <c r="A1242" s="149" t="s">
        <v>2691</v>
      </c>
      <c r="B1242" s="66" t="s">
        <v>2692</v>
      </c>
      <c r="C1242" s="67">
        <v>27</v>
      </c>
      <c r="D1242" s="84" t="s">
        <v>360</v>
      </c>
      <c r="E1242" s="85">
        <v>76.536217203349906</v>
      </c>
      <c r="F1242" s="91">
        <v>76.496269135837693</v>
      </c>
      <c r="G1242" s="86">
        <v>25.860666847384099</v>
      </c>
      <c r="H1242" s="86">
        <v>25.846399680415502</v>
      </c>
      <c r="I1242" s="86">
        <v>0.37</v>
      </c>
      <c r="J1242" s="86">
        <v>0.26</v>
      </c>
      <c r="K1242" s="87">
        <v>0</v>
      </c>
      <c r="L1242" s="85">
        <v>0</v>
      </c>
      <c r="M1242" s="86">
        <v>0</v>
      </c>
      <c r="N1242" s="86"/>
      <c r="O1242" s="86">
        <v>2.6145433976494199</v>
      </c>
      <c r="P1242" s="86">
        <v>0.17499999999999999</v>
      </c>
      <c r="Q1242" s="88">
        <v>0.4914</v>
      </c>
      <c r="R1242" s="85">
        <v>0</v>
      </c>
      <c r="S1242" s="86">
        <v>0</v>
      </c>
      <c r="T1242" s="86">
        <v>0.92</v>
      </c>
      <c r="U1242" s="88">
        <v>0.72334536531080995</v>
      </c>
      <c r="V1242" s="89"/>
      <c r="W1242" s="85">
        <v>53.933614948351803</v>
      </c>
      <c r="X1242" s="88">
        <v>53.933333333299998</v>
      </c>
      <c r="Y1242" s="85">
        <v>-100</v>
      </c>
      <c r="Z1242" s="88"/>
      <c r="AA1242" s="85">
        <v>0</v>
      </c>
      <c r="AB1242" s="91">
        <v>0</v>
      </c>
      <c r="AC1242" s="86">
        <v>0</v>
      </c>
      <c r="AD1242" s="86">
        <v>0</v>
      </c>
      <c r="AE1242" s="86">
        <v>0</v>
      </c>
      <c r="AF1242" s="88">
        <v>0.40360000716400002</v>
      </c>
      <c r="AG1242" s="85">
        <v>0.13763699987700001</v>
      </c>
      <c r="AH1242" s="86">
        <v>1.3270000000000001E-3</v>
      </c>
      <c r="AI1242" s="88">
        <v>0</v>
      </c>
      <c r="AJ1242" s="150">
        <v>1.85</v>
      </c>
      <c r="AK1242" s="151">
        <v>1</v>
      </c>
    </row>
    <row r="1243" spans="1:37" x14ac:dyDescent="0.2">
      <c r="A1243" s="149" t="s">
        <v>2693</v>
      </c>
      <c r="B1243" s="66" t="s">
        <v>2694</v>
      </c>
      <c r="C1243" s="67">
        <v>26</v>
      </c>
      <c r="D1243" s="84" t="s">
        <v>360</v>
      </c>
      <c r="E1243" s="85">
        <v>86.367454821128504</v>
      </c>
      <c r="F1243" s="91">
        <v>86.098020735155501</v>
      </c>
      <c r="G1243" s="86">
        <v>29.091710035651399</v>
      </c>
      <c r="H1243" s="86">
        <v>28.8530098758349</v>
      </c>
      <c r="I1243" s="86">
        <v>0.09</v>
      </c>
      <c r="J1243" s="86">
        <v>0.14000000000000001</v>
      </c>
      <c r="K1243" s="87">
        <v>0</v>
      </c>
      <c r="L1243" s="85">
        <v>0</v>
      </c>
      <c r="M1243" s="86">
        <v>2.5153399986604201E-3</v>
      </c>
      <c r="N1243" s="86">
        <v>39.529556867236401</v>
      </c>
      <c r="O1243" s="86">
        <v>17.091006376242898</v>
      </c>
      <c r="P1243" s="86">
        <v>7.4999999999999997E-2</v>
      </c>
      <c r="Q1243" s="88">
        <v>0.1366</v>
      </c>
      <c r="R1243" s="85">
        <v>6.7658998646819998E-2</v>
      </c>
      <c r="S1243" s="86">
        <v>0</v>
      </c>
      <c r="T1243" s="86">
        <v>0.31</v>
      </c>
      <c r="U1243" s="88">
        <v>1.17608490759333</v>
      </c>
      <c r="V1243" s="89"/>
      <c r="W1243" s="85">
        <v>45.116678790491903</v>
      </c>
      <c r="X1243" s="88">
        <v>48.1</v>
      </c>
      <c r="Y1243" s="85">
        <v>-100</v>
      </c>
      <c r="Z1243" s="88"/>
      <c r="AA1243" s="85">
        <v>0.04</v>
      </c>
      <c r="AB1243" s="91">
        <v>0</v>
      </c>
      <c r="AC1243" s="86">
        <v>0.03</v>
      </c>
      <c r="AD1243" s="86">
        <v>0.02</v>
      </c>
      <c r="AE1243" s="86">
        <v>0</v>
      </c>
      <c r="AF1243" s="88">
        <v>0.77249997751999999</v>
      </c>
      <c r="AG1243" s="85">
        <v>0.119359999721</v>
      </c>
      <c r="AH1243" s="86">
        <v>1.1000000000000001E-3</v>
      </c>
      <c r="AI1243" s="88">
        <v>0</v>
      </c>
      <c r="AJ1243" s="150">
        <v>2.02</v>
      </c>
      <c r="AK1243" s="151">
        <v>1</v>
      </c>
    </row>
    <row r="1244" spans="1:37" x14ac:dyDescent="0.2">
      <c r="A1244" s="149" t="s">
        <v>2695</v>
      </c>
      <c r="B1244" s="66" t="s">
        <v>2696</v>
      </c>
      <c r="C1244" s="67">
        <v>26</v>
      </c>
      <c r="D1244" s="84" t="s">
        <v>360</v>
      </c>
      <c r="E1244" s="85">
        <v>77.946883121506602</v>
      </c>
      <c r="F1244" s="91">
        <v>77.843046506936304</v>
      </c>
      <c r="G1244" s="86">
        <v>30.784886135735199</v>
      </c>
      <c r="H1244" s="86">
        <v>30.690543154497</v>
      </c>
      <c r="I1244" s="86">
        <v>0.35</v>
      </c>
      <c r="J1244" s="86">
        <v>4.37</v>
      </c>
      <c r="K1244" s="87">
        <v>0</v>
      </c>
      <c r="L1244" s="85">
        <v>0.18999999986800001</v>
      </c>
      <c r="M1244" s="86">
        <v>0</v>
      </c>
      <c r="N1244" s="86">
        <v>38.820200261210303</v>
      </c>
      <c r="O1244" s="86">
        <v>20.186470574760001</v>
      </c>
      <c r="P1244" s="86">
        <v>0.253</v>
      </c>
      <c r="Q1244" s="88">
        <v>0.48130000000000001</v>
      </c>
      <c r="R1244" s="85">
        <v>0</v>
      </c>
      <c r="S1244" s="86">
        <v>0</v>
      </c>
      <c r="T1244" s="86">
        <v>1</v>
      </c>
      <c r="U1244" s="88">
        <v>1.09532794569642</v>
      </c>
      <c r="V1244" s="89"/>
      <c r="W1244" s="85">
        <v>49.009565161164097</v>
      </c>
      <c r="X1244" s="88">
        <v>51.8</v>
      </c>
      <c r="Y1244" s="85">
        <v>-100</v>
      </c>
      <c r="Z1244" s="88"/>
      <c r="AA1244" s="85">
        <v>0.62</v>
      </c>
      <c r="AB1244" s="91">
        <v>0.62</v>
      </c>
      <c r="AC1244" s="86">
        <v>0</v>
      </c>
      <c r="AD1244" s="86">
        <v>0</v>
      </c>
      <c r="AE1244" s="86">
        <v>0</v>
      </c>
      <c r="AF1244" s="88">
        <v>1.7231999623700001</v>
      </c>
      <c r="AG1244" s="85">
        <v>0.52162100022699998</v>
      </c>
      <c r="AH1244" s="86">
        <v>5.4001E-2</v>
      </c>
      <c r="AI1244" s="88">
        <v>0</v>
      </c>
      <c r="AJ1244" s="150">
        <v>1.6</v>
      </c>
      <c r="AK1244" s="151">
        <v>1</v>
      </c>
    </row>
    <row r="1245" spans="1:37" x14ac:dyDescent="0.2">
      <c r="A1245" s="149" t="s">
        <v>2697</v>
      </c>
      <c r="B1245" s="66" t="s">
        <v>2698</v>
      </c>
      <c r="C1245" s="67">
        <v>27</v>
      </c>
      <c r="D1245" s="84" t="s">
        <v>360</v>
      </c>
      <c r="E1245" s="85">
        <v>81.097604937203499</v>
      </c>
      <c r="F1245" s="91">
        <v>81.073812922668694</v>
      </c>
      <c r="G1245" s="86">
        <v>34.452999956741799</v>
      </c>
      <c r="H1245" s="86">
        <v>34.437138613718602</v>
      </c>
      <c r="I1245" s="86">
        <v>0.46</v>
      </c>
      <c r="J1245" s="86">
        <v>0.3</v>
      </c>
      <c r="K1245" s="87">
        <v>0</v>
      </c>
      <c r="L1245" s="85">
        <v>0</v>
      </c>
      <c r="M1245" s="86">
        <v>0.47449807326791799</v>
      </c>
      <c r="N1245" s="86">
        <v>70.285087719298204</v>
      </c>
      <c r="O1245" s="86">
        <v>3.8185204896221401</v>
      </c>
      <c r="P1245" s="86">
        <v>0.126</v>
      </c>
      <c r="Q1245" s="88">
        <v>0.65690000000000004</v>
      </c>
      <c r="R1245" s="85">
        <v>7.0203590412195399E-2</v>
      </c>
      <c r="S1245" s="86">
        <v>0</v>
      </c>
      <c r="T1245" s="86">
        <v>1.02</v>
      </c>
      <c r="U1245" s="88">
        <v>2.0489971305388499</v>
      </c>
      <c r="V1245" s="89"/>
      <c r="W1245" s="85"/>
      <c r="X1245" s="88"/>
      <c r="Y1245" s="85">
        <v>-100</v>
      </c>
      <c r="Z1245" s="88">
        <v>-100</v>
      </c>
      <c r="AA1245" s="85">
        <v>0.08</v>
      </c>
      <c r="AB1245" s="91">
        <v>0.06</v>
      </c>
      <c r="AC1245" s="86">
        <v>0</v>
      </c>
      <c r="AD1245" s="86">
        <v>0</v>
      </c>
      <c r="AE1245" s="86">
        <v>0</v>
      </c>
      <c r="AF1245" s="88">
        <v>1.4063999659599999</v>
      </c>
      <c r="AG1245" s="85">
        <v>0.202539000011</v>
      </c>
      <c r="AH1245" s="86">
        <v>3.1129999999999999E-3</v>
      </c>
      <c r="AI1245" s="88">
        <v>0</v>
      </c>
      <c r="AJ1245" s="150">
        <v>1.61</v>
      </c>
      <c r="AK1245" s="151">
        <v>2</v>
      </c>
    </row>
    <row r="1246" spans="1:37" x14ac:dyDescent="0.2">
      <c r="A1246" s="149" t="s">
        <v>2699</v>
      </c>
      <c r="B1246" s="66" t="s">
        <v>2700</v>
      </c>
      <c r="C1246" s="67">
        <v>27</v>
      </c>
      <c r="D1246" s="84" t="s">
        <v>360</v>
      </c>
      <c r="E1246" s="85">
        <v>43.7868315751182</v>
      </c>
      <c r="F1246" s="91">
        <v>43.5176427791924</v>
      </c>
      <c r="G1246" s="86">
        <v>23.583121134958201</v>
      </c>
      <c r="H1246" s="86">
        <v>23.324845398326701</v>
      </c>
      <c r="I1246" s="86">
        <v>0.23</v>
      </c>
      <c r="J1246" s="86">
        <v>0.4</v>
      </c>
      <c r="K1246" s="87">
        <v>0</v>
      </c>
      <c r="L1246" s="85">
        <v>9.0000000152199999E-2</v>
      </c>
      <c r="M1246" s="86">
        <v>0.15645679288203401</v>
      </c>
      <c r="N1246" s="86">
        <v>14.3736534318252</v>
      </c>
      <c r="O1246" s="86">
        <v>2.0147408793696999</v>
      </c>
      <c r="P1246" s="86">
        <v>0.27300000000000002</v>
      </c>
      <c r="Q1246" s="88">
        <v>0.57599999999999996</v>
      </c>
      <c r="R1246" s="85">
        <v>5.9509640561771E-2</v>
      </c>
      <c r="S1246" s="86">
        <v>0</v>
      </c>
      <c r="T1246" s="86">
        <v>1.19</v>
      </c>
      <c r="U1246" s="88">
        <v>7.9783557657329904</v>
      </c>
      <c r="V1246" s="89"/>
      <c r="W1246" s="85">
        <v>28.883582082369799</v>
      </c>
      <c r="X1246" s="88"/>
      <c r="Y1246" s="85">
        <v>-100</v>
      </c>
      <c r="Z1246" s="88"/>
      <c r="AA1246" s="85">
        <v>0.83</v>
      </c>
      <c r="AB1246" s="91">
        <v>0.84</v>
      </c>
      <c r="AC1246" s="86">
        <v>0.24</v>
      </c>
      <c r="AD1246" s="86">
        <v>0.25</v>
      </c>
      <c r="AE1246" s="86">
        <v>0</v>
      </c>
      <c r="AF1246" s="88">
        <v>0.35580000341500001</v>
      </c>
      <c r="AG1246" s="85">
        <v>0.92078700068499997</v>
      </c>
      <c r="AH1246" s="86">
        <v>3.1489999999999999E-3</v>
      </c>
      <c r="AI1246" s="88">
        <v>0</v>
      </c>
      <c r="AJ1246" s="150">
        <v>1.04</v>
      </c>
      <c r="AK1246" s="151">
        <v>0</v>
      </c>
    </row>
    <row r="1247" spans="1:37" x14ac:dyDescent="0.2">
      <c r="A1247" s="149" t="s">
        <v>2701</v>
      </c>
      <c r="B1247" s="66" t="s">
        <v>2702</v>
      </c>
      <c r="C1247" s="67">
        <v>27</v>
      </c>
      <c r="D1247" s="84" t="s">
        <v>360</v>
      </c>
      <c r="E1247" s="85">
        <v>48.648348255634502</v>
      </c>
      <c r="F1247" s="91">
        <v>48.642173510342701</v>
      </c>
      <c r="G1247" s="86">
        <v>22.486569928990399</v>
      </c>
      <c r="H1247" s="86">
        <v>22.485334979932102</v>
      </c>
      <c r="I1247" s="86">
        <v>0.59</v>
      </c>
      <c r="J1247" s="86">
        <v>0.44</v>
      </c>
      <c r="K1247" s="87">
        <v>0</v>
      </c>
      <c r="L1247" s="85">
        <v>9.9999999879300007E-3</v>
      </c>
      <c r="M1247" s="86">
        <v>0.15278383935562201</v>
      </c>
      <c r="N1247" s="86">
        <v>33.167539267015698</v>
      </c>
      <c r="O1247" s="86">
        <v>3.4811672954007902</v>
      </c>
      <c r="P1247" s="86">
        <v>0.16200000000000001</v>
      </c>
      <c r="Q1247" s="88">
        <v>1.0085</v>
      </c>
      <c r="R1247" s="85">
        <v>6.8749522572759902E-2</v>
      </c>
      <c r="S1247" s="86">
        <v>0</v>
      </c>
      <c r="T1247" s="86">
        <v>1.66</v>
      </c>
      <c r="U1247" s="88">
        <v>6.6711948132139502</v>
      </c>
      <c r="V1247" s="89"/>
      <c r="W1247" s="85">
        <v>28.2704446567164</v>
      </c>
      <c r="X1247" s="88"/>
      <c r="Y1247" s="85"/>
      <c r="Z1247" s="88"/>
      <c r="AA1247" s="85">
        <v>1.1000000000000001</v>
      </c>
      <c r="AB1247" s="91">
        <v>1.1000000000000001</v>
      </c>
      <c r="AC1247" s="86">
        <v>0.25</v>
      </c>
      <c r="AD1247" s="86">
        <v>0.25</v>
      </c>
      <c r="AE1247" s="86">
        <v>0</v>
      </c>
      <c r="AF1247" s="88">
        <v>1.0436999785200001</v>
      </c>
      <c r="AG1247" s="85">
        <v>2.4121839970400001</v>
      </c>
      <c r="AH1247" s="86">
        <v>5.2579999999999997E-3</v>
      </c>
      <c r="AI1247" s="88">
        <v>0</v>
      </c>
      <c r="AJ1247" s="150">
        <v>1.33</v>
      </c>
      <c r="AK1247" s="151">
        <v>1</v>
      </c>
    </row>
    <row r="1248" spans="1:37" x14ac:dyDescent="0.2">
      <c r="A1248" s="149" t="s">
        <v>2703</v>
      </c>
      <c r="B1248" s="66" t="s">
        <v>2704</v>
      </c>
      <c r="C1248" s="67">
        <v>27</v>
      </c>
      <c r="D1248" s="84" t="s">
        <v>360</v>
      </c>
      <c r="E1248" s="85">
        <v>27.591180712961101</v>
      </c>
      <c r="F1248" s="91">
        <v>27.581908098083701</v>
      </c>
      <c r="G1248" s="86">
        <v>17.440758293838901</v>
      </c>
      <c r="H1248" s="86">
        <v>17.439728003296899</v>
      </c>
      <c r="I1248" s="86">
        <v>0.16</v>
      </c>
      <c r="J1248" s="86">
        <v>0.19</v>
      </c>
      <c r="K1248" s="87">
        <v>0</v>
      </c>
      <c r="L1248" s="85">
        <v>1.9999999983200002E-2</v>
      </c>
      <c r="M1248" s="86">
        <v>0.100282824306631</v>
      </c>
      <c r="N1248" s="86">
        <v>13.9703153988868</v>
      </c>
      <c r="O1248" s="86">
        <v>1.57281126264848</v>
      </c>
      <c r="P1248" s="86">
        <v>0.25800000000000001</v>
      </c>
      <c r="Q1248" s="88">
        <v>0.85860000000000003</v>
      </c>
      <c r="R1248" s="85">
        <v>4.7229219143576799E-2</v>
      </c>
      <c r="S1248" s="86">
        <v>0</v>
      </c>
      <c r="T1248" s="86">
        <v>1.25</v>
      </c>
      <c r="U1248" s="88">
        <v>8.79249948485473</v>
      </c>
      <c r="V1248" s="89"/>
      <c r="W1248" s="85">
        <v>24.133333333300001</v>
      </c>
      <c r="X1248" s="88">
        <v>24.133333333300001</v>
      </c>
      <c r="Y1248" s="85"/>
      <c r="Z1248" s="88"/>
      <c r="AA1248" s="85">
        <v>0.47</v>
      </c>
      <c r="AB1248" s="91">
        <v>0.47</v>
      </c>
      <c r="AC1248" s="86">
        <v>0.16</v>
      </c>
      <c r="AD1248" s="86">
        <v>0.16</v>
      </c>
      <c r="AE1248" s="86">
        <v>0</v>
      </c>
      <c r="AF1248" s="88">
        <v>1.42920004819</v>
      </c>
      <c r="AG1248" s="85">
        <v>2.2128889891600001</v>
      </c>
      <c r="AH1248" s="86">
        <v>1.4170000000000001E-3</v>
      </c>
      <c r="AI1248" s="88">
        <v>7.0559796356700002E-11</v>
      </c>
      <c r="AJ1248" s="150">
        <v>1</v>
      </c>
      <c r="AK1248" s="151">
        <v>0</v>
      </c>
    </row>
    <row r="1249" spans="1:37" x14ac:dyDescent="0.2">
      <c r="A1249" s="149" t="s">
        <v>2705</v>
      </c>
      <c r="B1249" s="66" t="s">
        <v>2706</v>
      </c>
      <c r="C1249" s="67">
        <v>27</v>
      </c>
      <c r="D1249" s="84" t="s">
        <v>360</v>
      </c>
      <c r="E1249" s="85">
        <v>26.775183868189099</v>
      </c>
      <c r="F1249" s="91">
        <v>26.4251165050688</v>
      </c>
      <c r="G1249" s="86">
        <v>15.767387415243901</v>
      </c>
      <c r="H1249" s="86">
        <v>15.552046292819799</v>
      </c>
      <c r="I1249" s="86">
        <v>2</v>
      </c>
      <c r="J1249" s="86">
        <v>6.48</v>
      </c>
      <c r="K1249" s="87">
        <v>1.23E-2</v>
      </c>
      <c r="L1249" s="85">
        <v>2.00000006094E-2</v>
      </c>
      <c r="M1249" s="86">
        <v>1.06027228853729E-2</v>
      </c>
      <c r="N1249" s="86">
        <v>16.494458012399001</v>
      </c>
      <c r="O1249" s="86">
        <v>2.1646994485712998</v>
      </c>
      <c r="P1249" s="86">
        <v>0.58599999999999997</v>
      </c>
      <c r="Q1249" s="88">
        <v>0.63800000000000001</v>
      </c>
      <c r="R1249" s="85">
        <v>4.6274872744099999E-2</v>
      </c>
      <c r="S1249" s="86">
        <v>0</v>
      </c>
      <c r="T1249" s="86">
        <v>1.87</v>
      </c>
      <c r="U1249" s="88">
        <v>5.7545773792433197</v>
      </c>
      <c r="V1249" s="89"/>
      <c r="W1249" s="85">
        <v>38.518844408159197</v>
      </c>
      <c r="X1249" s="88">
        <v>38.833333333299997</v>
      </c>
      <c r="Y1249" s="85">
        <v>-100</v>
      </c>
      <c r="Z1249" s="88"/>
      <c r="AA1249" s="85">
        <v>0.94</v>
      </c>
      <c r="AB1249" s="91">
        <v>0.96</v>
      </c>
      <c r="AC1249" s="86">
        <v>0</v>
      </c>
      <c r="AD1249" s="86">
        <v>0.02</v>
      </c>
      <c r="AE1249" s="86">
        <v>0</v>
      </c>
      <c r="AF1249" s="88">
        <v>0.79909998828100004</v>
      </c>
      <c r="AG1249" s="85">
        <v>1.42710599421</v>
      </c>
      <c r="AH1249" s="86">
        <v>4.3895999999999998E-2</v>
      </c>
      <c r="AI1249" s="88">
        <v>1.0832999928100001E-2</v>
      </c>
      <c r="AJ1249" s="150">
        <v>1.02</v>
      </c>
      <c r="AK1249" s="151">
        <v>0</v>
      </c>
    </row>
    <row r="1250" spans="1:37" x14ac:dyDescent="0.2">
      <c r="A1250" s="149" t="s">
        <v>2707</v>
      </c>
      <c r="B1250" s="66" t="s">
        <v>2708</v>
      </c>
      <c r="C1250" s="67">
        <v>27</v>
      </c>
      <c r="D1250" s="84" t="s">
        <v>360</v>
      </c>
      <c r="E1250" s="85">
        <v>42.7424050416139</v>
      </c>
      <c r="F1250" s="91">
        <v>42.732130013357498</v>
      </c>
      <c r="G1250" s="86">
        <v>19.0713086960989</v>
      </c>
      <c r="H1250" s="86">
        <v>19.0695961913895</v>
      </c>
      <c r="I1250" s="86">
        <v>0.77</v>
      </c>
      <c r="J1250" s="86">
        <v>0.48</v>
      </c>
      <c r="K1250" s="87">
        <v>0</v>
      </c>
      <c r="L1250" s="85">
        <v>0</v>
      </c>
      <c r="M1250" s="86">
        <v>8.40558827194514E-2</v>
      </c>
      <c r="N1250" s="86">
        <v>18.722513089005201</v>
      </c>
      <c r="O1250" s="86">
        <v>3.9356811015092799</v>
      </c>
      <c r="P1250" s="86">
        <v>0.22900000000000001</v>
      </c>
      <c r="Q1250" s="88">
        <v>0.88480000000000003</v>
      </c>
      <c r="R1250" s="85">
        <v>4.2413317781783498E-2</v>
      </c>
      <c r="S1250" s="86">
        <v>0</v>
      </c>
      <c r="T1250" s="86">
        <v>1.35</v>
      </c>
      <c r="U1250" s="88">
        <v>7.2336198924547004</v>
      </c>
      <c r="V1250" s="89"/>
      <c r="W1250" s="85"/>
      <c r="X1250" s="88"/>
      <c r="Y1250" s="85"/>
      <c r="Z1250" s="88"/>
      <c r="AA1250" s="85">
        <v>0</v>
      </c>
      <c r="AB1250" s="91">
        <v>0</v>
      </c>
      <c r="AC1250" s="86">
        <v>0</v>
      </c>
      <c r="AD1250" s="86">
        <v>0</v>
      </c>
      <c r="AE1250" s="86">
        <v>0</v>
      </c>
      <c r="AF1250" s="88">
        <v>0.59520000312700005</v>
      </c>
      <c r="AG1250" s="85">
        <v>1.0285719975100001</v>
      </c>
      <c r="AH1250" s="86">
        <v>4.2789999999999998E-3</v>
      </c>
      <c r="AI1250" s="88">
        <v>0</v>
      </c>
      <c r="AJ1250" s="150">
        <v>1.1200000000000001</v>
      </c>
      <c r="AK1250" s="151">
        <v>0</v>
      </c>
    </row>
    <row r="1251" spans="1:37" x14ac:dyDescent="0.2">
      <c r="A1251" s="149" t="s">
        <v>2709</v>
      </c>
      <c r="B1251" s="66" t="s">
        <v>2710</v>
      </c>
      <c r="C1251" s="67">
        <v>27</v>
      </c>
      <c r="D1251" s="84" t="s">
        <v>360</v>
      </c>
      <c r="E1251" s="85">
        <v>22.680552719352001</v>
      </c>
      <c r="F1251" s="91">
        <v>22.6756906560868</v>
      </c>
      <c r="G1251" s="86">
        <v>12.763888483717</v>
      </c>
      <c r="H1251" s="86">
        <v>12.759998833104801</v>
      </c>
      <c r="I1251" s="86">
        <v>0.72</v>
      </c>
      <c r="J1251" s="86">
        <v>0.68</v>
      </c>
      <c r="K1251" s="87">
        <v>0</v>
      </c>
      <c r="L1251" s="85">
        <v>7.9999999971800004E-2</v>
      </c>
      <c r="M1251" s="86">
        <v>5.0611821440341501E-3</v>
      </c>
      <c r="N1251" s="86">
        <v>21.207735824233701</v>
      </c>
      <c r="O1251" s="86">
        <v>3.7850882763876501</v>
      </c>
      <c r="P1251" s="86">
        <v>0.28000000000000003</v>
      </c>
      <c r="Q1251" s="88">
        <v>0.72389999999999999</v>
      </c>
      <c r="R1251" s="85">
        <v>1.28435653737478E-2</v>
      </c>
      <c r="S1251" s="86">
        <v>0</v>
      </c>
      <c r="T1251" s="86">
        <v>1.32</v>
      </c>
      <c r="U1251" s="88">
        <v>8.6253002324066195</v>
      </c>
      <c r="V1251" s="89"/>
      <c r="W1251" s="85">
        <v>34.8987699272447</v>
      </c>
      <c r="X1251" s="88">
        <v>31.066666666700002</v>
      </c>
      <c r="Y1251" s="85">
        <v>-100</v>
      </c>
      <c r="Z1251" s="88"/>
      <c r="AA1251" s="85">
        <v>0</v>
      </c>
      <c r="AB1251" s="91">
        <v>0.01</v>
      </c>
      <c r="AC1251" s="86">
        <v>0</v>
      </c>
      <c r="AD1251" s="86">
        <v>0</v>
      </c>
      <c r="AE1251" s="86">
        <v>0</v>
      </c>
      <c r="AF1251" s="88">
        <v>2.1080999367</v>
      </c>
      <c r="AG1251" s="85">
        <v>0.32716800035900001</v>
      </c>
      <c r="AH1251" s="86">
        <v>5.156E-3</v>
      </c>
      <c r="AI1251" s="88">
        <v>0</v>
      </c>
      <c r="AJ1251" s="150">
        <v>1.01</v>
      </c>
      <c r="AK1251" s="151">
        <v>0</v>
      </c>
    </row>
    <row r="1252" spans="1:37" x14ac:dyDescent="0.2">
      <c r="A1252" s="149" t="s">
        <v>2711</v>
      </c>
      <c r="B1252" s="66" t="s">
        <v>2712</v>
      </c>
      <c r="C1252" s="67">
        <v>27</v>
      </c>
      <c r="D1252" s="84" t="s">
        <v>360</v>
      </c>
      <c r="E1252" s="85">
        <v>13.353729386306201</v>
      </c>
      <c r="F1252" s="91">
        <v>13.353729386306201</v>
      </c>
      <c r="G1252" s="86">
        <v>8.9490347408031194</v>
      </c>
      <c r="H1252" s="86">
        <v>8.9490347408031194</v>
      </c>
      <c r="I1252" s="86">
        <v>4.7699999999999996</v>
      </c>
      <c r="J1252" s="86">
        <v>8.15</v>
      </c>
      <c r="K1252" s="87">
        <v>0</v>
      </c>
      <c r="L1252" s="85">
        <v>0</v>
      </c>
      <c r="M1252" s="86">
        <v>0</v>
      </c>
      <c r="N1252" s="86">
        <v>17.6805002842524</v>
      </c>
      <c r="O1252" s="86">
        <v>3.8311954148471599</v>
      </c>
      <c r="P1252" s="86">
        <v>0.34699999999999998</v>
      </c>
      <c r="Q1252" s="88">
        <v>0.87649999999999995</v>
      </c>
      <c r="R1252" s="85">
        <v>0</v>
      </c>
      <c r="S1252" s="86">
        <v>0</v>
      </c>
      <c r="T1252" s="86">
        <v>1.54</v>
      </c>
      <c r="U1252" s="88">
        <v>10.568282360967499</v>
      </c>
      <c r="V1252" s="89"/>
      <c r="W1252" s="85">
        <v>32.402492481396301</v>
      </c>
      <c r="X1252" s="88">
        <v>34.733333333300003</v>
      </c>
      <c r="Y1252" s="85">
        <v>-100</v>
      </c>
      <c r="Z1252" s="88"/>
      <c r="AA1252" s="85">
        <v>0.23</v>
      </c>
      <c r="AB1252" s="91">
        <v>0.23</v>
      </c>
      <c r="AC1252" s="86">
        <v>0.1</v>
      </c>
      <c r="AD1252" s="86">
        <v>0.1</v>
      </c>
      <c r="AE1252" s="86">
        <v>0</v>
      </c>
      <c r="AF1252" s="88">
        <v>1.18060004399</v>
      </c>
      <c r="AG1252" s="85">
        <v>0.36806398919400002</v>
      </c>
      <c r="AH1252" s="86">
        <v>5.7037999999999998E-2</v>
      </c>
      <c r="AI1252" s="88">
        <v>2.1665999363899999E-2</v>
      </c>
      <c r="AJ1252" s="150">
        <v>1.01</v>
      </c>
      <c r="AK1252" s="151">
        <v>0</v>
      </c>
    </row>
    <row r="1253" spans="1:37" x14ac:dyDescent="0.2">
      <c r="A1253" s="149" t="s">
        <v>2713</v>
      </c>
      <c r="B1253" s="66" t="s">
        <v>2714</v>
      </c>
      <c r="C1253" s="67">
        <v>27</v>
      </c>
      <c r="D1253" s="84" t="s">
        <v>360</v>
      </c>
      <c r="E1253" s="85">
        <v>22.961195971862701</v>
      </c>
      <c r="F1253" s="91">
        <v>22.944253940716401</v>
      </c>
      <c r="G1253" s="86">
        <v>14.6311380978843</v>
      </c>
      <c r="H1253" s="86">
        <v>14.6169067917214</v>
      </c>
      <c r="I1253" s="86">
        <v>13.35</v>
      </c>
      <c r="J1253" s="86">
        <v>9.2799999999999994</v>
      </c>
      <c r="K1253" s="87">
        <v>0</v>
      </c>
      <c r="L1253" s="85">
        <v>0</v>
      </c>
      <c r="M1253" s="86">
        <v>0</v>
      </c>
      <c r="N1253" s="86">
        <v>29.2348227028214</v>
      </c>
      <c r="O1253" s="86">
        <v>1.6340102125638301</v>
      </c>
      <c r="P1253" s="86">
        <v>0.42899999999999999</v>
      </c>
      <c r="Q1253" s="88">
        <v>1.2649999999999999</v>
      </c>
      <c r="R1253" s="85">
        <v>0</v>
      </c>
      <c r="S1253" s="86">
        <v>0</v>
      </c>
      <c r="T1253" s="86">
        <v>2.5</v>
      </c>
      <c r="U1253" s="88">
        <v>10.5677613477725</v>
      </c>
      <c r="V1253" s="89"/>
      <c r="W1253" s="85">
        <v>29.229435829782201</v>
      </c>
      <c r="X1253" s="88">
        <v>36.166666666700003</v>
      </c>
      <c r="Y1253" s="85">
        <v>-100</v>
      </c>
      <c r="Z1253" s="88"/>
      <c r="AA1253" s="85">
        <v>0.55000000000000004</v>
      </c>
      <c r="AB1253" s="91">
        <v>0.5</v>
      </c>
      <c r="AC1253" s="86">
        <v>0.09</v>
      </c>
      <c r="AD1253" s="86">
        <v>0.09</v>
      </c>
      <c r="AE1253" s="86">
        <v>0</v>
      </c>
      <c r="AF1253" s="88">
        <v>0</v>
      </c>
      <c r="AG1253" s="85">
        <v>8.5898710098599995</v>
      </c>
      <c r="AH1253" s="86">
        <v>0.102835</v>
      </c>
      <c r="AI1253" s="88">
        <v>2.16660000249E-2</v>
      </c>
      <c r="AJ1253" s="150">
        <v>1.1499999999999999</v>
      </c>
      <c r="AK1253" s="151">
        <v>1</v>
      </c>
    </row>
    <row r="1254" spans="1:37" x14ac:dyDescent="0.2">
      <c r="A1254" s="149" t="s">
        <v>2715</v>
      </c>
      <c r="B1254" s="66" t="s">
        <v>2716</v>
      </c>
      <c r="C1254" s="67">
        <v>27</v>
      </c>
      <c r="D1254" s="84" t="s">
        <v>360</v>
      </c>
      <c r="E1254" s="85">
        <v>11.452056363844701</v>
      </c>
      <c r="F1254" s="91">
        <v>11.4360178714629</v>
      </c>
      <c r="G1254" s="86">
        <v>8.5473708328560001</v>
      </c>
      <c r="H1254" s="86">
        <v>8.5376331767671001</v>
      </c>
      <c r="I1254" s="86">
        <v>15.03</v>
      </c>
      <c r="J1254" s="86">
        <v>51.1</v>
      </c>
      <c r="K1254" s="87">
        <v>0</v>
      </c>
      <c r="L1254" s="85">
        <v>0</v>
      </c>
      <c r="M1254" s="86">
        <v>0</v>
      </c>
      <c r="N1254" s="86">
        <v>17.7590201919894</v>
      </c>
      <c r="O1254" s="86">
        <v>1.7267303681427899</v>
      </c>
      <c r="P1254" s="86">
        <v>2.09</v>
      </c>
      <c r="Q1254" s="88">
        <v>5.3143000000000002</v>
      </c>
      <c r="R1254" s="85">
        <v>0</v>
      </c>
      <c r="S1254" s="86">
        <v>0</v>
      </c>
      <c r="T1254" s="86">
        <v>4.5999999999999996</v>
      </c>
      <c r="U1254" s="88">
        <v>10.767556421125001</v>
      </c>
      <c r="V1254" s="89"/>
      <c r="W1254" s="85">
        <v>30.272615804125898</v>
      </c>
      <c r="X1254" s="88">
        <v>33.166666666700003</v>
      </c>
      <c r="Y1254" s="85">
        <v>-100</v>
      </c>
      <c r="Z1254" s="88"/>
      <c r="AA1254" s="85">
        <v>0.23</v>
      </c>
      <c r="AB1254" s="91">
        <v>0.23</v>
      </c>
      <c r="AC1254" s="86">
        <v>0.02</v>
      </c>
      <c r="AD1254" s="86">
        <v>0.02</v>
      </c>
      <c r="AE1254" s="86">
        <v>0</v>
      </c>
      <c r="AF1254" s="88">
        <v>0</v>
      </c>
      <c r="AG1254" s="85">
        <v>27.241921990800002</v>
      </c>
      <c r="AH1254" s="86">
        <v>0.66426099999999999</v>
      </c>
      <c r="AI1254" s="88">
        <v>0.20582699993100001</v>
      </c>
      <c r="AJ1254" s="150">
        <v>1.1299999999999999</v>
      </c>
      <c r="AK1254" s="151">
        <v>1</v>
      </c>
    </row>
    <row r="1255" spans="1:37" x14ac:dyDescent="0.2">
      <c r="A1255" s="149" t="s">
        <v>2717</v>
      </c>
      <c r="B1255" s="66" t="s">
        <v>2718</v>
      </c>
      <c r="C1255" s="67">
        <v>27</v>
      </c>
      <c r="D1255" s="84" t="s">
        <v>360</v>
      </c>
      <c r="E1255" s="85">
        <v>50.2746822354747</v>
      </c>
      <c r="F1255" s="91">
        <v>50.185384398466802</v>
      </c>
      <c r="G1255" s="86">
        <v>34.223004376116201</v>
      </c>
      <c r="H1255" s="86">
        <v>34.1347509582546</v>
      </c>
      <c r="I1255" s="86">
        <v>0.61</v>
      </c>
      <c r="J1255" s="86">
        <v>13.89</v>
      </c>
      <c r="K1255" s="87">
        <v>0</v>
      </c>
      <c r="L1255" s="85">
        <v>0</v>
      </c>
      <c r="M1255" s="86">
        <v>0</v>
      </c>
      <c r="N1255" s="86">
        <v>36.3869915383831</v>
      </c>
      <c r="O1255" s="86">
        <v>27.7980055803711</v>
      </c>
      <c r="P1255" s="86">
        <v>0.58099999999999996</v>
      </c>
      <c r="Q1255" s="88">
        <v>0.57440000000000002</v>
      </c>
      <c r="R1255" s="85">
        <v>0</v>
      </c>
      <c r="S1255" s="86">
        <v>0</v>
      </c>
      <c r="T1255" s="86">
        <v>1.22</v>
      </c>
      <c r="U1255" s="88">
        <v>3.5275256666005199</v>
      </c>
      <c r="V1255" s="89"/>
      <c r="W1255" s="85">
        <v>43.528865124181202</v>
      </c>
      <c r="X1255" s="88">
        <v>43</v>
      </c>
      <c r="Y1255" s="85">
        <v>-100</v>
      </c>
      <c r="Z1255" s="88"/>
      <c r="AA1255" s="85">
        <v>0.14000000000000001</v>
      </c>
      <c r="AB1255" s="91">
        <v>0.14000000000000001</v>
      </c>
      <c r="AC1255" s="86">
        <v>0.04</v>
      </c>
      <c r="AD1255" s="86">
        <v>0.04</v>
      </c>
      <c r="AE1255" s="86">
        <v>0</v>
      </c>
      <c r="AF1255" s="88">
        <v>0.39789998460100001</v>
      </c>
      <c r="AG1255" s="85">
        <v>3.39161400393</v>
      </c>
      <c r="AH1255" s="86">
        <v>0.19070699999999999</v>
      </c>
      <c r="AI1255" s="88">
        <v>2.1283000024699999E-2</v>
      </c>
      <c r="AJ1255" s="150">
        <v>1.21</v>
      </c>
      <c r="AK1255" s="151">
        <v>1</v>
      </c>
    </row>
    <row r="1256" spans="1:37" x14ac:dyDescent="0.2">
      <c r="A1256" s="149" t="s">
        <v>2719</v>
      </c>
      <c r="B1256" s="66" t="s">
        <v>2720</v>
      </c>
      <c r="C1256" s="67">
        <v>27</v>
      </c>
      <c r="D1256" s="84" t="s">
        <v>360</v>
      </c>
      <c r="E1256" s="85">
        <v>16.835199884020199</v>
      </c>
      <c r="F1256" s="91">
        <v>16.695661628791999</v>
      </c>
      <c r="G1256" s="86">
        <v>14.4730165633721</v>
      </c>
      <c r="H1256" s="86">
        <v>14.333478308144</v>
      </c>
      <c r="I1256" s="86">
        <v>1.18</v>
      </c>
      <c r="J1256" s="86">
        <v>1.44</v>
      </c>
      <c r="K1256" s="87">
        <v>0</v>
      </c>
      <c r="L1256" s="85">
        <v>0</v>
      </c>
      <c r="M1256" s="86">
        <v>0</v>
      </c>
      <c r="N1256" s="86">
        <v>35.079637726420998</v>
      </c>
      <c r="O1256" s="86">
        <v>15.1204116274135</v>
      </c>
      <c r="P1256" s="86">
        <v>0.129</v>
      </c>
      <c r="Q1256" s="88">
        <v>3.7250000000000001</v>
      </c>
      <c r="R1256" s="85">
        <v>0</v>
      </c>
      <c r="S1256" s="86">
        <v>0</v>
      </c>
      <c r="T1256" s="86">
        <v>2.65</v>
      </c>
      <c r="U1256" s="88">
        <v>8.0660360262404396</v>
      </c>
      <c r="V1256" s="89"/>
      <c r="W1256" s="85">
        <v>33.171196842022098</v>
      </c>
      <c r="X1256" s="88">
        <v>38.9666666667</v>
      </c>
      <c r="Y1256" s="85">
        <v>-100</v>
      </c>
      <c r="Z1256" s="88"/>
      <c r="AA1256" s="85">
        <v>7.0000000000000007E-2</v>
      </c>
      <c r="AB1256" s="91">
        <v>0.04</v>
      </c>
      <c r="AC1256" s="86">
        <v>0.06</v>
      </c>
      <c r="AD1256" s="86">
        <v>0.06</v>
      </c>
      <c r="AE1256" s="86">
        <v>0</v>
      </c>
      <c r="AF1256" s="88">
        <v>0.605000030287</v>
      </c>
      <c r="AG1256" s="85">
        <v>9.9774718688699995</v>
      </c>
      <c r="AH1256" s="86">
        <v>1.1533E-2</v>
      </c>
      <c r="AI1256" s="88">
        <v>4.8141297308300005E-10</v>
      </c>
      <c r="AJ1256" s="150">
        <v>1.1599999999999999</v>
      </c>
      <c r="AK1256" s="151">
        <v>0</v>
      </c>
    </row>
    <row r="1257" spans="1:37" x14ac:dyDescent="0.2">
      <c r="A1257" s="149" t="s">
        <v>2721</v>
      </c>
      <c r="B1257" s="66" t="s">
        <v>2722</v>
      </c>
      <c r="C1257" s="67">
        <v>27</v>
      </c>
      <c r="D1257" s="84" t="s">
        <v>360</v>
      </c>
      <c r="E1257" s="85">
        <v>91.909738057940501</v>
      </c>
      <c r="F1257" s="91">
        <v>91.205805952687797</v>
      </c>
      <c r="G1257" s="86">
        <v>39.145565227736903</v>
      </c>
      <c r="H1257" s="86">
        <v>38.894727449386302</v>
      </c>
      <c r="I1257" s="86">
        <v>0.55000000000000004</v>
      </c>
      <c r="J1257" s="86">
        <v>0.2</v>
      </c>
      <c r="K1257" s="87">
        <v>0</v>
      </c>
      <c r="L1257" s="85">
        <v>5.9999968980199998E-2</v>
      </c>
      <c r="M1257" s="86">
        <v>3.7889328511376899E-2</v>
      </c>
      <c r="N1257" s="86"/>
      <c r="O1257" s="86">
        <v>10.325591985428099</v>
      </c>
      <c r="P1257" s="86">
        <v>0.14000000000000001</v>
      </c>
      <c r="Q1257" s="88">
        <v>0.2424</v>
      </c>
      <c r="R1257" s="85">
        <v>6.86106346483705E-2</v>
      </c>
      <c r="S1257" s="86">
        <v>0</v>
      </c>
      <c r="T1257" s="86">
        <v>0.9</v>
      </c>
      <c r="U1257" s="88">
        <v>0.26570958339116801</v>
      </c>
      <c r="V1257" s="89"/>
      <c r="W1257" s="85">
        <v>41.547896141403299</v>
      </c>
      <c r="X1257" s="88">
        <v>36.733333333300003</v>
      </c>
      <c r="Y1257" s="85"/>
      <c r="Z1257" s="88"/>
      <c r="AA1257" s="85">
        <v>0.22</v>
      </c>
      <c r="AB1257" s="91">
        <v>0.18</v>
      </c>
      <c r="AC1257" s="86">
        <v>0.01</v>
      </c>
      <c r="AD1257" s="86">
        <v>0</v>
      </c>
      <c r="AE1257" s="86">
        <v>0</v>
      </c>
      <c r="AF1257" s="88">
        <v>1.3975996126800001</v>
      </c>
      <c r="AG1257" s="85">
        <v>9.5976028101199998E-2</v>
      </c>
      <c r="AH1257" s="86">
        <v>1.542E-3</v>
      </c>
      <c r="AI1257" s="88">
        <v>2.7822679018599999E-9</v>
      </c>
      <c r="AJ1257" s="150">
        <v>2.74</v>
      </c>
      <c r="AK1257" s="151">
        <v>3</v>
      </c>
    </row>
    <row r="1258" spans="1:37" x14ac:dyDescent="0.2">
      <c r="A1258" s="149" t="s">
        <v>2723</v>
      </c>
      <c r="B1258" s="66" t="s">
        <v>2724</v>
      </c>
      <c r="C1258" s="67">
        <v>27</v>
      </c>
      <c r="D1258" s="84" t="s">
        <v>360</v>
      </c>
      <c r="E1258" s="85">
        <v>78.969251543827596</v>
      </c>
      <c r="F1258" s="91">
        <v>78.345849412091198</v>
      </c>
      <c r="G1258" s="86">
        <v>33.129446677234597</v>
      </c>
      <c r="H1258" s="86">
        <v>32.874321489760298</v>
      </c>
      <c r="I1258" s="86">
        <v>1.1499999999999999</v>
      </c>
      <c r="J1258" s="86">
        <v>1.05</v>
      </c>
      <c r="K1258" s="87">
        <v>0</v>
      </c>
      <c r="L1258" s="85">
        <v>7.99999579972E-2</v>
      </c>
      <c r="M1258" s="86">
        <v>0</v>
      </c>
      <c r="N1258" s="86">
        <v>34.956262290635401</v>
      </c>
      <c r="O1258" s="86">
        <v>10.0270462633452</v>
      </c>
      <c r="P1258" s="86">
        <v>0.59099999999999997</v>
      </c>
      <c r="Q1258" s="88">
        <v>0.58709999999999996</v>
      </c>
      <c r="R1258" s="85">
        <v>0</v>
      </c>
      <c r="S1258" s="86">
        <v>0</v>
      </c>
      <c r="T1258" s="86">
        <v>1.1299999999999999</v>
      </c>
      <c r="U1258" s="88">
        <v>1.8776786810348001</v>
      </c>
      <c r="V1258" s="89"/>
      <c r="W1258" s="85">
        <v>39.928469438462798</v>
      </c>
      <c r="X1258" s="88">
        <v>34.200000000000003</v>
      </c>
      <c r="Y1258" s="85">
        <v>-100</v>
      </c>
      <c r="Z1258" s="88"/>
      <c r="AA1258" s="85">
        <v>0.92</v>
      </c>
      <c r="AB1258" s="91">
        <v>0.92</v>
      </c>
      <c r="AC1258" s="86">
        <v>0.09</v>
      </c>
      <c r="AD1258" s="86">
        <v>0.09</v>
      </c>
      <c r="AE1258" s="86">
        <v>0</v>
      </c>
      <c r="AF1258" s="88">
        <v>0.38369998787999998</v>
      </c>
      <c r="AG1258" s="85">
        <v>1.1370798386600001</v>
      </c>
      <c r="AH1258" s="86">
        <v>1.4907E-2</v>
      </c>
      <c r="AI1258" s="88">
        <v>1.0951312739599999E-10</v>
      </c>
      <c r="AJ1258" s="150">
        <v>2.25</v>
      </c>
      <c r="AK1258" s="151">
        <v>2</v>
      </c>
    </row>
    <row r="1259" spans="1:37" x14ac:dyDescent="0.2">
      <c r="A1259" s="149" t="s">
        <v>2725</v>
      </c>
      <c r="B1259" s="66" t="s">
        <v>2726</v>
      </c>
      <c r="C1259" s="67">
        <v>27</v>
      </c>
      <c r="D1259" s="84" t="s">
        <v>360</v>
      </c>
      <c r="E1259" s="85">
        <v>78.548711202347704</v>
      </c>
      <c r="F1259" s="91">
        <v>78.194526766223802</v>
      </c>
      <c r="G1259" s="86">
        <v>30.649241756176501</v>
      </c>
      <c r="H1259" s="86">
        <v>30.527084266982801</v>
      </c>
      <c r="I1259" s="86">
        <v>0.97</v>
      </c>
      <c r="J1259" s="86">
        <v>0.85</v>
      </c>
      <c r="K1259" s="87">
        <v>0</v>
      </c>
      <c r="L1259" s="85">
        <v>4.5998412412800002E-10</v>
      </c>
      <c r="M1259" s="86">
        <v>1.49005018393656E-2</v>
      </c>
      <c r="N1259" s="86"/>
      <c r="O1259" s="86">
        <v>7.7018514983775503</v>
      </c>
      <c r="P1259" s="86">
        <v>0.19900000000000001</v>
      </c>
      <c r="Q1259" s="88">
        <v>0.9798</v>
      </c>
      <c r="R1259" s="85">
        <v>1.7368649587494601E-2</v>
      </c>
      <c r="S1259" s="86">
        <v>0</v>
      </c>
      <c r="T1259" s="86">
        <v>1.1000000000000001</v>
      </c>
      <c r="U1259" s="88">
        <v>2.2928021048675098</v>
      </c>
      <c r="V1259" s="89"/>
      <c r="W1259" s="85">
        <v>48.332823292354597</v>
      </c>
      <c r="X1259" s="88">
        <v>43.9666666667</v>
      </c>
      <c r="Y1259" s="85">
        <v>-100</v>
      </c>
      <c r="Z1259" s="88"/>
      <c r="AA1259" s="85">
        <v>0.21</v>
      </c>
      <c r="AB1259" s="91">
        <v>0.16</v>
      </c>
      <c r="AC1259" s="86">
        <v>0</v>
      </c>
      <c r="AD1259" s="86">
        <v>0</v>
      </c>
      <c r="AE1259" s="86">
        <v>0</v>
      </c>
      <c r="AF1259" s="88">
        <v>1.0530987273300001</v>
      </c>
      <c r="AG1259" s="85">
        <v>0.19961921182699999</v>
      </c>
      <c r="AH1259" s="86">
        <v>8.1829999999999993E-3</v>
      </c>
      <c r="AI1259" s="88">
        <v>9.868262134179999E-10</v>
      </c>
      <c r="AJ1259" s="150">
        <v>2.1</v>
      </c>
      <c r="AK1259" s="151">
        <v>2</v>
      </c>
    </row>
    <row r="1260" spans="1:37" x14ac:dyDescent="0.2">
      <c r="A1260" s="149" t="s">
        <v>2727</v>
      </c>
      <c r="B1260" s="66" t="s">
        <v>2728</v>
      </c>
      <c r="C1260" s="67">
        <v>27</v>
      </c>
      <c r="D1260" s="84" t="s">
        <v>360</v>
      </c>
      <c r="E1260" s="85">
        <v>73.776790778300594</v>
      </c>
      <c r="F1260" s="91">
        <v>73.636196608165605</v>
      </c>
      <c r="G1260" s="86">
        <v>29.934575781056498</v>
      </c>
      <c r="H1260" s="86">
        <v>29.878657645207401</v>
      </c>
      <c r="I1260" s="86">
        <v>1.34</v>
      </c>
      <c r="J1260" s="86">
        <v>1.62</v>
      </c>
      <c r="K1260" s="87">
        <v>0</v>
      </c>
      <c r="L1260" s="85">
        <v>9.3605214591999995E-9</v>
      </c>
      <c r="M1260" s="86">
        <v>1.8906488246960599E-3</v>
      </c>
      <c r="N1260" s="86"/>
      <c r="O1260" s="86">
        <v>7.4592405782687496</v>
      </c>
      <c r="P1260" s="86">
        <v>0.53400000000000003</v>
      </c>
      <c r="Q1260" s="88">
        <v>1.2515000000000001</v>
      </c>
      <c r="R1260" s="85">
        <v>9.3782237644190192E-3</v>
      </c>
      <c r="S1260" s="86">
        <v>0</v>
      </c>
      <c r="T1260" s="86">
        <v>1.44</v>
      </c>
      <c r="U1260" s="88">
        <v>2.5402810285741699</v>
      </c>
      <c r="V1260" s="89"/>
      <c r="W1260" s="85">
        <v>46.845072550758303</v>
      </c>
      <c r="X1260" s="88">
        <v>48.066666666700002</v>
      </c>
      <c r="Y1260" s="85"/>
      <c r="Z1260" s="88"/>
      <c r="AA1260" s="85">
        <v>0.59</v>
      </c>
      <c r="AB1260" s="91">
        <v>0.57999999999999996</v>
      </c>
      <c r="AC1260" s="86">
        <v>0.12</v>
      </c>
      <c r="AD1260" s="86">
        <v>0.12</v>
      </c>
      <c r="AE1260" s="86">
        <v>0</v>
      </c>
      <c r="AF1260" s="88">
        <v>9.2956053194100004E-8</v>
      </c>
      <c r="AG1260" s="85">
        <v>0.181969036236</v>
      </c>
      <c r="AH1260" s="86">
        <v>1.4975E-2</v>
      </c>
      <c r="AI1260" s="88">
        <v>0</v>
      </c>
      <c r="AJ1260" s="150">
        <v>2.13</v>
      </c>
      <c r="AK1260" s="151">
        <v>1</v>
      </c>
    </row>
    <row r="1261" spans="1:37" x14ac:dyDescent="0.2">
      <c r="A1261" s="149" t="s">
        <v>597</v>
      </c>
      <c r="B1261" s="66" t="s">
        <v>2729</v>
      </c>
      <c r="C1261" s="67">
        <v>27</v>
      </c>
      <c r="D1261" s="84" t="s">
        <v>360</v>
      </c>
      <c r="E1261" s="85">
        <v>57.5203113265515</v>
      </c>
      <c r="F1261" s="91">
        <v>57.173823991261003</v>
      </c>
      <c r="G1261" s="86">
        <v>30.583907967501901</v>
      </c>
      <c r="H1261" s="86">
        <v>30.426879224414598</v>
      </c>
      <c r="I1261" s="86">
        <v>0.93</v>
      </c>
      <c r="J1261" s="86">
        <v>1.95</v>
      </c>
      <c r="K1261" s="87">
        <v>0</v>
      </c>
      <c r="L1261" s="85">
        <v>0</v>
      </c>
      <c r="M1261" s="86">
        <v>0</v>
      </c>
      <c r="N1261" s="86">
        <v>69.284238211534898</v>
      </c>
      <c r="O1261" s="86">
        <v>2.6194029850746299</v>
      </c>
      <c r="P1261" s="86">
        <v>0.35599999999999998</v>
      </c>
      <c r="Q1261" s="88">
        <v>0.94820000000000004</v>
      </c>
      <c r="R1261" s="85">
        <v>0</v>
      </c>
      <c r="S1261" s="86">
        <v>0</v>
      </c>
      <c r="T1261" s="86">
        <v>1.36</v>
      </c>
      <c r="U1261" s="88">
        <v>2.7360551648801801</v>
      </c>
      <c r="V1261" s="89"/>
      <c r="W1261" s="85">
        <v>30.125928147237801</v>
      </c>
      <c r="X1261" s="88">
        <v>29.3</v>
      </c>
      <c r="Y1261" s="85"/>
      <c r="Z1261" s="88"/>
      <c r="AA1261" s="85">
        <v>0.68</v>
      </c>
      <c r="AB1261" s="91">
        <v>0.64</v>
      </c>
      <c r="AC1261" s="86">
        <v>0.14000000000000001</v>
      </c>
      <c r="AD1261" s="86">
        <v>0.14000000000000001</v>
      </c>
      <c r="AE1261" s="86">
        <v>0</v>
      </c>
      <c r="AF1261" s="88">
        <v>2.9461998926600002</v>
      </c>
      <c r="AG1261" s="85">
        <v>1.63171499713</v>
      </c>
      <c r="AH1261" s="86">
        <v>1.6324000000000002E-2</v>
      </c>
      <c r="AI1261" s="88">
        <v>0</v>
      </c>
      <c r="AJ1261" s="150">
        <v>2.04</v>
      </c>
      <c r="AK1261" s="151">
        <v>2</v>
      </c>
    </row>
    <row r="1262" spans="1:37" x14ac:dyDescent="0.2">
      <c r="A1262" s="149" t="s">
        <v>2730</v>
      </c>
      <c r="B1262" s="66" t="s">
        <v>2731</v>
      </c>
      <c r="C1262" s="67">
        <v>27</v>
      </c>
      <c r="D1262" s="84" t="s">
        <v>360</v>
      </c>
      <c r="E1262" s="85">
        <v>75.823177104634198</v>
      </c>
      <c r="F1262" s="91">
        <v>73.787387190882598</v>
      </c>
      <c r="G1262" s="86">
        <v>38.4591615090293</v>
      </c>
      <c r="H1262" s="86">
        <v>36.812352882369503</v>
      </c>
      <c r="I1262" s="86">
        <v>0.78</v>
      </c>
      <c r="J1262" s="86">
        <v>0.63</v>
      </c>
      <c r="K1262" s="87">
        <v>0</v>
      </c>
      <c r="L1262" s="85">
        <v>2.0000000006699999E-2</v>
      </c>
      <c r="M1262" s="86">
        <v>0</v>
      </c>
      <c r="N1262" s="86">
        <v>85.279853191768296</v>
      </c>
      <c r="O1262" s="86">
        <v>25.221600553215598</v>
      </c>
      <c r="P1262" s="86">
        <v>0.2</v>
      </c>
      <c r="Q1262" s="88">
        <v>0.1212</v>
      </c>
      <c r="R1262" s="85">
        <v>0</v>
      </c>
      <c r="S1262" s="86">
        <v>0</v>
      </c>
      <c r="T1262" s="86">
        <v>0.3</v>
      </c>
      <c r="U1262" s="88">
        <v>0.63981968717906801</v>
      </c>
      <c r="V1262" s="89"/>
      <c r="W1262" s="85">
        <v>33.4568996143135</v>
      </c>
      <c r="X1262" s="88">
        <v>34.799999999999997</v>
      </c>
      <c r="Y1262" s="85">
        <v>-100</v>
      </c>
      <c r="Z1262" s="88"/>
      <c r="AA1262" s="85">
        <v>0.15</v>
      </c>
      <c r="AB1262" s="91">
        <v>0.08</v>
      </c>
      <c r="AC1262" s="86">
        <v>0</v>
      </c>
      <c r="AD1262" s="86">
        <v>0</v>
      </c>
      <c r="AE1262" s="86">
        <v>0</v>
      </c>
      <c r="AF1262" s="88">
        <v>1.7092000251699999</v>
      </c>
      <c r="AG1262" s="85">
        <v>0.96635900172800004</v>
      </c>
      <c r="AH1262" s="86">
        <v>5.1780000000000003E-3</v>
      </c>
      <c r="AI1262" s="88">
        <v>0</v>
      </c>
      <c r="AJ1262" s="150">
        <v>2.38</v>
      </c>
      <c r="AK1262" s="151">
        <v>5</v>
      </c>
    </row>
    <row r="1263" spans="1:37" x14ac:dyDescent="0.2">
      <c r="A1263" s="149" t="s">
        <v>2732</v>
      </c>
      <c r="B1263" s="66" t="s">
        <v>2733</v>
      </c>
      <c r="C1263" s="67">
        <v>27</v>
      </c>
      <c r="D1263" s="84" t="s">
        <v>360</v>
      </c>
      <c r="E1263" s="85">
        <v>75.531569022693304</v>
      </c>
      <c r="F1263" s="91">
        <v>75.442703253354097</v>
      </c>
      <c r="G1263" s="86">
        <v>29.619033169329001</v>
      </c>
      <c r="H1263" s="86">
        <v>29.594468647723101</v>
      </c>
      <c r="I1263" s="86">
        <v>0.43</v>
      </c>
      <c r="J1263" s="86">
        <v>0.78</v>
      </c>
      <c r="K1263" s="87">
        <v>0</v>
      </c>
      <c r="L1263" s="85">
        <v>4.3177542625299998E-10</v>
      </c>
      <c r="M1263" s="86">
        <v>0.36859523674390399</v>
      </c>
      <c r="N1263" s="86">
        <v>28.401114206128099</v>
      </c>
      <c r="O1263" s="86">
        <v>5.8751972645975803</v>
      </c>
      <c r="P1263" s="86">
        <v>0.129</v>
      </c>
      <c r="Q1263" s="88">
        <v>0.61009999999999998</v>
      </c>
      <c r="R1263" s="85">
        <v>6.5973940293583999E-2</v>
      </c>
      <c r="S1263" s="86">
        <v>0</v>
      </c>
      <c r="T1263" s="86">
        <v>0.7</v>
      </c>
      <c r="U1263" s="88">
        <v>2.64068607263874</v>
      </c>
      <c r="V1263" s="89"/>
      <c r="W1263" s="85">
        <v>55.565889459959102</v>
      </c>
      <c r="X1263" s="88">
        <v>55.433333333299998</v>
      </c>
      <c r="Y1263" s="85"/>
      <c r="Z1263" s="88"/>
      <c r="AA1263" s="85">
        <v>0.11</v>
      </c>
      <c r="AB1263" s="91">
        <v>0.1</v>
      </c>
      <c r="AC1263" s="86">
        <v>0.04</v>
      </c>
      <c r="AD1263" s="86">
        <v>0.04</v>
      </c>
      <c r="AE1263" s="86">
        <v>0</v>
      </c>
      <c r="AF1263" s="88">
        <v>1.00919993169</v>
      </c>
      <c r="AG1263" s="85">
        <v>0.44748698679400001</v>
      </c>
      <c r="AH1263" s="86">
        <v>8.0920000000000002E-3</v>
      </c>
      <c r="AI1263" s="88">
        <v>0</v>
      </c>
      <c r="AJ1263" s="150">
        <v>2.1</v>
      </c>
      <c r="AK1263" s="151">
        <v>1</v>
      </c>
    </row>
    <row r="1264" spans="1:37" x14ac:dyDescent="0.2">
      <c r="A1264" s="149" t="s">
        <v>819</v>
      </c>
      <c r="B1264" s="66" t="s">
        <v>2734</v>
      </c>
      <c r="C1264" s="67">
        <v>27</v>
      </c>
      <c r="D1264" s="84" t="s">
        <v>360</v>
      </c>
      <c r="E1264" s="85">
        <v>56.576941077009003</v>
      </c>
      <c r="F1264" s="91">
        <v>56.406346714171399</v>
      </c>
      <c r="G1264" s="86">
        <v>31.058741828832002</v>
      </c>
      <c r="H1264" s="86">
        <v>30.938721900994899</v>
      </c>
      <c r="I1264" s="86">
        <v>0.6</v>
      </c>
      <c r="J1264" s="86">
        <v>9.7899999999999991</v>
      </c>
      <c r="K1264" s="87">
        <v>0</v>
      </c>
      <c r="L1264" s="85">
        <v>0</v>
      </c>
      <c r="M1264" s="86">
        <v>0</v>
      </c>
      <c r="N1264" s="86">
        <v>72.248646875512506</v>
      </c>
      <c r="O1264" s="86">
        <v>2.8304157925508102</v>
      </c>
      <c r="P1264" s="86">
        <v>0.51700000000000002</v>
      </c>
      <c r="Q1264" s="88">
        <v>0.81359999999999999</v>
      </c>
      <c r="R1264" s="85">
        <v>0</v>
      </c>
      <c r="S1264" s="86">
        <v>0</v>
      </c>
      <c r="T1264" s="86">
        <v>1.3</v>
      </c>
      <c r="U1264" s="88">
        <v>2.9038783798064598</v>
      </c>
      <c r="V1264" s="89"/>
      <c r="W1264" s="85">
        <v>36.535735424477899</v>
      </c>
      <c r="X1264" s="88">
        <v>37.133333333300001</v>
      </c>
      <c r="Y1264" s="85">
        <v>-100</v>
      </c>
      <c r="Z1264" s="88"/>
      <c r="AA1264" s="85">
        <v>0.5</v>
      </c>
      <c r="AB1264" s="91">
        <v>0.5</v>
      </c>
      <c r="AC1264" s="86">
        <v>0.1</v>
      </c>
      <c r="AD1264" s="86">
        <v>0.11</v>
      </c>
      <c r="AE1264" s="86">
        <v>0</v>
      </c>
      <c r="AF1264" s="88">
        <v>2.2730999026199998</v>
      </c>
      <c r="AG1264" s="85">
        <v>1.8320820044099999</v>
      </c>
      <c r="AH1264" s="86">
        <v>9.7318000000000002E-2</v>
      </c>
      <c r="AI1264" s="88">
        <v>5.2210000125699997E-3</v>
      </c>
      <c r="AJ1264" s="150">
        <v>1.89</v>
      </c>
      <c r="AK1264" s="151">
        <v>3</v>
      </c>
    </row>
    <row r="1265" spans="1:37" x14ac:dyDescent="0.2">
      <c r="A1265" s="149" t="s">
        <v>2735</v>
      </c>
      <c r="B1265" s="66" t="s">
        <v>2736</v>
      </c>
      <c r="C1265" s="67">
        <v>27</v>
      </c>
      <c r="D1265" s="84" t="s">
        <v>360</v>
      </c>
      <c r="E1265" s="85">
        <v>69.491905215394098</v>
      </c>
      <c r="F1265" s="91">
        <v>69.020643101226796</v>
      </c>
      <c r="G1265" s="86">
        <v>37.0987619741191</v>
      </c>
      <c r="H1265" s="86">
        <v>36.7353369559128</v>
      </c>
      <c r="I1265" s="86">
        <v>0.32</v>
      </c>
      <c r="J1265" s="86">
        <v>0.99</v>
      </c>
      <c r="K1265" s="87">
        <v>0</v>
      </c>
      <c r="L1265" s="85">
        <v>0</v>
      </c>
      <c r="M1265" s="86">
        <v>9.4906036852795503E-5</v>
      </c>
      <c r="N1265" s="86">
        <v>73.063670411985001</v>
      </c>
      <c r="O1265" s="86">
        <v>24.079129740854299</v>
      </c>
      <c r="P1265" s="86">
        <v>0.33300000000000002</v>
      </c>
      <c r="Q1265" s="88">
        <v>0.1245</v>
      </c>
      <c r="R1265" s="85">
        <v>1.76897222713603E-2</v>
      </c>
      <c r="S1265" s="86">
        <v>0</v>
      </c>
      <c r="T1265" s="86">
        <v>0.48</v>
      </c>
      <c r="U1265" s="88">
        <v>1.0195507254495499</v>
      </c>
      <c r="V1265" s="89"/>
      <c r="W1265" s="85">
        <v>37.212554668494398</v>
      </c>
      <c r="X1265" s="88">
        <v>34.9666666667</v>
      </c>
      <c r="Y1265" s="85">
        <v>-100</v>
      </c>
      <c r="Z1265" s="88"/>
      <c r="AA1265" s="85">
        <v>0.51</v>
      </c>
      <c r="AB1265" s="91">
        <v>0.47</v>
      </c>
      <c r="AC1265" s="86">
        <v>0.06</v>
      </c>
      <c r="AD1265" s="86">
        <v>0.06</v>
      </c>
      <c r="AE1265" s="86">
        <v>0</v>
      </c>
      <c r="AF1265" s="88">
        <v>0.38159999287899998</v>
      </c>
      <c r="AG1265" s="85">
        <v>2.0483769970000001</v>
      </c>
      <c r="AH1265" s="86">
        <v>1.0152E-2</v>
      </c>
      <c r="AI1265" s="88">
        <v>0</v>
      </c>
      <c r="AJ1265" s="150">
        <v>2.21</v>
      </c>
      <c r="AK1265" s="151">
        <v>5</v>
      </c>
    </row>
    <row r="1266" spans="1:37" x14ac:dyDescent="0.2">
      <c r="A1266" s="149" t="s">
        <v>2737</v>
      </c>
      <c r="B1266" s="66" t="s">
        <v>2738</v>
      </c>
      <c r="C1266" s="67">
        <v>27</v>
      </c>
      <c r="D1266" s="84" t="s">
        <v>360</v>
      </c>
      <c r="E1266" s="85">
        <v>78.394220184155103</v>
      </c>
      <c r="F1266" s="91">
        <v>78.232373675884105</v>
      </c>
      <c r="G1266" s="86">
        <v>33.567111623057997</v>
      </c>
      <c r="H1266" s="86">
        <v>33.4708785640861</v>
      </c>
      <c r="I1266" s="86">
        <v>1.35</v>
      </c>
      <c r="J1266" s="86">
        <v>1.63</v>
      </c>
      <c r="K1266" s="87">
        <v>0</v>
      </c>
      <c r="L1266" s="85">
        <v>1.9682682387100001E-9</v>
      </c>
      <c r="M1266" s="86">
        <v>1.82848002579652E-3</v>
      </c>
      <c r="N1266" s="86">
        <v>70.666312715688903</v>
      </c>
      <c r="O1266" s="86">
        <v>13.778985079327599</v>
      </c>
      <c r="P1266" s="86">
        <v>0.184</v>
      </c>
      <c r="Q1266" s="88">
        <v>0.30780000000000002</v>
      </c>
      <c r="R1266" s="85">
        <v>4.7410216901742297E-2</v>
      </c>
      <c r="S1266" s="86">
        <v>0</v>
      </c>
      <c r="T1266" s="86">
        <v>0.68</v>
      </c>
      <c r="U1266" s="88">
        <v>0.51907528778787904</v>
      </c>
      <c r="V1266" s="89"/>
      <c r="W1266" s="85">
        <v>50.893273998546597</v>
      </c>
      <c r="X1266" s="88">
        <v>43.066666666700002</v>
      </c>
      <c r="Y1266" s="85"/>
      <c r="Z1266" s="88"/>
      <c r="AA1266" s="85">
        <v>0.19</v>
      </c>
      <c r="AB1266" s="91">
        <v>0.13</v>
      </c>
      <c r="AC1266" s="86">
        <v>0.01</v>
      </c>
      <c r="AD1266" s="86">
        <v>0.01</v>
      </c>
      <c r="AE1266" s="86">
        <v>0</v>
      </c>
      <c r="AF1266" s="88">
        <v>0.75819986153899999</v>
      </c>
      <c r="AG1266" s="85">
        <v>0.90626697066100004</v>
      </c>
      <c r="AH1266" s="86">
        <v>1.7068E-2</v>
      </c>
      <c r="AI1266" s="88">
        <v>0</v>
      </c>
      <c r="AJ1266" s="150">
        <v>2.0299999999999998</v>
      </c>
      <c r="AK1266" s="151">
        <v>2</v>
      </c>
    </row>
    <row r="1267" spans="1:37" x14ac:dyDescent="0.2">
      <c r="A1267" s="149" t="s">
        <v>484</v>
      </c>
      <c r="B1267" s="66" t="s">
        <v>2739</v>
      </c>
      <c r="C1267" s="67">
        <v>27</v>
      </c>
      <c r="D1267" s="84" t="s">
        <v>360</v>
      </c>
      <c r="E1267" s="85">
        <v>45.131314237227798</v>
      </c>
      <c r="F1267" s="91">
        <v>44.850757503181903</v>
      </c>
      <c r="G1267" s="86">
        <v>25.610039825370499</v>
      </c>
      <c r="H1267" s="86">
        <v>25.503291409489702</v>
      </c>
      <c r="I1267" s="86">
        <v>2.34</v>
      </c>
      <c r="J1267" s="86">
        <v>2.0299999999999998</v>
      </c>
      <c r="K1267" s="87">
        <v>0</v>
      </c>
      <c r="L1267" s="85">
        <v>0</v>
      </c>
      <c r="M1267" s="86">
        <v>0</v>
      </c>
      <c r="N1267" s="86">
        <v>100</v>
      </c>
      <c r="O1267" s="86">
        <v>4.7097480832420597</v>
      </c>
      <c r="P1267" s="86">
        <v>0.24099999999999999</v>
      </c>
      <c r="Q1267" s="88">
        <v>0.441</v>
      </c>
      <c r="R1267" s="85">
        <v>0</v>
      </c>
      <c r="S1267" s="86">
        <v>0</v>
      </c>
      <c r="T1267" s="86">
        <v>0.93</v>
      </c>
      <c r="U1267" s="88">
        <v>5.5974489865743298</v>
      </c>
      <c r="V1267" s="89"/>
      <c r="W1267" s="85">
        <v>32.916476389539397</v>
      </c>
      <c r="X1267" s="88">
        <v>44.166666666700003</v>
      </c>
      <c r="Y1267" s="85">
        <v>-100</v>
      </c>
      <c r="Z1267" s="88"/>
      <c r="AA1267" s="85">
        <v>0.94</v>
      </c>
      <c r="AB1267" s="91">
        <v>0.94</v>
      </c>
      <c r="AC1267" s="86">
        <v>0.25</v>
      </c>
      <c r="AD1267" s="86">
        <v>0.25</v>
      </c>
      <c r="AE1267" s="86">
        <v>0</v>
      </c>
      <c r="AF1267" s="88">
        <v>0.83619999706500003</v>
      </c>
      <c r="AG1267" s="85">
        <v>2.0737169988600002</v>
      </c>
      <c r="AH1267" s="86">
        <v>1.0945E-2</v>
      </c>
      <c r="AI1267" s="88">
        <v>0</v>
      </c>
      <c r="AJ1267" s="150">
        <v>1.77</v>
      </c>
      <c r="AK1267" s="151">
        <v>4</v>
      </c>
    </row>
    <row r="1268" spans="1:37" x14ac:dyDescent="0.2">
      <c r="A1268" s="149" t="s">
        <v>2740</v>
      </c>
      <c r="B1268" s="66" t="s">
        <v>2741</v>
      </c>
      <c r="C1268" s="67">
        <v>27</v>
      </c>
      <c r="D1268" s="84" t="s">
        <v>360</v>
      </c>
      <c r="E1268" s="85">
        <v>69.7276813744284</v>
      </c>
      <c r="F1268" s="91">
        <v>69.659893428458702</v>
      </c>
      <c r="G1268" s="86">
        <v>26.426741789046101</v>
      </c>
      <c r="H1268" s="86">
        <v>26.3972929272724</v>
      </c>
      <c r="I1268" s="86">
        <v>3.95</v>
      </c>
      <c r="J1268" s="86">
        <v>3.68</v>
      </c>
      <c r="K1268" s="87">
        <v>0</v>
      </c>
      <c r="L1268" s="85">
        <v>4.7071340452099998E-9</v>
      </c>
      <c r="M1268" s="86">
        <v>0.27914866987720799</v>
      </c>
      <c r="N1268" s="86">
        <v>35.940821358728002</v>
      </c>
      <c r="O1268" s="86">
        <v>8.2570372476542495</v>
      </c>
      <c r="P1268" s="86">
        <v>0.252</v>
      </c>
      <c r="Q1268" s="88">
        <v>0.8458</v>
      </c>
      <c r="R1268" s="85">
        <v>5.8621555983586003E-2</v>
      </c>
      <c r="S1268" s="86">
        <v>0</v>
      </c>
      <c r="T1268" s="86">
        <v>1.44</v>
      </c>
      <c r="U1268" s="88">
        <v>2.52371189011685</v>
      </c>
      <c r="V1268" s="89"/>
      <c r="W1268" s="85">
        <v>57.609559137533601</v>
      </c>
      <c r="X1268" s="88">
        <v>56.3</v>
      </c>
      <c r="Y1268" s="85">
        <v>-100</v>
      </c>
      <c r="Z1268" s="88"/>
      <c r="AA1268" s="85">
        <v>0.04</v>
      </c>
      <c r="AB1268" s="91">
        <v>0.04</v>
      </c>
      <c r="AC1268" s="86">
        <v>0.02</v>
      </c>
      <c r="AD1268" s="86">
        <v>0.02</v>
      </c>
      <c r="AE1268" s="86">
        <v>0</v>
      </c>
      <c r="AF1268" s="88">
        <v>1.2223000979800001</v>
      </c>
      <c r="AG1268" s="85">
        <v>0.191483031862</v>
      </c>
      <c r="AH1268" s="86">
        <v>4.9643E-2</v>
      </c>
      <c r="AI1268" s="88">
        <v>0</v>
      </c>
      <c r="AJ1268" s="150">
        <v>2.02</v>
      </c>
      <c r="AK1268" s="151">
        <v>2</v>
      </c>
    </row>
    <row r="1269" spans="1:37" x14ac:dyDescent="0.2">
      <c r="A1269" s="149" t="s">
        <v>1940</v>
      </c>
      <c r="B1269" s="66" t="s">
        <v>2742</v>
      </c>
      <c r="C1269" s="67">
        <v>27</v>
      </c>
      <c r="D1269" s="84" t="s">
        <v>360</v>
      </c>
      <c r="E1269" s="85">
        <v>56.629189385378098</v>
      </c>
      <c r="F1269" s="91">
        <v>56.595369094853503</v>
      </c>
      <c r="G1269" s="86">
        <v>26.7328774468155</v>
      </c>
      <c r="H1269" s="86">
        <v>26.719679284659598</v>
      </c>
      <c r="I1269" s="86">
        <v>3.46</v>
      </c>
      <c r="J1269" s="86">
        <v>7.01</v>
      </c>
      <c r="K1269" s="87">
        <v>0</v>
      </c>
      <c r="L1269" s="85">
        <v>0</v>
      </c>
      <c r="M1269" s="86">
        <v>8.8745547657519297E-2</v>
      </c>
      <c r="N1269" s="86">
        <v>58.6619610250115</v>
      </c>
      <c r="O1269" s="86">
        <v>6.0501937005221498</v>
      </c>
      <c r="P1269" s="86">
        <v>0.25800000000000001</v>
      </c>
      <c r="Q1269" s="88">
        <v>0.999</v>
      </c>
      <c r="R1269" s="85">
        <v>2.1605271686291502E-2</v>
      </c>
      <c r="S1269" s="86">
        <v>0</v>
      </c>
      <c r="T1269" s="86">
        <v>1.52</v>
      </c>
      <c r="U1269" s="88">
        <v>4.5129465721898203</v>
      </c>
      <c r="V1269" s="89"/>
      <c r="W1269" s="85">
        <v>44.542936115388002</v>
      </c>
      <c r="X1269" s="88">
        <v>40.766666666699997</v>
      </c>
      <c r="Y1269" s="85"/>
      <c r="Z1269" s="88"/>
      <c r="AA1269" s="85">
        <v>0</v>
      </c>
      <c r="AB1269" s="91">
        <v>0</v>
      </c>
      <c r="AC1269" s="86">
        <v>0</v>
      </c>
      <c r="AD1269" s="86">
        <v>0</v>
      </c>
      <c r="AE1269" s="86">
        <v>0</v>
      </c>
      <c r="AF1269" s="88">
        <v>0.55820000141699999</v>
      </c>
      <c r="AG1269" s="85">
        <v>0.55784199902300002</v>
      </c>
      <c r="AH1269" s="86">
        <v>6.3062000000000007E-2</v>
      </c>
      <c r="AI1269" s="88">
        <v>0</v>
      </c>
      <c r="AJ1269" s="150">
        <v>1.8</v>
      </c>
      <c r="AK1269" s="151">
        <v>2</v>
      </c>
    </row>
    <row r="1270" spans="1:37" x14ac:dyDescent="0.2">
      <c r="A1270" s="149" t="s">
        <v>2743</v>
      </c>
      <c r="B1270" s="66" t="s">
        <v>2744</v>
      </c>
      <c r="C1270" s="67">
        <v>27</v>
      </c>
      <c r="D1270" s="84" t="s">
        <v>360</v>
      </c>
      <c r="E1270" s="85">
        <v>69.950987513667698</v>
      </c>
      <c r="F1270" s="91">
        <v>69.257472301445901</v>
      </c>
      <c r="G1270" s="86">
        <v>38.310025003249699</v>
      </c>
      <c r="H1270" s="86">
        <v>37.767140989272299</v>
      </c>
      <c r="I1270" s="86">
        <v>5.29</v>
      </c>
      <c r="J1270" s="86">
        <v>41.91</v>
      </c>
      <c r="K1270" s="87">
        <v>0</v>
      </c>
      <c r="L1270" s="85">
        <v>0</v>
      </c>
      <c r="M1270" s="86">
        <v>1.38197996075949E-3</v>
      </c>
      <c r="N1270" s="86">
        <v>64.729613733905595</v>
      </c>
      <c r="O1270" s="86">
        <v>16.218643741579498</v>
      </c>
      <c r="P1270" s="86">
        <v>1.597</v>
      </c>
      <c r="Q1270" s="88">
        <v>0.73060000000000003</v>
      </c>
      <c r="R1270" s="85">
        <v>1.27372309259967E-2</v>
      </c>
      <c r="S1270" s="86">
        <v>0</v>
      </c>
      <c r="T1270" s="86">
        <v>1.36</v>
      </c>
      <c r="U1270" s="88">
        <v>0.91907969690250302</v>
      </c>
      <c r="V1270" s="89"/>
      <c r="W1270" s="85">
        <v>44.934011415985402</v>
      </c>
      <c r="X1270" s="88">
        <v>39.6</v>
      </c>
      <c r="Y1270" s="85">
        <v>-100</v>
      </c>
      <c r="Z1270" s="88"/>
      <c r="AA1270" s="85">
        <v>0.22</v>
      </c>
      <c r="AB1270" s="91">
        <v>0.15</v>
      </c>
      <c r="AC1270" s="86">
        <v>0</v>
      </c>
      <c r="AD1270" s="86">
        <v>0.01</v>
      </c>
      <c r="AE1270" s="86">
        <v>0</v>
      </c>
      <c r="AF1270" s="88">
        <v>1.40699994592</v>
      </c>
      <c r="AG1270" s="85">
        <v>1.00237799981</v>
      </c>
      <c r="AH1270" s="86">
        <v>0.40399400000000002</v>
      </c>
      <c r="AI1270" s="88">
        <v>5.9389999988700001E-3</v>
      </c>
      <c r="AJ1270" s="150">
        <v>2.13</v>
      </c>
      <c r="AK1270" s="151">
        <v>4</v>
      </c>
    </row>
    <row r="1271" spans="1:37" x14ac:dyDescent="0.2">
      <c r="A1271" s="149" t="s">
        <v>2745</v>
      </c>
      <c r="B1271" s="66" t="s">
        <v>2746</v>
      </c>
      <c r="C1271" s="67">
        <v>27</v>
      </c>
      <c r="D1271" s="84" t="s">
        <v>360</v>
      </c>
      <c r="E1271" s="85">
        <v>55.370593962999003</v>
      </c>
      <c r="F1271" s="91">
        <v>55.166504381694303</v>
      </c>
      <c r="G1271" s="86">
        <v>33.925608568646503</v>
      </c>
      <c r="H1271" s="86">
        <v>33.764362220058402</v>
      </c>
      <c r="I1271" s="86">
        <v>2.16</v>
      </c>
      <c r="J1271" s="86">
        <v>3.98</v>
      </c>
      <c r="K1271" s="87">
        <v>0</v>
      </c>
      <c r="L1271" s="85">
        <v>0</v>
      </c>
      <c r="M1271" s="86">
        <v>0</v>
      </c>
      <c r="N1271" s="86">
        <v>94.144626203944298</v>
      </c>
      <c r="O1271" s="86">
        <v>20.9106428231607</v>
      </c>
      <c r="P1271" s="86">
        <v>0.16700000000000001</v>
      </c>
      <c r="Q1271" s="88">
        <v>0.57989999999999997</v>
      </c>
      <c r="R1271" s="85">
        <v>0</v>
      </c>
      <c r="S1271" s="86">
        <v>0</v>
      </c>
      <c r="T1271" s="86">
        <v>0.79</v>
      </c>
      <c r="U1271" s="88">
        <v>3.43836416747809</v>
      </c>
      <c r="V1271" s="89"/>
      <c r="W1271" s="85">
        <v>35.150612824765602</v>
      </c>
      <c r="X1271" s="88">
        <v>40.4</v>
      </c>
      <c r="Y1271" s="85">
        <v>-100</v>
      </c>
      <c r="Z1271" s="88"/>
      <c r="AA1271" s="85">
        <v>0.5</v>
      </c>
      <c r="AB1271" s="91">
        <v>0.47</v>
      </c>
      <c r="AC1271" s="86">
        <v>0</v>
      </c>
      <c r="AD1271" s="86">
        <v>0</v>
      </c>
      <c r="AE1271" s="86">
        <v>0</v>
      </c>
      <c r="AF1271" s="88">
        <v>0</v>
      </c>
      <c r="AG1271" s="85">
        <v>2.0641240016200002</v>
      </c>
      <c r="AH1271" s="86">
        <v>3.7787000000000001E-2</v>
      </c>
      <c r="AI1271" s="88">
        <v>0</v>
      </c>
      <c r="AJ1271" s="150">
        <v>1.92</v>
      </c>
      <c r="AK1271" s="151">
        <v>6</v>
      </c>
    </row>
    <row r="1272" spans="1:37" x14ac:dyDescent="0.2">
      <c r="A1272" s="149" t="s">
        <v>2747</v>
      </c>
      <c r="B1272" s="66" t="s">
        <v>2748</v>
      </c>
      <c r="C1272" s="67">
        <v>27</v>
      </c>
      <c r="D1272" s="84" t="s">
        <v>360</v>
      </c>
      <c r="E1272" s="85">
        <v>58.508635212929804</v>
      </c>
      <c r="F1272" s="91">
        <v>58.423048856295999</v>
      </c>
      <c r="G1272" s="86">
        <v>28.595753114892901</v>
      </c>
      <c r="H1272" s="86">
        <v>28.516473121379502</v>
      </c>
      <c r="I1272" s="86">
        <v>1.19</v>
      </c>
      <c r="J1272" s="86">
        <v>1.4</v>
      </c>
      <c r="K1272" s="87">
        <v>0</v>
      </c>
      <c r="L1272" s="85">
        <v>0</v>
      </c>
      <c r="M1272" s="86">
        <v>0</v>
      </c>
      <c r="N1272" s="86">
        <v>45.198560951985598</v>
      </c>
      <c r="O1272" s="86">
        <v>18.5270667226185</v>
      </c>
      <c r="P1272" s="86">
        <v>7.9000000000000001E-2</v>
      </c>
      <c r="Q1272" s="88">
        <v>0.28029999999999999</v>
      </c>
      <c r="R1272" s="85">
        <v>0</v>
      </c>
      <c r="S1272" s="86">
        <v>0</v>
      </c>
      <c r="T1272" s="86">
        <v>0.52</v>
      </c>
      <c r="U1272" s="88">
        <v>1.5414553284263799</v>
      </c>
      <c r="V1272" s="89"/>
      <c r="W1272" s="85">
        <v>39.974544147178797</v>
      </c>
      <c r="X1272" s="88">
        <v>39.9</v>
      </c>
      <c r="Y1272" s="85">
        <v>-100</v>
      </c>
      <c r="Z1272" s="88"/>
      <c r="AA1272" s="85">
        <v>0.33</v>
      </c>
      <c r="AB1272" s="91">
        <v>0.3</v>
      </c>
      <c r="AC1272" s="86">
        <v>0.02</v>
      </c>
      <c r="AD1272" s="86">
        <v>0</v>
      </c>
      <c r="AE1272" s="86">
        <v>0</v>
      </c>
      <c r="AF1272" s="88">
        <v>1.9725999842399999</v>
      </c>
      <c r="AG1272" s="85">
        <v>1.51603999897</v>
      </c>
      <c r="AH1272" s="86">
        <v>1.1195E-2</v>
      </c>
      <c r="AI1272" s="88">
        <v>0</v>
      </c>
      <c r="AJ1272" s="150">
        <v>1.4</v>
      </c>
      <c r="AK1272" s="151">
        <v>2</v>
      </c>
    </row>
    <row r="1273" spans="1:37" x14ac:dyDescent="0.2">
      <c r="A1273" s="149" t="s">
        <v>506</v>
      </c>
      <c r="B1273" s="66" t="s">
        <v>2749</v>
      </c>
      <c r="C1273" s="67">
        <v>27</v>
      </c>
      <c r="D1273" s="84" t="s">
        <v>360</v>
      </c>
      <c r="E1273" s="85">
        <v>36.7295971219555</v>
      </c>
      <c r="F1273" s="91">
        <v>36.715945683334802</v>
      </c>
      <c r="G1273" s="86">
        <v>24.47301431795</v>
      </c>
      <c r="H1273" s="86">
        <v>24.4625749825342</v>
      </c>
      <c r="I1273" s="86">
        <v>2.85</v>
      </c>
      <c r="J1273" s="86">
        <v>2.5299999999999998</v>
      </c>
      <c r="K1273" s="87">
        <v>0</v>
      </c>
      <c r="L1273" s="85">
        <v>7.0000000054800005E-2</v>
      </c>
      <c r="M1273" s="86">
        <v>0</v>
      </c>
      <c r="N1273" s="86"/>
      <c r="O1273" s="86">
        <v>1.44835216414658</v>
      </c>
      <c r="P1273" s="86">
        <v>0.216</v>
      </c>
      <c r="Q1273" s="88">
        <v>0.64239999999999997</v>
      </c>
      <c r="R1273" s="85">
        <v>0</v>
      </c>
      <c r="S1273" s="86">
        <v>0</v>
      </c>
      <c r="T1273" s="86">
        <v>1.79</v>
      </c>
      <c r="U1273" s="88">
        <v>6.2788587397313096</v>
      </c>
      <c r="V1273" s="89"/>
      <c r="W1273" s="85">
        <v>28.480690038187198</v>
      </c>
      <c r="X1273" s="88">
        <v>30.666666666699999</v>
      </c>
      <c r="Y1273" s="85">
        <v>-100</v>
      </c>
      <c r="Z1273" s="88"/>
      <c r="AA1273" s="85">
        <v>2.04</v>
      </c>
      <c r="AB1273" s="91">
        <v>2.04</v>
      </c>
      <c r="AC1273" s="86">
        <v>0.24</v>
      </c>
      <c r="AD1273" s="86">
        <v>0.24</v>
      </c>
      <c r="AE1273" s="86">
        <v>0</v>
      </c>
      <c r="AF1273" s="88">
        <v>9.6287002638800008</v>
      </c>
      <c r="AG1273" s="85">
        <v>2.6193739962199998</v>
      </c>
      <c r="AH1273" s="86">
        <v>2.3519999999999999E-2</v>
      </c>
      <c r="AI1273" s="88">
        <v>0</v>
      </c>
      <c r="AJ1273" s="150">
        <v>1.27</v>
      </c>
      <c r="AK1273" s="151">
        <v>3</v>
      </c>
    </row>
    <row r="1274" spans="1:37" x14ac:dyDescent="0.2">
      <c r="A1274" s="149" t="s">
        <v>2750</v>
      </c>
      <c r="B1274" s="66" t="s">
        <v>2751</v>
      </c>
      <c r="C1274" s="67">
        <v>27</v>
      </c>
      <c r="D1274" s="84" t="s">
        <v>360</v>
      </c>
      <c r="E1274" s="85">
        <v>20.3521355053084</v>
      </c>
      <c r="F1274" s="91">
        <v>20.3521355053084</v>
      </c>
      <c r="G1274" s="86">
        <v>13.110867979577</v>
      </c>
      <c r="H1274" s="86">
        <v>13.110867979577</v>
      </c>
      <c r="I1274" s="86">
        <v>0.71</v>
      </c>
      <c r="J1274" s="86">
        <v>0.49</v>
      </c>
      <c r="K1274" s="87">
        <v>0</v>
      </c>
      <c r="L1274" s="85">
        <v>0</v>
      </c>
      <c r="M1274" s="86">
        <v>0</v>
      </c>
      <c r="N1274" s="86"/>
      <c r="O1274" s="86">
        <v>0.64294424121494298</v>
      </c>
      <c r="P1274" s="86">
        <v>7.0999999999999994E-2</v>
      </c>
      <c r="Q1274" s="88">
        <v>0.90049999999999997</v>
      </c>
      <c r="R1274" s="85">
        <v>0</v>
      </c>
      <c r="S1274" s="86">
        <v>0</v>
      </c>
      <c r="T1274" s="86">
        <v>1.25</v>
      </c>
      <c r="U1274" s="88">
        <v>9.8164356917092093</v>
      </c>
      <c r="V1274" s="89"/>
      <c r="W1274" s="85">
        <v>30.666666666699999</v>
      </c>
      <c r="X1274" s="88"/>
      <c r="Y1274" s="85"/>
      <c r="Z1274" s="88"/>
      <c r="AA1274" s="85">
        <v>0.21</v>
      </c>
      <c r="AB1274" s="91">
        <v>0.21</v>
      </c>
      <c r="AC1274" s="86">
        <v>0.13</v>
      </c>
      <c r="AD1274" s="86">
        <v>0.13</v>
      </c>
      <c r="AE1274" s="86">
        <v>0</v>
      </c>
      <c r="AF1274" s="88">
        <v>0</v>
      </c>
      <c r="AG1274" s="85">
        <v>0.944790997247</v>
      </c>
      <c r="AH1274" s="86">
        <v>1.745E-3</v>
      </c>
      <c r="AI1274" s="88">
        <v>0</v>
      </c>
      <c r="AJ1274" s="150">
        <v>1.02</v>
      </c>
      <c r="AK1274" s="151">
        <v>0</v>
      </c>
    </row>
    <row r="1275" spans="1:37" x14ac:dyDescent="0.2">
      <c r="A1275" s="149" t="s">
        <v>2752</v>
      </c>
      <c r="B1275" s="66" t="s">
        <v>2753</v>
      </c>
      <c r="C1275" s="67">
        <v>27</v>
      </c>
      <c r="D1275" s="84" t="s">
        <v>360</v>
      </c>
      <c r="E1275" s="85">
        <v>66.403864734299503</v>
      </c>
      <c r="F1275" s="91">
        <v>66.313043478260894</v>
      </c>
      <c r="G1275" s="86">
        <v>33.597101449275399</v>
      </c>
      <c r="H1275" s="86">
        <v>33.511111111111099</v>
      </c>
      <c r="I1275" s="86">
        <v>0.76</v>
      </c>
      <c r="J1275" s="86">
        <v>0.73</v>
      </c>
      <c r="K1275" s="87">
        <v>0</v>
      </c>
      <c r="L1275" s="85">
        <v>0</v>
      </c>
      <c r="M1275" s="86">
        <v>0</v>
      </c>
      <c r="N1275" s="86">
        <v>42.171692841314197</v>
      </c>
      <c r="O1275" s="86">
        <v>22.5580527569678</v>
      </c>
      <c r="P1275" s="86">
        <v>9.2999999999999999E-2</v>
      </c>
      <c r="Q1275" s="88">
        <v>0.33279999999999998</v>
      </c>
      <c r="R1275" s="85">
        <v>0</v>
      </c>
      <c r="S1275" s="86">
        <v>0</v>
      </c>
      <c r="T1275" s="86">
        <v>0.73</v>
      </c>
      <c r="U1275" s="88">
        <v>2.9082125603864699</v>
      </c>
      <c r="V1275" s="89"/>
      <c r="W1275" s="85">
        <v>41.955939450775503</v>
      </c>
      <c r="X1275" s="88">
        <v>42.1</v>
      </c>
      <c r="Y1275" s="85">
        <v>-100</v>
      </c>
      <c r="Z1275" s="88"/>
      <c r="AA1275" s="85">
        <v>0.49</v>
      </c>
      <c r="AB1275" s="91">
        <v>0.53</v>
      </c>
      <c r="AC1275" s="86">
        <v>0</v>
      </c>
      <c r="AD1275" s="86">
        <v>0.03</v>
      </c>
      <c r="AE1275" s="86">
        <v>0</v>
      </c>
      <c r="AF1275" s="88">
        <v>2.7671999881499998</v>
      </c>
      <c r="AG1275" s="85">
        <v>1.3477459995600001</v>
      </c>
      <c r="AH1275" s="86">
        <v>5.2900000000000004E-3</v>
      </c>
      <c r="AI1275" s="88">
        <v>0</v>
      </c>
      <c r="AJ1275" s="150">
        <v>1.34</v>
      </c>
      <c r="AK1275" s="151">
        <v>3</v>
      </c>
    </row>
    <row r="1276" spans="1:37" x14ac:dyDescent="0.2">
      <c r="A1276" s="149" t="s">
        <v>2754</v>
      </c>
      <c r="B1276" s="66" t="s">
        <v>2755</v>
      </c>
      <c r="C1276" s="67">
        <v>27</v>
      </c>
      <c r="D1276" s="84" t="s">
        <v>360</v>
      </c>
      <c r="E1276" s="85">
        <v>46.885955098083102</v>
      </c>
      <c r="F1276" s="91">
        <v>44.6352651599911</v>
      </c>
      <c r="G1276" s="86">
        <v>29.607667636309401</v>
      </c>
      <c r="H1276" s="86">
        <v>27.368787449342399</v>
      </c>
      <c r="I1276" s="86">
        <v>2.71</v>
      </c>
      <c r="J1276" s="86">
        <v>1.96</v>
      </c>
      <c r="K1276" s="87">
        <v>6.8999999999999999E-3</v>
      </c>
      <c r="L1276" s="85">
        <v>0</v>
      </c>
      <c r="M1276" s="86">
        <v>0.73241178966869103</v>
      </c>
      <c r="N1276" s="86">
        <v>67.731725052397493</v>
      </c>
      <c r="O1276" s="86">
        <v>44.996159981095303</v>
      </c>
      <c r="P1276" s="86">
        <v>0.20699999999999999</v>
      </c>
      <c r="Q1276" s="88">
        <v>0.62160000000000004</v>
      </c>
      <c r="R1276" s="85">
        <v>1.5802781289507E-2</v>
      </c>
      <c r="S1276" s="86">
        <v>0</v>
      </c>
      <c r="T1276" s="86">
        <v>1.61</v>
      </c>
      <c r="U1276" s="88">
        <v>4.6008304119738401</v>
      </c>
      <c r="V1276" s="89"/>
      <c r="W1276" s="85">
        <v>42.2056969325414</v>
      </c>
      <c r="X1276" s="88">
        <v>47.333333333299997</v>
      </c>
      <c r="Y1276" s="85">
        <v>-100</v>
      </c>
      <c r="Z1276" s="88">
        <v>-100</v>
      </c>
      <c r="AA1276" s="85">
        <v>0.21</v>
      </c>
      <c r="AB1276" s="91">
        <v>0.19</v>
      </c>
      <c r="AC1276" s="86">
        <v>0.02</v>
      </c>
      <c r="AD1276" s="86">
        <v>0.02</v>
      </c>
      <c r="AE1276" s="86">
        <v>0</v>
      </c>
      <c r="AF1276" s="88">
        <v>8.9144992901200002</v>
      </c>
      <c r="AG1276" s="85">
        <v>1.9356270071199999</v>
      </c>
      <c r="AH1276" s="86">
        <v>2.1246000000000001E-2</v>
      </c>
      <c r="AI1276" s="88">
        <v>0</v>
      </c>
      <c r="AJ1276" s="150">
        <v>1.28</v>
      </c>
      <c r="AK1276" s="151">
        <v>2</v>
      </c>
    </row>
    <row r="1277" spans="1:37" x14ac:dyDescent="0.2">
      <c r="A1277" s="149" t="s">
        <v>2756</v>
      </c>
      <c r="B1277" s="66" t="s">
        <v>2757</v>
      </c>
      <c r="C1277" s="67">
        <v>27</v>
      </c>
      <c r="D1277" s="84" t="s">
        <v>360</v>
      </c>
      <c r="E1277" s="85">
        <v>61.7745286243984</v>
      </c>
      <c r="F1277" s="91">
        <v>61.405054303521197</v>
      </c>
      <c r="G1277" s="86">
        <v>30.2982091671707</v>
      </c>
      <c r="H1277" s="86">
        <v>30.1654087884924</v>
      </c>
      <c r="I1277" s="86">
        <v>15.64</v>
      </c>
      <c r="J1277" s="86">
        <v>24.51</v>
      </c>
      <c r="K1277" s="87">
        <v>0</v>
      </c>
      <c r="L1277" s="85">
        <v>0</v>
      </c>
      <c r="M1277" s="86">
        <v>1.32203959526129</v>
      </c>
      <c r="N1277" s="86"/>
      <c r="O1277" s="86">
        <v>13.1301055987248</v>
      </c>
      <c r="P1277" s="86">
        <v>1.8620000000000001</v>
      </c>
      <c r="Q1277" s="88">
        <v>1.198</v>
      </c>
      <c r="R1277" s="85">
        <v>6.7658998646819998E-2</v>
      </c>
      <c r="S1277" s="86">
        <v>0</v>
      </c>
      <c r="T1277" s="86">
        <v>2.52</v>
      </c>
      <c r="U1277" s="88">
        <v>1.47921213874352</v>
      </c>
      <c r="V1277" s="89"/>
      <c r="W1277" s="85">
        <v>59.171688493565803</v>
      </c>
      <c r="X1277" s="88">
        <v>64.966666666699993</v>
      </c>
      <c r="Y1277" s="85"/>
      <c r="Z1277" s="88">
        <v>-100</v>
      </c>
      <c r="AA1277" s="85">
        <v>0.37</v>
      </c>
      <c r="AB1277" s="91">
        <v>0.45</v>
      </c>
      <c r="AC1277" s="86">
        <v>0</v>
      </c>
      <c r="AD1277" s="86">
        <v>0</v>
      </c>
      <c r="AE1277" s="86">
        <v>0</v>
      </c>
      <c r="AF1277" s="88">
        <v>0.65000046454299998</v>
      </c>
      <c r="AG1277" s="85">
        <v>0.228783987174</v>
      </c>
      <c r="AH1277" s="86">
        <v>0.13695299999999999</v>
      </c>
      <c r="AI1277" s="88">
        <v>3.9722989904100003E-2</v>
      </c>
      <c r="AJ1277" s="150">
        <v>1.52</v>
      </c>
      <c r="AK1277" s="151">
        <v>1</v>
      </c>
    </row>
    <row r="1278" spans="1:37" x14ac:dyDescent="0.2">
      <c r="A1278" s="149" t="s">
        <v>2427</v>
      </c>
      <c r="B1278" s="66" t="s">
        <v>2758</v>
      </c>
      <c r="C1278" s="67">
        <v>27</v>
      </c>
      <c r="D1278" s="84" t="s">
        <v>360</v>
      </c>
      <c r="E1278" s="85">
        <v>33.029965262371903</v>
      </c>
      <c r="F1278" s="91">
        <v>32.963952947287503</v>
      </c>
      <c r="G1278" s="86">
        <v>17.199995671323599</v>
      </c>
      <c r="H1278" s="86">
        <v>17.176187951129201</v>
      </c>
      <c r="I1278" s="86">
        <v>80</v>
      </c>
      <c r="J1278" s="86">
        <v>141.38999999999999</v>
      </c>
      <c r="K1278" s="87">
        <v>0</v>
      </c>
      <c r="L1278" s="85">
        <v>0</v>
      </c>
      <c r="M1278" s="86">
        <v>0.23429342671303999</v>
      </c>
      <c r="N1278" s="86">
        <v>23.426001635323001</v>
      </c>
      <c r="O1278" s="86">
        <v>2.7757001578991098</v>
      </c>
      <c r="P1278" s="86">
        <v>6.5190000000000001</v>
      </c>
      <c r="Q1278" s="88">
        <v>1.6834</v>
      </c>
      <c r="R1278" s="85">
        <v>6.2912865681031799E-2</v>
      </c>
      <c r="S1278" s="86">
        <v>0</v>
      </c>
      <c r="T1278" s="86">
        <v>2.97</v>
      </c>
      <c r="U1278" s="88">
        <v>6.2029932797298901</v>
      </c>
      <c r="V1278" s="89"/>
      <c r="W1278" s="85">
        <v>45.554634360034001</v>
      </c>
      <c r="X1278" s="88">
        <v>44.166666666700003</v>
      </c>
      <c r="Y1278" s="85"/>
      <c r="Z1278" s="88"/>
      <c r="AA1278" s="85">
        <v>1.84</v>
      </c>
      <c r="AB1278" s="91">
        <v>1.83</v>
      </c>
      <c r="AC1278" s="86">
        <v>0.27</v>
      </c>
      <c r="AD1278" s="86">
        <v>0.26</v>
      </c>
      <c r="AE1278" s="86">
        <v>0</v>
      </c>
      <c r="AF1278" s="88">
        <v>1.76455348856E-7</v>
      </c>
      <c r="AG1278" s="85">
        <v>0.223354013056</v>
      </c>
      <c r="AH1278" s="86">
        <v>0.95926100000000003</v>
      </c>
      <c r="AI1278" s="88">
        <v>0.14281396236400001</v>
      </c>
      <c r="AJ1278" s="150">
        <v>1.1599999999999999</v>
      </c>
      <c r="AK1278" s="151">
        <v>1</v>
      </c>
    </row>
    <row r="1279" spans="1:37" x14ac:dyDescent="0.2">
      <c r="A1279" s="149" t="s">
        <v>2759</v>
      </c>
      <c r="B1279" s="66" t="s">
        <v>2760</v>
      </c>
      <c r="C1279" s="67">
        <v>27</v>
      </c>
      <c r="D1279" s="84" t="s">
        <v>360</v>
      </c>
      <c r="E1279" s="85">
        <v>68.256796960146104</v>
      </c>
      <c r="F1279" s="91">
        <v>68.256796960146104</v>
      </c>
      <c r="G1279" s="86">
        <v>30.439777313028401</v>
      </c>
      <c r="H1279" s="86">
        <v>30.439777313028401</v>
      </c>
      <c r="I1279" s="86">
        <v>1.05</v>
      </c>
      <c r="J1279" s="86">
        <v>0.96</v>
      </c>
      <c r="K1279" s="87">
        <v>0</v>
      </c>
      <c r="L1279" s="85">
        <v>0</v>
      </c>
      <c r="M1279" s="86">
        <v>0.14776194753096</v>
      </c>
      <c r="N1279" s="86">
        <v>27.6376737004632</v>
      </c>
      <c r="O1279" s="86">
        <v>6.7578614638399896</v>
      </c>
      <c r="P1279" s="86">
        <v>8.5999999999999993E-2</v>
      </c>
      <c r="Q1279" s="88">
        <v>1.1128</v>
      </c>
      <c r="R1279" s="85">
        <v>3.7864445285876597E-2</v>
      </c>
      <c r="S1279" s="86">
        <v>0</v>
      </c>
      <c r="T1279" s="86">
        <v>0.88</v>
      </c>
      <c r="U1279" s="88">
        <v>4.98394650799729</v>
      </c>
      <c r="V1279" s="89"/>
      <c r="W1279" s="85">
        <v>54.470104291547599</v>
      </c>
      <c r="X1279" s="88">
        <v>50</v>
      </c>
      <c r="Y1279" s="85"/>
      <c r="Z1279" s="88"/>
      <c r="AA1279" s="85">
        <v>0.21</v>
      </c>
      <c r="AB1279" s="91">
        <v>0.21</v>
      </c>
      <c r="AC1279" s="86">
        <v>0.19</v>
      </c>
      <c r="AD1279" s="86">
        <v>0.19</v>
      </c>
      <c r="AE1279" s="86">
        <v>0</v>
      </c>
      <c r="AF1279" s="88">
        <v>0</v>
      </c>
      <c r="AG1279" s="85">
        <v>0.27186200005099997</v>
      </c>
      <c r="AH1279" s="86">
        <v>4.718E-3</v>
      </c>
      <c r="AI1279" s="88">
        <v>3.9590000007399999E-3</v>
      </c>
      <c r="AJ1279" s="150">
        <v>1.68</v>
      </c>
      <c r="AK1279" s="151">
        <v>1</v>
      </c>
    </row>
    <row r="1280" spans="1:37" x14ac:dyDescent="0.2">
      <c r="A1280" s="149" t="s">
        <v>2761</v>
      </c>
      <c r="B1280" s="66" t="s">
        <v>2762</v>
      </c>
      <c r="C1280" s="67">
        <v>27</v>
      </c>
      <c r="D1280" s="84" t="s">
        <v>360</v>
      </c>
      <c r="E1280" s="85">
        <v>47.381185543348501</v>
      </c>
      <c r="F1280" s="91">
        <v>47.372769838112397</v>
      </c>
      <c r="G1280" s="86">
        <v>18.487774275484298</v>
      </c>
      <c r="H1280" s="86">
        <v>18.480123634360599</v>
      </c>
      <c r="I1280" s="86">
        <v>1.71</v>
      </c>
      <c r="J1280" s="86">
        <v>1.98</v>
      </c>
      <c r="K1280" s="87">
        <v>0</v>
      </c>
      <c r="L1280" s="85">
        <v>0</v>
      </c>
      <c r="M1280" s="86">
        <v>6.2394472704696897E-2</v>
      </c>
      <c r="N1280" s="86">
        <v>15.4667184164564</v>
      </c>
      <c r="O1280" s="86">
        <v>3.9044397688230701</v>
      </c>
      <c r="P1280" s="86">
        <v>0.25</v>
      </c>
      <c r="Q1280" s="88">
        <v>1.0201</v>
      </c>
      <c r="R1280" s="85">
        <v>4.9686972075921702E-2</v>
      </c>
      <c r="S1280" s="86">
        <v>0.1</v>
      </c>
      <c r="T1280" s="86">
        <v>1.52</v>
      </c>
      <c r="U1280" s="88">
        <v>6.3110138629617198</v>
      </c>
      <c r="V1280" s="89"/>
      <c r="W1280" s="85">
        <v>47.883797069358501</v>
      </c>
      <c r="X1280" s="88">
        <v>43.8</v>
      </c>
      <c r="Y1280" s="85"/>
      <c r="Z1280" s="88"/>
      <c r="AA1280" s="85">
        <v>0</v>
      </c>
      <c r="AB1280" s="91">
        <v>0</v>
      </c>
      <c r="AC1280" s="86">
        <v>0</v>
      </c>
      <c r="AD1280" s="86">
        <v>0</v>
      </c>
      <c r="AE1280" s="86">
        <v>0</v>
      </c>
      <c r="AF1280" s="88">
        <v>0.556200027835</v>
      </c>
      <c r="AG1280" s="85">
        <v>0.74896800030499999</v>
      </c>
      <c r="AH1280" s="86">
        <v>1.9022000000000001E-2</v>
      </c>
      <c r="AI1280" s="88">
        <v>0</v>
      </c>
      <c r="AJ1280" s="150">
        <v>1.25</v>
      </c>
      <c r="AK1280" s="151">
        <v>1</v>
      </c>
    </row>
    <row r="1281" spans="1:37" x14ac:dyDescent="0.2">
      <c r="A1281" s="149" t="s">
        <v>2763</v>
      </c>
      <c r="B1281" s="66" t="s">
        <v>2764</v>
      </c>
      <c r="C1281" s="67">
        <v>27</v>
      </c>
      <c r="D1281" s="84" t="s">
        <v>360</v>
      </c>
      <c r="E1281" s="85">
        <v>37.026137893699399</v>
      </c>
      <c r="F1281" s="91">
        <v>37.026137893699399</v>
      </c>
      <c r="G1281" s="86">
        <v>18.790688635637999</v>
      </c>
      <c r="H1281" s="86">
        <v>18.790688635637999</v>
      </c>
      <c r="I1281" s="86">
        <v>0.8</v>
      </c>
      <c r="J1281" s="86">
        <v>1.05</v>
      </c>
      <c r="K1281" s="87">
        <v>0</v>
      </c>
      <c r="L1281" s="85">
        <v>0</v>
      </c>
      <c r="M1281" s="86">
        <v>9.2318819898668594E-2</v>
      </c>
      <c r="N1281" s="86">
        <v>24.033149171270701</v>
      </c>
      <c r="O1281" s="86">
        <v>3.4774598422476801</v>
      </c>
      <c r="P1281" s="86">
        <v>0.09</v>
      </c>
      <c r="Q1281" s="88">
        <v>1.1258999999999999</v>
      </c>
      <c r="R1281" s="85">
        <v>3.9261876717707103E-2</v>
      </c>
      <c r="S1281" s="86">
        <v>0.1</v>
      </c>
      <c r="T1281" s="86">
        <v>1.85</v>
      </c>
      <c r="U1281" s="88">
        <v>5.5510056773226397</v>
      </c>
      <c r="V1281" s="89"/>
      <c r="W1281" s="85"/>
      <c r="X1281" s="88"/>
      <c r="Y1281" s="85"/>
      <c r="Z1281" s="88"/>
      <c r="AA1281" s="85">
        <v>0.34</v>
      </c>
      <c r="AB1281" s="91">
        <v>0.34</v>
      </c>
      <c r="AC1281" s="86">
        <v>0</v>
      </c>
      <c r="AD1281" s="86">
        <v>0</v>
      </c>
      <c r="AE1281" s="86">
        <v>0</v>
      </c>
      <c r="AF1281" s="88">
        <v>0</v>
      </c>
      <c r="AG1281" s="85">
        <v>0.70810300057099995</v>
      </c>
      <c r="AH1281" s="86">
        <v>5.4850000000000003E-3</v>
      </c>
      <c r="AI1281" s="88">
        <v>0</v>
      </c>
      <c r="AJ1281" s="150">
        <v>1.02</v>
      </c>
      <c r="AK1281" s="151">
        <v>0</v>
      </c>
    </row>
    <row r="1282" spans="1:37" x14ac:dyDescent="0.2">
      <c r="A1282" s="149" t="s">
        <v>2765</v>
      </c>
      <c r="B1282" s="66" t="s">
        <v>2766</v>
      </c>
      <c r="C1282" s="67">
        <v>27</v>
      </c>
      <c r="D1282" s="84" t="s">
        <v>360</v>
      </c>
      <c r="E1282" s="85">
        <v>24.8533167667564</v>
      </c>
      <c r="F1282" s="91">
        <v>24.833759002323902</v>
      </c>
      <c r="G1282" s="86">
        <v>13.7007892133177</v>
      </c>
      <c r="H1282" s="86">
        <v>13.686983732541799</v>
      </c>
      <c r="I1282" s="86">
        <v>2.91</v>
      </c>
      <c r="J1282" s="86">
        <v>2.08</v>
      </c>
      <c r="K1282" s="87">
        <v>0</v>
      </c>
      <c r="L1282" s="85">
        <v>0</v>
      </c>
      <c r="M1282" s="86">
        <v>2.3748262984193198E-2</v>
      </c>
      <c r="N1282" s="86"/>
      <c r="O1282" s="86">
        <v>1.74460867458202</v>
      </c>
      <c r="P1282" s="86">
        <v>0.184</v>
      </c>
      <c r="Q1282" s="88">
        <v>0.90759999999999996</v>
      </c>
      <c r="R1282" s="85">
        <v>3.8218994840435699E-2</v>
      </c>
      <c r="S1282" s="86">
        <v>0.3</v>
      </c>
      <c r="T1282" s="86">
        <v>1.78</v>
      </c>
      <c r="U1282" s="88">
        <v>8.0635512298382501</v>
      </c>
      <c r="V1282" s="89"/>
      <c r="W1282" s="85">
        <v>26.0006357864224</v>
      </c>
      <c r="X1282" s="88">
        <v>36.233333333300003</v>
      </c>
      <c r="Y1282" s="85">
        <v>-100</v>
      </c>
      <c r="Z1282" s="88"/>
      <c r="AA1282" s="85">
        <v>0</v>
      </c>
      <c r="AB1282" s="91">
        <v>0</v>
      </c>
      <c r="AC1282" s="86">
        <v>0</v>
      </c>
      <c r="AD1282" s="86">
        <v>0</v>
      </c>
      <c r="AE1282" s="86">
        <v>0</v>
      </c>
      <c r="AF1282" s="88">
        <v>0</v>
      </c>
      <c r="AG1282" s="85">
        <v>4.5559999977599998E-2</v>
      </c>
      <c r="AH1282" s="86">
        <v>1.3624000000000001E-2</v>
      </c>
      <c r="AI1282" s="88">
        <v>0</v>
      </c>
      <c r="AJ1282" s="150">
        <v>1.17</v>
      </c>
      <c r="AK1282" s="151">
        <v>2</v>
      </c>
    </row>
    <row r="1283" spans="1:37" x14ac:dyDescent="0.2">
      <c r="A1283" s="149" t="s">
        <v>2767</v>
      </c>
      <c r="B1283" s="66" t="s">
        <v>2768</v>
      </c>
      <c r="C1283" s="67">
        <v>27</v>
      </c>
      <c r="D1283" s="84" t="s">
        <v>360</v>
      </c>
      <c r="E1283" s="85">
        <v>44.9867218379447</v>
      </c>
      <c r="F1283" s="91">
        <v>44.977458003952599</v>
      </c>
      <c r="G1283" s="86">
        <v>20.701581027667999</v>
      </c>
      <c r="H1283" s="86">
        <v>20.696949110671898</v>
      </c>
      <c r="I1283" s="86">
        <v>0.19</v>
      </c>
      <c r="J1283" s="86">
        <v>0.25</v>
      </c>
      <c r="K1283" s="87">
        <v>0</v>
      </c>
      <c r="L1283" s="85">
        <v>0</v>
      </c>
      <c r="M1283" s="86">
        <v>0.26090255450463501</v>
      </c>
      <c r="N1283" s="86">
        <v>21.632856667775201</v>
      </c>
      <c r="O1283" s="86">
        <v>5.6606562222879102</v>
      </c>
      <c r="P1283" s="86">
        <v>9.9000000000000005E-2</v>
      </c>
      <c r="Q1283" s="88">
        <v>1.5610999999999999</v>
      </c>
      <c r="R1283" s="85">
        <v>5.5637982195845703E-2</v>
      </c>
      <c r="S1283" s="86">
        <v>0.2</v>
      </c>
      <c r="T1283" s="86">
        <v>1.41</v>
      </c>
      <c r="U1283" s="88">
        <v>7.1022727272727302</v>
      </c>
      <c r="V1283" s="89"/>
      <c r="W1283" s="85">
        <v>36.1906756673974</v>
      </c>
      <c r="X1283" s="88">
        <v>35.700000000000003</v>
      </c>
      <c r="Y1283" s="85">
        <v>-100</v>
      </c>
      <c r="Z1283" s="88"/>
      <c r="AA1283" s="85">
        <v>0</v>
      </c>
      <c r="AB1283" s="91">
        <v>0</v>
      </c>
      <c r="AC1283" s="86">
        <v>0</v>
      </c>
      <c r="AD1283" s="86">
        <v>0</v>
      </c>
      <c r="AE1283" s="86">
        <v>0</v>
      </c>
      <c r="AF1283" s="88">
        <v>1.0247999428900001</v>
      </c>
      <c r="AG1283" s="85">
        <v>0.78417600301000001</v>
      </c>
      <c r="AH1283" s="86">
        <v>1.176E-3</v>
      </c>
      <c r="AI1283" s="88">
        <v>0</v>
      </c>
      <c r="AJ1283" s="150">
        <v>1.03</v>
      </c>
      <c r="AK1283" s="151">
        <v>0</v>
      </c>
    </row>
    <row r="1284" spans="1:37" x14ac:dyDescent="0.2">
      <c r="A1284" s="149" t="s">
        <v>839</v>
      </c>
      <c r="B1284" s="66" t="s">
        <v>2769</v>
      </c>
      <c r="C1284" s="67">
        <v>27</v>
      </c>
      <c r="D1284" s="84" t="s">
        <v>360</v>
      </c>
      <c r="E1284" s="85">
        <v>22.797170756851202</v>
      </c>
      <c r="F1284" s="91">
        <v>22.7933526149499</v>
      </c>
      <c r="G1284" s="86">
        <v>13.470404627588</v>
      </c>
      <c r="H1284" s="86">
        <v>13.470404627588</v>
      </c>
      <c r="I1284" s="86">
        <v>0.99</v>
      </c>
      <c r="J1284" s="86">
        <v>1.06</v>
      </c>
      <c r="K1284" s="87">
        <v>0</v>
      </c>
      <c r="L1284" s="85">
        <v>0</v>
      </c>
      <c r="M1284" s="86">
        <v>1.8712727573381001E-2</v>
      </c>
      <c r="N1284" s="86">
        <v>36.6721238279506</v>
      </c>
      <c r="O1284" s="86">
        <v>3.0446582778189</v>
      </c>
      <c r="P1284" s="86">
        <v>0.17499999999999999</v>
      </c>
      <c r="Q1284" s="88">
        <v>1.347</v>
      </c>
      <c r="R1284" s="85">
        <v>2.71517784414879E-2</v>
      </c>
      <c r="S1284" s="86">
        <v>0.2</v>
      </c>
      <c r="T1284" s="86">
        <v>1.6</v>
      </c>
      <c r="U1284" s="88">
        <v>10.1973024827468</v>
      </c>
      <c r="V1284" s="89"/>
      <c r="W1284" s="85">
        <v>25.583925083746099</v>
      </c>
      <c r="X1284" s="88">
        <v>27.4666666667</v>
      </c>
      <c r="Y1284" s="85"/>
      <c r="Z1284" s="88"/>
      <c r="AA1284" s="85">
        <v>0</v>
      </c>
      <c r="AB1284" s="91">
        <v>0</v>
      </c>
      <c r="AC1284" s="86">
        <v>0.01</v>
      </c>
      <c r="AD1284" s="86">
        <v>0.01</v>
      </c>
      <c r="AE1284" s="86">
        <v>0</v>
      </c>
      <c r="AF1284" s="88">
        <v>0.70590001380400003</v>
      </c>
      <c r="AG1284" s="85">
        <v>0.48116799977699998</v>
      </c>
      <c r="AH1284" s="86">
        <v>8.2179999999999996E-3</v>
      </c>
      <c r="AI1284" s="88">
        <v>7.3379999966E-3</v>
      </c>
      <c r="AJ1284" s="150">
        <v>1.04</v>
      </c>
      <c r="AK1284" s="151">
        <v>0</v>
      </c>
    </row>
    <row r="1285" spans="1:37" x14ac:dyDescent="0.2">
      <c r="A1285" s="149" t="s">
        <v>2770</v>
      </c>
      <c r="B1285" s="66" t="s">
        <v>2771</v>
      </c>
      <c r="C1285" s="67">
        <v>27</v>
      </c>
      <c r="D1285" s="84" t="s">
        <v>360</v>
      </c>
      <c r="E1285" s="85">
        <v>28.3073898610977</v>
      </c>
      <c r="F1285" s="91">
        <v>28.3073898610977</v>
      </c>
      <c r="G1285" s="86">
        <v>14.7386316026943</v>
      </c>
      <c r="H1285" s="86">
        <v>14.7386316026943</v>
      </c>
      <c r="I1285" s="86">
        <v>0.57999999999999996</v>
      </c>
      <c r="J1285" s="86">
        <v>0.56999999999999995</v>
      </c>
      <c r="K1285" s="87">
        <v>0</v>
      </c>
      <c r="L1285" s="85">
        <v>0</v>
      </c>
      <c r="M1285" s="86">
        <v>1.7244792442912299E-2</v>
      </c>
      <c r="N1285" s="86">
        <v>15.229101970974099</v>
      </c>
      <c r="O1285" s="86">
        <v>1.7562890645178</v>
      </c>
      <c r="P1285" s="86">
        <v>9.4E-2</v>
      </c>
      <c r="Q1285" s="88">
        <v>1.2623</v>
      </c>
      <c r="R1285" s="85">
        <v>3.8952186191450001E-2</v>
      </c>
      <c r="S1285" s="86">
        <v>0.2</v>
      </c>
      <c r="T1285" s="86">
        <v>1.5</v>
      </c>
      <c r="U1285" s="88">
        <v>9.6619291630410302</v>
      </c>
      <c r="V1285" s="89"/>
      <c r="W1285" s="85">
        <v>43.146967168096097</v>
      </c>
      <c r="X1285" s="88">
        <v>40.700000000000003</v>
      </c>
      <c r="Y1285" s="85"/>
      <c r="Z1285" s="88"/>
      <c r="AA1285" s="85">
        <v>1.1000000000000001</v>
      </c>
      <c r="AB1285" s="91">
        <v>1.1000000000000001</v>
      </c>
      <c r="AC1285" s="86">
        <v>0.1</v>
      </c>
      <c r="AD1285" s="86">
        <v>0.1</v>
      </c>
      <c r="AE1285" s="86">
        <v>0</v>
      </c>
      <c r="AF1285" s="88">
        <v>4.4500000874800001E-2</v>
      </c>
      <c r="AG1285" s="85">
        <v>1.15911200095</v>
      </c>
      <c r="AH1285" s="86">
        <v>5.3810000000000004E-3</v>
      </c>
      <c r="AI1285" s="88">
        <v>0</v>
      </c>
      <c r="AJ1285" s="150">
        <v>1.06</v>
      </c>
      <c r="AK1285" s="151">
        <v>0</v>
      </c>
    </row>
    <row r="1286" spans="1:37" x14ac:dyDescent="0.2">
      <c r="A1286" s="149" t="s">
        <v>2772</v>
      </c>
      <c r="B1286" s="66" t="s">
        <v>2773</v>
      </c>
      <c r="C1286" s="67">
        <v>27</v>
      </c>
      <c r="D1286" s="84" t="s">
        <v>360</v>
      </c>
      <c r="E1286" s="85">
        <v>22.700305096479699</v>
      </c>
      <c r="F1286" s="91">
        <v>22.698695088671201</v>
      </c>
      <c r="G1286" s="86">
        <v>13.248754256458099</v>
      </c>
      <c r="H1286" s="86">
        <v>13.247144248649599</v>
      </c>
      <c r="I1286" s="86">
        <v>2.93</v>
      </c>
      <c r="J1286" s="86">
        <v>10.1</v>
      </c>
      <c r="K1286" s="87">
        <v>0</v>
      </c>
      <c r="L1286" s="85">
        <v>0</v>
      </c>
      <c r="M1286" s="86">
        <v>1.8846233641867698E-2</v>
      </c>
      <c r="N1286" s="86">
        <v>20.771361165247701</v>
      </c>
      <c r="O1286" s="86">
        <v>1.4157458563535901</v>
      </c>
      <c r="P1286" s="86">
        <v>0.41</v>
      </c>
      <c r="Q1286" s="88">
        <v>1.1449</v>
      </c>
      <c r="R1286" s="85">
        <v>4.2344173441734398E-2</v>
      </c>
      <c r="S1286" s="86">
        <v>0.3</v>
      </c>
      <c r="T1286" s="86">
        <v>1.48</v>
      </c>
      <c r="U1286" s="88">
        <v>11.739371935953899</v>
      </c>
      <c r="V1286" s="89"/>
      <c r="W1286" s="85">
        <v>39.775179988657499</v>
      </c>
      <c r="X1286" s="88">
        <v>42.766666666699997</v>
      </c>
      <c r="Y1286" s="85"/>
      <c r="Z1286" s="88"/>
      <c r="AA1286" s="85">
        <v>0.44</v>
      </c>
      <c r="AB1286" s="91">
        <v>0.44</v>
      </c>
      <c r="AC1286" s="86">
        <v>0.01</v>
      </c>
      <c r="AD1286" s="86">
        <v>0.01</v>
      </c>
      <c r="AE1286" s="86">
        <v>0</v>
      </c>
      <c r="AF1286" s="88">
        <v>0</v>
      </c>
      <c r="AG1286" s="85">
        <v>0.623288000259</v>
      </c>
      <c r="AH1286" s="86">
        <v>9.2145000000000005E-2</v>
      </c>
      <c r="AI1286" s="88">
        <v>3.23800000135E-3</v>
      </c>
      <c r="AJ1286" s="150">
        <v>1.03</v>
      </c>
      <c r="AK1286" s="151">
        <v>0</v>
      </c>
    </row>
    <row r="1287" spans="1:37" x14ac:dyDescent="0.2">
      <c r="A1287" s="149" t="s">
        <v>2774</v>
      </c>
      <c r="B1287" s="66" t="s">
        <v>2775</v>
      </c>
      <c r="C1287" s="67">
        <v>27</v>
      </c>
      <c r="D1287" s="84" t="s">
        <v>360</v>
      </c>
      <c r="E1287" s="85">
        <v>26.4638244159976</v>
      </c>
      <c r="F1287" s="91">
        <v>26.460942588227201</v>
      </c>
      <c r="G1287" s="86">
        <v>14.926715119797599</v>
      </c>
      <c r="H1287" s="86">
        <v>14.9238332920271</v>
      </c>
      <c r="I1287" s="86">
        <v>0.84</v>
      </c>
      <c r="J1287" s="86">
        <v>0.65</v>
      </c>
      <c r="K1287" s="87">
        <v>0</v>
      </c>
      <c r="L1287" s="85">
        <v>0</v>
      </c>
      <c r="M1287" s="86">
        <v>1.7058614233908601E-2</v>
      </c>
      <c r="N1287" s="86">
        <v>10.4395810653553</v>
      </c>
      <c r="O1287" s="86">
        <v>1.6544983513895399</v>
      </c>
      <c r="P1287" s="86">
        <v>0.115</v>
      </c>
      <c r="Q1287" s="88">
        <v>1.5369999999999999</v>
      </c>
      <c r="R1287" s="85">
        <v>2.9657749569962599E-2</v>
      </c>
      <c r="S1287" s="86">
        <v>0</v>
      </c>
      <c r="T1287" s="86">
        <v>1.34</v>
      </c>
      <c r="U1287" s="88">
        <v>11.838548480988599</v>
      </c>
      <c r="V1287" s="89"/>
      <c r="W1287" s="85">
        <v>36.694257102110299</v>
      </c>
      <c r="X1287" s="88">
        <v>34.833333333299997</v>
      </c>
      <c r="Y1287" s="85"/>
      <c r="Z1287" s="88"/>
      <c r="AA1287" s="85">
        <v>0.33</v>
      </c>
      <c r="AB1287" s="91">
        <v>0.33</v>
      </c>
      <c r="AC1287" s="86">
        <v>0.06</v>
      </c>
      <c r="AD1287" s="86">
        <v>0.06</v>
      </c>
      <c r="AE1287" s="86">
        <v>0</v>
      </c>
      <c r="AF1287" s="88">
        <v>0.87940001381800004</v>
      </c>
      <c r="AG1287" s="85">
        <v>3.08647999546</v>
      </c>
      <c r="AH1287" s="86">
        <v>8.1720000000000004E-3</v>
      </c>
      <c r="AI1287" s="88">
        <v>0</v>
      </c>
      <c r="AJ1287" s="150">
        <v>1.01</v>
      </c>
      <c r="AK1287" s="151">
        <v>0</v>
      </c>
    </row>
    <row r="1288" spans="1:37" x14ac:dyDescent="0.2">
      <c r="A1288" s="149" t="s">
        <v>2776</v>
      </c>
      <c r="B1288" s="66" t="s">
        <v>2777</v>
      </c>
      <c r="C1288" s="67">
        <v>27</v>
      </c>
      <c r="D1288" s="84" t="s">
        <v>360</v>
      </c>
      <c r="E1288" s="85">
        <v>12.5200469799858</v>
      </c>
      <c r="F1288" s="91">
        <v>12.515277438279099</v>
      </c>
      <c r="G1288" s="86">
        <v>8.9715079502298298</v>
      </c>
      <c r="H1288" s="86">
        <v>8.9679307939498401</v>
      </c>
      <c r="I1288" s="86">
        <v>2.2799999999999998</v>
      </c>
      <c r="J1288" s="86">
        <v>6.89</v>
      </c>
      <c r="K1288" s="87">
        <v>0</v>
      </c>
      <c r="L1288" s="85">
        <v>0</v>
      </c>
      <c r="M1288" s="86">
        <v>1.1521111408554101E-2</v>
      </c>
      <c r="N1288" s="86"/>
      <c r="O1288" s="86">
        <v>3.7670723361204499</v>
      </c>
      <c r="P1288" s="86">
        <v>1.1679999999999999</v>
      </c>
      <c r="Q1288" s="88">
        <v>0.53659999999999997</v>
      </c>
      <c r="R1288" s="85">
        <v>2.9052876234747199E-2</v>
      </c>
      <c r="S1288" s="86">
        <v>0.2</v>
      </c>
      <c r="T1288" s="86">
        <v>2.14</v>
      </c>
      <c r="U1288" s="88">
        <v>6.1360154056197098</v>
      </c>
      <c r="V1288" s="89"/>
      <c r="W1288" s="85">
        <v>35.830134242452402</v>
      </c>
      <c r="X1288" s="88"/>
      <c r="Y1288" s="85">
        <v>99.860000000000014</v>
      </c>
      <c r="Z1288" s="88"/>
      <c r="AA1288" s="85">
        <v>0.13</v>
      </c>
      <c r="AB1288" s="91">
        <v>0.13</v>
      </c>
      <c r="AC1288" s="86">
        <v>0.09</v>
      </c>
      <c r="AD1288" s="86">
        <v>0.09</v>
      </c>
      <c r="AE1288" s="86">
        <v>0</v>
      </c>
      <c r="AF1288" s="88">
        <v>0</v>
      </c>
      <c r="AG1288" s="85">
        <v>0.52414400060599997</v>
      </c>
      <c r="AH1288" s="86">
        <v>8.6101999999999998E-2</v>
      </c>
      <c r="AI1288" s="88">
        <v>1.0148000011699999E-2</v>
      </c>
      <c r="AJ1288" s="150">
        <v>1.01</v>
      </c>
      <c r="AK1288" s="151">
        <v>0</v>
      </c>
    </row>
    <row r="1289" spans="1:37" x14ac:dyDescent="0.2">
      <c r="A1289" s="149" t="s">
        <v>2778</v>
      </c>
      <c r="B1289" s="66" t="s">
        <v>2779</v>
      </c>
      <c r="C1289" s="67">
        <v>27</v>
      </c>
      <c r="D1289" s="84" t="s">
        <v>360</v>
      </c>
      <c r="E1289" s="85">
        <v>17.9098591932337</v>
      </c>
      <c r="F1289" s="91">
        <v>17.9098591932337</v>
      </c>
      <c r="G1289" s="86">
        <v>11.085048374705099</v>
      </c>
      <c r="H1289" s="86">
        <v>11.085048374705099</v>
      </c>
      <c r="I1289" s="86">
        <v>7.64</v>
      </c>
      <c r="J1289" s="86">
        <v>14.84</v>
      </c>
      <c r="K1289" s="87">
        <v>0</v>
      </c>
      <c r="L1289" s="85">
        <v>0</v>
      </c>
      <c r="M1289" s="86">
        <v>0.477279559368328</v>
      </c>
      <c r="N1289" s="86">
        <v>20.835159331371699</v>
      </c>
      <c r="O1289" s="86">
        <v>1.8786100836355</v>
      </c>
      <c r="P1289" s="86">
        <v>0.56000000000000005</v>
      </c>
      <c r="Q1289" s="88">
        <v>1.2238</v>
      </c>
      <c r="R1289" s="85">
        <v>7.45267551050827E-3</v>
      </c>
      <c r="S1289" s="86">
        <v>0.1</v>
      </c>
      <c r="T1289" s="86">
        <v>1.58</v>
      </c>
      <c r="U1289" s="88">
        <v>12.503994397644799</v>
      </c>
      <c r="V1289" s="89"/>
      <c r="W1289" s="85">
        <v>36.665415181201702</v>
      </c>
      <c r="X1289" s="88">
        <v>38.233333333300003</v>
      </c>
      <c r="Y1289" s="85">
        <v>-100</v>
      </c>
      <c r="Z1289" s="88"/>
      <c r="AA1289" s="85">
        <v>0</v>
      </c>
      <c r="AB1289" s="91">
        <v>0</v>
      </c>
      <c r="AC1289" s="86">
        <v>0</v>
      </c>
      <c r="AD1289" s="86">
        <v>0</v>
      </c>
      <c r="AE1289" s="86">
        <v>0</v>
      </c>
      <c r="AF1289" s="88">
        <v>5.3621001247400004</v>
      </c>
      <c r="AG1289" s="85">
        <v>0.99633999798799999</v>
      </c>
      <c r="AH1289" s="86">
        <v>0.15986400000000001</v>
      </c>
      <c r="AI1289" s="88">
        <v>7.3729999851100004E-3</v>
      </c>
      <c r="AJ1289" s="150">
        <v>1.01</v>
      </c>
      <c r="AK1289" s="151">
        <v>0</v>
      </c>
    </row>
    <row r="1290" spans="1:37" x14ac:dyDescent="0.2">
      <c r="A1290" s="149" t="s">
        <v>2780</v>
      </c>
      <c r="B1290" s="66" t="s">
        <v>2781</v>
      </c>
      <c r="C1290" s="67">
        <v>27</v>
      </c>
      <c r="D1290" s="84" t="s">
        <v>360</v>
      </c>
      <c r="E1290" s="85">
        <v>19.851873968467199</v>
      </c>
      <c r="F1290" s="91">
        <v>19.851873968467199</v>
      </c>
      <c r="G1290" s="86">
        <v>13.1380989110332</v>
      </c>
      <c r="H1290" s="86">
        <v>13.1380989110332</v>
      </c>
      <c r="I1290" s="86">
        <v>6.83</v>
      </c>
      <c r="J1290" s="86">
        <v>22.8</v>
      </c>
      <c r="K1290" s="87">
        <v>0</v>
      </c>
      <c r="L1290" s="85">
        <v>0</v>
      </c>
      <c r="M1290" s="86">
        <v>0</v>
      </c>
      <c r="N1290" s="86">
        <v>17.8182014466156</v>
      </c>
      <c r="O1290" s="86">
        <v>3.2443101215074299</v>
      </c>
      <c r="P1290" s="86">
        <v>1.331</v>
      </c>
      <c r="Q1290" s="88">
        <v>0.86619999999999997</v>
      </c>
      <c r="R1290" s="85">
        <v>0</v>
      </c>
      <c r="S1290" s="86">
        <v>0</v>
      </c>
      <c r="T1290" s="86">
        <v>1.37</v>
      </c>
      <c r="U1290" s="88">
        <v>10.200459472684599</v>
      </c>
      <c r="V1290" s="89"/>
      <c r="W1290" s="85">
        <v>27.721555461747499</v>
      </c>
      <c r="X1290" s="88">
        <v>23.233333333299999</v>
      </c>
      <c r="Y1290" s="85"/>
      <c r="Z1290" s="88"/>
      <c r="AA1290" s="85">
        <v>0.06</v>
      </c>
      <c r="AB1290" s="91">
        <v>0.06</v>
      </c>
      <c r="AC1290" s="86">
        <v>0</v>
      </c>
      <c r="AD1290" s="86">
        <v>0</v>
      </c>
      <c r="AE1290" s="86">
        <v>0</v>
      </c>
      <c r="AF1290" s="88">
        <v>2.26749992386</v>
      </c>
      <c r="AG1290" s="85">
        <v>2.4919799979700001</v>
      </c>
      <c r="AH1290" s="86">
        <v>0.20299900000000001</v>
      </c>
      <c r="AI1290" s="88">
        <v>1.2921999989499999E-2</v>
      </c>
      <c r="AJ1290" s="150">
        <v>1.01</v>
      </c>
      <c r="AK1290" s="151">
        <v>0</v>
      </c>
    </row>
    <row r="1291" spans="1:37" x14ac:dyDescent="0.2">
      <c r="A1291" s="149" t="s">
        <v>2782</v>
      </c>
      <c r="B1291" s="66" t="s">
        <v>2783</v>
      </c>
      <c r="C1291" s="67">
        <v>27</v>
      </c>
      <c r="D1291" s="84" t="s">
        <v>360</v>
      </c>
      <c r="E1291" s="85">
        <v>23.626423552217101</v>
      </c>
      <c r="F1291" s="91">
        <v>23.626423552217101</v>
      </c>
      <c r="G1291" s="86">
        <v>15.155530651805201</v>
      </c>
      <c r="H1291" s="86">
        <v>15.155530651805201</v>
      </c>
      <c r="I1291" s="86">
        <v>0.95</v>
      </c>
      <c r="J1291" s="86">
        <v>0.64</v>
      </c>
      <c r="K1291" s="87">
        <v>0</v>
      </c>
      <c r="L1291" s="85">
        <v>0</v>
      </c>
      <c r="M1291" s="86">
        <v>0</v>
      </c>
      <c r="N1291" s="86">
        <v>9.1938472397870594</v>
      </c>
      <c r="O1291" s="86">
        <v>2.9318315861570401</v>
      </c>
      <c r="P1291" s="86">
        <v>0.10299999999999999</v>
      </c>
      <c r="Q1291" s="88">
        <v>1.0264</v>
      </c>
      <c r="R1291" s="85">
        <v>0</v>
      </c>
      <c r="S1291" s="86">
        <v>0</v>
      </c>
      <c r="T1291" s="86">
        <v>1.1100000000000001</v>
      </c>
      <c r="U1291" s="88">
        <v>11.4542948873274</v>
      </c>
      <c r="V1291" s="89"/>
      <c r="W1291" s="85">
        <v>25.578215365913401</v>
      </c>
      <c r="X1291" s="88">
        <v>29.566666666700002</v>
      </c>
      <c r="Y1291" s="85">
        <v>-100</v>
      </c>
      <c r="Z1291" s="88"/>
      <c r="AA1291" s="85">
        <v>0.01</v>
      </c>
      <c r="AB1291" s="91">
        <v>0.01</v>
      </c>
      <c r="AC1291" s="86">
        <v>0</v>
      </c>
      <c r="AD1291" s="86">
        <v>0</v>
      </c>
      <c r="AE1291" s="86">
        <v>0</v>
      </c>
      <c r="AF1291" s="88">
        <v>4.0132999431599998</v>
      </c>
      <c r="AG1291" s="85">
        <v>2.5685680019900001</v>
      </c>
      <c r="AH1291" s="86">
        <v>6.3969999999999999E-3</v>
      </c>
      <c r="AI1291" s="88">
        <v>0</v>
      </c>
      <c r="AJ1291" s="150">
        <v>1.03</v>
      </c>
      <c r="AK1291" s="151">
        <v>0</v>
      </c>
    </row>
    <row r="1292" spans="1:37" x14ac:dyDescent="0.2">
      <c r="A1292" s="149" t="s">
        <v>2784</v>
      </c>
      <c r="B1292" s="66" t="s">
        <v>2785</v>
      </c>
      <c r="C1292" s="67">
        <v>27</v>
      </c>
      <c r="D1292" s="84" t="s">
        <v>360</v>
      </c>
      <c r="E1292" s="85">
        <v>43.492291453982297</v>
      </c>
      <c r="F1292" s="91">
        <v>43.492291453982297</v>
      </c>
      <c r="G1292" s="86">
        <v>20.244666309068599</v>
      </c>
      <c r="H1292" s="86">
        <v>20.244666309068599</v>
      </c>
      <c r="I1292" s="86">
        <v>0.52</v>
      </c>
      <c r="J1292" s="86">
        <v>0.56999999999999995</v>
      </c>
      <c r="K1292" s="87">
        <v>0</v>
      </c>
      <c r="L1292" s="85">
        <v>0</v>
      </c>
      <c r="M1292" s="86">
        <v>5.0771245078175802E-3</v>
      </c>
      <c r="N1292" s="86">
        <v>43.761819327934802</v>
      </c>
      <c r="O1292" s="86">
        <v>6.7642245570761101</v>
      </c>
      <c r="P1292" s="86">
        <v>0.17</v>
      </c>
      <c r="Q1292" s="88">
        <v>1.0478000000000001</v>
      </c>
      <c r="R1292" s="85">
        <v>1.07886503398425E-2</v>
      </c>
      <c r="S1292" s="86">
        <v>0</v>
      </c>
      <c r="T1292" s="86">
        <v>1.22</v>
      </c>
      <c r="U1292" s="88">
        <v>8.2977177166784895</v>
      </c>
      <c r="V1292" s="89"/>
      <c r="W1292" s="85">
        <v>53.311429756784001</v>
      </c>
      <c r="X1292" s="88"/>
      <c r="Y1292" s="85"/>
      <c r="Z1292" s="88">
        <v>-100</v>
      </c>
      <c r="AA1292" s="85">
        <v>0</v>
      </c>
      <c r="AB1292" s="91">
        <v>0</v>
      </c>
      <c r="AC1292" s="86">
        <v>0</v>
      </c>
      <c r="AD1292" s="86">
        <v>0</v>
      </c>
      <c r="AE1292" s="86">
        <v>0</v>
      </c>
      <c r="AF1292" s="88">
        <v>1.05980002868</v>
      </c>
      <c r="AG1292" s="85">
        <v>0.65042400156400004</v>
      </c>
      <c r="AH1292" s="86">
        <v>5.0819999999999997E-3</v>
      </c>
      <c r="AI1292" s="88">
        <v>0</v>
      </c>
      <c r="AJ1292" s="150">
        <v>2.0099999999999998</v>
      </c>
      <c r="AK1292" s="151">
        <v>5</v>
      </c>
    </row>
    <row r="1293" spans="1:37" x14ac:dyDescent="0.2">
      <c r="A1293" s="149" t="s">
        <v>2786</v>
      </c>
      <c r="B1293" s="66" t="s">
        <v>2787</v>
      </c>
      <c r="C1293" s="67">
        <v>27</v>
      </c>
      <c r="D1293" s="84" t="s">
        <v>360</v>
      </c>
      <c r="E1293" s="85">
        <v>32.962828993752701</v>
      </c>
      <c r="F1293" s="91">
        <v>32.962828993752701</v>
      </c>
      <c r="G1293" s="86">
        <v>17.424330670524999</v>
      </c>
      <c r="H1293" s="86">
        <v>17.424330670524999</v>
      </c>
      <c r="I1293" s="86">
        <v>1</v>
      </c>
      <c r="J1293" s="86">
        <v>2.2799999999999998</v>
      </c>
      <c r="K1293" s="87">
        <v>0</v>
      </c>
      <c r="L1293" s="85">
        <v>0</v>
      </c>
      <c r="M1293" s="86">
        <v>0</v>
      </c>
      <c r="N1293" s="86">
        <v>32.772643253234797</v>
      </c>
      <c r="O1293" s="86">
        <v>5.1075649281721001</v>
      </c>
      <c r="P1293" s="86">
        <v>0.376</v>
      </c>
      <c r="Q1293" s="88">
        <v>1.2875000000000001</v>
      </c>
      <c r="R1293" s="85">
        <v>0</v>
      </c>
      <c r="S1293" s="86">
        <v>0</v>
      </c>
      <c r="T1293" s="86">
        <v>1.48</v>
      </c>
      <c r="U1293" s="88">
        <v>7.2079749373126303</v>
      </c>
      <c r="V1293" s="89"/>
      <c r="W1293" s="85">
        <v>22.641034691355699</v>
      </c>
      <c r="X1293" s="88"/>
      <c r="Y1293" s="85"/>
      <c r="Z1293" s="88">
        <v>-100</v>
      </c>
      <c r="AA1293" s="85">
        <v>0.02</v>
      </c>
      <c r="AB1293" s="91">
        <v>0.02</v>
      </c>
      <c r="AC1293" s="86">
        <v>0</v>
      </c>
      <c r="AD1293" s="86">
        <v>0</v>
      </c>
      <c r="AE1293" s="86">
        <v>0</v>
      </c>
      <c r="AF1293" s="88">
        <v>1.9351000810000001</v>
      </c>
      <c r="AG1293" s="85">
        <v>1.68149199983</v>
      </c>
      <c r="AH1293" s="86">
        <v>2.7324000000000001E-2</v>
      </c>
      <c r="AI1293" s="88">
        <v>1.62299999984E-3</v>
      </c>
      <c r="AJ1293" s="150">
        <v>1.54</v>
      </c>
      <c r="AK1293" s="151">
        <v>1</v>
      </c>
    </row>
    <row r="1294" spans="1:37" x14ac:dyDescent="0.2">
      <c r="A1294" s="149" t="s">
        <v>2788</v>
      </c>
      <c r="B1294" s="66" t="s">
        <v>2789</v>
      </c>
      <c r="C1294" s="67">
        <v>27</v>
      </c>
      <c r="D1294" s="84" t="s">
        <v>360</v>
      </c>
      <c r="E1294" s="85">
        <v>41.845700878686102</v>
      </c>
      <c r="F1294" s="91">
        <v>41.801996595666402</v>
      </c>
      <c r="G1294" s="86">
        <v>22.699774577908599</v>
      </c>
      <c r="H1294" s="86">
        <v>22.656070294888899</v>
      </c>
      <c r="I1294" s="86">
        <v>1.04</v>
      </c>
      <c r="J1294" s="86">
        <v>1.27</v>
      </c>
      <c r="K1294" s="87">
        <v>0</v>
      </c>
      <c r="L1294" s="85">
        <v>0</v>
      </c>
      <c r="M1294" s="86">
        <v>9.1696450837342809</v>
      </c>
      <c r="N1294" s="86">
        <v>49.938499384993897</v>
      </c>
      <c r="O1294" s="86">
        <v>14.243864331749201</v>
      </c>
      <c r="P1294" s="86">
        <v>0.13300000000000001</v>
      </c>
      <c r="Q1294" s="88">
        <v>0.4345</v>
      </c>
      <c r="R1294" s="85">
        <v>3.60230547550432E-2</v>
      </c>
      <c r="S1294" s="86">
        <v>0</v>
      </c>
      <c r="T1294" s="86">
        <v>0.78</v>
      </c>
      <c r="U1294" s="88">
        <v>3.9092331048442701</v>
      </c>
      <c r="V1294" s="89"/>
      <c r="W1294" s="85">
        <v>60.5333333333</v>
      </c>
      <c r="X1294" s="88">
        <v>60.5333333333</v>
      </c>
      <c r="Y1294" s="85"/>
      <c r="Z1294" s="88">
        <v>-100</v>
      </c>
      <c r="AA1294" s="85">
        <v>0</v>
      </c>
      <c r="AB1294" s="91">
        <v>0.01</v>
      </c>
      <c r="AC1294" s="86">
        <v>0</v>
      </c>
      <c r="AD1294" s="86">
        <v>0.01</v>
      </c>
      <c r="AE1294" s="86">
        <v>0</v>
      </c>
      <c r="AF1294" s="88">
        <v>18.113000853599999</v>
      </c>
      <c r="AG1294" s="85">
        <v>0.14399200004400001</v>
      </c>
      <c r="AH1294" s="86">
        <v>5.692E-3</v>
      </c>
      <c r="AI1294" s="88">
        <v>0</v>
      </c>
      <c r="AJ1294" s="150">
        <v>1.56</v>
      </c>
      <c r="AK1294" s="151">
        <v>2</v>
      </c>
    </row>
    <row r="1295" spans="1:37" x14ac:dyDescent="0.2">
      <c r="A1295" s="149" t="s">
        <v>2790</v>
      </c>
      <c r="B1295" s="66" t="s">
        <v>2791</v>
      </c>
      <c r="C1295" s="67">
        <v>27</v>
      </c>
      <c r="D1295" s="84" t="s">
        <v>360</v>
      </c>
      <c r="E1295" s="85">
        <v>57.477648978481803</v>
      </c>
      <c r="F1295" s="91">
        <v>57.477648978481803</v>
      </c>
      <c r="G1295" s="86">
        <v>23.532651188088501</v>
      </c>
      <c r="H1295" s="86">
        <v>23.532651188088501</v>
      </c>
      <c r="I1295" s="86">
        <v>5.62</v>
      </c>
      <c r="J1295" s="86">
        <v>6.17</v>
      </c>
      <c r="K1295" s="87">
        <v>0</v>
      </c>
      <c r="L1295" s="85">
        <v>0</v>
      </c>
      <c r="M1295" s="86">
        <v>0.20100398874318101</v>
      </c>
      <c r="N1295" s="86">
        <v>10.8444622954112</v>
      </c>
      <c r="O1295" s="86">
        <v>4.3604207958530301</v>
      </c>
      <c r="P1295" s="86">
        <v>0.625</v>
      </c>
      <c r="Q1295" s="88">
        <v>0.80069999999999997</v>
      </c>
      <c r="R1295" s="85">
        <v>4.8723445722081503E-2</v>
      </c>
      <c r="S1295" s="86">
        <v>0</v>
      </c>
      <c r="T1295" s="86">
        <v>1.0900000000000001</v>
      </c>
      <c r="U1295" s="88">
        <v>3.9854505897950201</v>
      </c>
      <c r="V1295" s="89"/>
      <c r="W1295" s="85">
        <v>61.246251268910903</v>
      </c>
      <c r="X1295" s="88">
        <v>68.166666666699996</v>
      </c>
      <c r="Y1295" s="85"/>
      <c r="Z1295" s="88"/>
      <c r="AA1295" s="85">
        <v>0.05</v>
      </c>
      <c r="AB1295" s="91">
        <v>0.05</v>
      </c>
      <c r="AC1295" s="86">
        <v>0.02</v>
      </c>
      <c r="AD1295" s="86">
        <v>0.02</v>
      </c>
      <c r="AE1295" s="86">
        <v>0</v>
      </c>
      <c r="AF1295" s="88">
        <v>0.17589999748099999</v>
      </c>
      <c r="AG1295" s="85">
        <v>0.89278799872900005</v>
      </c>
      <c r="AH1295" s="86">
        <v>6.6958000000000004E-2</v>
      </c>
      <c r="AI1295" s="88">
        <v>7.7689999889399997E-3</v>
      </c>
      <c r="AJ1295" s="150">
        <v>2.06</v>
      </c>
      <c r="AK1295" s="151">
        <v>2</v>
      </c>
    </row>
    <row r="1296" spans="1:37" x14ac:dyDescent="0.2">
      <c r="A1296" s="149" t="s">
        <v>2792</v>
      </c>
      <c r="B1296" s="66" t="s">
        <v>2793</v>
      </c>
      <c r="C1296" s="67">
        <v>27</v>
      </c>
      <c r="D1296" s="84" t="s">
        <v>360</v>
      </c>
      <c r="E1296" s="85">
        <v>45.872914354507998</v>
      </c>
      <c r="F1296" s="91">
        <v>45.872914354507998</v>
      </c>
      <c r="G1296" s="86">
        <v>20.6909200353643</v>
      </c>
      <c r="H1296" s="86">
        <v>20.6909200353643</v>
      </c>
      <c r="I1296" s="86">
        <v>1.66</v>
      </c>
      <c r="J1296" s="86">
        <v>1.35</v>
      </c>
      <c r="K1296" s="87">
        <v>0</v>
      </c>
      <c r="L1296" s="85">
        <v>0</v>
      </c>
      <c r="M1296" s="86">
        <v>0</v>
      </c>
      <c r="N1296" s="86">
        <v>21.114138979142599</v>
      </c>
      <c r="O1296" s="86">
        <v>5.3182616330114101</v>
      </c>
      <c r="P1296" s="86">
        <v>0.19900000000000001</v>
      </c>
      <c r="Q1296" s="88">
        <v>1.0449999999999999</v>
      </c>
      <c r="R1296" s="85">
        <v>0</v>
      </c>
      <c r="S1296" s="86">
        <v>0</v>
      </c>
      <c r="T1296" s="86">
        <v>1.34</v>
      </c>
      <c r="U1296" s="88">
        <v>8.7432516318353706</v>
      </c>
      <c r="V1296" s="89"/>
      <c r="W1296" s="85">
        <v>57.3475290209158</v>
      </c>
      <c r="X1296" s="88">
        <v>54.666666666700003</v>
      </c>
      <c r="Y1296" s="85">
        <v>-100</v>
      </c>
      <c r="Z1296" s="88"/>
      <c r="AA1296" s="85">
        <v>0</v>
      </c>
      <c r="AB1296" s="91">
        <v>0</v>
      </c>
      <c r="AC1296" s="86">
        <v>0</v>
      </c>
      <c r="AD1296" s="86">
        <v>0</v>
      </c>
      <c r="AE1296" s="86">
        <v>0</v>
      </c>
      <c r="AF1296" s="88">
        <v>0.14129999309399999</v>
      </c>
      <c r="AG1296" s="85">
        <v>0.77965600003000002</v>
      </c>
      <c r="AH1296" s="86">
        <v>1.0344000000000001E-2</v>
      </c>
      <c r="AI1296" s="88">
        <v>0</v>
      </c>
      <c r="AJ1296" s="150">
        <v>1.69</v>
      </c>
      <c r="AK1296" s="151">
        <v>1</v>
      </c>
    </row>
    <row r="1297" spans="1:37" x14ac:dyDescent="0.2">
      <c r="A1297" s="149" t="s">
        <v>629</v>
      </c>
      <c r="B1297" s="66" t="s">
        <v>2794</v>
      </c>
      <c r="C1297" s="67">
        <v>27</v>
      </c>
      <c r="D1297" s="84" t="s">
        <v>360</v>
      </c>
      <c r="E1297" s="85">
        <v>20.757444949500201</v>
      </c>
      <c r="F1297" s="91">
        <v>20.733001175381499</v>
      </c>
      <c r="G1297" s="86">
        <v>13.451876969804101</v>
      </c>
      <c r="H1297" s="86">
        <v>13.431593838088601</v>
      </c>
      <c r="I1297" s="86">
        <v>10.74</v>
      </c>
      <c r="J1297" s="86">
        <v>6.95</v>
      </c>
      <c r="K1297" s="87">
        <v>5.7999999999999996E-3</v>
      </c>
      <c r="L1297" s="85">
        <v>0</v>
      </c>
      <c r="M1297" s="86">
        <v>0</v>
      </c>
      <c r="N1297" s="86">
        <v>15.083111702127701</v>
      </c>
      <c r="O1297" s="86">
        <v>8.1621307457104599</v>
      </c>
      <c r="P1297" s="86">
        <v>0.71299999999999997</v>
      </c>
      <c r="Q1297" s="88">
        <v>0.9073</v>
      </c>
      <c r="R1297" s="85">
        <v>0</v>
      </c>
      <c r="S1297" s="86">
        <v>0</v>
      </c>
      <c r="T1297" s="86">
        <v>1.56</v>
      </c>
      <c r="U1297" s="88">
        <v>9.5387927896067204</v>
      </c>
      <c r="V1297" s="89"/>
      <c r="W1297" s="85">
        <v>58.942796438790403</v>
      </c>
      <c r="X1297" s="88">
        <v>57.8</v>
      </c>
      <c r="Y1297" s="85">
        <v>-100</v>
      </c>
      <c r="Z1297" s="88"/>
      <c r="AA1297" s="85">
        <v>0.24</v>
      </c>
      <c r="AB1297" s="91">
        <v>0.24</v>
      </c>
      <c r="AC1297" s="86">
        <v>0.04</v>
      </c>
      <c r="AD1297" s="86">
        <v>0.04</v>
      </c>
      <c r="AE1297" s="86">
        <v>0</v>
      </c>
      <c r="AF1297" s="88">
        <v>2.6273000253299998</v>
      </c>
      <c r="AG1297" s="85">
        <v>4.5601930049800004</v>
      </c>
      <c r="AH1297" s="86">
        <v>9.9537E-2</v>
      </c>
      <c r="AI1297" s="88">
        <v>0</v>
      </c>
      <c r="AJ1297" s="150">
        <v>1.34</v>
      </c>
      <c r="AK1297" s="151">
        <v>0</v>
      </c>
    </row>
    <row r="1298" spans="1:37" x14ac:dyDescent="0.2">
      <c r="A1298" s="149" t="s">
        <v>1810</v>
      </c>
      <c r="B1298" s="66" t="s">
        <v>2795</v>
      </c>
      <c r="C1298" s="67">
        <v>27</v>
      </c>
      <c r="D1298" s="84" t="s">
        <v>360</v>
      </c>
      <c r="E1298" s="85">
        <v>18.972078082530299</v>
      </c>
      <c r="F1298" s="91">
        <v>18.972078082530299</v>
      </c>
      <c r="G1298" s="86">
        <v>11.0238036405568</v>
      </c>
      <c r="H1298" s="86">
        <v>11.0238036405568</v>
      </c>
      <c r="I1298" s="86">
        <v>1.06</v>
      </c>
      <c r="J1298" s="86">
        <v>5.31</v>
      </c>
      <c r="K1298" s="87">
        <v>0</v>
      </c>
      <c r="L1298" s="85">
        <v>0</v>
      </c>
      <c r="M1298" s="86">
        <v>3.0559215055513098E-2</v>
      </c>
      <c r="N1298" s="86">
        <v>36.806764486446198</v>
      </c>
      <c r="O1298" s="86">
        <v>2.7907430914949698</v>
      </c>
      <c r="P1298" s="86">
        <v>0.34599999999999997</v>
      </c>
      <c r="Q1298" s="88">
        <v>1.7754000000000001</v>
      </c>
      <c r="R1298" s="85">
        <v>8.2590023125206496E-3</v>
      </c>
      <c r="S1298" s="86">
        <v>0</v>
      </c>
      <c r="T1298" s="86">
        <v>1.84</v>
      </c>
      <c r="U1298" s="88">
        <v>13.7336298492711</v>
      </c>
      <c r="V1298" s="89"/>
      <c r="W1298" s="85">
        <v>22.622264783804798</v>
      </c>
      <c r="X1298" s="88"/>
      <c r="Y1298" s="85">
        <v>-100</v>
      </c>
      <c r="Z1298" s="88"/>
      <c r="AA1298" s="85">
        <v>0.11</v>
      </c>
      <c r="AB1298" s="91">
        <v>0.11</v>
      </c>
      <c r="AC1298" s="86">
        <v>0</v>
      </c>
      <c r="AD1298" s="86">
        <v>0</v>
      </c>
      <c r="AE1298" s="86">
        <v>0</v>
      </c>
      <c r="AF1298" s="88">
        <v>0</v>
      </c>
      <c r="AG1298" s="85">
        <v>2.5449519993599998</v>
      </c>
      <c r="AH1298" s="86">
        <v>4.7521000000000001E-2</v>
      </c>
      <c r="AI1298" s="88">
        <v>0</v>
      </c>
      <c r="AJ1298" s="150">
        <v>1.3</v>
      </c>
      <c r="AK1298" s="151">
        <v>2</v>
      </c>
    </row>
    <row r="1299" spans="1:37" x14ac:dyDescent="0.2">
      <c r="A1299" s="149" t="s">
        <v>1816</v>
      </c>
      <c r="B1299" s="66" t="s">
        <v>2796</v>
      </c>
      <c r="C1299" s="67">
        <v>27</v>
      </c>
      <c r="D1299" s="84" t="s">
        <v>360</v>
      </c>
      <c r="E1299" s="85">
        <v>26.941274383500701</v>
      </c>
      <c r="F1299" s="91">
        <v>26.941274383500701</v>
      </c>
      <c r="G1299" s="86">
        <v>14.3399496083819</v>
      </c>
      <c r="H1299" s="86">
        <v>14.3399496083819</v>
      </c>
      <c r="I1299" s="86">
        <v>0.3</v>
      </c>
      <c r="J1299" s="86">
        <v>0.39</v>
      </c>
      <c r="K1299" s="87">
        <v>0</v>
      </c>
      <c r="L1299" s="85">
        <v>0</v>
      </c>
      <c r="M1299" s="86">
        <v>0</v>
      </c>
      <c r="N1299" s="86">
        <v>25.950582511842299</v>
      </c>
      <c r="O1299" s="86">
        <v>6.5526308015007801</v>
      </c>
      <c r="P1299" s="86">
        <v>0.06</v>
      </c>
      <c r="Q1299" s="88">
        <v>0.89939999999999998</v>
      </c>
      <c r="R1299" s="85">
        <v>0</v>
      </c>
      <c r="S1299" s="86">
        <v>0</v>
      </c>
      <c r="T1299" s="86">
        <v>1.17</v>
      </c>
      <c r="U1299" s="88">
        <v>9.7260383295520594</v>
      </c>
      <c r="V1299" s="89"/>
      <c r="W1299" s="85">
        <v>27.3707752291464</v>
      </c>
      <c r="X1299" s="88">
        <v>28.433333333299998</v>
      </c>
      <c r="Y1299" s="85">
        <v>-100</v>
      </c>
      <c r="Z1299" s="88"/>
      <c r="AA1299" s="85">
        <v>0.01</v>
      </c>
      <c r="AB1299" s="91">
        <v>0.01</v>
      </c>
      <c r="AC1299" s="86">
        <v>0</v>
      </c>
      <c r="AD1299" s="86">
        <v>0</v>
      </c>
      <c r="AE1299" s="86">
        <v>0</v>
      </c>
      <c r="AF1299" s="88">
        <v>0</v>
      </c>
      <c r="AG1299" s="85">
        <v>1.5420919990399999</v>
      </c>
      <c r="AH1299" s="86">
        <v>2.4499999999999999E-3</v>
      </c>
      <c r="AI1299" s="88">
        <v>0</v>
      </c>
      <c r="AJ1299" s="150">
        <v>1.23</v>
      </c>
      <c r="AK1299" s="151">
        <v>1</v>
      </c>
    </row>
    <row r="1300" spans="1:37" x14ac:dyDescent="0.2">
      <c r="A1300" s="149" t="s">
        <v>2797</v>
      </c>
      <c r="B1300" s="66" t="s">
        <v>2798</v>
      </c>
      <c r="C1300" s="67">
        <v>27</v>
      </c>
      <c r="D1300" s="84" t="s">
        <v>360</v>
      </c>
      <c r="E1300" s="85">
        <v>68.669465628088801</v>
      </c>
      <c r="F1300" s="91">
        <v>68.655863763726501</v>
      </c>
      <c r="G1300" s="86">
        <v>27.640801965922801</v>
      </c>
      <c r="H1300" s="86">
        <v>27.631734056348002</v>
      </c>
      <c r="I1300" s="86">
        <v>0.67</v>
      </c>
      <c r="J1300" s="86">
        <v>1.96</v>
      </c>
      <c r="K1300" s="87">
        <v>0</v>
      </c>
      <c r="L1300" s="85">
        <v>0</v>
      </c>
      <c r="M1300" s="86">
        <v>1.13633176323487E-3</v>
      </c>
      <c r="N1300" s="86">
        <v>74.284545002777094</v>
      </c>
      <c r="O1300" s="86">
        <v>26.745095119318002</v>
      </c>
      <c r="P1300" s="86">
        <v>0.156</v>
      </c>
      <c r="Q1300" s="88">
        <v>0.78590000000000004</v>
      </c>
      <c r="R1300" s="85">
        <v>7.45600954369222E-2</v>
      </c>
      <c r="S1300" s="86">
        <v>0</v>
      </c>
      <c r="T1300" s="86">
        <v>1.59</v>
      </c>
      <c r="U1300" s="88">
        <v>1.7782170676194</v>
      </c>
      <c r="V1300" s="89"/>
      <c r="W1300" s="85">
        <v>48.402426923812897</v>
      </c>
      <c r="X1300" s="88">
        <v>46.633333333300001</v>
      </c>
      <c r="Y1300" s="85">
        <v>-100</v>
      </c>
      <c r="Z1300" s="88"/>
      <c r="AA1300" s="85">
        <v>0.05</v>
      </c>
      <c r="AB1300" s="91">
        <v>0.05</v>
      </c>
      <c r="AC1300" s="86">
        <v>0</v>
      </c>
      <c r="AD1300" s="86">
        <v>0</v>
      </c>
      <c r="AE1300" s="86">
        <v>0</v>
      </c>
      <c r="AF1300" s="88">
        <v>4.1925001154499997</v>
      </c>
      <c r="AG1300" s="85">
        <v>0.41070499934499999</v>
      </c>
      <c r="AH1300" s="86">
        <v>1.5408E-2</v>
      </c>
      <c r="AI1300" s="88">
        <v>0</v>
      </c>
      <c r="AJ1300" s="150">
        <v>2.0499999999999998</v>
      </c>
      <c r="AK1300" s="151">
        <v>18</v>
      </c>
    </row>
    <row r="1301" spans="1:37" x14ac:dyDescent="0.2">
      <c r="A1301" s="149" t="s">
        <v>2799</v>
      </c>
      <c r="B1301" s="66" t="s">
        <v>2800</v>
      </c>
      <c r="C1301" s="67">
        <v>27</v>
      </c>
      <c r="D1301" s="84" t="s">
        <v>360</v>
      </c>
      <c r="E1301" s="85">
        <v>41.735610068943402</v>
      </c>
      <c r="F1301" s="91">
        <v>41.720378387045102</v>
      </c>
      <c r="G1301" s="86">
        <v>25.0464967131634</v>
      </c>
      <c r="H1301" s="86">
        <v>25.031265031265001</v>
      </c>
      <c r="I1301" s="86">
        <v>1.81</v>
      </c>
      <c r="J1301" s="86">
        <v>1.96</v>
      </c>
      <c r="K1301" s="87">
        <v>0</v>
      </c>
      <c r="L1301" s="85">
        <v>0</v>
      </c>
      <c r="M1301" s="86">
        <v>4.1796893609138199E-4</v>
      </c>
      <c r="N1301" s="86">
        <v>25.2622744439782</v>
      </c>
      <c r="O1301" s="86">
        <v>10.996315667431</v>
      </c>
      <c r="P1301" s="86">
        <v>0.11899999999999999</v>
      </c>
      <c r="Q1301" s="88">
        <v>0.7571</v>
      </c>
      <c r="R1301" s="85">
        <v>2.40789790512882E-2</v>
      </c>
      <c r="S1301" s="86">
        <v>0</v>
      </c>
      <c r="T1301" s="86">
        <v>1.3</v>
      </c>
      <c r="U1301" s="88">
        <v>6.5087381754048401</v>
      </c>
      <c r="V1301" s="89"/>
      <c r="W1301" s="85">
        <v>42.052063523989801</v>
      </c>
      <c r="X1301" s="88">
        <v>46.1</v>
      </c>
      <c r="Y1301" s="85">
        <v>-100</v>
      </c>
      <c r="Z1301" s="88"/>
      <c r="AA1301" s="85">
        <v>0.16</v>
      </c>
      <c r="AB1301" s="91">
        <v>0.17</v>
      </c>
      <c r="AC1301" s="86">
        <v>0.03</v>
      </c>
      <c r="AD1301" s="86">
        <v>0.04</v>
      </c>
      <c r="AE1301" s="86">
        <v>0</v>
      </c>
      <c r="AF1301" s="88">
        <v>1.6280000210500001</v>
      </c>
      <c r="AG1301" s="85">
        <v>1.14206399983</v>
      </c>
      <c r="AH1301" s="86">
        <v>1.7543E-2</v>
      </c>
      <c r="AI1301" s="88">
        <v>0</v>
      </c>
      <c r="AJ1301" s="150">
        <v>1.36</v>
      </c>
      <c r="AK1301" s="151">
        <v>2</v>
      </c>
    </row>
    <row r="1302" spans="1:37" x14ac:dyDescent="0.2">
      <c r="A1302" s="149" t="s">
        <v>2801</v>
      </c>
      <c r="B1302" s="66" t="s">
        <v>2802</v>
      </c>
      <c r="C1302" s="67">
        <v>27</v>
      </c>
      <c r="D1302" s="84" t="s">
        <v>360</v>
      </c>
      <c r="E1302" s="85">
        <v>36.880170229044097</v>
      </c>
      <c r="F1302" s="91">
        <v>36.8712045139387</v>
      </c>
      <c r="G1302" s="86">
        <v>19.310954908430201</v>
      </c>
      <c r="H1302" s="86">
        <v>19.301989193324701</v>
      </c>
      <c r="I1302" s="86">
        <v>0.75</v>
      </c>
      <c r="J1302" s="86">
        <v>0.57999999999999996</v>
      </c>
      <c r="K1302" s="87">
        <v>0</v>
      </c>
      <c r="L1302" s="85">
        <v>0</v>
      </c>
      <c r="M1302" s="86">
        <v>1.74903780012894E-3</v>
      </c>
      <c r="N1302" s="86">
        <v>21.924661565626799</v>
      </c>
      <c r="O1302" s="86">
        <v>8.3323596668391495</v>
      </c>
      <c r="P1302" s="86">
        <v>0.159</v>
      </c>
      <c r="Q1302" s="88">
        <v>0.58440000000000003</v>
      </c>
      <c r="R1302" s="85">
        <v>3.11720698254364E-2</v>
      </c>
      <c r="S1302" s="86">
        <v>0</v>
      </c>
      <c r="T1302" s="86">
        <v>1.1200000000000001</v>
      </c>
      <c r="U1302" s="88">
        <v>4.9903170276861299</v>
      </c>
      <c r="V1302" s="89"/>
      <c r="W1302" s="85">
        <v>41.982930222799503</v>
      </c>
      <c r="X1302" s="88">
        <v>41.766666666699997</v>
      </c>
      <c r="Y1302" s="85">
        <v>-100</v>
      </c>
      <c r="Z1302" s="88"/>
      <c r="AA1302" s="85">
        <v>0.41</v>
      </c>
      <c r="AB1302" s="91">
        <v>0.42</v>
      </c>
      <c r="AC1302" s="86">
        <v>0</v>
      </c>
      <c r="AD1302" s="86">
        <v>0.01</v>
      </c>
      <c r="AE1302" s="86">
        <v>0</v>
      </c>
      <c r="AF1302" s="88">
        <v>1.0497000198899999</v>
      </c>
      <c r="AG1302" s="85">
        <v>1.0050159999699999</v>
      </c>
      <c r="AH1302" s="86">
        <v>6.973E-3</v>
      </c>
      <c r="AI1302" s="88">
        <v>0</v>
      </c>
      <c r="AJ1302" s="150">
        <v>1.33</v>
      </c>
      <c r="AK1302" s="151">
        <v>2</v>
      </c>
    </row>
    <row r="1303" spans="1:37" x14ac:dyDescent="0.2">
      <c r="A1303" s="149" t="s">
        <v>2803</v>
      </c>
      <c r="B1303" s="66" t="s">
        <v>2804</v>
      </c>
      <c r="C1303" s="67">
        <v>27</v>
      </c>
      <c r="D1303" s="84" t="s">
        <v>360</v>
      </c>
      <c r="E1303" s="85">
        <v>30.9815680395097</v>
      </c>
      <c r="F1303" s="91">
        <v>30.616456477643499</v>
      </c>
      <c r="G1303" s="86">
        <v>17.967192874151198</v>
      </c>
      <c r="H1303" s="86">
        <v>17.602963224270201</v>
      </c>
      <c r="I1303" s="86">
        <v>0.75</v>
      </c>
      <c r="J1303" s="86">
        <v>1.73</v>
      </c>
      <c r="K1303" s="87">
        <v>9.7999999999999997E-3</v>
      </c>
      <c r="L1303" s="85">
        <v>0</v>
      </c>
      <c r="M1303" s="86">
        <v>0</v>
      </c>
      <c r="N1303" s="86">
        <v>8.7748601615910502</v>
      </c>
      <c r="O1303" s="86">
        <v>10.8873557503056</v>
      </c>
      <c r="P1303" s="86">
        <v>0.24099999999999999</v>
      </c>
      <c r="Q1303" s="88">
        <v>0.36259999999999998</v>
      </c>
      <c r="R1303" s="85">
        <v>0</v>
      </c>
      <c r="S1303" s="86">
        <v>0</v>
      </c>
      <c r="T1303" s="86">
        <v>0.71</v>
      </c>
      <c r="U1303" s="88">
        <v>8.7908986683129005</v>
      </c>
      <c r="V1303" s="89"/>
      <c r="W1303" s="85">
        <v>41.097556675145299</v>
      </c>
      <c r="X1303" s="88">
        <v>41.133333333300001</v>
      </c>
      <c r="Y1303" s="85">
        <v>-100</v>
      </c>
      <c r="Z1303" s="88"/>
      <c r="AA1303" s="85">
        <v>0.18</v>
      </c>
      <c r="AB1303" s="91">
        <v>0.1</v>
      </c>
      <c r="AC1303" s="86">
        <v>0</v>
      </c>
      <c r="AD1303" s="86">
        <v>0</v>
      </c>
      <c r="AE1303" s="86">
        <v>0</v>
      </c>
      <c r="AF1303" s="88">
        <v>0</v>
      </c>
      <c r="AG1303" s="85">
        <v>1.2154920005400001</v>
      </c>
      <c r="AH1303" s="86">
        <v>1.4482E-2</v>
      </c>
      <c r="AI1303" s="88">
        <v>0</v>
      </c>
      <c r="AJ1303" s="150">
        <v>1.1200000000000001</v>
      </c>
      <c r="AK1303" s="151">
        <v>0</v>
      </c>
    </row>
    <row r="1304" spans="1:37" x14ac:dyDescent="0.2">
      <c r="A1304" s="149" t="s">
        <v>2805</v>
      </c>
      <c r="B1304" s="66" t="s">
        <v>2806</v>
      </c>
      <c r="C1304" s="67">
        <v>27</v>
      </c>
      <c r="D1304" s="84" t="s">
        <v>360</v>
      </c>
      <c r="E1304" s="85">
        <v>12.771534671488601</v>
      </c>
      <c r="F1304" s="91">
        <v>12.770321108711</v>
      </c>
      <c r="G1304" s="86">
        <v>9.4075386519744697</v>
      </c>
      <c r="H1304" s="86">
        <v>9.4063250891968604</v>
      </c>
      <c r="I1304" s="86">
        <v>3.58</v>
      </c>
      <c r="J1304" s="86">
        <v>3.52</v>
      </c>
      <c r="K1304" s="87">
        <v>0</v>
      </c>
      <c r="L1304" s="85">
        <v>0</v>
      </c>
      <c r="M1304" s="86">
        <v>0</v>
      </c>
      <c r="N1304" s="86">
        <v>17.984058452341401</v>
      </c>
      <c r="O1304" s="86">
        <v>1.03715602737813</v>
      </c>
      <c r="P1304" s="86">
        <v>0.307</v>
      </c>
      <c r="Q1304" s="88">
        <v>1.4428000000000001</v>
      </c>
      <c r="R1304" s="85">
        <v>0</v>
      </c>
      <c r="S1304" s="86">
        <v>0</v>
      </c>
      <c r="T1304" s="86">
        <v>1.58</v>
      </c>
      <c r="U1304" s="88">
        <v>15.0433241911604</v>
      </c>
      <c r="V1304" s="89"/>
      <c r="W1304" s="85"/>
      <c r="X1304" s="88"/>
      <c r="Y1304" s="85"/>
      <c r="Z1304" s="88"/>
      <c r="AA1304" s="85">
        <v>0.86</v>
      </c>
      <c r="AB1304" s="91">
        <v>0.86</v>
      </c>
      <c r="AC1304" s="86">
        <v>0.08</v>
      </c>
      <c r="AD1304" s="86">
        <v>0.08</v>
      </c>
      <c r="AE1304" s="86">
        <v>0</v>
      </c>
      <c r="AF1304" s="88">
        <v>0.89039999179100005</v>
      </c>
      <c r="AG1304" s="85">
        <v>1.9186559974199999</v>
      </c>
      <c r="AH1304" s="86">
        <v>2.1014000000000001E-2</v>
      </c>
      <c r="AI1304" s="88">
        <v>0</v>
      </c>
      <c r="AJ1304" s="150">
        <v>1.1299999999999999</v>
      </c>
      <c r="AK1304" s="151">
        <v>1</v>
      </c>
    </row>
    <row r="1305" spans="1:37" x14ac:dyDescent="0.2">
      <c r="A1305" s="149" t="s">
        <v>2807</v>
      </c>
      <c r="B1305" s="66" t="s">
        <v>2808</v>
      </c>
      <c r="C1305" s="67">
        <v>27</v>
      </c>
      <c r="D1305" s="84" t="s">
        <v>360</v>
      </c>
      <c r="E1305" s="85">
        <v>39.689640065484603</v>
      </c>
      <c r="F1305" s="91">
        <v>39.656206045793098</v>
      </c>
      <c r="G1305" s="86">
        <v>23.1882220018908</v>
      </c>
      <c r="H1305" s="86">
        <v>23.181304618506299</v>
      </c>
      <c r="I1305" s="86">
        <v>7.58</v>
      </c>
      <c r="J1305" s="86">
        <v>9.9600000000000009</v>
      </c>
      <c r="K1305" s="87">
        <v>0</v>
      </c>
      <c r="L1305" s="85">
        <v>0</v>
      </c>
      <c r="M1305" s="86">
        <v>0</v>
      </c>
      <c r="N1305" s="86">
        <v>100</v>
      </c>
      <c r="O1305" s="86">
        <v>2.8686222836652702</v>
      </c>
      <c r="P1305" s="86">
        <v>1.6990000000000001</v>
      </c>
      <c r="Q1305" s="88">
        <v>0.99919999999999998</v>
      </c>
      <c r="R1305" s="85">
        <v>0</v>
      </c>
      <c r="S1305" s="86">
        <v>0</v>
      </c>
      <c r="T1305" s="86">
        <v>1.74</v>
      </c>
      <c r="U1305" s="88">
        <v>6.1783762595402196</v>
      </c>
      <c r="V1305" s="89"/>
      <c r="W1305" s="85">
        <v>42.000914849382298</v>
      </c>
      <c r="X1305" s="88">
        <v>42.5333333333</v>
      </c>
      <c r="Y1305" s="85">
        <v>-100</v>
      </c>
      <c r="Z1305" s="88"/>
      <c r="AA1305" s="85">
        <v>1.61</v>
      </c>
      <c r="AB1305" s="91">
        <v>1.51</v>
      </c>
      <c r="AC1305" s="86">
        <v>0.3</v>
      </c>
      <c r="AD1305" s="86">
        <v>0.3</v>
      </c>
      <c r="AE1305" s="86">
        <v>0</v>
      </c>
      <c r="AF1305" s="88">
        <v>12.2075996446</v>
      </c>
      <c r="AG1305" s="85">
        <v>1.9771199989599999</v>
      </c>
      <c r="AH1305" s="86">
        <v>6.3923999999999995E-2</v>
      </c>
      <c r="AI1305" s="88">
        <v>0</v>
      </c>
      <c r="AJ1305" s="150">
        <v>1.52</v>
      </c>
      <c r="AK1305" s="151">
        <v>7</v>
      </c>
    </row>
    <row r="1306" spans="1:37" x14ac:dyDescent="0.2">
      <c r="A1306" s="149" t="s">
        <v>2809</v>
      </c>
      <c r="B1306" s="66" t="s">
        <v>2810</v>
      </c>
      <c r="C1306" s="67">
        <v>27</v>
      </c>
      <c r="D1306" s="84" t="s">
        <v>360</v>
      </c>
      <c r="E1306" s="85">
        <v>10.393120781499499</v>
      </c>
      <c r="F1306" s="91">
        <v>10.3867979703776</v>
      </c>
      <c r="G1306" s="86">
        <v>8.7065109147527</v>
      </c>
      <c r="H1306" s="86">
        <v>8.7001881036308699</v>
      </c>
      <c r="I1306" s="86">
        <v>134.52000000000001</v>
      </c>
      <c r="J1306" s="86">
        <v>243.01</v>
      </c>
      <c r="K1306" s="87">
        <v>0</v>
      </c>
      <c r="L1306" s="85">
        <v>0</v>
      </c>
      <c r="M1306" s="86">
        <v>0</v>
      </c>
      <c r="N1306" s="86">
        <v>6.5259650097195196</v>
      </c>
      <c r="O1306" s="86">
        <v>0.73147256977863295</v>
      </c>
      <c r="P1306" s="86">
        <v>11.093999999999999</v>
      </c>
      <c r="Q1306" s="88">
        <v>2.6345000000000001</v>
      </c>
      <c r="R1306" s="85">
        <v>0</v>
      </c>
      <c r="S1306" s="86">
        <v>0</v>
      </c>
      <c r="T1306" s="86">
        <v>5.14</v>
      </c>
      <c r="U1306" s="88">
        <v>7.8434471966236199</v>
      </c>
      <c r="V1306" s="89"/>
      <c r="W1306" s="85">
        <v>38.4952827135399</v>
      </c>
      <c r="X1306" s="88">
        <v>35.866666666699999</v>
      </c>
      <c r="Y1306" s="85"/>
      <c r="Z1306" s="88"/>
      <c r="AA1306" s="85">
        <v>2.23</v>
      </c>
      <c r="AB1306" s="91">
        <v>2.2000000000000002</v>
      </c>
      <c r="AC1306" s="86">
        <v>0.67</v>
      </c>
      <c r="AD1306" s="86">
        <v>0.67</v>
      </c>
      <c r="AE1306" s="86">
        <v>0</v>
      </c>
      <c r="AF1306" s="88">
        <v>12.812700313400001</v>
      </c>
      <c r="AG1306" s="85">
        <v>6.1090560203699997</v>
      </c>
      <c r="AH1306" s="86">
        <v>1.1393230000000001</v>
      </c>
      <c r="AI1306" s="88">
        <v>0.227493000759</v>
      </c>
      <c r="AJ1306" s="150">
        <v>1</v>
      </c>
      <c r="AK1306" s="151">
        <v>0</v>
      </c>
    </row>
    <row r="1307" spans="1:37" x14ac:dyDescent="0.2">
      <c r="A1307" s="149" t="s">
        <v>2811</v>
      </c>
      <c r="B1307" s="66" t="s">
        <v>2812</v>
      </c>
      <c r="C1307" s="67">
        <v>27</v>
      </c>
      <c r="D1307" s="84" t="s">
        <v>360</v>
      </c>
      <c r="E1307" s="85">
        <v>5.07146076096054</v>
      </c>
      <c r="F1307" s="91">
        <v>5.07146076096054</v>
      </c>
      <c r="G1307" s="86">
        <v>4.6336831262473401</v>
      </c>
      <c r="H1307" s="86">
        <v>4.6336831262473401</v>
      </c>
      <c r="I1307" s="86">
        <v>2.38</v>
      </c>
      <c r="J1307" s="86">
        <v>3.08</v>
      </c>
      <c r="K1307" s="87">
        <v>0</v>
      </c>
      <c r="L1307" s="85">
        <v>0</v>
      </c>
      <c r="M1307" s="86">
        <v>0</v>
      </c>
      <c r="N1307" s="86">
        <v>12.3449497932664</v>
      </c>
      <c r="O1307" s="86">
        <v>1.3497913151585099</v>
      </c>
      <c r="P1307" s="86">
        <v>0.247</v>
      </c>
      <c r="Q1307" s="88">
        <v>8.4765999999999995</v>
      </c>
      <c r="R1307" s="85">
        <v>0</v>
      </c>
      <c r="S1307" s="86">
        <v>0</v>
      </c>
      <c r="T1307" s="86">
        <v>4.12</v>
      </c>
      <c r="U1307" s="88">
        <v>14.0571686087684</v>
      </c>
      <c r="V1307" s="89"/>
      <c r="W1307" s="85"/>
      <c r="X1307" s="88"/>
      <c r="Y1307" s="85"/>
      <c r="Z1307" s="88"/>
      <c r="AA1307" s="85">
        <v>0.2</v>
      </c>
      <c r="AB1307" s="91">
        <v>0.2</v>
      </c>
      <c r="AC1307" s="86">
        <v>0.12</v>
      </c>
      <c r="AD1307" s="86">
        <v>0.12</v>
      </c>
      <c r="AE1307" s="86">
        <v>0</v>
      </c>
      <c r="AF1307" s="88">
        <v>1.1418000445100001</v>
      </c>
      <c r="AG1307" s="85">
        <v>4.6186559944700001</v>
      </c>
      <c r="AH1307" s="86">
        <v>1.4259000000000001E-2</v>
      </c>
      <c r="AI1307" s="88">
        <v>0</v>
      </c>
      <c r="AJ1307" s="150">
        <v>1</v>
      </c>
      <c r="AK1307" s="151">
        <v>0</v>
      </c>
    </row>
    <row r="1308" spans="1:37" x14ac:dyDescent="0.2">
      <c r="A1308" s="149" t="s">
        <v>2813</v>
      </c>
      <c r="B1308" s="66" t="s">
        <v>2814</v>
      </c>
      <c r="C1308" s="67">
        <v>27</v>
      </c>
      <c r="D1308" s="84" t="s">
        <v>360</v>
      </c>
      <c r="E1308" s="85">
        <v>2.3687068417925099</v>
      </c>
      <c r="F1308" s="91">
        <v>2.3687068417925099</v>
      </c>
      <c r="G1308" s="86">
        <v>2.1494580251214099</v>
      </c>
      <c r="H1308" s="86">
        <v>2.1494580251214099</v>
      </c>
      <c r="I1308" s="86">
        <v>0.41</v>
      </c>
      <c r="J1308" s="86">
        <v>0.59</v>
      </c>
      <c r="K1308" s="87">
        <v>0</v>
      </c>
      <c r="L1308" s="85">
        <v>0</v>
      </c>
      <c r="M1308" s="86">
        <v>0</v>
      </c>
      <c r="N1308" s="86">
        <v>3.7990713381173502</v>
      </c>
      <c r="O1308" s="86">
        <v>0.69982648930017299</v>
      </c>
      <c r="P1308" s="86">
        <v>0.13600000000000001</v>
      </c>
      <c r="Q1308" s="88">
        <v>11.907299999999999</v>
      </c>
      <c r="R1308" s="85">
        <v>0</v>
      </c>
      <c r="S1308" s="86">
        <v>0</v>
      </c>
      <c r="T1308" s="86">
        <v>4.26</v>
      </c>
      <c r="U1308" s="88">
        <v>23.5948609716616</v>
      </c>
      <c r="V1308" s="89"/>
      <c r="W1308" s="85">
        <v>36.896176911213203</v>
      </c>
      <c r="X1308" s="88">
        <v>33.9</v>
      </c>
      <c r="Y1308" s="85">
        <v>-100</v>
      </c>
      <c r="Z1308" s="88"/>
      <c r="AA1308" s="85">
        <v>0</v>
      </c>
      <c r="AB1308" s="91">
        <v>0</v>
      </c>
      <c r="AC1308" s="86">
        <v>0</v>
      </c>
      <c r="AD1308" s="86">
        <v>0</v>
      </c>
      <c r="AE1308" s="86">
        <v>0</v>
      </c>
      <c r="AF1308" s="88">
        <v>0</v>
      </c>
      <c r="AG1308" s="85">
        <v>7.4724479832300004</v>
      </c>
      <c r="AH1308" s="86">
        <v>2.1259999999999999E-3</v>
      </c>
      <c r="AI1308" s="88">
        <v>0</v>
      </c>
      <c r="AJ1308" s="150">
        <v>1</v>
      </c>
      <c r="AK1308" s="151">
        <v>0</v>
      </c>
    </row>
    <row r="1309" spans="1:37" x14ac:dyDescent="0.2">
      <c r="A1309" s="149" t="s">
        <v>2815</v>
      </c>
      <c r="B1309" s="66" t="s">
        <v>2816</v>
      </c>
      <c r="C1309" s="67">
        <v>27</v>
      </c>
      <c r="D1309" s="84" t="s">
        <v>360</v>
      </c>
      <c r="E1309" s="85">
        <v>10.743887636552801</v>
      </c>
      <c r="F1309" s="91">
        <v>10.743887636552801</v>
      </c>
      <c r="G1309" s="86">
        <v>8.4966186925611193</v>
      </c>
      <c r="H1309" s="86">
        <v>8.4966186925611193</v>
      </c>
      <c r="I1309" s="86">
        <v>0.31</v>
      </c>
      <c r="J1309" s="86">
        <v>0.75</v>
      </c>
      <c r="K1309" s="87">
        <v>0</v>
      </c>
      <c r="L1309" s="85">
        <v>0</v>
      </c>
      <c r="M1309" s="86">
        <v>0</v>
      </c>
      <c r="N1309" s="86">
        <v>30</v>
      </c>
      <c r="O1309" s="86">
        <v>4.6260601387818001</v>
      </c>
      <c r="P1309" s="86">
        <v>0.115</v>
      </c>
      <c r="Q1309" s="88">
        <v>2.3119999999999998</v>
      </c>
      <c r="R1309" s="85">
        <v>0</v>
      </c>
      <c r="S1309" s="86">
        <v>0</v>
      </c>
      <c r="T1309" s="86">
        <v>2.2400000000000002</v>
      </c>
      <c r="U1309" s="88">
        <v>9.3480145656320399</v>
      </c>
      <c r="V1309" s="89"/>
      <c r="W1309" s="85"/>
      <c r="X1309" s="88"/>
      <c r="Y1309" s="85"/>
      <c r="Z1309" s="88"/>
      <c r="AA1309" s="85">
        <v>0.16</v>
      </c>
      <c r="AB1309" s="91">
        <v>0.16</v>
      </c>
      <c r="AC1309" s="86">
        <v>0.08</v>
      </c>
      <c r="AD1309" s="86">
        <v>0.08</v>
      </c>
      <c r="AE1309" s="86">
        <v>0</v>
      </c>
      <c r="AF1309" s="88">
        <v>0</v>
      </c>
      <c r="AG1309" s="85">
        <v>2.9033279943700001</v>
      </c>
      <c r="AH1309" s="86">
        <v>3.3279999999999998E-3</v>
      </c>
      <c r="AI1309" s="88">
        <v>0</v>
      </c>
      <c r="AJ1309" s="150">
        <v>1.05</v>
      </c>
      <c r="AK1309" s="151">
        <v>0</v>
      </c>
    </row>
    <row r="1310" spans="1:37" x14ac:dyDescent="0.2">
      <c r="A1310" s="149" t="s">
        <v>2817</v>
      </c>
      <c r="B1310" s="66" t="s">
        <v>2818</v>
      </c>
      <c r="C1310" s="67">
        <v>27</v>
      </c>
      <c r="D1310" s="84" t="s">
        <v>360</v>
      </c>
      <c r="E1310" s="85">
        <v>31.993382282565602</v>
      </c>
      <c r="F1310" s="91">
        <v>31.458769159249101</v>
      </c>
      <c r="G1310" s="86">
        <v>24.049386767299701</v>
      </c>
      <c r="H1310" s="86">
        <v>23.520242831945499</v>
      </c>
      <c r="I1310" s="86">
        <v>0.33</v>
      </c>
      <c r="J1310" s="86">
        <v>0.49</v>
      </c>
      <c r="K1310" s="87">
        <v>0</v>
      </c>
      <c r="L1310" s="85">
        <v>0</v>
      </c>
      <c r="M1310" s="86">
        <v>0</v>
      </c>
      <c r="N1310" s="86">
        <v>15.4838378128372</v>
      </c>
      <c r="O1310" s="86">
        <v>23.363072735520898</v>
      </c>
      <c r="P1310" s="86">
        <v>0.23100000000000001</v>
      </c>
      <c r="Q1310" s="88">
        <v>0.2127</v>
      </c>
      <c r="R1310" s="85">
        <v>0</v>
      </c>
      <c r="S1310" s="86">
        <v>0</v>
      </c>
      <c r="T1310" s="86">
        <v>0.65</v>
      </c>
      <c r="U1310" s="88">
        <v>4.8060489218863198</v>
      </c>
      <c r="V1310" s="89"/>
      <c r="W1310" s="85">
        <v>42.575543654562999</v>
      </c>
      <c r="X1310" s="88">
        <v>42.1</v>
      </c>
      <c r="Y1310" s="85">
        <v>-100</v>
      </c>
      <c r="Z1310" s="88"/>
      <c r="AA1310" s="85">
        <v>0.2</v>
      </c>
      <c r="AB1310" s="91">
        <v>0</v>
      </c>
      <c r="AC1310" s="86">
        <v>0</v>
      </c>
      <c r="AD1310" s="86">
        <v>0</v>
      </c>
      <c r="AE1310" s="86">
        <v>0</v>
      </c>
      <c r="AF1310" s="88">
        <v>0</v>
      </c>
      <c r="AG1310" s="85">
        <v>1.7198990012099999</v>
      </c>
      <c r="AH1310" s="86">
        <v>2.6129999999999999E-3</v>
      </c>
      <c r="AI1310" s="88">
        <v>0</v>
      </c>
      <c r="AJ1310" s="150">
        <v>1.04</v>
      </c>
      <c r="AK1310" s="151">
        <v>0</v>
      </c>
    </row>
    <row r="1311" spans="1:37" x14ac:dyDescent="0.2">
      <c r="A1311" s="149" t="s">
        <v>2819</v>
      </c>
      <c r="B1311" s="66" t="s">
        <v>2820</v>
      </c>
      <c r="C1311" s="67">
        <v>27</v>
      </c>
      <c r="D1311" s="84" t="s">
        <v>360</v>
      </c>
      <c r="E1311" s="85">
        <v>3.6723271640272199</v>
      </c>
      <c r="F1311" s="91">
        <v>3.6685110983908902</v>
      </c>
      <c r="G1311" s="86">
        <v>2.9129301023977598</v>
      </c>
      <c r="H1311" s="86">
        <v>2.9091140367614301</v>
      </c>
      <c r="I1311" s="86">
        <v>0</v>
      </c>
      <c r="J1311" s="86">
        <v>13.96</v>
      </c>
      <c r="K1311" s="87">
        <v>0</v>
      </c>
      <c r="L1311" s="85">
        <v>0</v>
      </c>
      <c r="M1311" s="86">
        <v>0</v>
      </c>
      <c r="N1311" s="86"/>
      <c r="O1311" s="86"/>
      <c r="P1311" s="86">
        <v>1.004</v>
      </c>
      <c r="Q1311" s="88">
        <v>8.48E-2</v>
      </c>
      <c r="R1311" s="85">
        <v>0</v>
      </c>
      <c r="S1311" s="86">
        <v>0</v>
      </c>
      <c r="T1311" s="86">
        <v>0.6</v>
      </c>
      <c r="U1311" s="88">
        <v>2.06576353113274</v>
      </c>
      <c r="V1311" s="89"/>
      <c r="W1311" s="85">
        <v>24.433333333299998</v>
      </c>
      <c r="X1311" s="88"/>
      <c r="Y1311" s="85"/>
      <c r="Z1311" s="88"/>
      <c r="AA1311" s="85">
        <v>0</v>
      </c>
      <c r="AB1311" s="91">
        <v>0</v>
      </c>
      <c r="AC1311" s="86">
        <v>0</v>
      </c>
      <c r="AD1311" s="86">
        <v>0</v>
      </c>
      <c r="AE1311" s="86">
        <v>7.0000000000000007E-2</v>
      </c>
      <c r="AF1311" s="88">
        <v>0.92089998611599999</v>
      </c>
      <c r="AG1311" s="85">
        <v>4.3527519993599997</v>
      </c>
      <c r="AH1311" s="86">
        <v>8.3399000000000001E-2</v>
      </c>
      <c r="AI1311" s="88">
        <v>5.0039999992599997E-3</v>
      </c>
      <c r="AJ1311" s="150">
        <v>1.02</v>
      </c>
      <c r="AK1311" s="151">
        <v>0</v>
      </c>
    </row>
    <row r="1312" spans="1:37" x14ac:dyDescent="0.2">
      <c r="A1312" s="149" t="s">
        <v>2821</v>
      </c>
      <c r="B1312" s="66" t="s">
        <v>2822</v>
      </c>
      <c r="C1312" s="67">
        <v>27</v>
      </c>
      <c r="D1312" s="84" t="s">
        <v>360</v>
      </c>
      <c r="E1312" s="85">
        <v>5.9102424388241799</v>
      </c>
      <c r="F1312" s="91">
        <v>5.8925513395700397</v>
      </c>
      <c r="G1312" s="86">
        <v>4.97049124644409</v>
      </c>
      <c r="H1312" s="86">
        <v>4.9528001471899499</v>
      </c>
      <c r="I1312" s="86">
        <v>0.72</v>
      </c>
      <c r="J1312" s="86">
        <v>0.92</v>
      </c>
      <c r="K1312" s="87">
        <v>0</v>
      </c>
      <c r="L1312" s="85">
        <v>0</v>
      </c>
      <c r="M1312" s="86">
        <v>0</v>
      </c>
      <c r="N1312" s="86"/>
      <c r="O1312" s="86">
        <v>5.3051455923414403</v>
      </c>
      <c r="P1312" s="86">
        <v>0.27100000000000002</v>
      </c>
      <c r="Q1312" s="88">
        <v>0.34599999999999997</v>
      </c>
      <c r="R1312" s="85">
        <v>0</v>
      </c>
      <c r="S1312" s="86">
        <v>0</v>
      </c>
      <c r="T1312" s="86">
        <v>1.3</v>
      </c>
      <c r="U1312" s="88">
        <v>3.1490156672374998</v>
      </c>
      <c r="V1312" s="89"/>
      <c r="W1312" s="85">
        <v>19.970686019720901</v>
      </c>
      <c r="X1312" s="88"/>
      <c r="Y1312" s="85"/>
      <c r="Z1312" s="88"/>
      <c r="AA1312" s="85">
        <v>0.08</v>
      </c>
      <c r="AB1312" s="91">
        <v>7.0000000000000007E-2</v>
      </c>
      <c r="AC1312" s="86">
        <v>0</v>
      </c>
      <c r="AD1312" s="86">
        <v>0</v>
      </c>
      <c r="AE1312" s="86">
        <v>0</v>
      </c>
      <c r="AF1312" s="88">
        <v>0</v>
      </c>
      <c r="AG1312" s="85">
        <v>7.05790001018</v>
      </c>
      <c r="AH1312" s="86">
        <v>9.8110000000000003E-3</v>
      </c>
      <c r="AI1312" s="88">
        <v>0</v>
      </c>
      <c r="AJ1312" s="150">
        <v>1.04</v>
      </c>
      <c r="AK1312" s="151">
        <v>0</v>
      </c>
    </row>
    <row r="1313" spans="1:37" x14ac:dyDescent="0.2">
      <c r="A1313" s="149" t="s">
        <v>2823</v>
      </c>
      <c r="B1313" s="66" t="s">
        <v>2824</v>
      </c>
      <c r="C1313" s="67">
        <v>27</v>
      </c>
      <c r="D1313" s="84" t="s">
        <v>360</v>
      </c>
      <c r="E1313" s="85">
        <v>41.065542688796199</v>
      </c>
      <c r="F1313" s="91">
        <v>40.5434180205933</v>
      </c>
      <c r="G1313" s="86">
        <v>34.975060525624897</v>
      </c>
      <c r="H1313" s="86">
        <v>34.458769652597503</v>
      </c>
      <c r="I1313" s="86">
        <v>0.11</v>
      </c>
      <c r="J1313" s="86">
        <v>0.25</v>
      </c>
      <c r="K1313" s="87">
        <v>0</v>
      </c>
      <c r="L1313" s="85">
        <v>0</v>
      </c>
      <c r="M1313" s="86">
        <v>2.12695096636278E-4</v>
      </c>
      <c r="N1313" s="86">
        <v>6.6390213560024902</v>
      </c>
      <c r="O1313" s="86">
        <v>11.321132781191601</v>
      </c>
      <c r="P1313" s="86">
        <v>0.128</v>
      </c>
      <c r="Q1313" s="88">
        <v>0.24310000000000001</v>
      </c>
      <c r="R1313" s="85">
        <v>1.9837333862328901E-2</v>
      </c>
      <c r="S1313" s="86">
        <v>0</v>
      </c>
      <c r="T1313" s="86">
        <v>0.17</v>
      </c>
      <c r="U1313" s="88">
        <v>4.0238602222675999</v>
      </c>
      <c r="V1313" s="89"/>
      <c r="W1313" s="85">
        <v>41.332282639021102</v>
      </c>
      <c r="X1313" s="88">
        <v>39.566666666700002</v>
      </c>
      <c r="Y1313" s="85"/>
      <c r="Z1313" s="88"/>
      <c r="AA1313" s="85">
        <v>0</v>
      </c>
      <c r="AB1313" s="91">
        <v>0</v>
      </c>
      <c r="AC1313" s="86">
        <v>0</v>
      </c>
      <c r="AD1313" s="86">
        <v>0</v>
      </c>
      <c r="AE1313" s="86">
        <v>0</v>
      </c>
      <c r="AF1313" s="88">
        <v>0</v>
      </c>
      <c r="AG1313" s="85">
        <v>1.0438399967200001</v>
      </c>
      <c r="AH1313" s="86">
        <v>1.3079999999999999E-3</v>
      </c>
      <c r="AI1313" s="88">
        <v>0</v>
      </c>
      <c r="AJ1313" s="150">
        <v>1.47</v>
      </c>
      <c r="AK1313" s="151">
        <v>0</v>
      </c>
    </row>
    <row r="1314" spans="1:37" x14ac:dyDescent="0.2">
      <c r="A1314" s="149" t="s">
        <v>2825</v>
      </c>
      <c r="B1314" s="66" t="s">
        <v>2826</v>
      </c>
      <c r="C1314" s="67">
        <v>26</v>
      </c>
      <c r="D1314" s="84" t="s">
        <v>360</v>
      </c>
      <c r="E1314" s="85">
        <v>99.181576770710905</v>
      </c>
      <c r="F1314" s="91">
        <v>99.0716555657133</v>
      </c>
      <c r="G1314" s="86">
        <v>26.109007008837199</v>
      </c>
      <c r="H1314" s="86">
        <v>26.0817987897784</v>
      </c>
      <c r="I1314" s="86">
        <v>0</v>
      </c>
      <c r="J1314" s="86">
        <v>0.01</v>
      </c>
      <c r="K1314" s="87">
        <v>0</v>
      </c>
      <c r="L1314" s="85">
        <v>0</v>
      </c>
      <c r="M1314" s="86">
        <v>3.4324656085097403E-2</v>
      </c>
      <c r="N1314" s="86">
        <v>3.0309581459702502</v>
      </c>
      <c r="O1314" s="86">
        <v>3.80624726955002</v>
      </c>
      <c r="P1314" s="86">
        <v>7.4999999999999997E-2</v>
      </c>
      <c r="Q1314" s="88">
        <v>0.35070000000000001</v>
      </c>
      <c r="R1314" s="85">
        <v>2.4354603019970798E-2</v>
      </c>
      <c r="S1314" s="86">
        <v>0</v>
      </c>
      <c r="T1314" s="86">
        <v>0.52</v>
      </c>
      <c r="U1314" s="88">
        <v>3.4826520395281002E-2</v>
      </c>
      <c r="V1314" s="89"/>
      <c r="W1314" s="85">
        <v>55.261877422710903</v>
      </c>
      <c r="X1314" s="88">
        <v>58.366666666699999</v>
      </c>
      <c r="Y1314" s="85">
        <v>-100</v>
      </c>
      <c r="Z1314" s="88"/>
      <c r="AA1314" s="85">
        <v>0</v>
      </c>
      <c r="AB1314" s="91">
        <v>0</v>
      </c>
      <c r="AC1314" s="86">
        <v>0</v>
      </c>
      <c r="AD1314" s="86">
        <v>0</v>
      </c>
      <c r="AE1314" s="86">
        <v>0</v>
      </c>
      <c r="AF1314" s="88">
        <v>5.9464989448800001</v>
      </c>
      <c r="AG1314" s="85">
        <v>4.5890001211199996E-3</v>
      </c>
      <c r="AH1314" s="86">
        <v>1.25E-4</v>
      </c>
      <c r="AI1314" s="88">
        <v>0</v>
      </c>
      <c r="AJ1314" s="150">
        <v>2.6</v>
      </c>
      <c r="AK1314" s="151">
        <v>2</v>
      </c>
    </row>
    <row r="1315" spans="1:37" x14ac:dyDescent="0.2">
      <c r="A1315" s="149" t="s">
        <v>1130</v>
      </c>
      <c r="B1315" s="66" t="s">
        <v>2827</v>
      </c>
      <c r="C1315" s="67">
        <v>26</v>
      </c>
      <c r="D1315" s="84" t="s">
        <v>360</v>
      </c>
      <c r="E1315" s="85">
        <v>96.778424309596403</v>
      </c>
      <c r="F1315" s="91">
        <v>96.747021335550002</v>
      </c>
      <c r="G1315" s="86">
        <v>30.920846033065502</v>
      </c>
      <c r="H1315" s="86">
        <v>30.920846033065502</v>
      </c>
      <c r="I1315" s="86">
        <v>0.34</v>
      </c>
      <c r="J1315" s="86">
        <v>0.21</v>
      </c>
      <c r="K1315" s="87">
        <v>0</v>
      </c>
      <c r="L1315" s="85">
        <v>0</v>
      </c>
      <c r="M1315" s="86">
        <v>5.2540286612532697E-2</v>
      </c>
      <c r="N1315" s="86">
        <v>3.9769277474195501</v>
      </c>
      <c r="O1315" s="86">
        <v>1.8250332495936199</v>
      </c>
      <c r="P1315" s="86">
        <v>0.14099999999999999</v>
      </c>
      <c r="Q1315" s="88">
        <v>0.30790000000000001</v>
      </c>
      <c r="R1315" s="85">
        <v>1.97863078749505E-2</v>
      </c>
      <c r="S1315" s="86">
        <v>0</v>
      </c>
      <c r="T1315" s="86">
        <v>0.45</v>
      </c>
      <c r="U1315" s="88">
        <v>0.151473168929528</v>
      </c>
      <c r="V1315" s="89"/>
      <c r="W1315" s="85">
        <v>64.898403604974604</v>
      </c>
      <c r="X1315" s="88">
        <v>66.266666666700004</v>
      </c>
      <c r="Y1315" s="85"/>
      <c r="Z1315" s="88"/>
      <c r="AA1315" s="85">
        <v>0</v>
      </c>
      <c r="AB1315" s="91">
        <v>0</v>
      </c>
      <c r="AC1315" s="86">
        <v>0</v>
      </c>
      <c r="AD1315" s="86">
        <v>0</v>
      </c>
      <c r="AE1315" s="86">
        <v>0</v>
      </c>
      <c r="AF1315" s="88">
        <v>6.5169000553799998</v>
      </c>
      <c r="AG1315" s="85">
        <v>2.8959999989699998E-3</v>
      </c>
      <c r="AH1315" s="86">
        <v>8.7200000000000005E-4</v>
      </c>
      <c r="AI1315" s="88">
        <v>0</v>
      </c>
      <c r="AJ1315" s="150">
        <v>2.13</v>
      </c>
      <c r="AK1315" s="151">
        <v>0</v>
      </c>
    </row>
    <row r="1316" spans="1:37" x14ac:dyDescent="0.2">
      <c r="A1316" s="149" t="s">
        <v>1188</v>
      </c>
      <c r="B1316" s="66" t="s">
        <v>2828</v>
      </c>
      <c r="C1316" s="67">
        <v>26</v>
      </c>
      <c r="D1316" s="84" t="s">
        <v>360</v>
      </c>
      <c r="E1316" s="85">
        <v>98.020823155174895</v>
      </c>
      <c r="F1316" s="91">
        <v>97.999109750404401</v>
      </c>
      <c r="G1316" s="86">
        <v>30.987199947887799</v>
      </c>
      <c r="H1316" s="86">
        <v>30.9817715966952</v>
      </c>
      <c r="I1316" s="86">
        <v>0.05</v>
      </c>
      <c r="J1316" s="86">
        <v>0.05</v>
      </c>
      <c r="K1316" s="87">
        <v>0</v>
      </c>
      <c r="L1316" s="85">
        <v>0</v>
      </c>
      <c r="M1316" s="86">
        <v>0</v>
      </c>
      <c r="N1316" s="86">
        <v>7.6640535058385</v>
      </c>
      <c r="O1316" s="86">
        <v>4.4989979959919797</v>
      </c>
      <c r="P1316" s="86">
        <v>5.6000000000000001E-2</v>
      </c>
      <c r="Q1316" s="88">
        <v>0.88060000000000005</v>
      </c>
      <c r="R1316" s="85">
        <v>0</v>
      </c>
      <c r="S1316" s="86">
        <v>0</v>
      </c>
      <c r="T1316" s="86">
        <v>0.68</v>
      </c>
      <c r="U1316" s="88">
        <v>9.8795991705479397E-2</v>
      </c>
      <c r="V1316" s="89"/>
      <c r="W1316" s="85">
        <v>63.311743006587498</v>
      </c>
      <c r="X1316" s="88">
        <v>63.766666666699997</v>
      </c>
      <c r="Y1316" s="85">
        <v>-100</v>
      </c>
      <c r="Z1316" s="88"/>
      <c r="AA1316" s="85">
        <v>0</v>
      </c>
      <c r="AB1316" s="91">
        <v>0</v>
      </c>
      <c r="AC1316" s="86">
        <v>0</v>
      </c>
      <c r="AD1316" s="86">
        <v>0</v>
      </c>
      <c r="AE1316" s="86">
        <v>0</v>
      </c>
      <c r="AF1316" s="88">
        <v>35.5291024279</v>
      </c>
      <c r="AG1316" s="85">
        <v>1.70139999748E-2</v>
      </c>
      <c r="AH1316" s="86">
        <v>3.1300000000000002E-4</v>
      </c>
      <c r="AI1316" s="88">
        <v>0</v>
      </c>
      <c r="AJ1316" s="150">
        <v>2.25</v>
      </c>
      <c r="AK1316" s="151">
        <v>1</v>
      </c>
    </row>
    <row r="1317" spans="1:37" x14ac:dyDescent="0.2">
      <c r="A1317" s="149" t="s">
        <v>2829</v>
      </c>
      <c r="B1317" s="66" t="s">
        <v>2830</v>
      </c>
      <c r="C1317" s="67">
        <v>26</v>
      </c>
      <c r="D1317" s="84" t="s">
        <v>360</v>
      </c>
      <c r="E1317" s="85">
        <v>90.270167835279196</v>
      </c>
      <c r="F1317" s="91">
        <v>90.270167835279196</v>
      </c>
      <c r="G1317" s="86">
        <v>28.178529937628198</v>
      </c>
      <c r="H1317" s="86">
        <v>28.178529937628198</v>
      </c>
      <c r="I1317" s="86">
        <v>0.2</v>
      </c>
      <c r="J1317" s="86">
        <v>0.28000000000000003</v>
      </c>
      <c r="K1317" s="87">
        <v>0</v>
      </c>
      <c r="L1317" s="85">
        <v>0</v>
      </c>
      <c r="M1317" s="86">
        <v>4.2939053037885498E-2</v>
      </c>
      <c r="N1317" s="86">
        <v>26.628032609763299</v>
      </c>
      <c r="O1317" s="86">
        <v>8.0915719165859397</v>
      </c>
      <c r="P1317" s="86">
        <v>6.3E-2</v>
      </c>
      <c r="Q1317" s="88">
        <v>0.70489999999999997</v>
      </c>
      <c r="R1317" s="85">
        <v>4.6360686138154798E-2</v>
      </c>
      <c r="S1317" s="86">
        <v>0</v>
      </c>
      <c r="T1317" s="86">
        <v>1.06</v>
      </c>
      <c r="U1317" s="88">
        <v>0.29908790547833503</v>
      </c>
      <c r="V1317" s="89"/>
      <c r="W1317" s="85"/>
      <c r="X1317" s="88"/>
      <c r="Y1317" s="85"/>
      <c r="Z1317" s="88"/>
      <c r="AA1317" s="85">
        <v>0</v>
      </c>
      <c r="AB1317" s="91">
        <v>0</v>
      </c>
      <c r="AC1317" s="86">
        <v>0</v>
      </c>
      <c r="AD1317" s="86">
        <v>0</v>
      </c>
      <c r="AE1317" s="86">
        <v>0</v>
      </c>
      <c r="AF1317" s="88">
        <v>9.5599999184000001E-2</v>
      </c>
      <c r="AG1317" s="85">
        <v>0.23014095570099999</v>
      </c>
      <c r="AH1317" s="86">
        <v>2.6289999999999998E-3</v>
      </c>
      <c r="AI1317" s="88">
        <v>0</v>
      </c>
      <c r="AJ1317" s="150">
        <v>2.27</v>
      </c>
      <c r="AK1317" s="151">
        <v>1</v>
      </c>
    </row>
    <row r="1318" spans="1:37" x14ac:dyDescent="0.2">
      <c r="A1318" s="149" t="s">
        <v>2831</v>
      </c>
      <c r="B1318" s="66" t="s">
        <v>2832</v>
      </c>
      <c r="C1318" s="67">
        <v>26</v>
      </c>
      <c r="D1318" s="84" t="s">
        <v>360</v>
      </c>
      <c r="E1318" s="85">
        <v>95.169961389148995</v>
      </c>
      <c r="F1318" s="91">
        <v>94.919569494271499</v>
      </c>
      <c r="G1318" s="86">
        <v>29.375808776341099</v>
      </c>
      <c r="H1318" s="86">
        <v>29.1822284878644</v>
      </c>
      <c r="I1318" s="86">
        <v>0</v>
      </c>
      <c r="J1318" s="86">
        <v>0.04</v>
      </c>
      <c r="K1318" s="87">
        <v>0</v>
      </c>
      <c r="L1318" s="85">
        <v>0</v>
      </c>
      <c r="M1318" s="86">
        <v>9.8226048392720798E-4</v>
      </c>
      <c r="N1318" s="86">
        <v>9.2824764160575004</v>
      </c>
      <c r="O1318" s="86">
        <v>5.4939146585854601</v>
      </c>
      <c r="P1318" s="86">
        <v>0.184</v>
      </c>
      <c r="Q1318" s="88">
        <v>0.6079</v>
      </c>
      <c r="R1318" s="85">
        <v>1.07677398514052E-2</v>
      </c>
      <c r="S1318" s="86">
        <v>0</v>
      </c>
      <c r="T1318" s="86">
        <v>0.87</v>
      </c>
      <c r="U1318" s="88">
        <v>0.59967806756372899</v>
      </c>
      <c r="V1318" s="89"/>
      <c r="W1318" s="85">
        <v>51.154293940965402</v>
      </c>
      <c r="X1318" s="88">
        <v>52.866666666699999</v>
      </c>
      <c r="Y1318" s="85">
        <v>-100</v>
      </c>
      <c r="Z1318" s="88"/>
      <c r="AA1318" s="85">
        <v>0</v>
      </c>
      <c r="AB1318" s="91">
        <v>0</v>
      </c>
      <c r="AC1318" s="86">
        <v>0</v>
      </c>
      <c r="AD1318" s="86">
        <v>0</v>
      </c>
      <c r="AE1318" s="86">
        <v>0</v>
      </c>
      <c r="AF1318" s="88">
        <v>16.768995032100001</v>
      </c>
      <c r="AG1318" s="85">
        <v>4.4110117444499998E-8</v>
      </c>
      <c r="AH1318" s="86">
        <v>2.7700000000000001E-4</v>
      </c>
      <c r="AI1318" s="88">
        <v>0</v>
      </c>
      <c r="AJ1318" s="150">
        <v>2.37</v>
      </c>
      <c r="AK1318" s="151">
        <v>2</v>
      </c>
    </row>
    <row r="1319" spans="1:37" x14ac:dyDescent="0.2">
      <c r="A1319" s="149" t="s">
        <v>803</v>
      </c>
      <c r="B1319" s="66" t="s">
        <v>2833</v>
      </c>
      <c r="C1319" s="67">
        <v>26</v>
      </c>
      <c r="D1319" s="84" t="s">
        <v>360</v>
      </c>
      <c r="E1319" s="85">
        <v>83.3898687525855</v>
      </c>
      <c r="F1319" s="91">
        <v>83.288330638185897</v>
      </c>
      <c r="G1319" s="86">
        <v>30.6156218269339</v>
      </c>
      <c r="H1319" s="86">
        <v>30.563724568463002</v>
      </c>
      <c r="I1319" s="86">
        <v>0.04</v>
      </c>
      <c r="J1319" s="86">
        <v>7.0000000000000007E-2</v>
      </c>
      <c r="K1319" s="87">
        <v>0</v>
      </c>
      <c r="L1319" s="85">
        <v>0</v>
      </c>
      <c r="M1319" s="86">
        <v>0</v>
      </c>
      <c r="N1319" s="86">
        <v>10.0249376558604</v>
      </c>
      <c r="O1319" s="86">
        <v>3.3905399748848901</v>
      </c>
      <c r="P1319" s="86">
        <v>7.9000000000000001E-2</v>
      </c>
      <c r="Q1319" s="88">
        <v>0.7772</v>
      </c>
      <c r="R1319" s="85">
        <v>0</v>
      </c>
      <c r="S1319" s="86">
        <v>0</v>
      </c>
      <c r="T1319" s="86">
        <v>1</v>
      </c>
      <c r="U1319" s="88">
        <v>1.03268023015306</v>
      </c>
      <c r="V1319" s="89"/>
      <c r="W1319" s="85">
        <v>58.8617689991014</v>
      </c>
      <c r="X1319" s="88">
        <v>53.4666666667</v>
      </c>
      <c r="Y1319" s="85">
        <v>-100</v>
      </c>
      <c r="Z1319" s="88"/>
      <c r="AA1319" s="85">
        <v>0.21</v>
      </c>
      <c r="AB1319" s="91">
        <v>0.21</v>
      </c>
      <c r="AC1319" s="86">
        <v>0.01</v>
      </c>
      <c r="AD1319" s="86">
        <v>0.01</v>
      </c>
      <c r="AE1319" s="86">
        <v>0</v>
      </c>
      <c r="AF1319" s="88">
        <v>18.829299850999998</v>
      </c>
      <c r="AG1319" s="85">
        <v>0.69409399975999997</v>
      </c>
      <c r="AH1319" s="86">
        <v>7.1100000000000004E-4</v>
      </c>
      <c r="AI1319" s="88">
        <v>0</v>
      </c>
      <c r="AJ1319" s="150">
        <v>1.9</v>
      </c>
      <c r="AK1319" s="151">
        <v>0</v>
      </c>
    </row>
    <row r="1320" spans="1:37" x14ac:dyDescent="0.2">
      <c r="A1320" s="149" t="s">
        <v>2834</v>
      </c>
      <c r="B1320" s="66" t="s">
        <v>2835</v>
      </c>
      <c r="C1320" s="67">
        <v>27</v>
      </c>
      <c r="D1320" s="84" t="s">
        <v>360</v>
      </c>
      <c r="E1320" s="85">
        <v>71.524065918268704</v>
      </c>
      <c r="F1320" s="91">
        <v>71.387498529776906</v>
      </c>
      <c r="G1320" s="86">
        <v>32.446843267685097</v>
      </c>
      <c r="H1320" s="86">
        <v>32.379539722160501</v>
      </c>
      <c r="I1320" s="86">
        <v>0.39</v>
      </c>
      <c r="J1320" s="86">
        <v>0.24</v>
      </c>
      <c r="K1320" s="87">
        <v>0</v>
      </c>
      <c r="L1320" s="85">
        <v>0</v>
      </c>
      <c r="M1320" s="86">
        <v>5.0661951327886498E-3</v>
      </c>
      <c r="N1320" s="86">
        <v>15.996198923028199</v>
      </c>
      <c r="O1320" s="86">
        <v>3.7711556918467202</v>
      </c>
      <c r="P1320" s="86">
        <v>0.108</v>
      </c>
      <c r="Q1320" s="88">
        <v>0.67520000000000002</v>
      </c>
      <c r="R1320" s="85">
        <v>1.5060240963855401E-2</v>
      </c>
      <c r="S1320" s="86">
        <v>0</v>
      </c>
      <c r="T1320" s="86">
        <v>1.25</v>
      </c>
      <c r="U1320" s="88">
        <v>2.7221997151034398</v>
      </c>
      <c r="V1320" s="89"/>
      <c r="W1320" s="85">
        <v>45.007710152153997</v>
      </c>
      <c r="X1320" s="88">
        <v>39.433333333299998</v>
      </c>
      <c r="Y1320" s="85">
        <v>-100</v>
      </c>
      <c r="Z1320" s="88"/>
      <c r="AA1320" s="85">
        <v>0.38</v>
      </c>
      <c r="AB1320" s="91">
        <v>0.38</v>
      </c>
      <c r="AC1320" s="86">
        <v>0.04</v>
      </c>
      <c r="AD1320" s="86">
        <v>0.04</v>
      </c>
      <c r="AE1320" s="86">
        <v>0</v>
      </c>
      <c r="AF1320" s="88">
        <v>4.6970000333100002</v>
      </c>
      <c r="AG1320" s="85">
        <v>2.0052760004499999</v>
      </c>
      <c r="AH1320" s="86">
        <v>2.722E-3</v>
      </c>
      <c r="AI1320" s="88">
        <v>0</v>
      </c>
      <c r="AJ1320" s="150">
        <v>1.61</v>
      </c>
      <c r="AK1320" s="151">
        <v>1</v>
      </c>
    </row>
    <row r="1321" spans="1:37" x14ac:dyDescent="0.2">
      <c r="A1321" s="149" t="s">
        <v>2836</v>
      </c>
      <c r="B1321" s="66" t="s">
        <v>2837</v>
      </c>
      <c r="C1321" s="67">
        <v>27</v>
      </c>
      <c r="D1321" s="84" t="s">
        <v>360</v>
      </c>
      <c r="E1321" s="85">
        <v>50.5593322433526</v>
      </c>
      <c r="F1321" s="91">
        <v>50.518457964030603</v>
      </c>
      <c r="G1321" s="86">
        <v>21.478358144737999</v>
      </c>
      <c r="H1321" s="86">
        <v>21.476206866878901</v>
      </c>
      <c r="I1321" s="86">
        <v>0.15</v>
      </c>
      <c r="J1321" s="86">
        <v>0.17</v>
      </c>
      <c r="K1321" s="87">
        <v>0</v>
      </c>
      <c r="L1321" s="85">
        <v>0</v>
      </c>
      <c r="M1321" s="86">
        <v>0</v>
      </c>
      <c r="N1321" s="86">
        <v>13.745091038914699</v>
      </c>
      <c r="O1321" s="86">
        <v>2.1127259836937302</v>
      </c>
      <c r="P1321" s="86">
        <v>0.13</v>
      </c>
      <c r="Q1321" s="88">
        <v>0.76490000000000002</v>
      </c>
      <c r="R1321" s="85">
        <v>0</v>
      </c>
      <c r="S1321" s="86">
        <v>0</v>
      </c>
      <c r="T1321" s="86">
        <v>1.89</v>
      </c>
      <c r="U1321" s="88">
        <v>4.8317700714224197</v>
      </c>
      <c r="V1321" s="89"/>
      <c r="W1321" s="85">
        <v>29.766666666700001</v>
      </c>
      <c r="X1321" s="88">
        <v>29.766666666700001</v>
      </c>
      <c r="Y1321" s="85">
        <v>-100</v>
      </c>
      <c r="Z1321" s="88"/>
      <c r="AA1321" s="85">
        <v>0</v>
      </c>
      <c r="AB1321" s="91">
        <v>0</v>
      </c>
      <c r="AC1321" s="86">
        <v>0</v>
      </c>
      <c r="AD1321" s="86">
        <v>0</v>
      </c>
      <c r="AE1321" s="86">
        <v>0</v>
      </c>
      <c r="AF1321" s="88">
        <v>0</v>
      </c>
      <c r="AG1321" s="85">
        <v>1.22354599935</v>
      </c>
      <c r="AH1321" s="86">
        <v>6.0599999999999998E-4</v>
      </c>
      <c r="AI1321" s="88">
        <v>0</v>
      </c>
      <c r="AJ1321" s="150">
        <v>1.27</v>
      </c>
      <c r="AK1321" s="151">
        <v>0</v>
      </c>
    </row>
    <row r="1322" spans="1:37" x14ac:dyDescent="0.2">
      <c r="A1322" s="149" t="s">
        <v>2838</v>
      </c>
      <c r="B1322" s="66" t="s">
        <v>2839</v>
      </c>
      <c r="C1322" s="67">
        <v>27</v>
      </c>
      <c r="D1322" s="84" t="s">
        <v>360</v>
      </c>
      <c r="E1322" s="85">
        <v>69.967214386870197</v>
      </c>
      <c r="F1322" s="91">
        <v>69.892525268201794</v>
      </c>
      <c r="G1322" s="86">
        <v>32.817622752051498</v>
      </c>
      <c r="H1322" s="86">
        <v>32.762333404465799</v>
      </c>
      <c r="I1322" s="86">
        <v>0.43</v>
      </c>
      <c r="J1322" s="86">
        <v>0.52</v>
      </c>
      <c r="K1322" s="87">
        <v>0</v>
      </c>
      <c r="L1322" s="85">
        <v>0</v>
      </c>
      <c r="M1322" s="86">
        <v>0</v>
      </c>
      <c r="N1322" s="86">
        <v>19.021250086523199</v>
      </c>
      <c r="O1322" s="86">
        <v>6.0137507745876198</v>
      </c>
      <c r="P1322" s="86">
        <v>0.15</v>
      </c>
      <c r="Q1322" s="88">
        <v>0.49580000000000002</v>
      </c>
      <c r="R1322" s="85">
        <v>0</v>
      </c>
      <c r="S1322" s="86">
        <v>0</v>
      </c>
      <c r="T1322" s="86">
        <v>1.28</v>
      </c>
      <c r="U1322" s="88">
        <v>2.4754107901526798</v>
      </c>
      <c r="V1322" s="89"/>
      <c r="W1322" s="85">
        <v>42.542520786249597</v>
      </c>
      <c r="X1322" s="88">
        <v>44.3</v>
      </c>
      <c r="Y1322" s="85">
        <v>-100</v>
      </c>
      <c r="Z1322" s="88"/>
      <c r="AA1322" s="85">
        <v>0.49</v>
      </c>
      <c r="AB1322" s="91">
        <v>0.49</v>
      </c>
      <c r="AC1322" s="86">
        <v>0.1</v>
      </c>
      <c r="AD1322" s="86">
        <v>0.1</v>
      </c>
      <c r="AE1322" s="86">
        <v>0</v>
      </c>
      <c r="AF1322" s="88">
        <v>0</v>
      </c>
      <c r="AG1322" s="85">
        <v>0.99721099984100003</v>
      </c>
      <c r="AH1322" s="86">
        <v>4.0879999999999996E-3</v>
      </c>
      <c r="AI1322" s="88">
        <v>0</v>
      </c>
      <c r="AJ1322" s="150">
        <v>1.44</v>
      </c>
      <c r="AK1322" s="151">
        <v>2</v>
      </c>
    </row>
    <row r="1323" spans="1:37" x14ac:dyDescent="0.2">
      <c r="A1323" s="149" t="s">
        <v>2840</v>
      </c>
      <c r="B1323" s="66" t="s">
        <v>2841</v>
      </c>
      <c r="C1323" s="67">
        <v>26</v>
      </c>
      <c r="D1323" s="84" t="s">
        <v>360</v>
      </c>
      <c r="E1323" s="85">
        <v>93.203704070385299</v>
      </c>
      <c r="F1323" s="91">
        <v>92.306727653142701</v>
      </c>
      <c r="G1323" s="86">
        <v>37.1218871486182</v>
      </c>
      <c r="H1323" s="86">
        <v>36.6908896501198</v>
      </c>
      <c r="I1323" s="86">
        <v>0</v>
      </c>
      <c r="J1323" s="86">
        <v>0.02</v>
      </c>
      <c r="K1323" s="87">
        <v>0</v>
      </c>
      <c r="L1323" s="85">
        <v>1.0000000002200001E-2</v>
      </c>
      <c r="M1323" s="86">
        <v>0</v>
      </c>
      <c r="N1323" s="86">
        <v>6.3525056947608203</v>
      </c>
      <c r="O1323" s="86">
        <v>4.1211900719540804</v>
      </c>
      <c r="P1323" s="86">
        <v>6.8000000000000005E-2</v>
      </c>
      <c r="Q1323" s="88">
        <v>2.0240999999999998</v>
      </c>
      <c r="R1323" s="85">
        <v>0</v>
      </c>
      <c r="S1323" s="86">
        <v>0</v>
      </c>
      <c r="T1323" s="86">
        <v>0.86</v>
      </c>
      <c r="U1323" s="88">
        <v>0.97815971328435902</v>
      </c>
      <c r="V1323" s="89"/>
      <c r="W1323" s="85">
        <v>62.807972904285101</v>
      </c>
      <c r="X1323" s="88">
        <v>61.333333333299997</v>
      </c>
      <c r="Y1323" s="85">
        <v>-100</v>
      </c>
      <c r="Z1323" s="88"/>
      <c r="AA1323" s="85">
        <v>0</v>
      </c>
      <c r="AB1323" s="91">
        <v>0</v>
      </c>
      <c r="AC1323" s="86">
        <v>0</v>
      </c>
      <c r="AD1323" s="86">
        <v>0</v>
      </c>
      <c r="AE1323" s="86">
        <v>0</v>
      </c>
      <c r="AF1323" s="88">
        <v>1.3240000012499999</v>
      </c>
      <c r="AG1323" s="85">
        <v>0.142175000133</v>
      </c>
      <c r="AH1323" s="86">
        <v>2.7500000000000002E-4</v>
      </c>
      <c r="AI1323" s="88">
        <v>0</v>
      </c>
      <c r="AJ1323" s="150">
        <v>1.73</v>
      </c>
      <c r="AK1323" s="151">
        <v>0</v>
      </c>
    </row>
    <row r="1324" spans="1:37" x14ac:dyDescent="0.2">
      <c r="A1324" s="149" t="s">
        <v>2842</v>
      </c>
      <c r="B1324" s="66" t="s">
        <v>2843</v>
      </c>
      <c r="C1324" s="67">
        <v>27</v>
      </c>
      <c r="D1324" s="84" t="s">
        <v>360</v>
      </c>
      <c r="E1324" s="85">
        <v>67.490767408777799</v>
      </c>
      <c r="F1324" s="91">
        <v>66.689091176656106</v>
      </c>
      <c r="G1324" s="86">
        <v>38.736939474845997</v>
      </c>
      <c r="H1324" s="86">
        <v>38.233088766021297</v>
      </c>
      <c r="I1324" s="86">
        <v>0.34</v>
      </c>
      <c r="J1324" s="86">
        <v>0.44</v>
      </c>
      <c r="K1324" s="87">
        <v>0</v>
      </c>
      <c r="L1324" s="85">
        <v>1.00000000091E-2</v>
      </c>
      <c r="M1324" s="86">
        <v>1.31053205846431E-2</v>
      </c>
      <c r="N1324" s="86">
        <v>11.228714096709499</v>
      </c>
      <c r="O1324" s="86">
        <v>3.56573360742349</v>
      </c>
      <c r="P1324" s="86">
        <v>0.17199999999999999</v>
      </c>
      <c r="Q1324" s="88">
        <v>0.9889</v>
      </c>
      <c r="R1324" s="85">
        <v>1.6962089729454701E-2</v>
      </c>
      <c r="S1324" s="86">
        <v>0</v>
      </c>
      <c r="T1324" s="86">
        <v>1.1399999999999999</v>
      </c>
      <c r="U1324" s="88">
        <v>2.7792377068135501</v>
      </c>
      <c r="V1324" s="89"/>
      <c r="W1324" s="85">
        <v>49.302383303739703</v>
      </c>
      <c r="X1324" s="88">
        <v>42.833333333299997</v>
      </c>
      <c r="Y1324" s="85">
        <v>-100</v>
      </c>
      <c r="Z1324" s="88"/>
      <c r="AA1324" s="85">
        <v>0.34</v>
      </c>
      <c r="AB1324" s="91">
        <v>0.34</v>
      </c>
      <c r="AC1324" s="86">
        <v>0</v>
      </c>
      <c r="AD1324" s="86">
        <v>0</v>
      </c>
      <c r="AE1324" s="86">
        <v>0</v>
      </c>
      <c r="AF1324" s="88">
        <v>7.6110000680000001</v>
      </c>
      <c r="AG1324" s="85">
        <v>2.0918460029500001</v>
      </c>
      <c r="AH1324" s="86">
        <v>4.7280000000000004E-3</v>
      </c>
      <c r="AI1324" s="88">
        <v>0</v>
      </c>
      <c r="AJ1324" s="150">
        <v>1.29</v>
      </c>
      <c r="AK1324" s="151">
        <v>1</v>
      </c>
    </row>
    <row r="1325" spans="1:37" x14ac:dyDescent="0.2">
      <c r="A1325" s="149" t="s">
        <v>2844</v>
      </c>
      <c r="B1325" s="66" t="s">
        <v>2845</v>
      </c>
      <c r="C1325" s="67">
        <v>27</v>
      </c>
      <c r="D1325" s="84" t="s">
        <v>360</v>
      </c>
      <c r="E1325" s="85">
        <v>61.9099143316081</v>
      </c>
      <c r="F1325" s="91">
        <v>61.908798857754803</v>
      </c>
      <c r="G1325" s="86">
        <v>32.647688738176001</v>
      </c>
      <c r="H1325" s="86">
        <v>32.646573264322697</v>
      </c>
      <c r="I1325" s="86">
        <v>0.19</v>
      </c>
      <c r="J1325" s="86">
        <v>0.4</v>
      </c>
      <c r="K1325" s="87">
        <v>0</v>
      </c>
      <c r="L1325" s="85">
        <v>0</v>
      </c>
      <c r="M1325" s="86">
        <v>3.5953937328878399E-3</v>
      </c>
      <c r="N1325" s="86">
        <v>12.1998343913884</v>
      </c>
      <c r="O1325" s="86">
        <v>3.7180986448373101</v>
      </c>
      <c r="P1325" s="86">
        <v>0.11899999999999999</v>
      </c>
      <c r="Q1325" s="88">
        <v>1.2145999999999999</v>
      </c>
      <c r="R1325" s="85">
        <v>1.14220445459737E-2</v>
      </c>
      <c r="S1325" s="86">
        <v>0</v>
      </c>
      <c r="T1325" s="86">
        <v>1.42</v>
      </c>
      <c r="U1325" s="88">
        <v>3.8227288952346998</v>
      </c>
      <c r="V1325" s="89"/>
      <c r="W1325" s="85">
        <v>37.541245097172002</v>
      </c>
      <c r="X1325" s="88">
        <v>37.133333333300001</v>
      </c>
      <c r="Y1325" s="85">
        <v>-100</v>
      </c>
      <c r="Z1325" s="88"/>
      <c r="AA1325" s="85">
        <v>0</v>
      </c>
      <c r="AB1325" s="91">
        <v>0</v>
      </c>
      <c r="AC1325" s="86">
        <v>0</v>
      </c>
      <c r="AD1325" s="86">
        <v>0</v>
      </c>
      <c r="AE1325" s="86">
        <v>0</v>
      </c>
      <c r="AF1325" s="88">
        <v>1.15330004808</v>
      </c>
      <c r="AG1325" s="85">
        <v>1.2042550004300001</v>
      </c>
      <c r="AH1325" s="86">
        <v>2.594E-3</v>
      </c>
      <c r="AI1325" s="88">
        <v>0</v>
      </c>
      <c r="AJ1325" s="150">
        <v>1.26</v>
      </c>
      <c r="AK1325" s="151">
        <v>0</v>
      </c>
    </row>
    <row r="1326" spans="1:37" x14ac:dyDescent="0.2">
      <c r="A1326" s="149" t="s">
        <v>2846</v>
      </c>
      <c r="B1326" s="66" t="s">
        <v>2847</v>
      </c>
      <c r="C1326" s="67">
        <v>27</v>
      </c>
      <c r="D1326" s="84" t="s">
        <v>360</v>
      </c>
      <c r="E1326" s="85">
        <v>49.366825598180299</v>
      </c>
      <c r="F1326" s="91">
        <v>49.363544901797802</v>
      </c>
      <c r="G1326" s="86">
        <v>24.831044136302001</v>
      </c>
      <c r="H1326" s="86">
        <v>24.831044136302001</v>
      </c>
      <c r="I1326" s="86">
        <v>0.39</v>
      </c>
      <c r="J1326" s="86">
        <v>3.95</v>
      </c>
      <c r="K1326" s="87">
        <v>6.1000000000000004E-3</v>
      </c>
      <c r="L1326" s="85">
        <v>0</v>
      </c>
      <c r="M1326" s="86">
        <v>0</v>
      </c>
      <c r="N1326" s="86">
        <v>16.8383773341919</v>
      </c>
      <c r="O1326" s="86">
        <v>4.0774001682612404</v>
      </c>
      <c r="P1326" s="86">
        <v>0.32600000000000001</v>
      </c>
      <c r="Q1326" s="88">
        <v>0.86880000000000002</v>
      </c>
      <c r="R1326" s="85">
        <v>0</v>
      </c>
      <c r="S1326" s="86">
        <v>0</v>
      </c>
      <c r="T1326" s="86">
        <v>1.45</v>
      </c>
      <c r="U1326" s="88">
        <v>5.5635142819649204</v>
      </c>
      <c r="V1326" s="89"/>
      <c r="W1326" s="85">
        <v>40.148847944318902</v>
      </c>
      <c r="X1326" s="88">
        <v>36.0333333333</v>
      </c>
      <c r="Y1326" s="85">
        <v>-100</v>
      </c>
      <c r="Z1326" s="88"/>
      <c r="AA1326" s="85">
        <v>0.61</v>
      </c>
      <c r="AB1326" s="91">
        <v>0.61</v>
      </c>
      <c r="AC1326" s="86">
        <v>0.13</v>
      </c>
      <c r="AD1326" s="86">
        <v>0.13</v>
      </c>
      <c r="AE1326" s="86">
        <v>0</v>
      </c>
      <c r="AF1326" s="88">
        <v>0.38899999818999997</v>
      </c>
      <c r="AG1326" s="85">
        <v>2.2761469970600001</v>
      </c>
      <c r="AH1326" s="86">
        <v>5.355E-2</v>
      </c>
      <c r="AI1326" s="88">
        <v>7.00799999095E-3</v>
      </c>
      <c r="AJ1326" s="150">
        <v>1.19</v>
      </c>
      <c r="AK1326" s="151">
        <v>0</v>
      </c>
    </row>
    <row r="1327" spans="1:37" x14ac:dyDescent="0.2">
      <c r="A1327" s="149" t="s">
        <v>2848</v>
      </c>
      <c r="B1327" s="66" t="s">
        <v>2849</v>
      </c>
      <c r="C1327" s="67">
        <v>27</v>
      </c>
      <c r="D1327" s="84" t="s">
        <v>360</v>
      </c>
      <c r="E1327" s="85">
        <v>34.441842310694803</v>
      </c>
      <c r="F1327" s="91">
        <v>34.437381509981002</v>
      </c>
      <c r="G1327" s="86">
        <v>19.026058510835998</v>
      </c>
      <c r="H1327" s="86">
        <v>19.022341176907901</v>
      </c>
      <c r="I1327" s="86">
        <v>12.12</v>
      </c>
      <c r="J1327" s="86">
        <v>18.46</v>
      </c>
      <c r="K1327" s="87">
        <v>0</v>
      </c>
      <c r="L1327" s="85">
        <v>0</v>
      </c>
      <c r="M1327" s="86">
        <v>0</v>
      </c>
      <c r="N1327" s="86">
        <v>26.501409873321801</v>
      </c>
      <c r="O1327" s="86">
        <v>9.3764745534209606</v>
      </c>
      <c r="P1327" s="86">
        <v>0.47499999999999998</v>
      </c>
      <c r="Q1327" s="88">
        <v>0.79300000000000004</v>
      </c>
      <c r="R1327" s="85">
        <v>0</v>
      </c>
      <c r="S1327" s="86">
        <v>0</v>
      </c>
      <c r="T1327" s="86">
        <v>1.78</v>
      </c>
      <c r="U1327" s="88">
        <v>6.0295156313891702</v>
      </c>
      <c r="V1327" s="89"/>
      <c r="W1327" s="85">
        <v>42.604097627363799</v>
      </c>
      <c r="X1327" s="88">
        <v>45.233333333300003</v>
      </c>
      <c r="Y1327" s="85">
        <v>-100</v>
      </c>
      <c r="Z1327" s="88"/>
      <c r="AA1327" s="85">
        <v>0.28000000000000003</v>
      </c>
      <c r="AB1327" s="91">
        <v>0.28000000000000003</v>
      </c>
      <c r="AC1327" s="86">
        <v>0</v>
      </c>
      <c r="AD1327" s="86">
        <v>0</v>
      </c>
      <c r="AE1327" s="86">
        <v>0</v>
      </c>
      <c r="AF1327" s="88">
        <v>2.1403000380599999</v>
      </c>
      <c r="AG1327" s="85">
        <v>2.3076620008200002</v>
      </c>
      <c r="AH1327" s="86">
        <v>0.18485399999999999</v>
      </c>
      <c r="AI1327" s="88">
        <v>3.28700000116E-3</v>
      </c>
      <c r="AJ1327" s="150">
        <v>1.1299999999999999</v>
      </c>
      <c r="AK1327" s="151">
        <v>0</v>
      </c>
    </row>
    <row r="1328" spans="1:37" x14ac:dyDescent="0.2">
      <c r="A1328" s="149" t="s">
        <v>2850</v>
      </c>
      <c r="B1328" s="66" t="s">
        <v>2851</v>
      </c>
      <c r="C1328" s="67">
        <v>27</v>
      </c>
      <c r="D1328" s="84" t="s">
        <v>360</v>
      </c>
      <c r="E1328" s="85">
        <v>37.652210222207202</v>
      </c>
      <c r="F1328" s="91">
        <v>37.636410829355299</v>
      </c>
      <c r="G1328" s="86">
        <v>21.060026407556599</v>
      </c>
      <c r="H1328" s="86">
        <v>21.052690975161099</v>
      </c>
      <c r="I1328" s="86">
        <v>0.77</v>
      </c>
      <c r="J1328" s="86">
        <v>0.71</v>
      </c>
      <c r="K1328" s="87">
        <v>0</v>
      </c>
      <c r="L1328" s="85">
        <v>0</v>
      </c>
      <c r="M1328" s="86">
        <v>0</v>
      </c>
      <c r="N1328" s="86"/>
      <c r="O1328" s="86">
        <v>1.45398890376889</v>
      </c>
      <c r="P1328" s="86">
        <v>0.17100000000000001</v>
      </c>
      <c r="Q1328" s="88">
        <v>0.99060000000000004</v>
      </c>
      <c r="R1328" s="85">
        <v>0</v>
      </c>
      <c r="S1328" s="86">
        <v>0</v>
      </c>
      <c r="T1328" s="86">
        <v>1.33</v>
      </c>
      <c r="U1328" s="88">
        <v>6.2452742887451898</v>
      </c>
      <c r="V1328" s="89"/>
      <c r="W1328" s="85"/>
      <c r="X1328" s="88"/>
      <c r="Y1328" s="85"/>
      <c r="Z1328" s="88"/>
      <c r="AA1328" s="85">
        <v>1.45</v>
      </c>
      <c r="AB1328" s="91">
        <v>1.43</v>
      </c>
      <c r="AC1328" s="86">
        <v>0.1</v>
      </c>
      <c r="AD1328" s="86">
        <v>0.1</v>
      </c>
      <c r="AE1328" s="86">
        <v>0</v>
      </c>
      <c r="AF1328" s="88">
        <v>0.58539998882199995</v>
      </c>
      <c r="AG1328" s="85">
        <v>8.0567994546800001</v>
      </c>
      <c r="AH1328" s="86">
        <v>9.5370000000000003E-3</v>
      </c>
      <c r="AI1328" s="88">
        <v>0</v>
      </c>
      <c r="AJ1328" s="150">
        <v>1.38</v>
      </c>
      <c r="AK1328" s="151">
        <v>1</v>
      </c>
    </row>
    <row r="1329" spans="1:37" x14ac:dyDescent="0.2">
      <c r="A1329" s="149" t="s">
        <v>2852</v>
      </c>
      <c r="B1329" s="66" t="s">
        <v>2853</v>
      </c>
      <c r="C1329" s="67">
        <v>27</v>
      </c>
      <c r="D1329" s="84" t="s">
        <v>360</v>
      </c>
      <c r="E1329" s="85">
        <v>30.892299302307698</v>
      </c>
      <c r="F1329" s="91">
        <v>30.885778813152399</v>
      </c>
      <c r="G1329" s="86">
        <v>17.8270173504289</v>
      </c>
      <c r="H1329" s="86">
        <v>17.8204968612736</v>
      </c>
      <c r="I1329" s="86">
        <v>3.1</v>
      </c>
      <c r="J1329" s="86">
        <v>15.46</v>
      </c>
      <c r="K1329" s="87">
        <v>0</v>
      </c>
      <c r="L1329" s="85">
        <v>0</v>
      </c>
      <c r="M1329" s="86">
        <v>0</v>
      </c>
      <c r="N1329" s="86"/>
      <c r="O1329" s="86">
        <v>0.43998110815580799</v>
      </c>
      <c r="P1329" s="86">
        <v>0.77500000000000002</v>
      </c>
      <c r="Q1329" s="88">
        <v>0.72450000000000003</v>
      </c>
      <c r="R1329" s="85">
        <v>0</v>
      </c>
      <c r="S1329" s="86">
        <v>0</v>
      </c>
      <c r="T1329" s="86">
        <v>1.48</v>
      </c>
      <c r="U1329" s="88">
        <v>6.9745523091423198</v>
      </c>
      <c r="V1329" s="89"/>
      <c r="W1329" s="85">
        <v>16.842424242421998</v>
      </c>
      <c r="X1329" s="88"/>
      <c r="Y1329" s="85"/>
      <c r="Z1329" s="88"/>
      <c r="AA1329" s="85">
        <v>0.43</v>
      </c>
      <c r="AB1329" s="91">
        <v>0.43</v>
      </c>
      <c r="AC1329" s="86">
        <v>0</v>
      </c>
      <c r="AD1329" s="86">
        <v>0</v>
      </c>
      <c r="AE1329" s="86">
        <v>0.09</v>
      </c>
      <c r="AF1329" s="88">
        <v>0</v>
      </c>
      <c r="AG1329" s="85">
        <v>16.200330931</v>
      </c>
      <c r="AH1329" s="86">
        <v>0.19866</v>
      </c>
      <c r="AI1329" s="88">
        <v>2.5690988789700001E-2</v>
      </c>
      <c r="AJ1329" s="150">
        <v>1.31</v>
      </c>
      <c r="AK1329" s="151">
        <v>1</v>
      </c>
    </row>
    <row r="1330" spans="1:37" x14ac:dyDescent="0.2">
      <c r="A1330" s="149" t="s">
        <v>2854</v>
      </c>
      <c r="B1330" s="66" t="s">
        <v>2855</v>
      </c>
      <c r="C1330" s="67">
        <v>27</v>
      </c>
      <c r="D1330" s="84" t="s">
        <v>360</v>
      </c>
      <c r="E1330" s="85">
        <v>27.452024982147499</v>
      </c>
      <c r="F1330" s="91">
        <v>27.452024982147499</v>
      </c>
      <c r="G1330" s="86">
        <v>20.657878331047499</v>
      </c>
      <c r="H1330" s="86">
        <v>20.657878331047499</v>
      </c>
      <c r="I1330" s="86">
        <v>1.04</v>
      </c>
      <c r="J1330" s="86">
        <v>2.62</v>
      </c>
      <c r="K1330" s="87">
        <v>0</v>
      </c>
      <c r="L1330" s="85">
        <v>0</v>
      </c>
      <c r="M1330" s="86">
        <v>0</v>
      </c>
      <c r="N1330" s="86"/>
      <c r="O1330" s="86">
        <v>1.0199745006374801</v>
      </c>
      <c r="P1330" s="86">
        <v>0.376</v>
      </c>
      <c r="Q1330" s="88">
        <v>0.74309999999999998</v>
      </c>
      <c r="R1330" s="85">
        <v>0</v>
      </c>
      <c r="S1330" s="86">
        <v>0</v>
      </c>
      <c r="T1330" s="86">
        <v>1.55</v>
      </c>
      <c r="U1330" s="88">
        <v>6.5697153803429904</v>
      </c>
      <c r="V1330" s="89"/>
      <c r="W1330" s="85"/>
      <c r="X1330" s="88"/>
      <c r="Y1330" s="85"/>
      <c r="Z1330" s="88"/>
      <c r="AA1330" s="85">
        <v>0.14000000000000001</v>
      </c>
      <c r="AB1330" s="91">
        <v>0.17</v>
      </c>
      <c r="AC1330" s="86">
        <v>0.06</v>
      </c>
      <c r="AD1330" s="86">
        <v>0.06</v>
      </c>
      <c r="AE1330" s="86">
        <v>0</v>
      </c>
      <c r="AF1330" s="88">
        <v>0.41100001299900002</v>
      </c>
      <c r="AG1330" s="85">
        <v>2.4032389994200001</v>
      </c>
      <c r="AH1330" s="86">
        <v>1.7673000000000001E-2</v>
      </c>
      <c r="AI1330" s="88">
        <v>0</v>
      </c>
      <c r="AJ1330" s="150">
        <v>1.04</v>
      </c>
      <c r="AK1330" s="151">
        <v>0</v>
      </c>
    </row>
    <row r="1331" spans="1:37" x14ac:dyDescent="0.2">
      <c r="A1331" s="149" t="s">
        <v>2856</v>
      </c>
      <c r="B1331" s="66" t="s">
        <v>2857</v>
      </c>
      <c r="C1331" s="67">
        <v>27</v>
      </c>
      <c r="D1331" s="84" t="s">
        <v>360</v>
      </c>
      <c r="E1331" s="85">
        <v>34.990629279896197</v>
      </c>
      <c r="F1331" s="91">
        <v>34.987025156779403</v>
      </c>
      <c r="G1331" s="86">
        <v>20.0227059756361</v>
      </c>
      <c r="H1331" s="86">
        <v>20.020903914077699</v>
      </c>
      <c r="I1331" s="86">
        <v>0.16</v>
      </c>
      <c r="J1331" s="86">
        <v>0.22</v>
      </c>
      <c r="K1331" s="87">
        <v>0</v>
      </c>
      <c r="L1331" s="85">
        <v>0</v>
      </c>
      <c r="M1331" s="86">
        <v>0</v>
      </c>
      <c r="N1331" s="86"/>
      <c r="O1331" s="86">
        <v>2.3543033577769199</v>
      </c>
      <c r="P1331" s="86">
        <v>0.191</v>
      </c>
      <c r="Q1331" s="88">
        <v>0.2303</v>
      </c>
      <c r="R1331" s="85">
        <v>0</v>
      </c>
      <c r="S1331" s="86">
        <v>0</v>
      </c>
      <c r="T1331" s="86">
        <v>1.1299999999999999</v>
      </c>
      <c r="U1331" s="88">
        <v>3.7609024724284601</v>
      </c>
      <c r="V1331" s="89"/>
      <c r="W1331" s="85"/>
      <c r="X1331" s="88"/>
      <c r="Y1331" s="85">
        <v>-100</v>
      </c>
      <c r="Z1331" s="88"/>
      <c r="AA1331" s="85">
        <v>0.46</v>
      </c>
      <c r="AB1331" s="91">
        <v>0.46</v>
      </c>
      <c r="AC1331" s="86">
        <v>0</v>
      </c>
      <c r="AD1331" s="86">
        <v>0</v>
      </c>
      <c r="AE1331" s="86">
        <v>0.01</v>
      </c>
      <c r="AF1331" s="88">
        <v>0</v>
      </c>
      <c r="AG1331" s="85">
        <v>5.0127470083499999</v>
      </c>
      <c r="AH1331" s="86">
        <v>1.8749999999999999E-3</v>
      </c>
      <c r="AI1331" s="88">
        <v>0</v>
      </c>
      <c r="AJ1331" s="150">
        <v>1.26</v>
      </c>
      <c r="AK1331" s="151">
        <v>0</v>
      </c>
    </row>
    <row r="1332" spans="1:37" x14ac:dyDescent="0.2">
      <c r="A1332" s="149" t="s">
        <v>2858</v>
      </c>
      <c r="B1332" s="66" t="s">
        <v>2858</v>
      </c>
      <c r="C1332" s="67">
        <v>27</v>
      </c>
      <c r="D1332" s="84" t="s">
        <v>360</v>
      </c>
      <c r="E1332" s="85">
        <v>32.211299260555499</v>
      </c>
      <c r="F1332" s="91">
        <v>32.211299260555499</v>
      </c>
      <c r="G1332" s="86">
        <v>21.5365347333024</v>
      </c>
      <c r="H1332" s="86">
        <v>21.5365347333024</v>
      </c>
      <c r="I1332" s="86">
        <v>0.18</v>
      </c>
      <c r="J1332" s="86">
        <v>0.1</v>
      </c>
      <c r="K1332" s="87">
        <v>0</v>
      </c>
      <c r="L1332" s="85">
        <v>0</v>
      </c>
      <c r="M1332" s="86">
        <v>0</v>
      </c>
      <c r="N1332" s="86"/>
      <c r="O1332" s="86">
        <v>1.3956373410524101</v>
      </c>
      <c r="P1332" s="86">
        <v>0.17699999999999999</v>
      </c>
      <c r="Q1332" s="88">
        <v>0.47660000000000002</v>
      </c>
      <c r="R1332" s="85">
        <v>0</v>
      </c>
      <c r="S1332" s="86">
        <v>0</v>
      </c>
      <c r="T1332" s="86">
        <v>1.22</v>
      </c>
      <c r="U1332" s="88">
        <v>6.0099164479214897</v>
      </c>
      <c r="V1332" s="89"/>
      <c r="W1332" s="85"/>
      <c r="X1332" s="88"/>
      <c r="Y1332" s="85"/>
      <c r="Z1332" s="88"/>
      <c r="AA1332" s="85">
        <v>0.54</v>
      </c>
      <c r="AB1332" s="91">
        <v>0.54</v>
      </c>
      <c r="AC1332" s="86">
        <v>0.08</v>
      </c>
      <c r="AD1332" s="86">
        <v>0.08</v>
      </c>
      <c r="AE1332" s="86">
        <v>0</v>
      </c>
      <c r="AF1332" s="88">
        <v>2.4426999012000001</v>
      </c>
      <c r="AG1332" s="85">
        <v>1.4949839970100001</v>
      </c>
      <c r="AH1332" s="86">
        <v>3.4600000000000001E-4</v>
      </c>
      <c r="AI1332" s="88">
        <v>0</v>
      </c>
      <c r="AJ1332" s="150">
        <v>1.01</v>
      </c>
      <c r="AK1332" s="151">
        <v>0</v>
      </c>
    </row>
    <row r="1333" spans="1:37" x14ac:dyDescent="0.2">
      <c r="A1333" s="149" t="s">
        <v>2859</v>
      </c>
      <c r="B1333" s="66" t="s">
        <v>2860</v>
      </c>
      <c r="C1333" s="67">
        <v>27</v>
      </c>
      <c r="D1333" s="84" t="s">
        <v>360</v>
      </c>
      <c r="E1333" s="85">
        <v>21.2664437761462</v>
      </c>
      <c r="F1333" s="91">
        <v>21.2622435778969</v>
      </c>
      <c r="G1333" s="86">
        <v>14.742695855244399</v>
      </c>
      <c r="H1333" s="86">
        <v>14.738495656994999</v>
      </c>
      <c r="I1333" s="86">
        <v>0.63</v>
      </c>
      <c r="J1333" s="86">
        <v>0.56000000000000005</v>
      </c>
      <c r="K1333" s="87">
        <v>0</v>
      </c>
      <c r="L1333" s="85">
        <v>0.10000000013800001</v>
      </c>
      <c r="M1333" s="86">
        <v>0</v>
      </c>
      <c r="N1333" s="86"/>
      <c r="O1333" s="86">
        <v>1.77779083776557</v>
      </c>
      <c r="P1333" s="86">
        <v>0.25800000000000001</v>
      </c>
      <c r="Q1333" s="88">
        <v>0.29870000000000002</v>
      </c>
      <c r="R1333" s="85">
        <v>0</v>
      </c>
      <c r="S1333" s="86">
        <v>0</v>
      </c>
      <c r="T1333" s="86">
        <v>1.18</v>
      </c>
      <c r="U1333" s="88">
        <v>4.6765007308345004</v>
      </c>
      <c r="V1333" s="89"/>
      <c r="W1333" s="85">
        <v>20.579154333151401</v>
      </c>
      <c r="X1333" s="88">
        <v>18.399999999999999</v>
      </c>
      <c r="Y1333" s="85">
        <v>-100</v>
      </c>
      <c r="Z1333" s="88"/>
      <c r="AA1333" s="85">
        <v>0.34</v>
      </c>
      <c r="AB1333" s="91">
        <v>0.34</v>
      </c>
      <c r="AC1333" s="86">
        <v>0</v>
      </c>
      <c r="AD1333" s="86">
        <v>0</v>
      </c>
      <c r="AE1333" s="86">
        <v>0</v>
      </c>
      <c r="AF1333" s="88">
        <v>1.65310001602</v>
      </c>
      <c r="AG1333" s="85">
        <v>4.9885159985199996</v>
      </c>
      <c r="AH1333" s="86">
        <v>5.1919999999999996E-3</v>
      </c>
      <c r="AI1333" s="88">
        <v>0</v>
      </c>
      <c r="AJ1333" s="150">
        <v>1.1299999999999999</v>
      </c>
      <c r="AK1333" s="151">
        <v>0</v>
      </c>
    </row>
    <row r="1334" spans="1:37" x14ac:dyDescent="0.2">
      <c r="A1334" s="149" t="s">
        <v>2861</v>
      </c>
      <c r="B1334" s="66" t="s">
        <v>2862</v>
      </c>
      <c r="C1334" s="67">
        <v>27</v>
      </c>
      <c r="D1334" s="84" t="s">
        <v>360</v>
      </c>
      <c r="E1334" s="85">
        <v>38.903258829551298</v>
      </c>
      <c r="F1334" s="91">
        <v>38.8998464425866</v>
      </c>
      <c r="G1334" s="86">
        <v>23.495649206620001</v>
      </c>
      <c r="H1334" s="86">
        <v>23.493601774441199</v>
      </c>
      <c r="I1334" s="86">
        <v>0.45</v>
      </c>
      <c r="J1334" s="86">
        <v>4.1500000000000004</v>
      </c>
      <c r="K1334" s="87">
        <v>0</v>
      </c>
      <c r="L1334" s="85">
        <v>0.219999999897</v>
      </c>
      <c r="M1334" s="86">
        <v>0</v>
      </c>
      <c r="N1334" s="86"/>
      <c r="O1334" s="86">
        <v>7.0311484642377504</v>
      </c>
      <c r="P1334" s="86">
        <v>0.436</v>
      </c>
      <c r="Q1334" s="88">
        <v>0.5232</v>
      </c>
      <c r="R1334" s="85">
        <v>0</v>
      </c>
      <c r="S1334" s="86">
        <v>0</v>
      </c>
      <c r="T1334" s="86">
        <v>1.8</v>
      </c>
      <c r="U1334" s="88">
        <v>2.9599044531649898</v>
      </c>
      <c r="V1334" s="89"/>
      <c r="W1334" s="85">
        <v>27.1990835292596</v>
      </c>
      <c r="X1334" s="88">
        <v>28.666666666699999</v>
      </c>
      <c r="Y1334" s="85">
        <v>-100</v>
      </c>
      <c r="Z1334" s="88"/>
      <c r="AA1334" s="85">
        <v>0</v>
      </c>
      <c r="AB1334" s="91">
        <v>0</v>
      </c>
      <c r="AC1334" s="86">
        <v>0</v>
      </c>
      <c r="AD1334" s="86">
        <v>0</v>
      </c>
      <c r="AE1334" s="86">
        <v>0</v>
      </c>
      <c r="AF1334" s="88">
        <v>1.8524999609799999</v>
      </c>
      <c r="AG1334" s="85">
        <v>1.0419840002</v>
      </c>
      <c r="AH1334" s="86">
        <v>4.5677000000000002E-2</v>
      </c>
      <c r="AI1334" s="88">
        <v>1.08330000021E-2</v>
      </c>
      <c r="AJ1334" s="150">
        <v>1.24</v>
      </c>
      <c r="AK1334" s="151">
        <v>0</v>
      </c>
    </row>
    <row r="1335" spans="1:37" x14ac:dyDescent="0.2">
      <c r="A1335" s="149" t="s">
        <v>2863</v>
      </c>
      <c r="B1335" s="66" t="s">
        <v>2864</v>
      </c>
      <c r="C1335" s="67">
        <v>27</v>
      </c>
      <c r="D1335" s="84" t="s">
        <v>360</v>
      </c>
      <c r="E1335" s="85">
        <v>68.503578069940602</v>
      </c>
      <c r="F1335" s="91">
        <v>68.387082769549195</v>
      </c>
      <c r="G1335" s="86">
        <v>29.719325919119001</v>
      </c>
      <c r="H1335" s="86">
        <v>29.655651469215599</v>
      </c>
      <c r="I1335" s="86">
        <v>0.28999999999999998</v>
      </c>
      <c r="J1335" s="86">
        <v>0.24</v>
      </c>
      <c r="K1335" s="87">
        <v>0</v>
      </c>
      <c r="L1335" s="85">
        <v>9.99999994566E-2</v>
      </c>
      <c r="M1335" s="86">
        <v>0</v>
      </c>
      <c r="N1335" s="86"/>
      <c r="O1335" s="86">
        <v>3.58086514507159</v>
      </c>
      <c r="P1335" s="86">
        <v>0.33200000000000002</v>
      </c>
      <c r="Q1335" s="88">
        <v>0.94059999999999999</v>
      </c>
      <c r="R1335" s="85">
        <v>0</v>
      </c>
      <c r="S1335" s="86">
        <v>0</v>
      </c>
      <c r="T1335" s="86">
        <v>1.58</v>
      </c>
      <c r="U1335" s="88">
        <v>2.3776618452566201</v>
      </c>
      <c r="V1335" s="89"/>
      <c r="W1335" s="85">
        <v>44.918058055921399</v>
      </c>
      <c r="X1335" s="88">
        <v>44.266666666699997</v>
      </c>
      <c r="Y1335" s="85">
        <v>-100</v>
      </c>
      <c r="Z1335" s="88"/>
      <c r="AA1335" s="85">
        <v>0.24</v>
      </c>
      <c r="AB1335" s="91">
        <v>0.39</v>
      </c>
      <c r="AC1335" s="86">
        <v>0.03</v>
      </c>
      <c r="AD1335" s="86">
        <v>0.03</v>
      </c>
      <c r="AE1335" s="86">
        <v>0</v>
      </c>
      <c r="AF1335" s="88">
        <v>1.60839998574</v>
      </c>
      <c r="AG1335" s="85">
        <v>0.75143301676999996</v>
      </c>
      <c r="AH1335" s="86">
        <v>2.444E-3</v>
      </c>
      <c r="AI1335" s="88">
        <v>1.8552318236599999E-15</v>
      </c>
      <c r="AJ1335" s="150">
        <v>1.1100000000000001</v>
      </c>
      <c r="AK1335" s="151">
        <v>0</v>
      </c>
    </row>
    <row r="1336" spans="1:37" x14ac:dyDescent="0.2">
      <c r="A1336" s="149" t="s">
        <v>2865</v>
      </c>
      <c r="B1336" s="66" t="s">
        <v>2866</v>
      </c>
      <c r="C1336" s="67">
        <v>27</v>
      </c>
      <c r="D1336" s="84" t="s">
        <v>360</v>
      </c>
      <c r="E1336" s="85">
        <v>37.716735471578303</v>
      </c>
      <c r="F1336" s="91">
        <v>37.391552873928198</v>
      </c>
      <c r="G1336" s="86">
        <v>18.763416957764399</v>
      </c>
      <c r="H1336" s="86">
        <v>18.5709749126707</v>
      </c>
      <c r="I1336" s="86">
        <v>0.44</v>
      </c>
      <c r="J1336" s="86">
        <v>0.31</v>
      </c>
      <c r="K1336" s="87">
        <v>0</v>
      </c>
      <c r="L1336" s="85">
        <v>0</v>
      </c>
      <c r="M1336" s="86">
        <v>0</v>
      </c>
      <c r="N1336" s="86">
        <v>15.895178485452901</v>
      </c>
      <c r="O1336" s="86">
        <v>2.9677624633007</v>
      </c>
      <c r="P1336" s="86">
        <v>0.36899999999999999</v>
      </c>
      <c r="Q1336" s="88">
        <v>0.88919999999999999</v>
      </c>
      <c r="R1336" s="85">
        <v>0</v>
      </c>
      <c r="S1336" s="86">
        <v>0</v>
      </c>
      <c r="T1336" s="86">
        <v>1.51</v>
      </c>
      <c r="U1336" s="88">
        <v>7.2823118450301703</v>
      </c>
      <c r="V1336" s="89"/>
      <c r="W1336" s="85">
        <v>38.918589499286703</v>
      </c>
      <c r="X1336" s="88">
        <v>23.233333333299999</v>
      </c>
      <c r="Y1336" s="85">
        <v>-100</v>
      </c>
      <c r="Z1336" s="88"/>
      <c r="AA1336" s="85">
        <v>0</v>
      </c>
      <c r="AB1336" s="91">
        <v>0.14000000000000001</v>
      </c>
      <c r="AC1336" s="86">
        <v>0</v>
      </c>
      <c r="AD1336" s="86">
        <v>0.08</v>
      </c>
      <c r="AE1336" s="86">
        <v>0</v>
      </c>
      <c r="AF1336" s="88">
        <v>2.2936000666499998</v>
      </c>
      <c r="AG1336" s="85">
        <v>0.82713611749299998</v>
      </c>
      <c r="AH1336" s="86">
        <v>3.6770000000000001E-3</v>
      </c>
      <c r="AI1336" s="88">
        <v>1.08330001097E-2</v>
      </c>
      <c r="AJ1336" s="150">
        <v>1.1299999999999999</v>
      </c>
      <c r="AK1336" s="151">
        <v>0</v>
      </c>
    </row>
    <row r="1337" spans="1:37" x14ac:dyDescent="0.2">
      <c r="A1337" s="149" t="s">
        <v>2867</v>
      </c>
      <c r="B1337" s="66" t="s">
        <v>2868</v>
      </c>
      <c r="C1337" s="67">
        <v>27</v>
      </c>
      <c r="D1337" s="84" t="s">
        <v>360</v>
      </c>
      <c r="E1337" s="85">
        <v>32.994692949203902</v>
      </c>
      <c r="F1337" s="91">
        <v>32.990360662839798</v>
      </c>
      <c r="G1337" s="86">
        <v>22.727174266218999</v>
      </c>
      <c r="H1337" s="86">
        <v>22.722841979854898</v>
      </c>
      <c r="I1337" s="86">
        <v>0.46</v>
      </c>
      <c r="J1337" s="86">
        <v>2.95</v>
      </c>
      <c r="K1337" s="87">
        <v>0</v>
      </c>
      <c r="L1337" s="85">
        <v>0</v>
      </c>
      <c r="M1337" s="86">
        <v>0</v>
      </c>
      <c r="N1337" s="86">
        <v>11.0562310030395</v>
      </c>
      <c r="O1337" s="86">
        <v>8.35258446433728</v>
      </c>
      <c r="P1337" s="86">
        <v>0.17899999999999999</v>
      </c>
      <c r="Q1337" s="88">
        <v>0.1203</v>
      </c>
      <c r="R1337" s="85">
        <v>0</v>
      </c>
      <c r="S1337" s="86">
        <v>0</v>
      </c>
      <c r="T1337" s="86">
        <v>0.7</v>
      </c>
      <c r="U1337" s="88">
        <v>1.7740712661106901</v>
      </c>
      <c r="V1337" s="89"/>
      <c r="W1337" s="85"/>
      <c r="X1337" s="88"/>
      <c r="Y1337" s="85"/>
      <c r="Z1337" s="88"/>
      <c r="AA1337" s="85">
        <v>0</v>
      </c>
      <c r="AB1337" s="91">
        <v>0</v>
      </c>
      <c r="AC1337" s="86">
        <v>0</v>
      </c>
      <c r="AD1337" s="86">
        <v>0</v>
      </c>
      <c r="AE1337" s="86">
        <v>0</v>
      </c>
      <c r="AF1337" s="88">
        <v>0</v>
      </c>
      <c r="AG1337" s="85">
        <v>0.37209600052500003</v>
      </c>
      <c r="AH1337" s="86">
        <v>1.0172E-2</v>
      </c>
      <c r="AI1337" s="88">
        <v>0</v>
      </c>
      <c r="AJ1337" s="150">
        <v>1.53</v>
      </c>
      <c r="AK1337" s="151">
        <v>0</v>
      </c>
    </row>
    <row r="1338" spans="1:37" x14ac:dyDescent="0.2">
      <c r="A1338" s="149" t="s">
        <v>2869</v>
      </c>
      <c r="B1338" s="66" t="s">
        <v>2870</v>
      </c>
      <c r="C1338" s="67">
        <v>27</v>
      </c>
      <c r="D1338" s="84" t="s">
        <v>360</v>
      </c>
      <c r="E1338" s="85">
        <v>9.9590985204095599</v>
      </c>
      <c r="F1338" s="91">
        <v>9.9590985204095599</v>
      </c>
      <c r="G1338" s="86">
        <v>7.7616733920777401</v>
      </c>
      <c r="H1338" s="86">
        <v>7.7616733920777401</v>
      </c>
      <c r="I1338" s="86">
        <v>15.77</v>
      </c>
      <c r="J1338" s="86">
        <v>2.39</v>
      </c>
      <c r="K1338" s="87">
        <v>0</v>
      </c>
      <c r="L1338" s="85">
        <v>0</v>
      </c>
      <c r="M1338" s="86">
        <v>0</v>
      </c>
      <c r="N1338" s="86">
        <v>6.8109171379395104</v>
      </c>
      <c r="O1338" s="86">
        <v>11.008256192144099</v>
      </c>
      <c r="P1338" s="86">
        <v>0.21299999999999999</v>
      </c>
      <c r="Q1338" s="88">
        <v>1.3877999999999999</v>
      </c>
      <c r="R1338" s="85">
        <v>0</v>
      </c>
      <c r="S1338" s="86">
        <v>0</v>
      </c>
      <c r="T1338" s="86">
        <v>2.2599999999999998</v>
      </c>
      <c r="U1338" s="88">
        <v>7.0342309698317296</v>
      </c>
      <c r="V1338" s="89"/>
      <c r="W1338" s="85">
        <v>21.8703428762139</v>
      </c>
      <c r="X1338" s="88"/>
      <c r="Y1338" s="85"/>
      <c r="Z1338" s="88"/>
      <c r="AA1338" s="85">
        <v>0.11</v>
      </c>
      <c r="AB1338" s="91">
        <v>0</v>
      </c>
      <c r="AC1338" s="86">
        <v>0</v>
      </c>
      <c r="AD1338" s="86">
        <v>0</v>
      </c>
      <c r="AE1338" s="86">
        <v>0</v>
      </c>
      <c r="AF1338" s="88">
        <v>0</v>
      </c>
      <c r="AG1338" s="85">
        <v>1.91704299954</v>
      </c>
      <c r="AH1338" s="86">
        <v>1.3141999999999999E-2</v>
      </c>
      <c r="AI1338" s="88">
        <v>0</v>
      </c>
      <c r="AJ1338" s="150">
        <v>1.27</v>
      </c>
      <c r="AK1338" s="151">
        <v>0</v>
      </c>
    </row>
    <row r="1339" spans="1:37" x14ac:dyDescent="0.2">
      <c r="A1339" s="149" t="s">
        <v>2871</v>
      </c>
      <c r="B1339" s="66" t="s">
        <v>2872</v>
      </c>
      <c r="C1339" s="67">
        <v>27</v>
      </c>
      <c r="D1339" s="84" t="s">
        <v>360</v>
      </c>
      <c r="E1339" s="85">
        <v>19.976742625846999</v>
      </c>
      <c r="F1339" s="91">
        <v>19.976742625846999</v>
      </c>
      <c r="G1339" s="86">
        <v>11.8321891003422</v>
      </c>
      <c r="H1339" s="86">
        <v>11.8321891003422</v>
      </c>
      <c r="I1339" s="86">
        <v>0</v>
      </c>
      <c r="J1339" s="86">
        <v>0.17</v>
      </c>
      <c r="K1339" s="87">
        <v>0</v>
      </c>
      <c r="L1339" s="85">
        <v>0</v>
      </c>
      <c r="M1339" s="86">
        <v>0</v>
      </c>
      <c r="N1339" s="86">
        <v>24.037706205812999</v>
      </c>
      <c r="O1339" s="86">
        <v>24.741173347491401</v>
      </c>
      <c r="P1339" s="86">
        <v>0.151</v>
      </c>
      <c r="Q1339" s="88">
        <v>0</v>
      </c>
      <c r="R1339" s="85">
        <v>0</v>
      </c>
      <c r="S1339" s="86">
        <v>0</v>
      </c>
      <c r="T1339" s="86">
        <v>0</v>
      </c>
      <c r="U1339" s="88">
        <v>7.1561151240020604E-2</v>
      </c>
      <c r="V1339" s="89"/>
      <c r="W1339" s="85"/>
      <c r="X1339" s="88"/>
      <c r="Y1339" s="85"/>
      <c r="Z1339" s="88"/>
      <c r="AA1339" s="85">
        <v>0</v>
      </c>
      <c r="AB1339" s="91">
        <v>0</v>
      </c>
      <c r="AC1339" s="86">
        <v>0</v>
      </c>
      <c r="AD1339" s="86">
        <v>0</v>
      </c>
      <c r="AE1339" s="86">
        <v>0</v>
      </c>
      <c r="AF1339" s="88">
        <v>0</v>
      </c>
      <c r="AG1339" s="85">
        <v>1.8568959519299999</v>
      </c>
      <c r="AH1339" s="86">
        <v>5.8299999999999997E-4</v>
      </c>
      <c r="AI1339" s="88">
        <v>0</v>
      </c>
      <c r="AJ1339" s="150">
        <v>1.59</v>
      </c>
      <c r="AK1339" s="151">
        <v>0</v>
      </c>
    </row>
    <row r="1340" spans="1:37" x14ac:dyDescent="0.2">
      <c r="A1340" s="149" t="s">
        <v>2873</v>
      </c>
      <c r="B1340" s="66" t="s">
        <v>2874</v>
      </c>
      <c r="C1340" s="67">
        <v>27</v>
      </c>
      <c r="D1340" s="84" t="s">
        <v>360</v>
      </c>
      <c r="E1340" s="85">
        <v>6.8488830934178804</v>
      </c>
      <c r="F1340" s="91">
        <v>6.8488830934178804</v>
      </c>
      <c r="G1340" s="86">
        <v>4.39859204145466</v>
      </c>
      <c r="H1340" s="86">
        <v>4.39859204145466</v>
      </c>
      <c r="I1340" s="86">
        <v>1.06</v>
      </c>
      <c r="J1340" s="86">
        <v>3.75</v>
      </c>
      <c r="K1340" s="87">
        <v>0</v>
      </c>
      <c r="L1340" s="85">
        <v>0</v>
      </c>
      <c r="M1340" s="86">
        <v>0</v>
      </c>
      <c r="N1340" s="86"/>
      <c r="O1340" s="86">
        <v>68.478260869565204</v>
      </c>
      <c r="P1340" s="86">
        <v>0.57499999999999996</v>
      </c>
      <c r="Q1340" s="88">
        <v>0.38829999999999998</v>
      </c>
      <c r="R1340" s="85">
        <v>0</v>
      </c>
      <c r="S1340" s="86">
        <v>0</v>
      </c>
      <c r="T1340" s="86">
        <v>1.88</v>
      </c>
      <c r="U1340" s="88">
        <v>3.8471700203693802</v>
      </c>
      <c r="V1340" s="89"/>
      <c r="W1340" s="85">
        <v>21.9666666667</v>
      </c>
      <c r="X1340" s="88"/>
      <c r="Y1340" s="85"/>
      <c r="Z1340" s="88"/>
      <c r="AA1340" s="85">
        <v>0</v>
      </c>
      <c r="AB1340" s="91">
        <v>0</v>
      </c>
      <c r="AC1340" s="86">
        <v>0</v>
      </c>
      <c r="AD1340" s="86">
        <v>0</v>
      </c>
      <c r="AE1340" s="86">
        <v>0</v>
      </c>
      <c r="AF1340" s="88">
        <v>0</v>
      </c>
      <c r="AG1340" s="85">
        <v>3.66032797596</v>
      </c>
      <c r="AH1340" s="86">
        <v>3.3252999999999998E-2</v>
      </c>
      <c r="AI1340" s="88">
        <v>0</v>
      </c>
      <c r="AJ1340" s="150">
        <v>1.25</v>
      </c>
      <c r="AK1340" s="151">
        <v>0</v>
      </c>
    </row>
    <row r="1341" spans="1:37" x14ac:dyDescent="0.2">
      <c r="A1341" s="149" t="s">
        <v>2875</v>
      </c>
      <c r="B1341" s="66" t="s">
        <v>2876</v>
      </c>
      <c r="C1341" s="67">
        <v>27</v>
      </c>
      <c r="D1341" s="84" t="s">
        <v>360</v>
      </c>
      <c r="E1341" s="85">
        <v>9.2667372725367692</v>
      </c>
      <c r="F1341" s="91">
        <v>9.2304904087400192</v>
      </c>
      <c r="G1341" s="86">
        <v>6.6830155125249897</v>
      </c>
      <c r="H1341" s="86">
        <v>6.6512995067028404</v>
      </c>
      <c r="I1341" s="86">
        <v>5.52</v>
      </c>
      <c r="J1341" s="86">
        <v>9.5299999999999994</v>
      </c>
      <c r="K1341" s="87">
        <v>0</v>
      </c>
      <c r="L1341" s="85">
        <v>0</v>
      </c>
      <c r="M1341" s="86">
        <v>2.70978357146873E-2</v>
      </c>
      <c r="N1341" s="86">
        <v>3.7385151547153899</v>
      </c>
      <c r="O1341" s="86">
        <v>2.0873269435569801</v>
      </c>
      <c r="P1341" s="86">
        <v>1.4139999999999999</v>
      </c>
      <c r="Q1341" s="88">
        <v>0.37130000000000002</v>
      </c>
      <c r="R1341" s="85">
        <v>3.5549235691432597E-2</v>
      </c>
      <c r="S1341" s="86">
        <v>0</v>
      </c>
      <c r="T1341" s="86">
        <v>1.33</v>
      </c>
      <c r="U1341" s="88">
        <v>4.3824723759252899</v>
      </c>
      <c r="V1341" s="89"/>
      <c r="W1341" s="85">
        <v>31.142248521618502</v>
      </c>
      <c r="X1341" s="88">
        <v>29.6</v>
      </c>
      <c r="Y1341" s="85">
        <v>-100</v>
      </c>
      <c r="Z1341" s="88"/>
      <c r="AA1341" s="85">
        <v>0.01</v>
      </c>
      <c r="AB1341" s="91">
        <v>0.01</v>
      </c>
      <c r="AC1341" s="86">
        <v>0</v>
      </c>
      <c r="AD1341" s="86">
        <v>0</v>
      </c>
      <c r="AE1341" s="86">
        <v>0</v>
      </c>
      <c r="AF1341" s="88">
        <v>0</v>
      </c>
      <c r="AG1341" s="85">
        <v>1.51704100174</v>
      </c>
      <c r="AH1341" s="86">
        <v>0.12665499999999999</v>
      </c>
      <c r="AI1341" s="88">
        <v>1.2729000014600001E-2</v>
      </c>
      <c r="AJ1341" s="150">
        <v>1.02</v>
      </c>
      <c r="AK1341" s="151">
        <v>0</v>
      </c>
    </row>
    <row r="1342" spans="1:37" x14ac:dyDescent="0.2">
      <c r="A1342" s="149" t="s">
        <v>2877</v>
      </c>
      <c r="B1342" s="66" t="s">
        <v>2878</v>
      </c>
      <c r="C1342" s="67">
        <v>27</v>
      </c>
      <c r="D1342" s="84" t="s">
        <v>360</v>
      </c>
      <c r="E1342" s="85">
        <v>51.842939105029501</v>
      </c>
      <c r="F1342" s="91">
        <v>44.876960967657702</v>
      </c>
      <c r="G1342" s="86">
        <v>36.043697028291596</v>
      </c>
      <c r="H1342" s="86">
        <v>29.535013373040801</v>
      </c>
      <c r="I1342" s="86">
        <v>1</v>
      </c>
      <c r="J1342" s="86">
        <v>0.76</v>
      </c>
      <c r="K1342" s="87">
        <v>0</v>
      </c>
      <c r="L1342" s="85">
        <v>0</v>
      </c>
      <c r="M1342" s="86">
        <v>0</v>
      </c>
      <c r="N1342" s="86">
        <v>7.63819541530746</v>
      </c>
      <c r="O1342" s="86">
        <v>8.0390256237356699</v>
      </c>
      <c r="P1342" s="86">
        <v>0.29399999999999998</v>
      </c>
      <c r="Q1342" s="88">
        <v>0.68220000000000003</v>
      </c>
      <c r="R1342" s="85">
        <v>0</v>
      </c>
      <c r="S1342" s="86">
        <v>0</v>
      </c>
      <c r="T1342" s="86">
        <v>0.92</v>
      </c>
      <c r="U1342" s="88">
        <v>2.29776363238605</v>
      </c>
      <c r="V1342" s="89"/>
      <c r="W1342" s="85">
        <v>23.517003408506401</v>
      </c>
      <c r="X1342" s="88">
        <v>23.9666666667</v>
      </c>
      <c r="Y1342" s="85">
        <v>-100</v>
      </c>
      <c r="Z1342" s="88"/>
      <c r="AA1342" s="85">
        <v>0.05</v>
      </c>
      <c r="AB1342" s="91">
        <v>0</v>
      </c>
      <c r="AC1342" s="86">
        <v>0</v>
      </c>
      <c r="AD1342" s="86">
        <v>0</v>
      </c>
      <c r="AE1342" s="86">
        <v>0</v>
      </c>
      <c r="AF1342" s="88">
        <v>1.75896891954E-9</v>
      </c>
      <c r="AG1342" s="85">
        <v>0.53305248010799999</v>
      </c>
      <c r="AH1342" s="86">
        <v>7.685E-3</v>
      </c>
      <c r="AI1342" s="88">
        <v>0</v>
      </c>
      <c r="AJ1342" s="150">
        <v>1.31</v>
      </c>
      <c r="AK1342" s="151">
        <v>0</v>
      </c>
    </row>
    <row r="1343" spans="1:37" x14ac:dyDescent="0.2">
      <c r="A1343" s="149" t="s">
        <v>2879</v>
      </c>
      <c r="B1343" s="66" t="s">
        <v>2880</v>
      </c>
      <c r="C1343" s="67">
        <v>27</v>
      </c>
      <c r="D1343" s="84" t="s">
        <v>360</v>
      </c>
      <c r="E1343" s="85">
        <v>15.0610958319205</v>
      </c>
      <c r="F1343" s="91">
        <v>15.058584184154</v>
      </c>
      <c r="G1343" s="86">
        <v>11.450602167552001</v>
      </c>
      <c r="H1343" s="86">
        <v>11.448090519785501</v>
      </c>
      <c r="I1343" s="86">
        <v>0</v>
      </c>
      <c r="J1343" s="86">
        <v>0.13</v>
      </c>
      <c r="K1343" s="87">
        <v>0</v>
      </c>
      <c r="L1343" s="85">
        <v>0</v>
      </c>
      <c r="M1343" s="86">
        <v>0</v>
      </c>
      <c r="N1343" s="86"/>
      <c r="O1343" s="86">
        <v>6.14439324116743</v>
      </c>
      <c r="P1343" s="86">
        <v>0.46300000000000002</v>
      </c>
      <c r="Q1343" s="88">
        <v>0.12559999999999999</v>
      </c>
      <c r="R1343" s="85">
        <v>0</v>
      </c>
      <c r="S1343" s="86">
        <v>0</v>
      </c>
      <c r="T1343" s="86">
        <v>0.6</v>
      </c>
      <c r="U1343" s="88">
        <v>0.98958922000778604</v>
      </c>
      <c r="V1343" s="89"/>
      <c r="W1343" s="85"/>
      <c r="X1343" s="88"/>
      <c r="Y1343" s="85"/>
      <c r="Z1343" s="88"/>
      <c r="AA1343" s="85">
        <v>0</v>
      </c>
      <c r="AB1343" s="91">
        <v>0</v>
      </c>
      <c r="AC1343" s="86">
        <v>0</v>
      </c>
      <c r="AD1343" s="86">
        <v>0</v>
      </c>
      <c r="AE1343" s="86">
        <v>0</v>
      </c>
      <c r="AF1343" s="88">
        <v>0.14439999494</v>
      </c>
      <c r="AG1343" s="85">
        <v>0.21043300509000001</v>
      </c>
      <c r="AH1343" s="86">
        <v>7.1500000000000003E-4</v>
      </c>
      <c r="AI1343" s="88">
        <v>0</v>
      </c>
      <c r="AJ1343" s="150">
        <v>1.08</v>
      </c>
      <c r="AK1343" s="151">
        <v>0</v>
      </c>
    </row>
    <row r="1344" spans="1:37" x14ac:dyDescent="0.2">
      <c r="A1344" s="149" t="s">
        <v>2881</v>
      </c>
      <c r="B1344" s="66" t="s">
        <v>2882</v>
      </c>
      <c r="C1344" s="67">
        <v>27</v>
      </c>
      <c r="D1344" s="84" t="s">
        <v>360</v>
      </c>
      <c r="E1344" s="85">
        <v>34.8058545778579</v>
      </c>
      <c r="F1344" s="91">
        <v>29.9857630104575</v>
      </c>
      <c r="G1344" s="86">
        <v>25.862157262400999</v>
      </c>
      <c r="H1344" s="86">
        <v>21.302223633402601</v>
      </c>
      <c r="I1344" s="86">
        <v>0.1</v>
      </c>
      <c r="J1344" s="86">
        <v>0.14000000000000001</v>
      </c>
      <c r="K1344" s="87">
        <v>0</v>
      </c>
      <c r="L1344" s="85">
        <v>0</v>
      </c>
      <c r="M1344" s="86">
        <v>0</v>
      </c>
      <c r="N1344" s="86">
        <v>10.1956570911558</v>
      </c>
      <c r="O1344" s="86">
        <v>5.2236528955879704</v>
      </c>
      <c r="P1344" s="86">
        <v>8.4000000000000005E-2</v>
      </c>
      <c r="Q1344" s="88">
        <v>0.20480000000000001</v>
      </c>
      <c r="R1344" s="85">
        <v>0</v>
      </c>
      <c r="S1344" s="86">
        <v>0</v>
      </c>
      <c r="T1344" s="86">
        <v>0.25</v>
      </c>
      <c r="U1344" s="88">
        <v>2.5688035807565099</v>
      </c>
      <c r="V1344" s="89"/>
      <c r="W1344" s="85">
        <v>24.300431013450499</v>
      </c>
      <c r="X1344" s="88">
        <v>23.766666666700001</v>
      </c>
      <c r="Y1344" s="85">
        <v>-100</v>
      </c>
      <c r="Z1344" s="88"/>
      <c r="AA1344" s="85">
        <v>0.26</v>
      </c>
      <c r="AB1344" s="91">
        <v>0</v>
      </c>
      <c r="AC1344" s="86">
        <v>0</v>
      </c>
      <c r="AD1344" s="86">
        <v>0</v>
      </c>
      <c r="AE1344" s="86">
        <v>0</v>
      </c>
      <c r="AF1344" s="88">
        <v>0</v>
      </c>
      <c r="AG1344" s="85">
        <v>9.0220022242199997E-3</v>
      </c>
      <c r="AH1344" s="86">
        <v>9.8999999999999999E-4</v>
      </c>
      <c r="AI1344" s="88">
        <v>0</v>
      </c>
      <c r="AJ1344" s="150">
        <v>1.54</v>
      </c>
      <c r="AK1344" s="151">
        <v>0</v>
      </c>
    </row>
    <row r="1345" spans="1:37" x14ac:dyDescent="0.2">
      <c r="A1345" s="149" t="s">
        <v>2883</v>
      </c>
      <c r="B1345" s="66" t="s">
        <v>2884</v>
      </c>
      <c r="C1345" s="67">
        <v>27</v>
      </c>
      <c r="D1345" s="84" t="s">
        <v>360</v>
      </c>
      <c r="E1345" s="85">
        <v>43.530565881866998</v>
      </c>
      <c r="F1345" s="91">
        <v>40.112556794712901</v>
      </c>
      <c r="G1345" s="86">
        <v>28.592695855706999</v>
      </c>
      <c r="H1345" s="86">
        <v>25.545573454495401</v>
      </c>
      <c r="I1345" s="86">
        <v>0.24</v>
      </c>
      <c r="J1345" s="86">
        <v>0.37</v>
      </c>
      <c r="K1345" s="87">
        <v>0</v>
      </c>
      <c r="L1345" s="85">
        <v>0</v>
      </c>
      <c r="M1345" s="86">
        <v>0</v>
      </c>
      <c r="N1345" s="86">
        <v>20.370120828280101</v>
      </c>
      <c r="O1345" s="86">
        <v>12.382176520993999</v>
      </c>
      <c r="P1345" s="86">
        <v>9.4E-2</v>
      </c>
      <c r="Q1345" s="88">
        <v>0.21990000000000001</v>
      </c>
      <c r="R1345" s="85">
        <v>0</v>
      </c>
      <c r="S1345" s="86">
        <v>0</v>
      </c>
      <c r="T1345" s="86">
        <v>0.74</v>
      </c>
      <c r="U1345" s="88">
        <v>1.8673413190141801</v>
      </c>
      <c r="V1345" s="89"/>
      <c r="W1345" s="85">
        <v>24.6082695176013</v>
      </c>
      <c r="X1345" s="88">
        <v>25.9666666667</v>
      </c>
      <c r="Y1345" s="85">
        <v>-100</v>
      </c>
      <c r="Z1345" s="88"/>
      <c r="AA1345" s="85">
        <v>0.1</v>
      </c>
      <c r="AB1345" s="91">
        <v>0</v>
      </c>
      <c r="AC1345" s="86">
        <v>0</v>
      </c>
      <c r="AD1345" s="86">
        <v>0</v>
      </c>
      <c r="AE1345" s="86">
        <v>0</v>
      </c>
      <c r="AF1345" s="88">
        <v>0</v>
      </c>
      <c r="AG1345" s="85">
        <v>0.209489995905</v>
      </c>
      <c r="AH1345" s="86">
        <v>3.1359999999999999E-3</v>
      </c>
      <c r="AI1345" s="88">
        <v>0</v>
      </c>
      <c r="AJ1345" s="150">
        <v>1.87</v>
      </c>
      <c r="AK1345" s="151">
        <v>0</v>
      </c>
    </row>
    <row r="1346" spans="1:37" x14ac:dyDescent="0.2">
      <c r="A1346" s="149" t="s">
        <v>2885</v>
      </c>
      <c r="B1346" s="66" t="s">
        <v>2886</v>
      </c>
      <c r="C1346" s="67">
        <v>27</v>
      </c>
      <c r="D1346" s="84" t="s">
        <v>360</v>
      </c>
      <c r="E1346" s="85">
        <v>17.1374556525369</v>
      </c>
      <c r="F1346" s="91">
        <v>17.1374556525369</v>
      </c>
      <c r="G1346" s="86">
        <v>12.067420420088601</v>
      </c>
      <c r="H1346" s="86">
        <v>12.067420420088601</v>
      </c>
      <c r="I1346" s="86">
        <v>1.02</v>
      </c>
      <c r="J1346" s="86">
        <v>10.35</v>
      </c>
      <c r="K1346" s="87">
        <v>0</v>
      </c>
      <c r="L1346" s="85">
        <v>0</v>
      </c>
      <c r="M1346" s="86">
        <v>0</v>
      </c>
      <c r="N1346" s="86"/>
      <c r="O1346" s="86">
        <v>24.323279195668999</v>
      </c>
      <c r="P1346" s="86">
        <v>0.78100000000000003</v>
      </c>
      <c r="Q1346" s="88">
        <v>0.35460000000000003</v>
      </c>
      <c r="R1346" s="85">
        <v>0</v>
      </c>
      <c r="S1346" s="86">
        <v>0</v>
      </c>
      <c r="T1346" s="86">
        <v>1.1599999999999999</v>
      </c>
      <c r="U1346" s="88">
        <v>3.49500975951092</v>
      </c>
      <c r="V1346" s="89"/>
      <c r="W1346" s="85"/>
      <c r="X1346" s="88">
        <v>30.5333333333</v>
      </c>
      <c r="Y1346" s="85"/>
      <c r="Z1346" s="88"/>
      <c r="AA1346" s="85">
        <v>0</v>
      </c>
      <c r="AB1346" s="91">
        <v>0</v>
      </c>
      <c r="AC1346" s="86">
        <v>0</v>
      </c>
      <c r="AD1346" s="86">
        <v>0</v>
      </c>
      <c r="AE1346" s="86">
        <v>0.02</v>
      </c>
      <c r="AF1346" s="88">
        <v>0</v>
      </c>
      <c r="AG1346" s="85">
        <v>1.34994766703E-11</v>
      </c>
      <c r="AH1346" s="86">
        <v>6.3339000000000006E-2</v>
      </c>
      <c r="AI1346" s="88">
        <v>3.6290000073300002E-3</v>
      </c>
      <c r="AJ1346" s="150">
        <v>1.19</v>
      </c>
      <c r="AK1346" s="151">
        <v>0</v>
      </c>
    </row>
    <row r="1347" spans="1:37" x14ac:dyDescent="0.2">
      <c r="A1347" s="149" t="s">
        <v>2887</v>
      </c>
      <c r="B1347" s="66" t="s">
        <v>2888</v>
      </c>
      <c r="C1347" s="67">
        <v>27</v>
      </c>
      <c r="D1347" s="84" t="s">
        <v>360</v>
      </c>
      <c r="E1347" s="85">
        <v>40.831165128132</v>
      </c>
      <c r="F1347" s="91">
        <v>35.299568735074999</v>
      </c>
      <c r="G1347" s="86">
        <v>26.605362892207499</v>
      </c>
      <c r="H1347" s="86">
        <v>21.7592757600599</v>
      </c>
      <c r="I1347" s="86">
        <v>1.26</v>
      </c>
      <c r="J1347" s="86">
        <v>3.88</v>
      </c>
      <c r="K1347" s="87">
        <v>0</v>
      </c>
      <c r="L1347" s="85">
        <v>0</v>
      </c>
      <c r="M1347" s="86">
        <v>6.4616979856114507E-5</v>
      </c>
      <c r="N1347" s="86">
        <v>7.6377231802227996</v>
      </c>
      <c r="O1347" s="86">
        <v>4.8426340161682804</v>
      </c>
      <c r="P1347" s="86">
        <v>0.42899999999999999</v>
      </c>
      <c r="Q1347" s="88">
        <v>0.13200000000000001</v>
      </c>
      <c r="R1347" s="85">
        <v>2.81056773468241E-2</v>
      </c>
      <c r="S1347" s="86">
        <v>0</v>
      </c>
      <c r="T1347" s="86">
        <v>0.56000000000000005</v>
      </c>
      <c r="U1347" s="88">
        <v>1.7749581209680301</v>
      </c>
      <c r="V1347" s="89"/>
      <c r="W1347" s="85">
        <v>27.366915257548399</v>
      </c>
      <c r="X1347" s="88">
        <v>25.8</v>
      </c>
      <c r="Y1347" s="85">
        <v>-100</v>
      </c>
      <c r="Z1347" s="88"/>
      <c r="AA1347" s="85">
        <v>7.0000000000000007E-2</v>
      </c>
      <c r="AB1347" s="91">
        <v>0</v>
      </c>
      <c r="AC1347" s="86">
        <v>0.04</v>
      </c>
      <c r="AD1347" s="86">
        <v>0</v>
      </c>
      <c r="AE1347" s="86">
        <v>0.01</v>
      </c>
      <c r="AF1347" s="88">
        <v>0</v>
      </c>
      <c r="AG1347" s="85">
        <v>2.64000460699E-3</v>
      </c>
      <c r="AH1347" s="86">
        <v>2.4108999999999998E-2</v>
      </c>
      <c r="AI1347" s="88">
        <v>1.5080885484199999E-11</v>
      </c>
      <c r="AJ1347" s="150">
        <v>1.9</v>
      </c>
      <c r="AK1347" s="151">
        <v>0</v>
      </c>
    </row>
    <row r="1348" spans="1:37" x14ac:dyDescent="0.2">
      <c r="A1348" s="149" t="s">
        <v>2889</v>
      </c>
      <c r="B1348" s="66" t="s">
        <v>2890</v>
      </c>
      <c r="C1348" s="67">
        <v>27</v>
      </c>
      <c r="D1348" s="84" t="s">
        <v>360</v>
      </c>
      <c r="E1348" s="85">
        <v>23.145549100245901</v>
      </c>
      <c r="F1348" s="91">
        <v>21.026176643384002</v>
      </c>
      <c r="G1348" s="86">
        <v>16.935396131166101</v>
      </c>
      <c r="H1348" s="86">
        <v>14.9306235539018</v>
      </c>
      <c r="I1348" s="86">
        <v>1.92</v>
      </c>
      <c r="J1348" s="86">
        <v>5.16</v>
      </c>
      <c r="K1348" s="87">
        <v>0</v>
      </c>
      <c r="L1348" s="85">
        <v>0</v>
      </c>
      <c r="M1348" s="86">
        <v>0</v>
      </c>
      <c r="N1348" s="86">
        <v>9.1600052417769593</v>
      </c>
      <c r="O1348" s="86">
        <v>8.35082655471005</v>
      </c>
      <c r="P1348" s="86">
        <v>0.66300000000000003</v>
      </c>
      <c r="Q1348" s="88">
        <v>0.73340000000000005</v>
      </c>
      <c r="R1348" s="85">
        <v>0</v>
      </c>
      <c r="S1348" s="86">
        <v>0</v>
      </c>
      <c r="T1348" s="86">
        <v>1.38</v>
      </c>
      <c r="U1348" s="88">
        <v>4.2699334885508904</v>
      </c>
      <c r="V1348" s="89"/>
      <c r="W1348" s="85">
        <v>26.300884877455999</v>
      </c>
      <c r="X1348" s="88">
        <v>27.5333333333</v>
      </c>
      <c r="Y1348" s="85">
        <v>-100</v>
      </c>
      <c r="Z1348" s="88"/>
      <c r="AA1348" s="85">
        <v>0</v>
      </c>
      <c r="AB1348" s="91">
        <v>0</v>
      </c>
      <c r="AC1348" s="86">
        <v>0</v>
      </c>
      <c r="AD1348" s="86">
        <v>0</v>
      </c>
      <c r="AE1348" s="86">
        <v>0</v>
      </c>
      <c r="AF1348" s="88">
        <v>0</v>
      </c>
      <c r="AG1348" s="85">
        <v>0.102673999827</v>
      </c>
      <c r="AH1348" s="86">
        <v>5.3152999999999999E-2</v>
      </c>
      <c r="AI1348" s="88">
        <v>2.5479999956999999E-3</v>
      </c>
      <c r="AJ1348" s="150">
        <v>1.75</v>
      </c>
      <c r="AK1348" s="151">
        <v>0</v>
      </c>
    </row>
    <row r="1349" spans="1:37" x14ac:dyDescent="0.2">
      <c r="A1349" s="149" t="s">
        <v>2891</v>
      </c>
      <c r="B1349" s="66" t="s">
        <v>2892</v>
      </c>
      <c r="C1349" s="67">
        <v>27</v>
      </c>
      <c r="D1349" s="84" t="s">
        <v>360</v>
      </c>
      <c r="E1349" s="85">
        <v>43.489170341726201</v>
      </c>
      <c r="F1349" s="91">
        <v>43.489170341726201</v>
      </c>
      <c r="G1349" s="86">
        <v>24.1120114705307</v>
      </c>
      <c r="H1349" s="86">
        <v>24.1120114705307</v>
      </c>
      <c r="I1349" s="86">
        <v>0.98</v>
      </c>
      <c r="J1349" s="86">
        <v>5.24</v>
      </c>
      <c r="K1349" s="87">
        <v>0</v>
      </c>
      <c r="L1349" s="85">
        <v>0</v>
      </c>
      <c r="M1349" s="86">
        <v>0</v>
      </c>
      <c r="N1349" s="86">
        <v>13.136784651008901</v>
      </c>
      <c r="O1349" s="86">
        <v>12.3884536428003</v>
      </c>
      <c r="P1349" s="86">
        <v>0.44400000000000001</v>
      </c>
      <c r="Q1349" s="88">
        <v>0.54910000000000003</v>
      </c>
      <c r="R1349" s="85">
        <v>0</v>
      </c>
      <c r="S1349" s="86">
        <v>0</v>
      </c>
      <c r="T1349" s="86">
        <v>1.05</v>
      </c>
      <c r="U1349" s="88">
        <v>2.1762507875127599</v>
      </c>
      <c r="V1349" s="89"/>
      <c r="W1349" s="85"/>
      <c r="X1349" s="88"/>
      <c r="Y1349" s="85"/>
      <c r="Z1349" s="88"/>
      <c r="AA1349" s="85">
        <v>0</v>
      </c>
      <c r="AB1349" s="91">
        <v>0</v>
      </c>
      <c r="AC1349" s="86">
        <v>0</v>
      </c>
      <c r="AD1349" s="86">
        <v>0</v>
      </c>
      <c r="AE1349" s="86">
        <v>0.03</v>
      </c>
      <c r="AF1349" s="88">
        <v>8.3727998722599999</v>
      </c>
      <c r="AG1349" s="85">
        <v>0</v>
      </c>
      <c r="AH1349" s="86">
        <v>7.2972999999999996E-2</v>
      </c>
      <c r="AI1349" s="88">
        <v>5.5519999954100003E-3</v>
      </c>
      <c r="AJ1349" s="150">
        <v>1.95</v>
      </c>
      <c r="AK1349" s="151">
        <v>1</v>
      </c>
    </row>
    <row r="1350" spans="1:37" x14ac:dyDescent="0.2">
      <c r="A1350" s="149" t="s">
        <v>2893</v>
      </c>
      <c r="B1350" s="66" t="s">
        <v>2894</v>
      </c>
      <c r="C1350" s="67">
        <v>27</v>
      </c>
      <c r="D1350" s="84" t="s">
        <v>360</v>
      </c>
      <c r="E1350" s="85">
        <v>63.429806181246697</v>
      </c>
      <c r="F1350" s="91">
        <v>56.432250742098802</v>
      </c>
      <c r="G1350" s="86">
        <v>47.802077876724297</v>
      </c>
      <c r="H1350" s="86">
        <v>41.275973459053603</v>
      </c>
      <c r="I1350" s="86">
        <v>0.81</v>
      </c>
      <c r="J1350" s="86">
        <v>0.37</v>
      </c>
      <c r="K1350" s="87">
        <v>0</v>
      </c>
      <c r="L1350" s="85">
        <v>0</v>
      </c>
      <c r="M1350" s="86">
        <v>0</v>
      </c>
      <c r="N1350" s="86">
        <v>26.838269644025001</v>
      </c>
      <c r="O1350" s="86">
        <v>27.331358685266601</v>
      </c>
      <c r="P1350" s="86">
        <v>9.0999999999999998E-2</v>
      </c>
      <c r="Q1350" s="88">
        <v>4.8500000000000001E-2</v>
      </c>
      <c r="R1350" s="85">
        <v>0</v>
      </c>
      <c r="S1350" s="86">
        <v>0</v>
      </c>
      <c r="T1350" s="86">
        <v>0.52</v>
      </c>
      <c r="U1350" s="88">
        <v>1.56713811768814</v>
      </c>
      <c r="V1350" s="89"/>
      <c r="W1350" s="85">
        <v>36.173424519537797</v>
      </c>
      <c r="X1350" s="88">
        <v>40.133333333300001</v>
      </c>
      <c r="Y1350" s="85">
        <v>24.379999999999995</v>
      </c>
      <c r="Z1350" s="88"/>
      <c r="AA1350" s="85">
        <v>0.26</v>
      </c>
      <c r="AB1350" s="91">
        <v>0</v>
      </c>
      <c r="AC1350" s="86">
        <v>0.04</v>
      </c>
      <c r="AD1350" s="86">
        <v>0</v>
      </c>
      <c r="AE1350" s="86">
        <v>0</v>
      </c>
      <c r="AF1350" s="88">
        <v>5.9190942772100001</v>
      </c>
      <c r="AG1350" s="85">
        <v>3.4932042115300002E-2</v>
      </c>
      <c r="AH1350" s="86">
        <v>1.2930000000000001E-3</v>
      </c>
      <c r="AI1350" s="88">
        <v>2.0261056608000001E-10</v>
      </c>
      <c r="AJ1350" s="150">
        <v>1.88</v>
      </c>
      <c r="AK1350" s="151">
        <v>1</v>
      </c>
    </row>
    <row r="1351" spans="1:37" x14ac:dyDescent="0.2">
      <c r="A1351" s="149" t="s">
        <v>2895</v>
      </c>
      <c r="B1351" s="66" t="s">
        <v>2896</v>
      </c>
      <c r="C1351" s="67">
        <v>27</v>
      </c>
      <c r="D1351" s="84" t="s">
        <v>360</v>
      </c>
      <c r="E1351" s="85">
        <v>54.357995483385302</v>
      </c>
      <c r="F1351" s="91">
        <v>52.283847725561898</v>
      </c>
      <c r="G1351" s="86">
        <v>29.592563716528701</v>
      </c>
      <c r="H1351" s="86">
        <v>27.616544789762301</v>
      </c>
      <c r="I1351" s="86">
        <v>0.99</v>
      </c>
      <c r="J1351" s="86">
        <v>3.08</v>
      </c>
      <c r="K1351" s="87">
        <v>0</v>
      </c>
      <c r="L1351" s="85">
        <v>0</v>
      </c>
      <c r="M1351" s="86">
        <v>0</v>
      </c>
      <c r="N1351" s="86">
        <v>35.500018005689803</v>
      </c>
      <c r="O1351" s="86">
        <v>28.884123345411499</v>
      </c>
      <c r="P1351" s="86">
        <v>0.42199999999999999</v>
      </c>
      <c r="Q1351" s="88">
        <v>0.20910000000000001</v>
      </c>
      <c r="R1351" s="85">
        <v>0</v>
      </c>
      <c r="S1351" s="86">
        <v>0</v>
      </c>
      <c r="T1351" s="86">
        <v>0.48</v>
      </c>
      <c r="U1351" s="88">
        <v>0.99405850091407699</v>
      </c>
      <c r="V1351" s="89"/>
      <c r="W1351" s="85">
        <v>40.120185122766699</v>
      </c>
      <c r="X1351" s="88">
        <v>40.633333333300001</v>
      </c>
      <c r="Y1351" s="85">
        <v>-100</v>
      </c>
      <c r="Z1351" s="88"/>
      <c r="AA1351" s="85">
        <v>0</v>
      </c>
      <c r="AB1351" s="91">
        <v>0</v>
      </c>
      <c r="AC1351" s="86">
        <v>0</v>
      </c>
      <c r="AD1351" s="86">
        <v>0</v>
      </c>
      <c r="AE1351" s="86">
        <v>0</v>
      </c>
      <c r="AF1351" s="88">
        <v>0.20100033027700001</v>
      </c>
      <c r="AG1351" s="85">
        <v>0.17679595411400001</v>
      </c>
      <c r="AH1351" s="86">
        <v>3.5811999999999997E-2</v>
      </c>
      <c r="AI1351" s="88">
        <v>0</v>
      </c>
      <c r="AJ1351" s="150">
        <v>2.1</v>
      </c>
      <c r="AK1351" s="151">
        <v>1</v>
      </c>
    </row>
    <row r="1352" spans="1:37" x14ac:dyDescent="0.2">
      <c r="A1352" s="149" t="s">
        <v>2897</v>
      </c>
      <c r="B1352" s="66" t="s">
        <v>2898</v>
      </c>
      <c r="C1352" s="67">
        <v>27</v>
      </c>
      <c r="D1352" s="84" t="s">
        <v>360</v>
      </c>
      <c r="E1352" s="85">
        <v>59.372461887468802</v>
      </c>
      <c r="F1352" s="91">
        <v>54.976334288674998</v>
      </c>
      <c r="G1352" s="86">
        <v>33.343913664497698</v>
      </c>
      <c r="H1352" s="86">
        <v>29.3716216846999</v>
      </c>
      <c r="I1352" s="86">
        <v>0.61</v>
      </c>
      <c r="J1352" s="86">
        <v>0.89</v>
      </c>
      <c r="K1352" s="87">
        <v>0</v>
      </c>
      <c r="L1352" s="85">
        <v>0</v>
      </c>
      <c r="M1352" s="86">
        <v>0</v>
      </c>
      <c r="N1352" s="86">
        <v>32.738235989595701</v>
      </c>
      <c r="O1352" s="86">
        <v>31.580440745294599</v>
      </c>
      <c r="P1352" s="86">
        <v>0.128</v>
      </c>
      <c r="Q1352" s="88">
        <v>1.04E-2</v>
      </c>
      <c r="R1352" s="85">
        <v>0</v>
      </c>
      <c r="S1352" s="86">
        <v>0</v>
      </c>
      <c r="T1352" s="86">
        <v>0.03</v>
      </c>
      <c r="U1352" s="88">
        <v>0.503188102728792</v>
      </c>
      <c r="V1352" s="89"/>
      <c r="W1352" s="85">
        <v>41.1870996641752</v>
      </c>
      <c r="X1352" s="88">
        <v>41.1</v>
      </c>
      <c r="Y1352" s="85">
        <v>-100</v>
      </c>
      <c r="Z1352" s="88"/>
      <c r="AA1352" s="85">
        <v>0.04</v>
      </c>
      <c r="AB1352" s="91">
        <v>0.12</v>
      </c>
      <c r="AC1352" s="86">
        <v>0</v>
      </c>
      <c r="AD1352" s="86">
        <v>0.04</v>
      </c>
      <c r="AE1352" s="86">
        <v>0</v>
      </c>
      <c r="AF1352" s="88">
        <v>5.5027982748100003E-9</v>
      </c>
      <c r="AG1352" s="85">
        <v>0.12668396031199999</v>
      </c>
      <c r="AH1352" s="86">
        <v>7.0670000000000004E-3</v>
      </c>
      <c r="AI1352" s="88">
        <v>0</v>
      </c>
      <c r="AJ1352" s="150">
        <v>2.08</v>
      </c>
      <c r="AK1352" s="151">
        <v>2</v>
      </c>
    </row>
    <row r="1353" spans="1:37" x14ac:dyDescent="0.2">
      <c r="A1353" s="149" t="s">
        <v>2899</v>
      </c>
      <c r="B1353" s="66" t="s">
        <v>2900</v>
      </c>
      <c r="C1353" s="67">
        <v>27</v>
      </c>
      <c r="D1353" s="84" t="s">
        <v>360</v>
      </c>
      <c r="E1353" s="85">
        <v>61.170844825971997</v>
      </c>
      <c r="F1353" s="91">
        <v>58.702838171644203</v>
      </c>
      <c r="G1353" s="86">
        <v>36.909194351022997</v>
      </c>
      <c r="H1353" s="86">
        <v>34.493759767242601</v>
      </c>
      <c r="I1353" s="86">
        <v>0.2</v>
      </c>
      <c r="J1353" s="86">
        <v>1.33</v>
      </c>
      <c r="K1353" s="87">
        <v>8.0000000000000002E-3</v>
      </c>
      <c r="L1353" s="85">
        <v>0</v>
      </c>
      <c r="M1353" s="86">
        <v>0</v>
      </c>
      <c r="N1353" s="86">
        <v>36.190222695412999</v>
      </c>
      <c r="O1353" s="86">
        <v>39.263619661805002</v>
      </c>
      <c r="P1353" s="86">
        <v>0.156</v>
      </c>
      <c r="Q1353" s="88">
        <v>0.25609999999999999</v>
      </c>
      <c r="R1353" s="85">
        <v>0</v>
      </c>
      <c r="S1353" s="86">
        <v>0</v>
      </c>
      <c r="T1353" s="86">
        <v>0.66</v>
      </c>
      <c r="U1353" s="88">
        <v>1.68734741496648</v>
      </c>
      <c r="V1353" s="89"/>
      <c r="W1353" s="85">
        <v>45.8992544828101</v>
      </c>
      <c r="X1353" s="88">
        <v>40.799999999999997</v>
      </c>
      <c r="Y1353" s="85">
        <v>65.759999999999991</v>
      </c>
      <c r="Z1353" s="88"/>
      <c r="AA1353" s="85">
        <v>0.18</v>
      </c>
      <c r="AB1353" s="91">
        <v>0.37</v>
      </c>
      <c r="AC1353" s="86">
        <v>0</v>
      </c>
      <c r="AD1353" s="86">
        <v>0.22</v>
      </c>
      <c r="AE1353" s="86">
        <v>0</v>
      </c>
      <c r="AF1353" s="88">
        <v>0.84519999662500001</v>
      </c>
      <c r="AG1353" s="85">
        <v>0.122229001278</v>
      </c>
      <c r="AH1353" s="86">
        <v>1.3849E-2</v>
      </c>
      <c r="AI1353" s="88">
        <v>0</v>
      </c>
      <c r="AJ1353" s="150">
        <v>1.83</v>
      </c>
      <c r="AK1353" s="151">
        <v>0</v>
      </c>
    </row>
    <row r="1354" spans="1:37" x14ac:dyDescent="0.2">
      <c r="A1354" s="149" t="s">
        <v>2901</v>
      </c>
      <c r="B1354" s="66" t="s">
        <v>2902</v>
      </c>
      <c r="C1354" s="67">
        <v>27</v>
      </c>
      <c r="D1354" s="84" t="s">
        <v>360</v>
      </c>
      <c r="E1354" s="85">
        <v>45.110487752735501</v>
      </c>
      <c r="F1354" s="91">
        <v>44.169835645013997</v>
      </c>
      <c r="G1354" s="86">
        <v>28.700254597987801</v>
      </c>
      <c r="H1354" s="86">
        <v>27.7913462597418</v>
      </c>
      <c r="I1354" s="86">
        <v>0.67</v>
      </c>
      <c r="J1354" s="86">
        <v>3.8</v>
      </c>
      <c r="K1354" s="87">
        <v>0</v>
      </c>
      <c r="L1354" s="85">
        <v>0</v>
      </c>
      <c r="M1354" s="86">
        <v>0</v>
      </c>
      <c r="N1354" s="86">
        <v>25.643127364438801</v>
      </c>
      <c r="O1354" s="86">
        <v>33.629378717779197</v>
      </c>
      <c r="P1354" s="86">
        <v>0.34599999999999997</v>
      </c>
      <c r="Q1354" s="88">
        <v>0.1656</v>
      </c>
      <c r="R1354" s="85">
        <v>0</v>
      </c>
      <c r="S1354" s="86">
        <v>0</v>
      </c>
      <c r="T1354" s="86">
        <v>0.35</v>
      </c>
      <c r="U1354" s="88">
        <v>1.59496245813385</v>
      </c>
      <c r="V1354" s="89"/>
      <c r="W1354" s="85">
        <v>43.580441709211897</v>
      </c>
      <c r="X1354" s="88">
        <v>41.566666666700002</v>
      </c>
      <c r="Y1354" s="85">
        <v>-96.38</v>
      </c>
      <c r="Z1354" s="88"/>
      <c r="AA1354" s="85">
        <v>0.1</v>
      </c>
      <c r="AB1354" s="91">
        <v>0</v>
      </c>
      <c r="AC1354" s="86">
        <v>0</v>
      </c>
      <c r="AD1354" s="86">
        <v>0</v>
      </c>
      <c r="AE1354" s="86">
        <v>0</v>
      </c>
      <c r="AF1354" s="88">
        <v>0</v>
      </c>
      <c r="AG1354" s="85">
        <v>0.27839699903699999</v>
      </c>
      <c r="AH1354" s="86">
        <v>4.3540000000000002E-2</v>
      </c>
      <c r="AI1354" s="88">
        <v>0</v>
      </c>
      <c r="AJ1354" s="150">
        <v>1.92</v>
      </c>
      <c r="AK1354" s="151">
        <v>1</v>
      </c>
    </row>
    <row r="1355" spans="1:37" x14ac:dyDescent="0.2">
      <c r="A1355" s="149" t="s">
        <v>2903</v>
      </c>
      <c r="B1355" s="66" t="s">
        <v>2904</v>
      </c>
      <c r="C1355" s="67">
        <v>29</v>
      </c>
      <c r="D1355" s="84" t="s">
        <v>360</v>
      </c>
      <c r="E1355" s="85">
        <v>80.992749218478707</v>
      </c>
      <c r="F1355" s="91">
        <v>80.990578325807604</v>
      </c>
      <c r="G1355" s="86">
        <v>25.3907606807919</v>
      </c>
      <c r="H1355" s="86">
        <v>25.3907606807919</v>
      </c>
      <c r="I1355" s="86">
        <v>2.93</v>
      </c>
      <c r="J1355" s="86">
        <v>4.63</v>
      </c>
      <c r="K1355" s="87">
        <v>0</v>
      </c>
      <c r="L1355" s="85">
        <v>0</v>
      </c>
      <c r="M1355" s="86">
        <v>0</v>
      </c>
      <c r="N1355" s="86">
        <v>49.258095007803703</v>
      </c>
      <c r="O1355" s="86">
        <v>3.18120386734588</v>
      </c>
      <c r="P1355" s="86">
        <v>0.153</v>
      </c>
      <c r="Q1355" s="88">
        <v>0.2291</v>
      </c>
      <c r="R1355" s="85">
        <v>0</v>
      </c>
      <c r="S1355" s="86">
        <v>0</v>
      </c>
      <c r="T1355" s="86">
        <v>0.82</v>
      </c>
      <c r="U1355" s="88">
        <v>1.8213789510246601</v>
      </c>
      <c r="V1355" s="89"/>
      <c r="W1355" s="85"/>
      <c r="X1355" s="88"/>
      <c r="Y1355" s="85"/>
      <c r="Z1355" s="88"/>
      <c r="AA1355" s="85">
        <v>0.04</v>
      </c>
      <c r="AB1355" s="91">
        <v>0.04</v>
      </c>
      <c r="AC1355" s="86">
        <v>0</v>
      </c>
      <c r="AD1355" s="86">
        <v>0</v>
      </c>
      <c r="AE1355" s="86">
        <v>0</v>
      </c>
      <c r="AF1355" s="88">
        <v>0</v>
      </c>
      <c r="AG1355" s="85">
        <v>6.7199999927699998E-3</v>
      </c>
      <c r="AH1355" s="86">
        <v>3.2419999999999997E-2</v>
      </c>
      <c r="AI1355" s="88">
        <v>0</v>
      </c>
      <c r="AJ1355" s="150">
        <v>1.67</v>
      </c>
      <c r="AK1355" s="151">
        <v>2</v>
      </c>
    </row>
    <row r="1356" spans="1:37" x14ac:dyDescent="0.2">
      <c r="A1356" s="149" t="s">
        <v>2905</v>
      </c>
      <c r="B1356" s="66" t="s">
        <v>2906</v>
      </c>
      <c r="C1356" s="67">
        <v>29</v>
      </c>
      <c r="D1356" s="84" t="s">
        <v>360</v>
      </c>
      <c r="E1356" s="85">
        <v>71.861950150746196</v>
      </c>
      <c r="F1356" s="91">
        <v>71.861950150746196</v>
      </c>
      <c r="G1356" s="86">
        <v>24.368457519522099</v>
      </c>
      <c r="H1356" s="86">
        <v>24.368457519522099</v>
      </c>
      <c r="I1356" s="86">
        <v>4.37</v>
      </c>
      <c r="J1356" s="86">
        <v>3.17</v>
      </c>
      <c r="K1356" s="87">
        <v>0</v>
      </c>
      <c r="L1356" s="85">
        <v>0</v>
      </c>
      <c r="M1356" s="86">
        <v>6.6460778853690197E-3</v>
      </c>
      <c r="N1356" s="86">
        <v>48.801565302462102</v>
      </c>
      <c r="O1356" s="86">
        <v>2.30885253509688</v>
      </c>
      <c r="P1356" s="86">
        <v>0.219</v>
      </c>
      <c r="Q1356" s="88">
        <v>0.42649999999999999</v>
      </c>
      <c r="R1356" s="85">
        <v>1.73010380622837E-2</v>
      </c>
      <c r="S1356" s="86">
        <v>0</v>
      </c>
      <c r="T1356" s="86">
        <v>0.81</v>
      </c>
      <c r="U1356" s="88">
        <v>3.29862736652872</v>
      </c>
      <c r="V1356" s="89"/>
      <c r="W1356" s="85"/>
      <c r="X1356" s="88"/>
      <c r="Y1356" s="85"/>
      <c r="Z1356" s="88"/>
      <c r="AA1356" s="85">
        <v>0</v>
      </c>
      <c r="AB1356" s="91">
        <v>0</v>
      </c>
      <c r="AC1356" s="86">
        <v>0</v>
      </c>
      <c r="AD1356" s="86">
        <v>0</v>
      </c>
      <c r="AE1356" s="86">
        <v>0</v>
      </c>
      <c r="AF1356" s="88">
        <v>0</v>
      </c>
      <c r="AG1356" s="85">
        <v>0</v>
      </c>
      <c r="AH1356" s="86">
        <v>2.4919E-2</v>
      </c>
      <c r="AI1356" s="88">
        <v>2.1400000000999998E-3</v>
      </c>
      <c r="AJ1356" s="150">
        <v>1.58</v>
      </c>
      <c r="AK1356" s="151">
        <v>2</v>
      </c>
    </row>
    <row r="1357" spans="1:37" x14ac:dyDescent="0.2">
      <c r="A1357" s="149" t="s">
        <v>2907</v>
      </c>
      <c r="B1357" s="66" t="s">
        <v>2908</v>
      </c>
      <c r="C1357" s="67">
        <v>29</v>
      </c>
      <c r="D1357" s="84" t="s">
        <v>360</v>
      </c>
      <c r="E1357" s="85">
        <v>88.634806325491397</v>
      </c>
      <c r="F1357" s="91">
        <v>88.634806325491397</v>
      </c>
      <c r="G1357" s="86">
        <v>24.606000349326202</v>
      </c>
      <c r="H1357" s="86">
        <v>24.606000349326202</v>
      </c>
      <c r="I1357" s="86">
        <v>0.92</v>
      </c>
      <c r="J1357" s="86">
        <v>1.92</v>
      </c>
      <c r="K1357" s="87">
        <v>0</v>
      </c>
      <c r="L1357" s="85">
        <v>0</v>
      </c>
      <c r="M1357" s="86">
        <v>0</v>
      </c>
      <c r="N1357" s="86">
        <v>48.124158966538097</v>
      </c>
      <c r="O1357" s="86">
        <v>3.0193236714975802</v>
      </c>
      <c r="P1357" s="86">
        <v>0.14199999999999999</v>
      </c>
      <c r="Q1357" s="88">
        <v>0.28360000000000002</v>
      </c>
      <c r="R1357" s="85">
        <v>0</v>
      </c>
      <c r="S1357" s="86">
        <v>0</v>
      </c>
      <c r="T1357" s="86">
        <v>0.48</v>
      </c>
      <c r="U1357" s="88">
        <v>0.97273912050410405</v>
      </c>
      <c r="V1357" s="89"/>
      <c r="W1357" s="85">
        <v>77.388868615266105</v>
      </c>
      <c r="X1357" s="88">
        <v>79.333333333300004</v>
      </c>
      <c r="Y1357" s="85">
        <v>100</v>
      </c>
      <c r="Z1357" s="88"/>
      <c r="AA1357" s="85">
        <v>0</v>
      </c>
      <c r="AB1357" s="91">
        <v>0</v>
      </c>
      <c r="AC1357" s="86">
        <v>0</v>
      </c>
      <c r="AD1357" s="86">
        <v>0</v>
      </c>
      <c r="AE1357" s="86">
        <v>0</v>
      </c>
      <c r="AF1357" s="88">
        <v>0</v>
      </c>
      <c r="AG1357" s="85">
        <v>0</v>
      </c>
      <c r="AH1357" s="86">
        <v>1.04E-2</v>
      </c>
      <c r="AI1357" s="88">
        <v>0</v>
      </c>
      <c r="AJ1357" s="150">
        <v>1.78</v>
      </c>
      <c r="AK1357" s="151">
        <v>4</v>
      </c>
    </row>
    <row r="1358" spans="1:37" x14ac:dyDescent="0.2">
      <c r="A1358" s="149" t="s">
        <v>2909</v>
      </c>
      <c r="B1358" s="66" t="s">
        <v>2910</v>
      </c>
      <c r="C1358" s="67">
        <v>29</v>
      </c>
      <c r="D1358" s="84" t="s">
        <v>360</v>
      </c>
      <c r="E1358" s="85">
        <v>90.813287808384501</v>
      </c>
      <c r="F1358" s="91">
        <v>90.813287808384501</v>
      </c>
      <c r="G1358" s="86">
        <v>24.9441634790645</v>
      </c>
      <c r="H1358" s="86">
        <v>24.9441634790645</v>
      </c>
      <c r="I1358" s="86">
        <v>1.45</v>
      </c>
      <c r="J1358" s="86">
        <v>3.72</v>
      </c>
      <c r="K1358" s="87">
        <v>0</v>
      </c>
      <c r="L1358" s="85">
        <v>0</v>
      </c>
      <c r="M1358" s="86">
        <v>0</v>
      </c>
      <c r="N1358" s="86">
        <v>43.785378523736298</v>
      </c>
      <c r="O1358" s="86">
        <v>3.9628071729023699</v>
      </c>
      <c r="P1358" s="86">
        <v>0.13200000000000001</v>
      </c>
      <c r="Q1358" s="88">
        <v>0.34229999999999999</v>
      </c>
      <c r="R1358" s="85">
        <v>0</v>
      </c>
      <c r="S1358" s="86">
        <v>0</v>
      </c>
      <c r="T1358" s="86">
        <v>0.47</v>
      </c>
      <c r="U1358" s="88">
        <v>1.56213898801119</v>
      </c>
      <c r="V1358" s="89"/>
      <c r="W1358" s="85">
        <v>79.066666666700002</v>
      </c>
      <c r="X1358" s="88">
        <v>79.066666666700002</v>
      </c>
      <c r="Y1358" s="85"/>
      <c r="Z1358" s="88"/>
      <c r="AA1358" s="85">
        <v>0</v>
      </c>
      <c r="AB1358" s="91">
        <v>0</v>
      </c>
      <c r="AC1358" s="86">
        <v>0</v>
      </c>
      <c r="AD1358" s="86">
        <v>0</v>
      </c>
      <c r="AE1358" s="86">
        <v>0</v>
      </c>
      <c r="AF1358" s="88">
        <v>0</v>
      </c>
      <c r="AG1358" s="85">
        <v>0</v>
      </c>
      <c r="AH1358" s="86">
        <v>2.1455999999999999E-2</v>
      </c>
      <c r="AI1358" s="88">
        <v>0</v>
      </c>
      <c r="AJ1358" s="150">
        <v>1.93</v>
      </c>
      <c r="AK1358" s="151">
        <v>8</v>
      </c>
    </row>
    <row r="1359" spans="1:37" x14ac:dyDescent="0.2">
      <c r="A1359" s="149" t="s">
        <v>803</v>
      </c>
      <c r="B1359" s="66" t="s">
        <v>2911</v>
      </c>
      <c r="C1359" s="67">
        <v>27</v>
      </c>
      <c r="D1359" s="84" t="s">
        <v>360</v>
      </c>
      <c r="E1359" s="85">
        <v>81.933915033614696</v>
      </c>
      <c r="F1359" s="91">
        <v>81.929146998521901</v>
      </c>
      <c r="G1359" s="86">
        <v>33.281838554331799</v>
      </c>
      <c r="H1359" s="86">
        <v>33.280884947313197</v>
      </c>
      <c r="I1359" s="86">
        <v>2.15</v>
      </c>
      <c r="J1359" s="86">
        <v>1.77</v>
      </c>
      <c r="K1359" s="87">
        <v>0</v>
      </c>
      <c r="L1359" s="85">
        <v>0</v>
      </c>
      <c r="M1359" s="86">
        <v>0.47584281401033302</v>
      </c>
      <c r="N1359" s="86">
        <v>63.264156258803602</v>
      </c>
      <c r="O1359" s="86">
        <v>3.3598999843725599</v>
      </c>
      <c r="P1359" s="86">
        <v>7.6999999999999999E-2</v>
      </c>
      <c r="Q1359" s="88">
        <v>0.39200000000000002</v>
      </c>
      <c r="R1359" s="85">
        <v>2.0012007204322599E-2</v>
      </c>
      <c r="S1359" s="86">
        <v>0</v>
      </c>
      <c r="T1359" s="86">
        <v>1.24</v>
      </c>
      <c r="U1359" s="88">
        <v>0.58170028131407003</v>
      </c>
      <c r="V1359" s="89"/>
      <c r="W1359" s="85"/>
      <c r="X1359" s="88"/>
      <c r="Y1359" s="85"/>
      <c r="Z1359" s="88">
        <v>100</v>
      </c>
      <c r="AA1359" s="85">
        <v>0</v>
      </c>
      <c r="AB1359" s="91">
        <v>0</v>
      </c>
      <c r="AC1359" s="86">
        <v>0</v>
      </c>
      <c r="AD1359" s="86">
        <v>0</v>
      </c>
      <c r="AE1359" s="86">
        <v>0</v>
      </c>
      <c r="AF1359" s="88">
        <v>0</v>
      </c>
      <c r="AG1359" s="85">
        <v>0.101119999961</v>
      </c>
      <c r="AH1359" s="86">
        <v>1.3584000000000001E-2</v>
      </c>
      <c r="AI1359" s="88">
        <v>0</v>
      </c>
      <c r="AJ1359" s="150">
        <v>1.84</v>
      </c>
      <c r="AK1359" s="151">
        <v>3</v>
      </c>
    </row>
    <row r="1360" spans="1:37" x14ac:dyDescent="0.2">
      <c r="A1360" s="149" t="s">
        <v>2912</v>
      </c>
      <c r="B1360" s="66" t="s">
        <v>2913</v>
      </c>
      <c r="C1360" s="67">
        <v>27</v>
      </c>
      <c r="D1360" s="84" t="s">
        <v>360</v>
      </c>
      <c r="E1360" s="85">
        <v>87.151248164463993</v>
      </c>
      <c r="F1360" s="91">
        <v>87.137481644640204</v>
      </c>
      <c r="G1360" s="86">
        <v>42.410058737151203</v>
      </c>
      <c r="H1360" s="86">
        <v>42.396292217327499</v>
      </c>
      <c r="I1360" s="86">
        <v>0.89</v>
      </c>
      <c r="J1360" s="86">
        <v>1.19</v>
      </c>
      <c r="K1360" s="87">
        <v>0</v>
      </c>
      <c r="L1360" s="85">
        <v>0</v>
      </c>
      <c r="M1360" s="86">
        <v>0</v>
      </c>
      <c r="N1360" s="86">
        <v>67.741573663843894</v>
      </c>
      <c r="O1360" s="86">
        <v>2.4063922698132498</v>
      </c>
      <c r="P1360" s="86">
        <v>6.3E-2</v>
      </c>
      <c r="Q1360" s="88">
        <v>0.17849999999999999</v>
      </c>
      <c r="R1360" s="85">
        <v>0</v>
      </c>
      <c r="S1360" s="86">
        <v>0</v>
      </c>
      <c r="T1360" s="86">
        <v>0.26</v>
      </c>
      <c r="U1360" s="88">
        <v>0.100954478707783</v>
      </c>
      <c r="V1360" s="89"/>
      <c r="W1360" s="85"/>
      <c r="X1360" s="88"/>
      <c r="Y1360" s="85"/>
      <c r="Z1360" s="88"/>
      <c r="AA1360" s="85">
        <v>0</v>
      </c>
      <c r="AB1360" s="91">
        <v>0</v>
      </c>
      <c r="AC1360" s="86">
        <v>0</v>
      </c>
      <c r="AD1360" s="86">
        <v>0</v>
      </c>
      <c r="AE1360" s="86">
        <v>0</v>
      </c>
      <c r="AF1360" s="88">
        <v>0</v>
      </c>
      <c r="AG1360" s="85">
        <v>3.4240000006900001E-2</v>
      </c>
      <c r="AH1360" s="86">
        <v>3.5500000000000002E-3</v>
      </c>
      <c r="AI1360" s="88">
        <v>0</v>
      </c>
      <c r="AJ1360" s="150">
        <v>1.89</v>
      </c>
      <c r="AK1360" s="151">
        <v>3</v>
      </c>
    </row>
    <row r="1361" spans="1:37" x14ac:dyDescent="0.2">
      <c r="A1361" s="149" t="s">
        <v>2914</v>
      </c>
      <c r="B1361" s="66" t="s">
        <v>2915</v>
      </c>
      <c r="C1361" s="67">
        <v>27</v>
      </c>
      <c r="D1361" s="84" t="s">
        <v>360</v>
      </c>
      <c r="E1361" s="85">
        <v>83.4738958532932</v>
      </c>
      <c r="F1361" s="91">
        <v>83.4738958532932</v>
      </c>
      <c r="G1361" s="86">
        <v>33.527197160862002</v>
      </c>
      <c r="H1361" s="86">
        <v>33.527197160862002</v>
      </c>
      <c r="I1361" s="86">
        <v>0.39</v>
      </c>
      <c r="J1361" s="86">
        <v>0.37</v>
      </c>
      <c r="K1361" s="87">
        <v>0</v>
      </c>
      <c r="L1361" s="85">
        <v>0</v>
      </c>
      <c r="M1361" s="86">
        <v>0</v>
      </c>
      <c r="N1361" s="86">
        <v>62.621069885262997</v>
      </c>
      <c r="O1361" s="86">
        <v>5.1336998043417497</v>
      </c>
      <c r="P1361" s="86">
        <v>6.0999999999999999E-2</v>
      </c>
      <c r="Q1361" s="88">
        <v>0.2999</v>
      </c>
      <c r="R1361" s="85">
        <v>0</v>
      </c>
      <c r="S1361" s="86">
        <v>0</v>
      </c>
      <c r="T1361" s="86">
        <v>0.53</v>
      </c>
      <c r="U1361" s="88">
        <v>0.51007327243040501</v>
      </c>
      <c r="V1361" s="89"/>
      <c r="W1361" s="85"/>
      <c r="X1361" s="88"/>
      <c r="Y1361" s="85"/>
      <c r="Z1361" s="88"/>
      <c r="AA1361" s="85">
        <v>0.14000000000000001</v>
      </c>
      <c r="AB1361" s="91">
        <v>0.14000000000000001</v>
      </c>
      <c r="AC1361" s="86">
        <v>0</v>
      </c>
      <c r="AD1361" s="86">
        <v>0</v>
      </c>
      <c r="AE1361" s="86">
        <v>0</v>
      </c>
      <c r="AF1361" s="88">
        <v>0</v>
      </c>
      <c r="AG1361" s="85">
        <v>0</v>
      </c>
      <c r="AH1361" s="86">
        <v>2.0969999999999999E-3</v>
      </c>
      <c r="AI1361" s="88">
        <v>0</v>
      </c>
      <c r="AJ1361" s="150">
        <v>1.88</v>
      </c>
      <c r="AK1361" s="151">
        <v>2</v>
      </c>
    </row>
    <row r="1362" spans="1:37" x14ac:dyDescent="0.2">
      <c r="A1362" s="149" t="s">
        <v>2916</v>
      </c>
      <c r="B1362" s="66" t="s">
        <v>2917</v>
      </c>
      <c r="C1362" s="67">
        <v>27</v>
      </c>
      <c r="D1362" s="84" t="s">
        <v>360</v>
      </c>
      <c r="E1362" s="85">
        <v>84.082488117070298</v>
      </c>
      <c r="F1362" s="91">
        <v>84.082488117070298</v>
      </c>
      <c r="G1362" s="86">
        <v>34.123657322504599</v>
      </c>
      <c r="H1362" s="86">
        <v>34.123657322504599</v>
      </c>
      <c r="I1362" s="86">
        <v>0.44</v>
      </c>
      <c r="J1362" s="86">
        <v>0.41</v>
      </c>
      <c r="K1362" s="87">
        <v>0</v>
      </c>
      <c r="L1362" s="85">
        <v>0</v>
      </c>
      <c r="M1362" s="86">
        <v>1.6374211194087801E-2</v>
      </c>
      <c r="N1362" s="86">
        <v>45.5164295219572</v>
      </c>
      <c r="O1362" s="86">
        <v>4.0989223198156104</v>
      </c>
      <c r="P1362" s="86">
        <v>6.5000000000000002E-2</v>
      </c>
      <c r="Q1362" s="88">
        <v>0.3639</v>
      </c>
      <c r="R1362" s="85">
        <v>4.5610034207525699E-2</v>
      </c>
      <c r="S1362" s="86">
        <v>0</v>
      </c>
      <c r="T1362" s="86">
        <v>0.97</v>
      </c>
      <c r="U1362" s="88">
        <v>0.43414798458026099</v>
      </c>
      <c r="V1362" s="89"/>
      <c r="W1362" s="85">
        <v>78.413198074003802</v>
      </c>
      <c r="X1362" s="88">
        <v>75.433333333299998</v>
      </c>
      <c r="Y1362" s="85">
        <v>32.099999999999994</v>
      </c>
      <c r="Z1362" s="88">
        <v>100</v>
      </c>
      <c r="AA1362" s="85">
        <v>0</v>
      </c>
      <c r="AB1362" s="91">
        <v>0</v>
      </c>
      <c r="AC1362" s="86">
        <v>0</v>
      </c>
      <c r="AD1362" s="86">
        <v>0</v>
      </c>
      <c r="AE1362" s="86">
        <v>0</v>
      </c>
      <c r="AF1362" s="88">
        <v>0</v>
      </c>
      <c r="AG1362" s="85">
        <v>0.112640000016</v>
      </c>
      <c r="AH1362" s="86">
        <v>3.4039999999999999E-3</v>
      </c>
      <c r="AI1362" s="88">
        <v>0</v>
      </c>
      <c r="AJ1362" s="150">
        <v>2.15</v>
      </c>
      <c r="AK1362" s="151">
        <v>6</v>
      </c>
    </row>
    <row r="1363" spans="1:37" x14ac:dyDescent="0.2">
      <c r="A1363" s="149" t="s">
        <v>2918</v>
      </c>
      <c r="B1363" s="66" t="s">
        <v>2919</v>
      </c>
      <c r="C1363" s="67">
        <v>27</v>
      </c>
      <c r="D1363" s="84" t="s">
        <v>360</v>
      </c>
      <c r="E1363" s="85">
        <v>69.743942688210694</v>
      </c>
      <c r="F1363" s="91">
        <v>69.743942688210694</v>
      </c>
      <c r="G1363" s="86">
        <v>33.705088298321598</v>
      </c>
      <c r="H1363" s="86">
        <v>33.705088298321598</v>
      </c>
      <c r="I1363" s="86">
        <v>0</v>
      </c>
      <c r="J1363" s="86">
        <v>0.11</v>
      </c>
      <c r="K1363" s="87">
        <v>0</v>
      </c>
      <c r="L1363" s="85">
        <v>0</v>
      </c>
      <c r="M1363" s="86">
        <v>0</v>
      </c>
      <c r="N1363" s="86">
        <v>50.463703229932797</v>
      </c>
      <c r="O1363" s="86">
        <v>5.0195737277076997</v>
      </c>
      <c r="P1363" s="86">
        <v>3.7999999999999999E-2</v>
      </c>
      <c r="Q1363" s="88">
        <v>0.15640000000000001</v>
      </c>
      <c r="R1363" s="85">
        <v>0</v>
      </c>
      <c r="S1363" s="86">
        <v>0</v>
      </c>
      <c r="T1363" s="86">
        <v>0.36</v>
      </c>
      <c r="U1363" s="88">
        <v>0.35819868295506102</v>
      </c>
      <c r="V1363" s="89"/>
      <c r="W1363" s="85"/>
      <c r="X1363" s="88"/>
      <c r="Y1363" s="85"/>
      <c r="Z1363" s="88"/>
      <c r="AA1363" s="85">
        <v>0</v>
      </c>
      <c r="AB1363" s="91">
        <v>0</v>
      </c>
      <c r="AC1363" s="86">
        <v>0</v>
      </c>
      <c r="AD1363" s="86">
        <v>0</v>
      </c>
      <c r="AE1363" s="86">
        <v>0</v>
      </c>
      <c r="AF1363" s="88">
        <v>0</v>
      </c>
      <c r="AG1363" s="85">
        <v>0</v>
      </c>
      <c r="AH1363" s="86">
        <v>3.8200000000000002E-4</v>
      </c>
      <c r="AI1363" s="88">
        <v>0</v>
      </c>
      <c r="AJ1363" s="150">
        <v>2.0499999999999998</v>
      </c>
      <c r="AK1363" s="151">
        <v>2</v>
      </c>
    </row>
    <row r="1364" spans="1:37" x14ac:dyDescent="0.2">
      <c r="A1364" s="149" t="s">
        <v>2920</v>
      </c>
      <c r="B1364" s="66" t="s">
        <v>2921</v>
      </c>
      <c r="C1364" s="67">
        <v>27</v>
      </c>
      <c r="D1364" s="84" t="s">
        <v>360</v>
      </c>
      <c r="E1364" s="85">
        <v>74.580737483203293</v>
      </c>
      <c r="F1364" s="91">
        <v>74.580737483203293</v>
      </c>
      <c r="G1364" s="86">
        <v>31.077779522887099</v>
      </c>
      <c r="H1364" s="86">
        <v>31.077779522887099</v>
      </c>
      <c r="I1364" s="86">
        <v>0.23</v>
      </c>
      <c r="J1364" s="86">
        <v>0.26</v>
      </c>
      <c r="K1364" s="87">
        <v>0</v>
      </c>
      <c r="L1364" s="85">
        <v>0</v>
      </c>
      <c r="M1364" s="86">
        <v>1.13301938430393E-2</v>
      </c>
      <c r="N1364" s="86">
        <v>43.901174844505903</v>
      </c>
      <c r="O1364" s="86">
        <v>10.4220208305154</v>
      </c>
      <c r="P1364" s="86">
        <v>0.16700000000000001</v>
      </c>
      <c r="Q1364" s="88">
        <v>0.1454</v>
      </c>
      <c r="R1364" s="85">
        <v>1.99920031987205E-2</v>
      </c>
      <c r="S1364" s="86">
        <v>0</v>
      </c>
      <c r="T1364" s="86">
        <v>0.45</v>
      </c>
      <c r="U1364" s="88">
        <v>1.35245973160218</v>
      </c>
      <c r="V1364" s="89"/>
      <c r="W1364" s="85"/>
      <c r="X1364" s="88"/>
      <c r="Y1364" s="85">
        <v>-100</v>
      </c>
      <c r="Z1364" s="88"/>
      <c r="AA1364" s="85">
        <v>7.0000000000000007E-2</v>
      </c>
      <c r="AB1364" s="91">
        <v>7.0000000000000007E-2</v>
      </c>
      <c r="AC1364" s="86">
        <v>0</v>
      </c>
      <c r="AD1364" s="86">
        <v>0</v>
      </c>
      <c r="AE1364" s="86">
        <v>0</v>
      </c>
      <c r="AF1364" s="88">
        <v>0</v>
      </c>
      <c r="AG1364" s="85">
        <v>3.59099999328E-3</v>
      </c>
      <c r="AH1364" s="86">
        <v>2.3760000000000001E-3</v>
      </c>
      <c r="AI1364" s="88">
        <v>0</v>
      </c>
      <c r="AJ1364" s="150">
        <v>1.82</v>
      </c>
      <c r="AK1364" s="151">
        <v>1</v>
      </c>
    </row>
    <row r="1365" spans="1:37" x14ac:dyDescent="0.2">
      <c r="A1365" s="149" t="s">
        <v>2922</v>
      </c>
      <c r="B1365" s="66" t="s">
        <v>2923</v>
      </c>
      <c r="C1365" s="67">
        <v>27</v>
      </c>
      <c r="D1365" s="84" t="s">
        <v>360</v>
      </c>
      <c r="E1365" s="85">
        <v>64.3412984642694</v>
      </c>
      <c r="F1365" s="91">
        <v>64.323172218089994</v>
      </c>
      <c r="G1365" s="86">
        <v>28.987617898730502</v>
      </c>
      <c r="H1365" s="86">
        <v>28.984492683871999</v>
      </c>
      <c r="I1365" s="86">
        <v>0.23</v>
      </c>
      <c r="J1365" s="86">
        <v>0.38</v>
      </c>
      <c r="K1365" s="87">
        <v>0</v>
      </c>
      <c r="L1365" s="85">
        <v>0</v>
      </c>
      <c r="M1365" s="86">
        <v>0</v>
      </c>
      <c r="N1365" s="86">
        <v>34.682361733931202</v>
      </c>
      <c r="O1365" s="86">
        <v>6.2236330980326597</v>
      </c>
      <c r="P1365" s="86">
        <v>9.6000000000000002E-2</v>
      </c>
      <c r="Q1365" s="88">
        <v>4.8599999999999997E-2</v>
      </c>
      <c r="R1365" s="85">
        <v>0</v>
      </c>
      <c r="S1365" s="86">
        <v>0</v>
      </c>
      <c r="T1365" s="86">
        <v>0.17</v>
      </c>
      <c r="U1365" s="88">
        <v>2.0157635837463799</v>
      </c>
      <c r="V1365" s="89"/>
      <c r="W1365" s="85">
        <v>61.540865840715</v>
      </c>
      <c r="X1365" s="88">
        <v>60.566666666700002</v>
      </c>
      <c r="Y1365" s="85">
        <v>-100</v>
      </c>
      <c r="Z1365" s="88"/>
      <c r="AA1365" s="85">
        <v>0</v>
      </c>
      <c r="AB1365" s="91">
        <v>0</v>
      </c>
      <c r="AC1365" s="86">
        <v>0</v>
      </c>
      <c r="AD1365" s="86">
        <v>0</v>
      </c>
      <c r="AE1365" s="86">
        <v>0</v>
      </c>
      <c r="AF1365" s="88">
        <v>0</v>
      </c>
      <c r="AG1365" s="85">
        <v>0</v>
      </c>
      <c r="AH1365" s="86">
        <v>4.3639999999999998E-3</v>
      </c>
      <c r="AI1365" s="88">
        <v>0</v>
      </c>
      <c r="AJ1365" s="150">
        <v>1.93</v>
      </c>
      <c r="AK1365" s="151">
        <v>1</v>
      </c>
    </row>
    <row r="1366" spans="1:37" x14ac:dyDescent="0.2">
      <c r="A1366" s="149" t="s">
        <v>2924</v>
      </c>
      <c r="B1366" s="66" t="s">
        <v>2925</v>
      </c>
      <c r="C1366" s="67">
        <v>27</v>
      </c>
      <c r="D1366" s="84" t="s">
        <v>360</v>
      </c>
      <c r="E1366" s="85">
        <v>76.913792886687403</v>
      </c>
      <c r="F1366" s="91">
        <v>76.913792886687403</v>
      </c>
      <c r="G1366" s="86">
        <v>30.7702945650671</v>
      </c>
      <c r="H1366" s="86">
        <v>30.7702945650671</v>
      </c>
      <c r="I1366" s="86">
        <v>0</v>
      </c>
      <c r="J1366" s="86">
        <v>0.04</v>
      </c>
      <c r="K1366" s="87">
        <v>0</v>
      </c>
      <c r="L1366" s="85">
        <v>0</v>
      </c>
      <c r="M1366" s="86">
        <v>0</v>
      </c>
      <c r="N1366" s="86">
        <v>24.052000675333399</v>
      </c>
      <c r="O1366" s="86">
        <v>6.92166382364519</v>
      </c>
      <c r="P1366" s="86">
        <v>0.02</v>
      </c>
      <c r="Q1366" s="88">
        <v>0.1118</v>
      </c>
      <c r="R1366" s="85">
        <v>0</v>
      </c>
      <c r="S1366" s="86">
        <v>0</v>
      </c>
      <c r="T1366" s="86">
        <v>0.21</v>
      </c>
      <c r="U1366" s="88">
        <v>0.66632302837530299</v>
      </c>
      <c r="V1366" s="89"/>
      <c r="W1366" s="85">
        <v>62.354919107930897</v>
      </c>
      <c r="X1366" s="88">
        <v>59.566666666700002</v>
      </c>
      <c r="Y1366" s="85">
        <v>-100</v>
      </c>
      <c r="Z1366" s="88"/>
      <c r="AA1366" s="85">
        <v>0</v>
      </c>
      <c r="AB1366" s="91">
        <v>0</v>
      </c>
      <c r="AC1366" s="86">
        <v>0</v>
      </c>
      <c r="AD1366" s="86">
        <v>0</v>
      </c>
      <c r="AE1366" s="86">
        <v>0</v>
      </c>
      <c r="AF1366" s="88">
        <v>0</v>
      </c>
      <c r="AG1366" s="85">
        <v>0</v>
      </c>
      <c r="AH1366" s="86">
        <v>2.8899999999999998E-4</v>
      </c>
      <c r="AI1366" s="88">
        <v>0</v>
      </c>
      <c r="AJ1366" s="150">
        <v>2.2400000000000002</v>
      </c>
      <c r="AK1366" s="151">
        <v>4</v>
      </c>
    </row>
    <row r="1367" spans="1:37" x14ac:dyDescent="0.2">
      <c r="A1367" s="149" t="s">
        <v>2926</v>
      </c>
      <c r="B1367" s="66" t="s">
        <v>2927</v>
      </c>
      <c r="C1367" s="67">
        <v>27</v>
      </c>
      <c r="D1367" s="84" t="s">
        <v>360</v>
      </c>
      <c r="E1367" s="85">
        <v>66.116701834117805</v>
      </c>
      <c r="F1367" s="91">
        <v>66.106151598766402</v>
      </c>
      <c r="G1367" s="86">
        <v>30.135529946437298</v>
      </c>
      <c r="H1367" s="86">
        <v>30.133906833306298</v>
      </c>
      <c r="I1367" s="86">
        <v>0.98</v>
      </c>
      <c r="J1367" s="86">
        <v>1.31</v>
      </c>
      <c r="K1367" s="87">
        <v>0</v>
      </c>
      <c r="L1367" s="85">
        <v>0</v>
      </c>
      <c r="M1367" s="86">
        <v>0</v>
      </c>
      <c r="N1367" s="86">
        <v>41.284187978370497</v>
      </c>
      <c r="O1367" s="86">
        <v>5.5270773046713497</v>
      </c>
      <c r="P1367" s="86">
        <v>0.108</v>
      </c>
      <c r="Q1367" s="88">
        <v>0.28860000000000002</v>
      </c>
      <c r="R1367" s="85">
        <v>0</v>
      </c>
      <c r="S1367" s="86">
        <v>0</v>
      </c>
      <c r="T1367" s="86">
        <v>0.55000000000000004</v>
      </c>
      <c r="U1367" s="88">
        <v>1.1718876805713401</v>
      </c>
      <c r="V1367" s="89"/>
      <c r="W1367" s="85">
        <v>69.585981393906707</v>
      </c>
      <c r="X1367" s="88">
        <v>66.7</v>
      </c>
      <c r="Y1367" s="85">
        <v>-100</v>
      </c>
      <c r="Z1367" s="88"/>
      <c r="AA1367" s="85">
        <v>0</v>
      </c>
      <c r="AB1367" s="91">
        <v>0.01</v>
      </c>
      <c r="AC1367" s="86">
        <v>0</v>
      </c>
      <c r="AD1367" s="86">
        <v>0</v>
      </c>
      <c r="AE1367" s="86">
        <v>0</v>
      </c>
      <c r="AF1367" s="88">
        <v>0</v>
      </c>
      <c r="AG1367" s="85">
        <v>0</v>
      </c>
      <c r="AH1367" s="86">
        <v>1.1605000000000001E-2</v>
      </c>
      <c r="AI1367" s="88">
        <v>0</v>
      </c>
      <c r="AJ1367" s="150">
        <v>2.13</v>
      </c>
      <c r="AK1367" s="151">
        <v>2</v>
      </c>
    </row>
    <row r="1368" spans="1:37" x14ac:dyDescent="0.2">
      <c r="A1368" s="149" t="s">
        <v>2928</v>
      </c>
      <c r="B1368" s="66" t="s">
        <v>2929</v>
      </c>
      <c r="C1368" s="67">
        <v>27</v>
      </c>
      <c r="D1368" s="84" t="s">
        <v>360</v>
      </c>
      <c r="E1368" s="85">
        <v>73.005346343743597</v>
      </c>
      <c r="F1368" s="91">
        <v>73.005346343743597</v>
      </c>
      <c r="G1368" s="86">
        <v>33.988723012650098</v>
      </c>
      <c r="H1368" s="86">
        <v>33.988723012650098</v>
      </c>
      <c r="I1368" s="86">
        <v>0.25</v>
      </c>
      <c r="J1368" s="86">
        <v>0.74</v>
      </c>
      <c r="K1368" s="87">
        <v>0</v>
      </c>
      <c r="L1368" s="85">
        <v>0</v>
      </c>
      <c r="M1368" s="86">
        <v>0</v>
      </c>
      <c r="N1368" s="86">
        <v>38.080465341735298</v>
      </c>
      <c r="O1368" s="86">
        <v>6.8925369658865998</v>
      </c>
      <c r="P1368" s="86">
        <v>7.0999999999999994E-2</v>
      </c>
      <c r="Q1368" s="88">
        <v>9.74E-2</v>
      </c>
      <c r="R1368" s="85">
        <v>0</v>
      </c>
      <c r="S1368" s="86">
        <v>0</v>
      </c>
      <c r="T1368" s="86">
        <v>0.28999999999999998</v>
      </c>
      <c r="U1368" s="88">
        <v>1.11016973911011</v>
      </c>
      <c r="V1368" s="89"/>
      <c r="W1368" s="85">
        <v>67.811884443329603</v>
      </c>
      <c r="X1368" s="88">
        <v>68.599999999999994</v>
      </c>
      <c r="Y1368" s="85">
        <v>-100</v>
      </c>
      <c r="Z1368" s="88"/>
      <c r="AA1368" s="85">
        <v>0</v>
      </c>
      <c r="AB1368" s="91">
        <v>0</v>
      </c>
      <c r="AC1368" s="86">
        <v>0</v>
      </c>
      <c r="AD1368" s="86">
        <v>0</v>
      </c>
      <c r="AE1368" s="86">
        <v>0</v>
      </c>
      <c r="AF1368" s="88">
        <v>0</v>
      </c>
      <c r="AG1368" s="85">
        <v>0</v>
      </c>
      <c r="AH1368" s="86">
        <v>1.6689999999999999E-3</v>
      </c>
      <c r="AI1368" s="88">
        <v>0</v>
      </c>
      <c r="AJ1368" s="150">
        <v>2.17</v>
      </c>
      <c r="AK1368" s="151">
        <v>6</v>
      </c>
    </row>
    <row r="1369" spans="1:37" x14ac:dyDescent="0.2">
      <c r="A1369" s="149" t="s">
        <v>2930</v>
      </c>
      <c r="B1369" s="66" t="s">
        <v>2931</v>
      </c>
      <c r="C1369" s="67">
        <v>29</v>
      </c>
      <c r="D1369" s="84" t="s">
        <v>360</v>
      </c>
      <c r="E1369" s="85">
        <v>77.629862266700997</v>
      </c>
      <c r="F1369" s="91">
        <v>77.596268779150193</v>
      </c>
      <c r="G1369" s="86">
        <v>26.483386848540199</v>
      </c>
      <c r="H1369" s="86">
        <v>26.474793165678399</v>
      </c>
      <c r="I1369" s="86">
        <v>2.71</v>
      </c>
      <c r="J1369" s="86">
        <v>2.74</v>
      </c>
      <c r="K1369" s="87">
        <v>0</v>
      </c>
      <c r="L1369" s="85">
        <v>0</v>
      </c>
      <c r="M1369" s="86">
        <v>8.1792836151543691E-3</v>
      </c>
      <c r="N1369" s="86">
        <v>29.637409809114999</v>
      </c>
      <c r="O1369" s="86">
        <v>9.3482452757423804</v>
      </c>
      <c r="P1369" s="86">
        <v>0.105</v>
      </c>
      <c r="Q1369" s="88">
        <v>0.41670000000000001</v>
      </c>
      <c r="R1369" s="85">
        <v>1.4204545454545499E-2</v>
      </c>
      <c r="S1369" s="86">
        <v>0.1</v>
      </c>
      <c r="T1369" s="86">
        <v>0.81</v>
      </c>
      <c r="U1369" s="88">
        <v>0.684369653362083</v>
      </c>
      <c r="V1369" s="89"/>
      <c r="W1369" s="85">
        <v>75.925616373344994</v>
      </c>
      <c r="X1369" s="88">
        <v>76</v>
      </c>
      <c r="Y1369" s="85">
        <v>100</v>
      </c>
      <c r="Z1369" s="88"/>
      <c r="AA1369" s="85">
        <v>0</v>
      </c>
      <c r="AB1369" s="91">
        <v>0.02</v>
      </c>
      <c r="AC1369" s="86">
        <v>0</v>
      </c>
      <c r="AD1369" s="86">
        <v>0</v>
      </c>
      <c r="AE1369" s="86">
        <v>0</v>
      </c>
      <c r="AF1369" s="88">
        <v>0</v>
      </c>
      <c r="AG1369" s="85">
        <v>0</v>
      </c>
      <c r="AH1369" s="86">
        <v>2.6530999999999999E-2</v>
      </c>
      <c r="AI1369" s="88">
        <v>0</v>
      </c>
      <c r="AJ1369" s="150">
        <v>2.2599999999999998</v>
      </c>
      <c r="AK1369" s="151">
        <v>9</v>
      </c>
    </row>
    <row r="1370" spans="1:37" x14ac:dyDescent="0.2">
      <c r="A1370" s="149" t="s">
        <v>2932</v>
      </c>
      <c r="B1370" s="66" t="s">
        <v>2933</v>
      </c>
      <c r="C1370" s="67">
        <v>27</v>
      </c>
      <c r="D1370" s="84" t="s">
        <v>360</v>
      </c>
      <c r="E1370" s="85">
        <v>58.087105853169902</v>
      </c>
      <c r="F1370" s="91">
        <v>58.082335543576797</v>
      </c>
      <c r="G1370" s="86">
        <v>24.6338787387301</v>
      </c>
      <c r="H1370" s="86">
        <v>24.6338787387301</v>
      </c>
      <c r="I1370" s="86">
        <v>1.82</v>
      </c>
      <c r="J1370" s="86">
        <v>16.7</v>
      </c>
      <c r="K1370" s="87">
        <v>0</v>
      </c>
      <c r="L1370" s="85">
        <v>0</v>
      </c>
      <c r="M1370" s="86">
        <v>0</v>
      </c>
      <c r="N1370" s="86">
        <v>35.064935064935099</v>
      </c>
      <c r="O1370" s="86">
        <v>5.92030360531309</v>
      </c>
      <c r="P1370" s="86">
        <v>0.77300000000000002</v>
      </c>
      <c r="Q1370" s="88">
        <v>0.38159999999999999</v>
      </c>
      <c r="R1370" s="85">
        <v>0</v>
      </c>
      <c r="S1370" s="86">
        <v>0.2</v>
      </c>
      <c r="T1370" s="86">
        <v>0.7</v>
      </c>
      <c r="U1370" s="88">
        <v>1.6848733482803</v>
      </c>
      <c r="V1370" s="89"/>
      <c r="W1370" s="85">
        <v>73.660935297096898</v>
      </c>
      <c r="X1370" s="88">
        <v>71.8</v>
      </c>
      <c r="Y1370" s="85">
        <v>100</v>
      </c>
      <c r="Z1370" s="88"/>
      <c r="AA1370" s="85">
        <v>0</v>
      </c>
      <c r="AB1370" s="91">
        <v>0</v>
      </c>
      <c r="AC1370" s="86">
        <v>0</v>
      </c>
      <c r="AD1370" s="86">
        <v>0</v>
      </c>
      <c r="AE1370" s="86">
        <v>0.11</v>
      </c>
      <c r="AF1370" s="88">
        <v>0</v>
      </c>
      <c r="AG1370" s="85">
        <v>0</v>
      </c>
      <c r="AH1370" s="86">
        <v>0.13005800000000001</v>
      </c>
      <c r="AI1370" s="88">
        <v>1.15630000161E-2</v>
      </c>
      <c r="AJ1370" s="150">
        <v>2.15</v>
      </c>
      <c r="AK1370" s="151">
        <v>3</v>
      </c>
    </row>
    <row r="1371" spans="1:37" x14ac:dyDescent="0.2">
      <c r="A1371" s="149" t="s">
        <v>2934</v>
      </c>
      <c r="B1371" s="66" t="s">
        <v>2935</v>
      </c>
      <c r="C1371" s="67">
        <v>27</v>
      </c>
      <c r="D1371" s="84" t="s">
        <v>360</v>
      </c>
      <c r="E1371" s="85">
        <v>70.776046690317003</v>
      </c>
      <c r="F1371" s="91">
        <v>70.760515947620505</v>
      </c>
      <c r="G1371" s="86">
        <v>27.965963151269399</v>
      </c>
      <c r="H1371" s="86">
        <v>27.965963151269399</v>
      </c>
      <c r="I1371" s="86">
        <v>3.52</v>
      </c>
      <c r="J1371" s="86">
        <v>3.64</v>
      </c>
      <c r="K1371" s="87">
        <v>0</v>
      </c>
      <c r="L1371" s="85">
        <v>0</v>
      </c>
      <c r="M1371" s="86">
        <v>1.3519394347745899E-3</v>
      </c>
      <c r="N1371" s="86">
        <v>28.0207201614155</v>
      </c>
      <c r="O1371" s="86">
        <v>8.9436280414357991</v>
      </c>
      <c r="P1371" s="86">
        <v>0.34499999999999997</v>
      </c>
      <c r="Q1371" s="88">
        <v>0.26340000000000002</v>
      </c>
      <c r="R1371" s="85">
        <v>1.4291839359725601E-2</v>
      </c>
      <c r="S1371" s="86">
        <v>0.6</v>
      </c>
      <c r="T1371" s="86">
        <v>0.56999999999999995</v>
      </c>
      <c r="U1371" s="88">
        <v>0.34167633932220598</v>
      </c>
      <c r="V1371" s="89"/>
      <c r="W1371" s="85">
        <v>71.612859338821906</v>
      </c>
      <c r="X1371" s="88">
        <v>69.333333333300004</v>
      </c>
      <c r="Y1371" s="85"/>
      <c r="Z1371" s="88"/>
      <c r="AA1371" s="85">
        <v>0</v>
      </c>
      <c r="AB1371" s="91">
        <v>0</v>
      </c>
      <c r="AC1371" s="86">
        <v>0</v>
      </c>
      <c r="AD1371" s="86">
        <v>0</v>
      </c>
      <c r="AE1371" s="86">
        <v>0</v>
      </c>
      <c r="AF1371" s="88">
        <v>0</v>
      </c>
      <c r="AG1371" s="85">
        <v>0</v>
      </c>
      <c r="AH1371" s="86">
        <v>3.4569999999999997E-2</v>
      </c>
      <c r="AI1371" s="88">
        <v>1.9399999985200001E-4</v>
      </c>
      <c r="AJ1371" s="150">
        <v>2.2200000000000002</v>
      </c>
      <c r="AK1371" s="151">
        <v>4</v>
      </c>
    </row>
    <row r="1372" spans="1:37" x14ac:dyDescent="0.2">
      <c r="A1372" s="149" t="s">
        <v>2936</v>
      </c>
      <c r="B1372" s="66" t="s">
        <v>2937</v>
      </c>
      <c r="C1372" s="67">
        <v>27</v>
      </c>
      <c r="D1372" s="84" t="s">
        <v>360</v>
      </c>
      <c r="E1372" s="85">
        <v>62.9357050390756</v>
      </c>
      <c r="F1372" s="91">
        <v>62.928513208994602</v>
      </c>
      <c r="G1372" s="86">
        <v>28.815265857985299</v>
      </c>
      <c r="H1372" s="86">
        <v>28.809672212366699</v>
      </c>
      <c r="I1372" s="86">
        <v>0.6</v>
      </c>
      <c r="J1372" s="86">
        <v>1</v>
      </c>
      <c r="K1372" s="87">
        <v>0</v>
      </c>
      <c r="L1372" s="85">
        <v>0</v>
      </c>
      <c r="M1372" s="86">
        <v>5.6040500920288296E-4</v>
      </c>
      <c r="N1372" s="86">
        <v>35.456290350724103</v>
      </c>
      <c r="O1372" s="86">
        <v>6.7424024935405802</v>
      </c>
      <c r="P1372" s="86">
        <v>0.14000000000000001</v>
      </c>
      <c r="Q1372" s="88">
        <v>0.3019</v>
      </c>
      <c r="R1372" s="85">
        <v>1.3504388926401101E-2</v>
      </c>
      <c r="S1372" s="86">
        <v>0.3</v>
      </c>
      <c r="T1372" s="86">
        <v>0.48</v>
      </c>
      <c r="U1372" s="88">
        <v>1.1898483322945099</v>
      </c>
      <c r="V1372" s="89"/>
      <c r="W1372" s="85">
        <v>62.087426073960302</v>
      </c>
      <c r="X1372" s="88">
        <v>68.400000000000006</v>
      </c>
      <c r="Y1372" s="85">
        <v>-100</v>
      </c>
      <c r="Z1372" s="88"/>
      <c r="AA1372" s="85">
        <v>0</v>
      </c>
      <c r="AB1372" s="91">
        <v>0.01</v>
      </c>
      <c r="AC1372" s="86">
        <v>0</v>
      </c>
      <c r="AD1372" s="86">
        <v>0</v>
      </c>
      <c r="AE1372" s="86">
        <v>0</v>
      </c>
      <c r="AF1372" s="88">
        <v>0</v>
      </c>
      <c r="AG1372" s="85">
        <v>0</v>
      </c>
      <c r="AH1372" s="86">
        <v>9.5720000000000006E-3</v>
      </c>
      <c r="AI1372" s="88">
        <v>0</v>
      </c>
      <c r="AJ1372" s="150">
        <v>2.2400000000000002</v>
      </c>
      <c r="AK1372" s="151">
        <v>5</v>
      </c>
    </row>
    <row r="1373" spans="1:37" x14ac:dyDescent="0.2">
      <c r="A1373" s="149" t="s">
        <v>2938</v>
      </c>
      <c r="B1373" s="66" t="s">
        <v>2939</v>
      </c>
      <c r="C1373" s="67">
        <v>29</v>
      </c>
      <c r="D1373" s="84" t="s">
        <v>360</v>
      </c>
      <c r="E1373" s="85">
        <v>77.096900084939705</v>
      </c>
      <c r="F1373" s="91">
        <v>77.096900084939705</v>
      </c>
      <c r="G1373" s="86">
        <v>25.969345199378601</v>
      </c>
      <c r="H1373" s="86">
        <v>25.969345199378601</v>
      </c>
      <c r="I1373" s="86">
        <v>1.45</v>
      </c>
      <c r="J1373" s="86">
        <v>1.38</v>
      </c>
      <c r="K1373" s="87">
        <v>0</v>
      </c>
      <c r="L1373" s="85">
        <v>0</v>
      </c>
      <c r="M1373" s="86">
        <v>0</v>
      </c>
      <c r="N1373" s="86">
        <v>44.937377236150098</v>
      </c>
      <c r="O1373" s="86">
        <v>8.6824344865325003</v>
      </c>
      <c r="P1373" s="86">
        <v>0.129</v>
      </c>
      <c r="Q1373" s="88">
        <v>0.17</v>
      </c>
      <c r="R1373" s="85">
        <v>0</v>
      </c>
      <c r="S1373" s="86">
        <v>0.2</v>
      </c>
      <c r="T1373" s="86">
        <v>0.54</v>
      </c>
      <c r="U1373" s="88">
        <v>0.68181296439421202</v>
      </c>
      <c r="V1373" s="89"/>
      <c r="W1373" s="85">
        <v>65.505489745500199</v>
      </c>
      <c r="X1373" s="88">
        <v>61</v>
      </c>
      <c r="Y1373" s="85">
        <v>-100</v>
      </c>
      <c r="Z1373" s="88"/>
      <c r="AA1373" s="85">
        <v>0</v>
      </c>
      <c r="AB1373" s="91">
        <v>0</v>
      </c>
      <c r="AC1373" s="86">
        <v>0</v>
      </c>
      <c r="AD1373" s="86">
        <v>0</v>
      </c>
      <c r="AE1373" s="86">
        <v>0</v>
      </c>
      <c r="AF1373" s="88">
        <v>0</v>
      </c>
      <c r="AG1373" s="85">
        <v>0</v>
      </c>
      <c r="AH1373" s="86">
        <v>1.3265000000000001E-2</v>
      </c>
      <c r="AI1373" s="88">
        <v>0</v>
      </c>
      <c r="AJ1373" s="150">
        <v>2.2000000000000002</v>
      </c>
      <c r="AK1373" s="151">
        <v>6</v>
      </c>
    </row>
    <row r="1374" spans="1:37" x14ac:dyDescent="0.2">
      <c r="A1374" s="149" t="s">
        <v>2940</v>
      </c>
      <c r="B1374" s="66" t="s">
        <v>2941</v>
      </c>
      <c r="C1374" s="67">
        <v>27</v>
      </c>
      <c r="D1374" s="84" t="s">
        <v>360</v>
      </c>
      <c r="E1374" s="85">
        <v>80.326771718870106</v>
      </c>
      <c r="F1374" s="91">
        <v>80.305200803101798</v>
      </c>
      <c r="G1374" s="86">
        <v>36.688809119519497</v>
      </c>
      <c r="H1374" s="86">
        <v>36.6711099065813</v>
      </c>
      <c r="I1374" s="86">
        <v>0.38</v>
      </c>
      <c r="J1374" s="86">
        <v>0.37</v>
      </c>
      <c r="K1374" s="87">
        <v>0</v>
      </c>
      <c r="L1374" s="85">
        <v>0</v>
      </c>
      <c r="M1374" s="86">
        <v>0</v>
      </c>
      <c r="N1374" s="86">
        <v>71.411167512690398</v>
      </c>
      <c r="O1374" s="86">
        <v>6.0658181401215501</v>
      </c>
      <c r="P1374" s="86">
        <v>7.8E-2</v>
      </c>
      <c r="Q1374" s="88">
        <v>0.1721</v>
      </c>
      <c r="R1374" s="85">
        <v>0</v>
      </c>
      <c r="S1374" s="86">
        <v>0</v>
      </c>
      <c r="T1374" s="86">
        <v>0.44</v>
      </c>
      <c r="U1374" s="88">
        <v>0.87113313679832305</v>
      </c>
      <c r="V1374" s="89"/>
      <c r="W1374" s="85">
        <v>67.301727377970394</v>
      </c>
      <c r="X1374" s="88">
        <v>68.8</v>
      </c>
      <c r="Y1374" s="85">
        <v>-100</v>
      </c>
      <c r="Z1374" s="88"/>
      <c r="AA1374" s="85">
        <v>0.04</v>
      </c>
      <c r="AB1374" s="91">
        <v>0.04</v>
      </c>
      <c r="AC1374" s="86">
        <v>0</v>
      </c>
      <c r="AD1374" s="86">
        <v>0</v>
      </c>
      <c r="AE1374" s="86">
        <v>0</v>
      </c>
      <c r="AF1374" s="88">
        <v>0</v>
      </c>
      <c r="AG1374" s="85">
        <v>5.4777547199500002E-10</v>
      </c>
      <c r="AH1374" s="86">
        <v>5.0000000000000001E-3</v>
      </c>
      <c r="AI1374" s="88">
        <v>0</v>
      </c>
      <c r="AJ1374" s="150">
        <v>2.0699999999999998</v>
      </c>
      <c r="AK1374" s="151">
        <v>2</v>
      </c>
    </row>
    <row r="1375" spans="1:37" x14ac:dyDescent="0.2">
      <c r="A1375" s="149" t="s">
        <v>2942</v>
      </c>
      <c r="B1375" s="66" t="s">
        <v>2943</v>
      </c>
      <c r="C1375" s="67">
        <v>27</v>
      </c>
      <c r="D1375" s="84" t="s">
        <v>360</v>
      </c>
      <c r="E1375" s="85">
        <v>79.549840421583895</v>
      </c>
      <c r="F1375" s="91">
        <v>79.221405774511993</v>
      </c>
      <c r="G1375" s="86">
        <v>32.092889482669001</v>
      </c>
      <c r="H1375" s="86">
        <v>31.7718770875084</v>
      </c>
      <c r="I1375" s="86">
        <v>0.77</v>
      </c>
      <c r="J1375" s="86">
        <v>0.63</v>
      </c>
      <c r="K1375" s="87">
        <v>0</v>
      </c>
      <c r="L1375" s="85">
        <v>0</v>
      </c>
      <c r="M1375" s="86">
        <v>0</v>
      </c>
      <c r="N1375" s="86">
        <v>42.699215717765497</v>
      </c>
      <c r="O1375" s="86">
        <v>10.332724975431701</v>
      </c>
      <c r="P1375" s="86">
        <v>0.17299999999999999</v>
      </c>
      <c r="Q1375" s="88">
        <v>0.50509999999999999</v>
      </c>
      <c r="R1375" s="85">
        <v>0</v>
      </c>
      <c r="S1375" s="86">
        <v>0</v>
      </c>
      <c r="T1375" s="86">
        <v>1.07</v>
      </c>
      <c r="U1375" s="88">
        <v>0.49450753358569</v>
      </c>
      <c r="V1375" s="89"/>
      <c r="W1375" s="85">
        <v>47.992105271775003</v>
      </c>
      <c r="X1375" s="88">
        <v>48.0333333333</v>
      </c>
      <c r="Y1375" s="85">
        <v>-100</v>
      </c>
      <c r="Z1375" s="88"/>
      <c r="AA1375" s="85">
        <v>0.02</v>
      </c>
      <c r="AB1375" s="91">
        <v>0</v>
      </c>
      <c r="AC1375" s="86">
        <v>0</v>
      </c>
      <c r="AD1375" s="86">
        <v>0</v>
      </c>
      <c r="AE1375" s="86">
        <v>0</v>
      </c>
      <c r="AF1375" s="88">
        <v>0</v>
      </c>
      <c r="AG1375" s="85">
        <v>6.1402765651000001E-8</v>
      </c>
      <c r="AH1375" s="86">
        <v>5.1349999999999998E-3</v>
      </c>
      <c r="AI1375" s="88">
        <v>2.7939958254700002E-3</v>
      </c>
      <c r="AJ1375" s="150">
        <v>2.1</v>
      </c>
      <c r="AK1375" s="151">
        <v>2</v>
      </c>
    </row>
    <row r="1376" spans="1:37" x14ac:dyDescent="0.2">
      <c r="A1376" s="149" t="s">
        <v>2944</v>
      </c>
      <c r="B1376" s="66" t="s">
        <v>2945</v>
      </c>
      <c r="C1376" s="67">
        <v>29</v>
      </c>
      <c r="D1376" s="84" t="s">
        <v>360</v>
      </c>
      <c r="E1376" s="85">
        <v>62.367623949532003</v>
      </c>
      <c r="F1376" s="91">
        <v>58.557471133480597</v>
      </c>
      <c r="G1376" s="86">
        <v>33.7948939852878</v>
      </c>
      <c r="H1376" s="86">
        <v>30.075838666332601</v>
      </c>
      <c r="I1376" s="86">
        <v>1.82</v>
      </c>
      <c r="J1376" s="86">
        <v>1.85</v>
      </c>
      <c r="K1376" s="87">
        <v>0</v>
      </c>
      <c r="L1376" s="85">
        <v>0</v>
      </c>
      <c r="M1376" s="86">
        <v>0</v>
      </c>
      <c r="N1376" s="86">
        <v>49.187305865531599</v>
      </c>
      <c r="O1376" s="86">
        <v>15.416420555227401</v>
      </c>
      <c r="P1376" s="86">
        <v>0.24299999999999999</v>
      </c>
      <c r="Q1376" s="88">
        <v>5.0599999999999999E-2</v>
      </c>
      <c r="R1376" s="85">
        <v>0</v>
      </c>
      <c r="S1376" s="86">
        <v>0.2</v>
      </c>
      <c r="T1376" s="86">
        <v>0.67</v>
      </c>
      <c r="U1376" s="88">
        <v>0.55569473228722999</v>
      </c>
      <c r="V1376" s="89"/>
      <c r="W1376" s="85">
        <v>46.1993191944401</v>
      </c>
      <c r="X1376" s="88">
        <v>49.5</v>
      </c>
      <c r="Y1376" s="85">
        <v>-100</v>
      </c>
      <c r="Z1376" s="88"/>
      <c r="AA1376" s="85">
        <v>0</v>
      </c>
      <c r="AB1376" s="91">
        <v>0</v>
      </c>
      <c r="AC1376" s="86">
        <v>0</v>
      </c>
      <c r="AD1376" s="86">
        <v>0</v>
      </c>
      <c r="AE1376" s="86">
        <v>0</v>
      </c>
      <c r="AF1376" s="88">
        <v>0</v>
      </c>
      <c r="AG1376" s="85">
        <v>2.4547860495E-12</v>
      </c>
      <c r="AH1376" s="86">
        <v>1.2933E-2</v>
      </c>
      <c r="AI1376" s="88">
        <v>8.3968432680399996E-12</v>
      </c>
      <c r="AJ1376" s="150">
        <v>1.76</v>
      </c>
      <c r="AK1376" s="151">
        <v>1</v>
      </c>
    </row>
    <row r="1377" spans="1:37" x14ac:dyDescent="0.2">
      <c r="A1377" s="149" t="s">
        <v>2946</v>
      </c>
      <c r="B1377" s="66" t="s">
        <v>2947</v>
      </c>
      <c r="C1377" s="67">
        <v>29</v>
      </c>
      <c r="D1377" s="84" t="s">
        <v>360</v>
      </c>
      <c r="E1377" s="85">
        <v>82.827977816893593</v>
      </c>
      <c r="F1377" s="91">
        <v>82.758011179932097</v>
      </c>
      <c r="G1377" s="86">
        <v>26.711789010082601</v>
      </c>
      <c r="H1377" s="86">
        <v>26.690430773536399</v>
      </c>
      <c r="I1377" s="86">
        <v>13.69</v>
      </c>
      <c r="J1377" s="86">
        <v>25.79</v>
      </c>
      <c r="K1377" s="87">
        <v>0</v>
      </c>
      <c r="L1377" s="85">
        <v>0</v>
      </c>
      <c r="M1377" s="86">
        <v>0.42842096658191597</v>
      </c>
      <c r="N1377" s="86">
        <v>34.418800716619202</v>
      </c>
      <c r="O1377" s="86">
        <v>9.22270867724108</v>
      </c>
      <c r="P1377" s="86">
        <v>1.242</v>
      </c>
      <c r="Q1377" s="88">
        <v>0.45829999999999999</v>
      </c>
      <c r="R1377" s="85">
        <v>1.4863258026159299E-2</v>
      </c>
      <c r="S1377" s="86">
        <v>0.7</v>
      </c>
      <c r="T1377" s="86">
        <v>1.28</v>
      </c>
      <c r="U1377" s="88">
        <v>0.296069347984593</v>
      </c>
      <c r="V1377" s="89"/>
      <c r="W1377" s="85"/>
      <c r="X1377" s="88"/>
      <c r="Y1377" s="85">
        <v>100</v>
      </c>
      <c r="Z1377" s="88">
        <v>-100</v>
      </c>
      <c r="AA1377" s="85">
        <v>0.01</v>
      </c>
      <c r="AB1377" s="91">
        <v>7.0000000000000007E-2</v>
      </c>
      <c r="AC1377" s="86">
        <v>0</v>
      </c>
      <c r="AD1377" s="86">
        <v>0.02</v>
      </c>
      <c r="AE1377" s="86">
        <v>0</v>
      </c>
      <c r="AF1377" s="88">
        <v>0</v>
      </c>
      <c r="AG1377" s="85">
        <v>0</v>
      </c>
      <c r="AH1377" s="86">
        <v>0.25811699999999999</v>
      </c>
      <c r="AI1377" s="88">
        <v>7.7600000002199998E-4</v>
      </c>
      <c r="AJ1377" s="150">
        <v>1.94</v>
      </c>
      <c r="AK1377" s="151">
        <v>6</v>
      </c>
    </row>
    <row r="1378" spans="1:37" x14ac:dyDescent="0.2">
      <c r="A1378" s="149" t="s">
        <v>527</v>
      </c>
      <c r="B1378" s="66" t="s">
        <v>2948</v>
      </c>
      <c r="C1378" s="67">
        <v>29</v>
      </c>
      <c r="D1378" s="84" t="s">
        <v>360</v>
      </c>
      <c r="E1378" s="85">
        <v>68.277942269093003</v>
      </c>
      <c r="F1378" s="91">
        <v>68.191445712321297</v>
      </c>
      <c r="G1378" s="86">
        <v>22.066602348714198</v>
      </c>
      <c r="H1378" s="86">
        <v>22.030007651618501</v>
      </c>
      <c r="I1378" s="86">
        <v>13.83</v>
      </c>
      <c r="J1378" s="86">
        <v>21.22</v>
      </c>
      <c r="K1378" s="87">
        <v>0</v>
      </c>
      <c r="L1378" s="85">
        <v>0</v>
      </c>
      <c r="M1378" s="86">
        <v>0</v>
      </c>
      <c r="N1378" s="86">
        <v>30.3754511597141</v>
      </c>
      <c r="O1378" s="86">
        <v>13.2654465391496</v>
      </c>
      <c r="P1378" s="86">
        <v>0.89500000000000002</v>
      </c>
      <c r="Q1378" s="88">
        <v>0.20949999999999999</v>
      </c>
      <c r="R1378" s="85">
        <v>0</v>
      </c>
      <c r="S1378" s="86">
        <v>0.8</v>
      </c>
      <c r="T1378" s="86">
        <v>0.72</v>
      </c>
      <c r="U1378" s="88">
        <v>0.17521097397340801</v>
      </c>
      <c r="V1378" s="89"/>
      <c r="W1378" s="85"/>
      <c r="X1378" s="88"/>
      <c r="Y1378" s="85"/>
      <c r="Z1378" s="88"/>
      <c r="AA1378" s="85">
        <v>0</v>
      </c>
      <c r="AB1378" s="91">
        <v>0.06</v>
      </c>
      <c r="AC1378" s="86">
        <v>0</v>
      </c>
      <c r="AD1378" s="86">
        <v>0.02</v>
      </c>
      <c r="AE1378" s="86">
        <v>0</v>
      </c>
      <c r="AF1378" s="88">
        <v>0</v>
      </c>
      <c r="AG1378" s="85">
        <v>0</v>
      </c>
      <c r="AH1378" s="86">
        <v>0.14494199999999999</v>
      </c>
      <c r="AI1378" s="88">
        <v>0</v>
      </c>
      <c r="AJ1378" s="150">
        <v>2.23</v>
      </c>
      <c r="AK1378" s="151">
        <v>7</v>
      </c>
    </row>
    <row r="1379" spans="1:37" x14ac:dyDescent="0.2">
      <c r="A1379" s="149" t="s">
        <v>2949</v>
      </c>
      <c r="B1379" s="66" t="s">
        <v>2950</v>
      </c>
      <c r="C1379" s="67">
        <v>29</v>
      </c>
      <c r="D1379" s="84" t="s">
        <v>360</v>
      </c>
      <c r="E1379" s="85">
        <v>78.565461350734395</v>
      </c>
      <c r="F1379" s="91">
        <v>78.481920261016597</v>
      </c>
      <c r="G1379" s="86">
        <v>25.804987468836501</v>
      </c>
      <c r="H1379" s="86">
        <v>25.76946606061</v>
      </c>
      <c r="I1379" s="86">
        <v>8.35</v>
      </c>
      <c r="J1379" s="86">
        <v>20.27</v>
      </c>
      <c r="K1379" s="87">
        <v>0</v>
      </c>
      <c r="L1379" s="85">
        <v>0</v>
      </c>
      <c r="M1379" s="86">
        <v>7.3945076644656202E-2</v>
      </c>
      <c r="N1379" s="86">
        <v>38.233696378160303</v>
      </c>
      <c r="O1379" s="86">
        <v>11.9863446706284</v>
      </c>
      <c r="P1379" s="86">
        <v>1.4239999999999999</v>
      </c>
      <c r="Q1379" s="88">
        <v>0.47510000000000002</v>
      </c>
      <c r="R1379" s="85">
        <v>6.9386622259228398E-2</v>
      </c>
      <c r="S1379" s="86">
        <v>0.8</v>
      </c>
      <c r="T1379" s="86">
        <v>1.1599999999999999</v>
      </c>
      <c r="U1379" s="88">
        <v>0.22036429177547801</v>
      </c>
      <c r="V1379" s="89"/>
      <c r="W1379" s="85"/>
      <c r="X1379" s="88"/>
      <c r="Y1379" s="85"/>
      <c r="Z1379" s="88"/>
      <c r="AA1379" s="85">
        <v>0</v>
      </c>
      <c r="AB1379" s="91">
        <v>0.06</v>
      </c>
      <c r="AC1379" s="86">
        <v>0</v>
      </c>
      <c r="AD1379" s="86">
        <v>0.02</v>
      </c>
      <c r="AE1379" s="86">
        <v>0</v>
      </c>
      <c r="AF1379" s="88">
        <v>0</v>
      </c>
      <c r="AG1379" s="85">
        <v>0</v>
      </c>
      <c r="AH1379" s="86">
        <v>0.22870199999999999</v>
      </c>
      <c r="AI1379" s="88">
        <v>9.6999999896499995E-4</v>
      </c>
      <c r="AJ1379" s="150">
        <v>2.0499999999999998</v>
      </c>
      <c r="AK1379" s="151">
        <v>6</v>
      </c>
    </row>
    <row r="1380" spans="1:37" x14ac:dyDescent="0.2">
      <c r="A1380" s="149" t="s">
        <v>2951</v>
      </c>
      <c r="B1380" s="66" t="s">
        <v>2952</v>
      </c>
      <c r="C1380" s="67">
        <v>29</v>
      </c>
      <c r="D1380" s="84" t="s">
        <v>360</v>
      </c>
      <c r="E1380" s="85">
        <v>77.866686655547895</v>
      </c>
      <c r="F1380" s="91">
        <v>77.714896089050498</v>
      </c>
      <c r="G1380" s="86">
        <v>21.093266870303399</v>
      </c>
      <c r="H1380" s="86">
        <v>21.0670314637483</v>
      </c>
      <c r="I1380" s="86">
        <v>6.68</v>
      </c>
      <c r="J1380" s="86">
        <v>5.04</v>
      </c>
      <c r="K1380" s="87">
        <v>0</v>
      </c>
      <c r="L1380" s="85">
        <v>0</v>
      </c>
      <c r="M1380" s="86">
        <v>0</v>
      </c>
      <c r="N1380" s="86">
        <v>35.857065194664003</v>
      </c>
      <c r="O1380" s="86">
        <v>7.7488575402344502</v>
      </c>
      <c r="P1380" s="86">
        <v>0.378</v>
      </c>
      <c r="Q1380" s="88">
        <v>0.22900000000000001</v>
      </c>
      <c r="R1380" s="85">
        <v>0</v>
      </c>
      <c r="S1380" s="86">
        <v>0.8</v>
      </c>
      <c r="T1380" s="86">
        <v>0.52</v>
      </c>
      <c r="U1380" s="88">
        <v>7.4958304443153503E-2</v>
      </c>
      <c r="V1380" s="89"/>
      <c r="W1380" s="85"/>
      <c r="X1380" s="88"/>
      <c r="Y1380" s="85"/>
      <c r="Z1380" s="88"/>
      <c r="AA1380" s="85">
        <v>0</v>
      </c>
      <c r="AB1380" s="91">
        <v>0.12</v>
      </c>
      <c r="AC1380" s="86">
        <v>0</v>
      </c>
      <c r="AD1380" s="86">
        <v>0</v>
      </c>
      <c r="AE1380" s="86">
        <v>0</v>
      </c>
      <c r="AF1380" s="88">
        <v>0</v>
      </c>
      <c r="AG1380" s="85">
        <v>0</v>
      </c>
      <c r="AH1380" s="86">
        <v>2.1129999999999999E-2</v>
      </c>
      <c r="AI1380" s="88">
        <v>0</v>
      </c>
      <c r="AJ1380" s="150">
        <v>2.12</v>
      </c>
      <c r="AK1380" s="151">
        <v>8</v>
      </c>
    </row>
    <row r="1381" spans="1:37" x14ac:dyDescent="0.2">
      <c r="A1381" s="149" t="s">
        <v>2953</v>
      </c>
      <c r="B1381" s="66" t="s">
        <v>2954</v>
      </c>
      <c r="C1381" s="67">
        <v>29</v>
      </c>
      <c r="D1381" s="84" t="s">
        <v>360</v>
      </c>
      <c r="E1381" s="85">
        <v>80.8300046521328</v>
      </c>
      <c r="F1381" s="91">
        <v>80.745785007299006</v>
      </c>
      <c r="G1381" s="86">
        <v>24.933025330060801</v>
      </c>
      <c r="H1381" s="86">
        <v>24.923400227794101</v>
      </c>
      <c r="I1381" s="86">
        <v>8.39</v>
      </c>
      <c r="J1381" s="86">
        <v>13.15</v>
      </c>
      <c r="K1381" s="87">
        <v>0</v>
      </c>
      <c r="L1381" s="85">
        <v>0</v>
      </c>
      <c r="M1381" s="86">
        <v>3.9781419979035603E-3</v>
      </c>
      <c r="N1381" s="86">
        <v>44.332817919679101</v>
      </c>
      <c r="O1381" s="86">
        <v>13.9723253459332</v>
      </c>
      <c r="P1381" s="86">
        <v>0.54300000000000004</v>
      </c>
      <c r="Q1381" s="88">
        <v>0.29409999999999997</v>
      </c>
      <c r="R1381" s="85">
        <v>1.4265335235378001E-2</v>
      </c>
      <c r="S1381" s="86">
        <v>0.6</v>
      </c>
      <c r="T1381" s="86">
        <v>0.51</v>
      </c>
      <c r="U1381" s="88">
        <v>3.8500409066846299E-2</v>
      </c>
      <c r="V1381" s="89"/>
      <c r="W1381" s="85">
        <v>68.0763851304132</v>
      </c>
      <c r="X1381" s="88">
        <v>64.966666666699993</v>
      </c>
      <c r="Y1381" s="85"/>
      <c r="Z1381" s="88"/>
      <c r="AA1381" s="85">
        <v>0.04</v>
      </c>
      <c r="AB1381" s="91">
        <v>0.11</v>
      </c>
      <c r="AC1381" s="86">
        <v>0</v>
      </c>
      <c r="AD1381" s="86">
        <v>0</v>
      </c>
      <c r="AE1381" s="86">
        <v>0</v>
      </c>
      <c r="AF1381" s="88">
        <v>0</v>
      </c>
      <c r="AG1381" s="85">
        <v>0</v>
      </c>
      <c r="AH1381" s="86">
        <v>0.119224</v>
      </c>
      <c r="AI1381" s="88">
        <v>7.7599999924100004E-4</v>
      </c>
      <c r="AJ1381" s="150">
        <v>1.75</v>
      </c>
      <c r="AK1381" s="151">
        <v>4</v>
      </c>
    </row>
    <row r="1382" spans="1:37" x14ac:dyDescent="0.2">
      <c r="A1382" s="149" t="s">
        <v>2955</v>
      </c>
      <c r="B1382" s="66" t="s">
        <v>2956</v>
      </c>
      <c r="C1382" s="67">
        <v>29</v>
      </c>
      <c r="D1382" s="84" t="s">
        <v>360</v>
      </c>
      <c r="E1382" s="85">
        <v>79.302266453581296</v>
      </c>
      <c r="F1382" s="91">
        <v>79.246876362051395</v>
      </c>
      <c r="G1382" s="86">
        <v>19.2648554409414</v>
      </c>
      <c r="H1382" s="86">
        <v>19.250326892343502</v>
      </c>
      <c r="I1382" s="86">
        <v>3.18</v>
      </c>
      <c r="J1382" s="86">
        <v>2.4900000000000002</v>
      </c>
      <c r="K1382" s="87">
        <v>0</v>
      </c>
      <c r="L1382" s="85">
        <v>0</v>
      </c>
      <c r="M1382" s="86">
        <v>0</v>
      </c>
      <c r="N1382" s="86">
        <v>38.9785930998206</v>
      </c>
      <c r="O1382" s="86">
        <v>6.3861094761624502</v>
      </c>
      <c r="P1382" s="86">
        <v>0.30599999999999999</v>
      </c>
      <c r="Q1382" s="88">
        <v>0.27239999999999998</v>
      </c>
      <c r="R1382" s="85">
        <v>0</v>
      </c>
      <c r="S1382" s="86">
        <v>0.5</v>
      </c>
      <c r="T1382" s="86">
        <v>0.87</v>
      </c>
      <c r="U1382" s="88">
        <v>0.22882464041842199</v>
      </c>
      <c r="V1382" s="89"/>
      <c r="W1382" s="85"/>
      <c r="X1382" s="88"/>
      <c r="Y1382" s="85">
        <v>100</v>
      </c>
      <c r="Z1382" s="88"/>
      <c r="AA1382" s="85">
        <v>0</v>
      </c>
      <c r="AB1382" s="91">
        <v>0.03</v>
      </c>
      <c r="AC1382" s="86">
        <v>0</v>
      </c>
      <c r="AD1382" s="86">
        <v>0</v>
      </c>
      <c r="AE1382" s="86">
        <v>0</v>
      </c>
      <c r="AF1382" s="88">
        <v>0</v>
      </c>
      <c r="AG1382" s="85">
        <v>0</v>
      </c>
      <c r="AH1382" s="86">
        <v>2.0551E-2</v>
      </c>
      <c r="AI1382" s="88">
        <v>0</v>
      </c>
      <c r="AJ1382" s="150">
        <v>2.12</v>
      </c>
      <c r="AK1382" s="151">
        <v>7</v>
      </c>
    </row>
    <row r="1383" spans="1:37" x14ac:dyDescent="0.2">
      <c r="A1383" s="149" t="s">
        <v>2957</v>
      </c>
      <c r="B1383" s="66" t="s">
        <v>2958</v>
      </c>
      <c r="C1383" s="67">
        <v>29</v>
      </c>
      <c r="D1383" s="84" t="s">
        <v>360</v>
      </c>
      <c r="E1383" s="85">
        <v>81.7616040503368</v>
      </c>
      <c r="F1383" s="91">
        <v>81.667473931440398</v>
      </c>
      <c r="G1383" s="86">
        <v>24.588980378896601</v>
      </c>
      <c r="H1383" s="86">
        <v>24.5679610319585</v>
      </c>
      <c r="I1383" s="86">
        <v>2.13</v>
      </c>
      <c r="J1383" s="86">
        <v>1.63</v>
      </c>
      <c r="K1383" s="87">
        <v>0</v>
      </c>
      <c r="L1383" s="85">
        <v>0</v>
      </c>
      <c r="M1383" s="86">
        <v>3.4231956911882397E-2</v>
      </c>
      <c r="N1383" s="86">
        <v>46.974342575523899</v>
      </c>
      <c r="O1383" s="86">
        <v>8.2446459072395193</v>
      </c>
      <c r="P1383" s="86">
        <v>0.13900000000000001</v>
      </c>
      <c r="Q1383" s="88">
        <v>0.4874</v>
      </c>
      <c r="R1383" s="85">
        <v>0.125529577906794</v>
      </c>
      <c r="S1383" s="86">
        <v>0.2</v>
      </c>
      <c r="T1383" s="86">
        <v>0.85</v>
      </c>
      <c r="U1383" s="88">
        <v>5.1177540370854403E-2</v>
      </c>
      <c r="V1383" s="89"/>
      <c r="W1383" s="85">
        <v>65.353807847261294</v>
      </c>
      <c r="X1383" s="88">
        <v>64.866666666699999</v>
      </c>
      <c r="Y1383" s="85">
        <v>100</v>
      </c>
      <c r="Z1383" s="88"/>
      <c r="AA1383" s="85">
        <v>0</v>
      </c>
      <c r="AB1383" s="91">
        <v>0.03</v>
      </c>
      <c r="AC1383" s="86">
        <v>0</v>
      </c>
      <c r="AD1383" s="86">
        <v>0.01</v>
      </c>
      <c r="AE1383" s="86">
        <v>0</v>
      </c>
      <c r="AF1383" s="88">
        <v>0</v>
      </c>
      <c r="AG1383" s="85">
        <v>0</v>
      </c>
      <c r="AH1383" s="86">
        <v>1.3207E-2</v>
      </c>
      <c r="AI1383" s="88">
        <v>0</v>
      </c>
      <c r="AJ1383" s="150">
        <v>1.92</v>
      </c>
      <c r="AK1383" s="151">
        <v>5</v>
      </c>
    </row>
    <row r="1384" spans="1:37" x14ac:dyDescent="0.2">
      <c r="A1384" s="149" t="s">
        <v>2959</v>
      </c>
      <c r="B1384" s="66" t="s">
        <v>2960</v>
      </c>
      <c r="C1384" s="67">
        <v>29</v>
      </c>
      <c r="D1384" s="84" t="s">
        <v>360</v>
      </c>
      <c r="E1384" s="85">
        <v>83.654943057677102</v>
      </c>
      <c r="F1384" s="91">
        <v>83.553432974342101</v>
      </c>
      <c r="G1384" s="86">
        <v>30.172663817939199</v>
      </c>
      <c r="H1384" s="86">
        <v>30.1117577679383</v>
      </c>
      <c r="I1384" s="86">
        <v>1.85</v>
      </c>
      <c r="J1384" s="86">
        <v>1.71</v>
      </c>
      <c r="K1384" s="87">
        <v>0</v>
      </c>
      <c r="L1384" s="85">
        <v>0</v>
      </c>
      <c r="M1384" s="86">
        <v>7.3158704545319003E-3</v>
      </c>
      <c r="N1384" s="86">
        <v>44.7184946397781</v>
      </c>
      <c r="O1384" s="86">
        <v>14.264956724998401</v>
      </c>
      <c r="P1384" s="86">
        <v>0.09</v>
      </c>
      <c r="Q1384" s="88">
        <v>0.19339999999999999</v>
      </c>
      <c r="R1384" s="85">
        <v>6.3271116735210395E-2</v>
      </c>
      <c r="S1384" s="86">
        <v>0.1</v>
      </c>
      <c r="T1384" s="86">
        <v>0.56000000000000005</v>
      </c>
      <c r="U1384" s="88">
        <v>4.5437846826118101E-2</v>
      </c>
      <c r="V1384" s="89"/>
      <c r="W1384" s="85">
        <v>64.168229982113701</v>
      </c>
      <c r="X1384" s="88">
        <v>61.9</v>
      </c>
      <c r="Y1384" s="85"/>
      <c r="Z1384" s="88"/>
      <c r="AA1384" s="85">
        <v>0</v>
      </c>
      <c r="AB1384" s="91">
        <v>0</v>
      </c>
      <c r="AC1384" s="86">
        <v>0</v>
      </c>
      <c r="AD1384" s="86">
        <v>0</v>
      </c>
      <c r="AE1384" s="86">
        <v>0</v>
      </c>
      <c r="AF1384" s="88">
        <v>0</v>
      </c>
      <c r="AG1384" s="85">
        <v>0</v>
      </c>
      <c r="AH1384" s="86">
        <v>1.2618000000000001E-2</v>
      </c>
      <c r="AI1384" s="88">
        <v>0</v>
      </c>
      <c r="AJ1384" s="150">
        <v>1.79</v>
      </c>
      <c r="AK1384" s="151">
        <v>3</v>
      </c>
    </row>
    <row r="1385" spans="1:37" x14ac:dyDescent="0.2">
      <c r="A1385" s="149" t="s">
        <v>2961</v>
      </c>
      <c r="B1385" s="66" t="s">
        <v>2962</v>
      </c>
      <c r="C1385" s="67">
        <v>29</v>
      </c>
      <c r="D1385" s="84" t="s">
        <v>360</v>
      </c>
      <c r="E1385" s="85">
        <v>70.417398185010299</v>
      </c>
      <c r="F1385" s="91">
        <v>70.391434435350305</v>
      </c>
      <c r="G1385" s="86">
        <v>27.844266956801299</v>
      </c>
      <c r="H1385" s="86">
        <v>27.8331396355184</v>
      </c>
      <c r="I1385" s="86">
        <v>11.76</v>
      </c>
      <c r="J1385" s="86">
        <v>10.77</v>
      </c>
      <c r="K1385" s="87">
        <v>0</v>
      </c>
      <c r="L1385" s="85">
        <v>0</v>
      </c>
      <c r="M1385" s="86">
        <v>2.9435216810636202E-3</v>
      </c>
      <c r="N1385" s="86">
        <v>47.363724115322299</v>
      </c>
      <c r="O1385" s="86">
        <v>8.5564990202482001</v>
      </c>
      <c r="P1385" s="86">
        <v>0.68500000000000005</v>
      </c>
      <c r="Q1385" s="88">
        <v>0.5907</v>
      </c>
      <c r="R1385" s="85">
        <v>4.1407867494824002E-2</v>
      </c>
      <c r="S1385" s="86">
        <v>0.4</v>
      </c>
      <c r="T1385" s="86">
        <v>1.47</v>
      </c>
      <c r="U1385" s="88">
        <v>0.113745950891422</v>
      </c>
      <c r="V1385" s="89"/>
      <c r="W1385" s="85">
        <v>64.168556899954197</v>
      </c>
      <c r="X1385" s="88">
        <v>64.3</v>
      </c>
      <c r="Y1385" s="85">
        <v>-100</v>
      </c>
      <c r="Z1385" s="88"/>
      <c r="AA1385" s="85">
        <v>0.28999999999999998</v>
      </c>
      <c r="AB1385" s="91">
        <v>0.3</v>
      </c>
      <c r="AC1385" s="86">
        <v>0</v>
      </c>
      <c r="AD1385" s="86">
        <v>0</v>
      </c>
      <c r="AE1385" s="86">
        <v>0</v>
      </c>
      <c r="AF1385" s="88">
        <v>1.5361583631100001E-8</v>
      </c>
      <c r="AG1385" s="85">
        <v>6.5007000972800003E-2</v>
      </c>
      <c r="AH1385" s="86">
        <v>6.5733E-2</v>
      </c>
      <c r="AI1385" s="88">
        <v>0</v>
      </c>
      <c r="AJ1385" s="150">
        <v>2.0499999999999998</v>
      </c>
      <c r="AK1385" s="151">
        <v>4</v>
      </c>
    </row>
    <row r="1386" spans="1:37" x14ac:dyDescent="0.2">
      <c r="A1386" s="149" t="s">
        <v>2963</v>
      </c>
      <c r="B1386" s="66" t="s">
        <v>2964</v>
      </c>
      <c r="C1386" s="67">
        <v>29</v>
      </c>
      <c r="D1386" s="84" t="s">
        <v>360</v>
      </c>
      <c r="E1386" s="85">
        <v>66.717677750531706</v>
      </c>
      <c r="F1386" s="91">
        <v>62.745440633340799</v>
      </c>
      <c r="G1386" s="86">
        <v>34.392717063207499</v>
      </c>
      <c r="H1386" s="86">
        <v>30.675334534302898</v>
      </c>
      <c r="I1386" s="86">
        <v>2.71</v>
      </c>
      <c r="J1386" s="86">
        <v>2.1800000000000002</v>
      </c>
      <c r="K1386" s="87">
        <v>0</v>
      </c>
      <c r="L1386" s="85">
        <v>0</v>
      </c>
      <c r="M1386" s="86">
        <v>0</v>
      </c>
      <c r="N1386" s="86">
        <v>43.792598456362597</v>
      </c>
      <c r="O1386" s="86">
        <v>9.5017627320222608</v>
      </c>
      <c r="P1386" s="86">
        <v>0.20100000000000001</v>
      </c>
      <c r="Q1386" s="88">
        <v>0.1004</v>
      </c>
      <c r="R1386" s="85">
        <v>0</v>
      </c>
      <c r="S1386" s="86">
        <v>0.8</v>
      </c>
      <c r="T1386" s="86">
        <v>0.44</v>
      </c>
      <c r="U1386" s="88">
        <v>0.95314411032853996</v>
      </c>
      <c r="V1386" s="89"/>
      <c r="W1386" s="85">
        <v>54.048888042041398</v>
      </c>
      <c r="X1386" s="88">
        <v>43.9666666667</v>
      </c>
      <c r="Y1386" s="85">
        <v>100</v>
      </c>
      <c r="Z1386" s="88"/>
      <c r="AA1386" s="85">
        <v>0</v>
      </c>
      <c r="AB1386" s="91">
        <v>0</v>
      </c>
      <c r="AC1386" s="86">
        <v>0</v>
      </c>
      <c r="AD1386" s="86">
        <v>0.03</v>
      </c>
      <c r="AE1386" s="86">
        <v>0</v>
      </c>
      <c r="AF1386" s="88">
        <v>1.15339983068</v>
      </c>
      <c r="AG1386" s="85">
        <v>0.13840199633200001</v>
      </c>
      <c r="AH1386" s="86">
        <v>2.5583000000000002E-2</v>
      </c>
      <c r="AI1386" s="88">
        <v>0</v>
      </c>
      <c r="AJ1386" s="150">
        <v>2.02</v>
      </c>
      <c r="AK1386" s="151">
        <v>2</v>
      </c>
    </row>
    <row r="1387" spans="1:37" x14ac:dyDescent="0.2">
      <c r="A1387" s="149" t="s">
        <v>2965</v>
      </c>
      <c r="B1387" s="66" t="s">
        <v>2966</v>
      </c>
      <c r="C1387" s="67">
        <v>29</v>
      </c>
      <c r="D1387" s="84" t="s">
        <v>360</v>
      </c>
      <c r="E1387" s="85">
        <v>60.816439629589901</v>
      </c>
      <c r="F1387" s="91">
        <v>59.576674174979402</v>
      </c>
      <c r="G1387" s="86">
        <v>27.812935750295001</v>
      </c>
      <c r="H1387" s="86">
        <v>26.632164181772701</v>
      </c>
      <c r="I1387" s="86">
        <v>1.89</v>
      </c>
      <c r="J1387" s="86">
        <v>2.64</v>
      </c>
      <c r="K1387" s="87">
        <v>0</v>
      </c>
      <c r="L1387" s="85">
        <v>0</v>
      </c>
      <c r="M1387" s="86">
        <v>0</v>
      </c>
      <c r="N1387" s="86">
        <v>52.4246628953642</v>
      </c>
      <c r="O1387" s="86">
        <v>12.0533771696562</v>
      </c>
      <c r="P1387" s="86">
        <v>0.22500000000000001</v>
      </c>
      <c r="Q1387" s="88">
        <v>0.437</v>
      </c>
      <c r="R1387" s="85">
        <v>0</v>
      </c>
      <c r="S1387" s="86">
        <v>0.1</v>
      </c>
      <c r="T1387" s="86">
        <v>0.77</v>
      </c>
      <c r="U1387" s="88">
        <v>0.61407272337230501</v>
      </c>
      <c r="V1387" s="89"/>
      <c r="W1387" s="85">
        <v>52.119793983563497</v>
      </c>
      <c r="X1387" s="88">
        <v>50.766666666699997</v>
      </c>
      <c r="Y1387" s="85">
        <v>52.960000000000008</v>
      </c>
      <c r="Z1387" s="88"/>
      <c r="AA1387" s="85">
        <v>0.02</v>
      </c>
      <c r="AB1387" s="91">
        <v>0.01</v>
      </c>
      <c r="AC1387" s="86">
        <v>0</v>
      </c>
      <c r="AD1387" s="86">
        <v>0.03</v>
      </c>
      <c r="AE1387" s="86">
        <v>0</v>
      </c>
      <c r="AF1387" s="88">
        <v>2.2899284083399999E-8</v>
      </c>
      <c r="AG1387" s="85">
        <v>1.042621201E-8</v>
      </c>
      <c r="AH1387" s="86">
        <v>2.3011E-2</v>
      </c>
      <c r="AI1387" s="88">
        <v>0</v>
      </c>
      <c r="AJ1387" s="150">
        <v>2.0099999999999998</v>
      </c>
      <c r="AK1387" s="151">
        <v>2</v>
      </c>
    </row>
    <row r="1388" spans="1:37" x14ac:dyDescent="0.2">
      <c r="A1388" s="149" t="s">
        <v>2967</v>
      </c>
      <c r="B1388" s="66" t="s">
        <v>2968</v>
      </c>
      <c r="C1388" s="67">
        <v>29</v>
      </c>
      <c r="D1388" s="84" t="s">
        <v>360</v>
      </c>
      <c r="E1388" s="85">
        <v>49.217322878902799</v>
      </c>
      <c r="F1388" s="91">
        <v>48.496473034876203</v>
      </c>
      <c r="G1388" s="86">
        <v>21.288255627687398</v>
      </c>
      <c r="H1388" s="86">
        <v>20.667172526206301</v>
      </c>
      <c r="I1388" s="86">
        <v>19.260000000000002</v>
      </c>
      <c r="J1388" s="86">
        <v>53.47</v>
      </c>
      <c r="K1388" s="87">
        <v>0</v>
      </c>
      <c r="L1388" s="85">
        <v>0</v>
      </c>
      <c r="M1388" s="86">
        <v>0</v>
      </c>
      <c r="N1388" s="86">
        <v>60.562136708115702</v>
      </c>
      <c r="O1388" s="86">
        <v>13.499736333274701</v>
      </c>
      <c r="P1388" s="86">
        <v>2.7519999999999998</v>
      </c>
      <c r="Q1388" s="88">
        <v>0.57769999999999999</v>
      </c>
      <c r="R1388" s="85">
        <v>0</v>
      </c>
      <c r="S1388" s="86">
        <v>0.1</v>
      </c>
      <c r="T1388" s="86">
        <v>1.45</v>
      </c>
      <c r="U1388" s="88">
        <v>0.33723969311187901</v>
      </c>
      <c r="V1388" s="89"/>
      <c r="W1388" s="85">
        <v>55.8</v>
      </c>
      <c r="X1388" s="88"/>
      <c r="Y1388" s="85">
        <v>-100</v>
      </c>
      <c r="Z1388" s="88"/>
      <c r="AA1388" s="85">
        <v>0.13</v>
      </c>
      <c r="AB1388" s="91">
        <v>0.38</v>
      </c>
      <c r="AC1388" s="86">
        <v>0.01</v>
      </c>
      <c r="AD1388" s="86">
        <v>0.17</v>
      </c>
      <c r="AE1388" s="86">
        <v>0.04</v>
      </c>
      <c r="AF1388" s="88">
        <v>0</v>
      </c>
      <c r="AG1388" s="85">
        <v>1.02400143977E-8</v>
      </c>
      <c r="AH1388" s="86">
        <v>0.278026</v>
      </c>
      <c r="AI1388" s="88">
        <v>3.3220000117399999E-2</v>
      </c>
      <c r="AJ1388" s="150">
        <v>2.08</v>
      </c>
      <c r="AK1388" s="151">
        <v>1</v>
      </c>
    </row>
    <row r="1389" spans="1:37" x14ac:dyDescent="0.2">
      <c r="A1389" s="149" t="s">
        <v>2969</v>
      </c>
      <c r="B1389" s="66" t="s">
        <v>2970</v>
      </c>
      <c r="C1389" s="67">
        <v>27</v>
      </c>
      <c r="D1389" s="84" t="s">
        <v>360</v>
      </c>
      <c r="E1389" s="85">
        <v>94.037294580305797</v>
      </c>
      <c r="F1389" s="91">
        <v>94.037294580305797</v>
      </c>
      <c r="G1389" s="86">
        <v>27.321144881110499</v>
      </c>
      <c r="H1389" s="86">
        <v>27.321144881110499</v>
      </c>
      <c r="I1389" s="86">
        <v>0.73</v>
      </c>
      <c r="J1389" s="86">
        <v>0.56999999999999995</v>
      </c>
      <c r="K1389" s="87">
        <v>0</v>
      </c>
      <c r="L1389" s="85">
        <v>0</v>
      </c>
      <c r="M1389" s="86">
        <v>0</v>
      </c>
      <c r="N1389" s="86">
        <v>34.4970703125</v>
      </c>
      <c r="O1389" s="86">
        <v>61.495327102803699</v>
      </c>
      <c r="P1389" s="86">
        <v>4.4999999999999998E-2</v>
      </c>
      <c r="Q1389" s="88">
        <v>0.54979999999999996</v>
      </c>
      <c r="R1389" s="85">
        <v>0</v>
      </c>
      <c r="S1389" s="86">
        <v>0</v>
      </c>
      <c r="T1389" s="86">
        <v>0.74</v>
      </c>
      <c r="U1389" s="88">
        <v>0.96231476417428496</v>
      </c>
      <c r="V1389" s="89"/>
      <c r="W1389" s="85">
        <v>62.9</v>
      </c>
      <c r="X1389" s="88">
        <v>62.9</v>
      </c>
      <c r="Y1389" s="85">
        <v>-100</v>
      </c>
      <c r="Z1389" s="88"/>
      <c r="AA1389" s="85">
        <v>0</v>
      </c>
      <c r="AB1389" s="91">
        <v>0</v>
      </c>
      <c r="AC1389" s="86">
        <v>0</v>
      </c>
      <c r="AD1389" s="86">
        <v>0</v>
      </c>
      <c r="AE1389" s="86">
        <v>0</v>
      </c>
      <c r="AF1389" s="88">
        <v>0</v>
      </c>
      <c r="AG1389" s="85">
        <v>0.146299999919</v>
      </c>
      <c r="AH1389" s="86">
        <v>3.2450000000000001E-3</v>
      </c>
      <c r="AI1389" s="88">
        <v>0</v>
      </c>
      <c r="AJ1389" s="150">
        <v>2.19</v>
      </c>
      <c r="AK1389" s="151">
        <v>8</v>
      </c>
    </row>
    <row r="1390" spans="1:37" x14ac:dyDescent="0.2">
      <c r="A1390" s="149" t="s">
        <v>2971</v>
      </c>
      <c r="B1390" s="66" t="s">
        <v>2972</v>
      </c>
      <c r="C1390" s="67">
        <v>27</v>
      </c>
      <c r="D1390" s="84" t="s">
        <v>360</v>
      </c>
      <c r="E1390" s="85">
        <v>96.557153643579298</v>
      </c>
      <c r="F1390" s="91">
        <v>96.557153643579298</v>
      </c>
      <c r="G1390" s="86">
        <v>29.271099979742502</v>
      </c>
      <c r="H1390" s="86">
        <v>29.271099979742502</v>
      </c>
      <c r="I1390" s="86">
        <v>1.85</v>
      </c>
      <c r="J1390" s="86">
        <v>2.37</v>
      </c>
      <c r="K1390" s="87">
        <v>0</v>
      </c>
      <c r="L1390" s="85">
        <v>0</v>
      </c>
      <c r="M1390" s="86">
        <v>0</v>
      </c>
      <c r="N1390" s="86">
        <v>67.6752982251964</v>
      </c>
      <c r="O1390" s="86">
        <v>100</v>
      </c>
      <c r="P1390" s="86">
        <v>7.5999999999999998E-2</v>
      </c>
      <c r="Q1390" s="88">
        <v>0.35809999999999997</v>
      </c>
      <c r="R1390" s="85">
        <v>0</v>
      </c>
      <c r="S1390" s="86">
        <v>0</v>
      </c>
      <c r="T1390" s="86">
        <v>0.64</v>
      </c>
      <c r="U1390" s="88">
        <v>0.57917902064418703</v>
      </c>
      <c r="V1390" s="89"/>
      <c r="W1390" s="85">
        <v>69.179029029316496</v>
      </c>
      <c r="X1390" s="88">
        <v>71.599999999999994</v>
      </c>
      <c r="Y1390" s="85">
        <v>-19.239999999999995</v>
      </c>
      <c r="Z1390" s="88"/>
      <c r="AA1390" s="85">
        <v>0</v>
      </c>
      <c r="AB1390" s="91">
        <v>0</v>
      </c>
      <c r="AC1390" s="86">
        <v>0</v>
      </c>
      <c r="AD1390" s="86">
        <v>0</v>
      </c>
      <c r="AE1390" s="86">
        <v>0</v>
      </c>
      <c r="AF1390" s="88">
        <v>1.5609999891499999</v>
      </c>
      <c r="AG1390" s="85">
        <v>0</v>
      </c>
      <c r="AH1390" s="86">
        <v>1.9022000000000001E-2</v>
      </c>
      <c r="AI1390" s="88">
        <v>0</v>
      </c>
      <c r="AJ1390" s="150">
        <v>2.17</v>
      </c>
      <c r="AK1390" s="151">
        <v>3</v>
      </c>
    </row>
    <row r="1391" spans="1:37" x14ac:dyDescent="0.2">
      <c r="A1391" s="149" t="s">
        <v>2973</v>
      </c>
      <c r="B1391" s="66" t="s">
        <v>2974</v>
      </c>
      <c r="C1391" s="67">
        <v>27</v>
      </c>
      <c r="D1391" s="84" t="s">
        <v>360</v>
      </c>
      <c r="E1391" s="85">
        <v>81.440507128457995</v>
      </c>
      <c r="F1391" s="91">
        <v>81.440507128457995</v>
      </c>
      <c r="G1391" s="86">
        <v>27.501032229859401</v>
      </c>
      <c r="H1391" s="86">
        <v>27.501032229859401</v>
      </c>
      <c r="I1391" s="86">
        <v>11.8</v>
      </c>
      <c r="J1391" s="86">
        <v>14.49</v>
      </c>
      <c r="K1391" s="87">
        <v>0</v>
      </c>
      <c r="L1391" s="85">
        <v>0</v>
      </c>
      <c r="M1391" s="86">
        <v>5.6844648193269203</v>
      </c>
      <c r="N1391" s="86">
        <v>56.606074463625603</v>
      </c>
      <c r="O1391" s="86">
        <v>51.856267029972699</v>
      </c>
      <c r="P1391" s="86">
        <v>0.48099999999999998</v>
      </c>
      <c r="Q1391" s="88">
        <v>0.94450000000000001</v>
      </c>
      <c r="R1391" s="85">
        <v>1.7630465444287698E-2</v>
      </c>
      <c r="S1391" s="86">
        <v>0</v>
      </c>
      <c r="T1391" s="86">
        <v>1.31</v>
      </c>
      <c r="U1391" s="88">
        <v>0.82092633521968295</v>
      </c>
      <c r="V1391" s="89"/>
      <c r="W1391" s="85">
        <v>74.566500634768303</v>
      </c>
      <c r="X1391" s="88"/>
      <c r="Y1391" s="85"/>
      <c r="Z1391" s="88">
        <v>-100</v>
      </c>
      <c r="AA1391" s="85">
        <v>0.26</v>
      </c>
      <c r="AB1391" s="91">
        <v>0.26</v>
      </c>
      <c r="AC1391" s="86">
        <v>7.0000000000000007E-2</v>
      </c>
      <c r="AD1391" s="86">
        <v>7.0000000000000007E-2</v>
      </c>
      <c r="AE1391" s="86">
        <v>0.05</v>
      </c>
      <c r="AF1391" s="88">
        <v>1.43610000673</v>
      </c>
      <c r="AG1391" s="85">
        <v>6.1600000111200004E-3</v>
      </c>
      <c r="AH1391" s="86">
        <v>7.4390999999999999E-2</v>
      </c>
      <c r="AI1391" s="88">
        <v>4.96600000897E-3</v>
      </c>
      <c r="AJ1391" s="150">
        <v>2.2999999999999998</v>
      </c>
      <c r="AK1391" s="151">
        <v>4</v>
      </c>
    </row>
    <row r="1392" spans="1:37" x14ac:dyDescent="0.2">
      <c r="A1392" s="149" t="s">
        <v>2975</v>
      </c>
      <c r="B1392" s="66" t="s">
        <v>2976</v>
      </c>
      <c r="C1392" s="67">
        <v>27</v>
      </c>
      <c r="D1392" s="84" t="s">
        <v>360</v>
      </c>
      <c r="E1392" s="85">
        <v>84.475366004760502</v>
      </c>
      <c r="F1392" s="91">
        <v>84.450096188333504</v>
      </c>
      <c r="G1392" s="86">
        <v>29.381460106296299</v>
      </c>
      <c r="H1392" s="86">
        <v>29.357005445237899</v>
      </c>
      <c r="I1392" s="86">
        <v>10.06</v>
      </c>
      <c r="J1392" s="86">
        <v>25.89</v>
      </c>
      <c r="K1392" s="87">
        <v>0</v>
      </c>
      <c r="L1392" s="85">
        <v>0</v>
      </c>
      <c r="M1392" s="86">
        <v>0.56529366703503703</v>
      </c>
      <c r="N1392" s="86">
        <v>44.087159331404102</v>
      </c>
      <c r="O1392" s="86">
        <v>100</v>
      </c>
      <c r="P1392" s="86">
        <v>1.0189999999999999</v>
      </c>
      <c r="Q1392" s="88">
        <v>1.8567</v>
      </c>
      <c r="R1392" s="85">
        <v>1.04340567612688E-2</v>
      </c>
      <c r="S1392" s="86">
        <v>0</v>
      </c>
      <c r="T1392" s="86">
        <v>3.56</v>
      </c>
      <c r="U1392" s="88">
        <v>0.69451237405849597</v>
      </c>
      <c r="V1392" s="89"/>
      <c r="W1392" s="85">
        <v>76.596913073870496</v>
      </c>
      <c r="X1392" s="88">
        <v>76.966666666699993</v>
      </c>
      <c r="Y1392" s="85"/>
      <c r="Z1392" s="88">
        <v>-100</v>
      </c>
      <c r="AA1392" s="85">
        <v>0.21</v>
      </c>
      <c r="AB1392" s="91">
        <v>0.21</v>
      </c>
      <c r="AC1392" s="86">
        <v>7.0000000000000007E-2</v>
      </c>
      <c r="AD1392" s="86">
        <v>7.0000000000000007E-2</v>
      </c>
      <c r="AE1392" s="86">
        <v>0.03</v>
      </c>
      <c r="AF1392" s="88">
        <v>46.725601201899998</v>
      </c>
      <c r="AG1392" s="85">
        <v>3.0580000052400001E-2</v>
      </c>
      <c r="AH1392" s="86">
        <v>0.236654</v>
      </c>
      <c r="AI1392" s="88">
        <v>2.4830000042599999E-3</v>
      </c>
      <c r="AJ1392" s="150">
        <v>2.34</v>
      </c>
      <c r="AK1392" s="151">
        <v>6</v>
      </c>
    </row>
    <row r="1393" spans="1:37" x14ac:dyDescent="0.2">
      <c r="A1393" s="149" t="s">
        <v>2977</v>
      </c>
      <c r="B1393" s="66" t="s">
        <v>2978</v>
      </c>
      <c r="C1393" s="67">
        <v>27</v>
      </c>
      <c r="D1393" s="84" t="s">
        <v>360</v>
      </c>
      <c r="E1393" s="85">
        <v>69.774310392867093</v>
      </c>
      <c r="F1393" s="91">
        <v>69.771524101420994</v>
      </c>
      <c r="G1393" s="86">
        <v>32.300083588743398</v>
      </c>
      <c r="H1393" s="86">
        <v>32.300083588743398</v>
      </c>
      <c r="I1393" s="86">
        <v>1.1000000000000001</v>
      </c>
      <c r="J1393" s="86">
        <v>0.76</v>
      </c>
      <c r="K1393" s="87">
        <v>0</v>
      </c>
      <c r="L1393" s="85">
        <v>0</v>
      </c>
      <c r="M1393" s="86">
        <v>0</v>
      </c>
      <c r="N1393" s="86"/>
      <c r="O1393" s="86">
        <v>12.8026261797292</v>
      </c>
      <c r="P1393" s="86">
        <v>0.17100000000000001</v>
      </c>
      <c r="Q1393" s="88">
        <v>1.7492000000000001</v>
      </c>
      <c r="R1393" s="85">
        <v>0</v>
      </c>
      <c r="S1393" s="86">
        <v>0</v>
      </c>
      <c r="T1393" s="86">
        <v>1.19</v>
      </c>
      <c r="U1393" s="88">
        <v>7.2875452772360001</v>
      </c>
      <c r="V1393" s="89"/>
      <c r="W1393" s="85">
        <v>62.339899220343398</v>
      </c>
      <c r="X1393" s="88">
        <v>68.733333333299996</v>
      </c>
      <c r="Y1393" s="85"/>
      <c r="Z1393" s="88"/>
      <c r="AA1393" s="85">
        <v>0</v>
      </c>
      <c r="AB1393" s="91">
        <v>0.01</v>
      </c>
      <c r="AC1393" s="86">
        <v>0</v>
      </c>
      <c r="AD1393" s="86">
        <v>0</v>
      </c>
      <c r="AE1393" s="86">
        <v>0</v>
      </c>
      <c r="AF1393" s="88">
        <v>1.1097999815999999</v>
      </c>
      <c r="AG1393" s="85">
        <v>0.25727399972100001</v>
      </c>
      <c r="AH1393" s="86">
        <v>3.7989999999999999E-3</v>
      </c>
      <c r="AI1393" s="88">
        <v>0</v>
      </c>
      <c r="AJ1393" s="150">
        <v>2.4700000000000002</v>
      </c>
      <c r="AK1393" s="151">
        <v>1</v>
      </c>
    </row>
    <row r="1394" spans="1:37" x14ac:dyDescent="0.2">
      <c r="A1394" s="149" t="s">
        <v>2979</v>
      </c>
      <c r="B1394" s="66" t="s">
        <v>2980</v>
      </c>
      <c r="C1394" s="67">
        <v>27</v>
      </c>
      <c r="D1394" s="84" t="s">
        <v>360</v>
      </c>
      <c r="E1394" s="85">
        <v>27.720423690884701</v>
      </c>
      <c r="F1394" s="91">
        <v>27.720423690884701</v>
      </c>
      <c r="G1394" s="86">
        <v>16.6238997463822</v>
      </c>
      <c r="H1394" s="86">
        <v>16.6238997463822</v>
      </c>
      <c r="I1394" s="86">
        <v>0.92</v>
      </c>
      <c r="J1394" s="86">
        <v>0.73</v>
      </c>
      <c r="K1394" s="87">
        <v>0</v>
      </c>
      <c r="L1394" s="85">
        <v>0</v>
      </c>
      <c r="M1394" s="86">
        <v>0</v>
      </c>
      <c r="N1394" s="86">
        <v>22.887520984890902</v>
      </c>
      <c r="O1394" s="86">
        <v>9.8695405558706693</v>
      </c>
      <c r="P1394" s="86">
        <v>0.13900000000000001</v>
      </c>
      <c r="Q1394" s="88">
        <v>1.5416000000000001</v>
      </c>
      <c r="R1394" s="85">
        <v>0</v>
      </c>
      <c r="S1394" s="86">
        <v>0.1</v>
      </c>
      <c r="T1394" s="86">
        <v>1.35</v>
      </c>
      <c r="U1394" s="88">
        <v>13.7028196330001</v>
      </c>
      <c r="V1394" s="89"/>
      <c r="W1394" s="85">
        <v>52.043174382304599</v>
      </c>
      <c r="X1394" s="88">
        <v>51.733333333300003</v>
      </c>
      <c r="Y1394" s="85"/>
      <c r="Z1394" s="88"/>
      <c r="AA1394" s="85">
        <v>0</v>
      </c>
      <c r="AB1394" s="91">
        <v>0</v>
      </c>
      <c r="AC1394" s="86">
        <v>0</v>
      </c>
      <c r="AD1394" s="86">
        <v>0</v>
      </c>
      <c r="AE1394" s="86">
        <v>0</v>
      </c>
      <c r="AF1394" s="88">
        <v>0</v>
      </c>
      <c r="AG1394" s="85">
        <v>1.16040799878</v>
      </c>
      <c r="AH1394" s="86">
        <v>3.754E-3</v>
      </c>
      <c r="AI1394" s="88">
        <v>0</v>
      </c>
      <c r="AJ1394" s="150">
        <v>2.04</v>
      </c>
      <c r="AK1394" s="151">
        <v>0</v>
      </c>
    </row>
    <row r="1395" spans="1:37" x14ac:dyDescent="0.2">
      <c r="A1395" s="149" t="s">
        <v>2981</v>
      </c>
      <c r="B1395" s="66" t="s">
        <v>2982</v>
      </c>
      <c r="C1395" s="67">
        <v>27</v>
      </c>
      <c r="D1395" s="84" t="s">
        <v>360</v>
      </c>
      <c r="E1395" s="85">
        <v>25.127466513034701</v>
      </c>
      <c r="F1395" s="91">
        <v>25.127466513034701</v>
      </c>
      <c r="G1395" s="86">
        <v>14.9330260694224</v>
      </c>
      <c r="H1395" s="86">
        <v>14.9330260694224</v>
      </c>
      <c r="I1395" s="86">
        <v>1.38</v>
      </c>
      <c r="J1395" s="86">
        <v>1.96</v>
      </c>
      <c r="K1395" s="87">
        <v>0</v>
      </c>
      <c r="L1395" s="85">
        <v>0</v>
      </c>
      <c r="M1395" s="86">
        <v>3.81752199512101E-2</v>
      </c>
      <c r="N1395" s="86">
        <v>38.981204031598999</v>
      </c>
      <c r="O1395" s="86">
        <v>21.071571371451402</v>
      </c>
      <c r="P1395" s="86">
        <v>0.115</v>
      </c>
      <c r="Q1395" s="88">
        <v>1.0722</v>
      </c>
      <c r="R1395" s="85">
        <v>2.8682059371862901E-2</v>
      </c>
      <c r="S1395" s="86">
        <v>0.1</v>
      </c>
      <c r="T1395" s="86">
        <v>1.32</v>
      </c>
      <c r="U1395" s="88">
        <v>13.514330980844001</v>
      </c>
      <c r="V1395" s="89"/>
      <c r="W1395" s="85"/>
      <c r="X1395" s="88"/>
      <c r="Y1395" s="85"/>
      <c r="Z1395" s="88"/>
      <c r="AA1395" s="85">
        <v>0.15</v>
      </c>
      <c r="AB1395" s="91">
        <v>0.15</v>
      </c>
      <c r="AC1395" s="86">
        <v>0</v>
      </c>
      <c r="AD1395" s="86">
        <v>0</v>
      </c>
      <c r="AE1395" s="86">
        <v>0</v>
      </c>
      <c r="AF1395" s="88">
        <v>0</v>
      </c>
      <c r="AG1395" s="85">
        <v>7.5481999905600006E-2</v>
      </c>
      <c r="AH1395" s="86">
        <v>9.8340000000000007E-3</v>
      </c>
      <c r="AI1395" s="88">
        <v>0</v>
      </c>
      <c r="AJ1395" s="150">
        <v>2.0699999999999998</v>
      </c>
      <c r="AK1395" s="151">
        <v>0</v>
      </c>
    </row>
    <row r="1396" spans="1:37" x14ac:dyDescent="0.2">
      <c r="A1396" s="149" t="s">
        <v>2983</v>
      </c>
      <c r="B1396" s="66" t="s">
        <v>2984</v>
      </c>
      <c r="C1396" s="67">
        <v>27</v>
      </c>
      <c r="D1396" s="84" t="s">
        <v>360</v>
      </c>
      <c r="E1396" s="85">
        <v>54.072285024223604</v>
      </c>
      <c r="F1396" s="91">
        <v>54.062281165592402</v>
      </c>
      <c r="G1396" s="86">
        <v>26.5773941377388</v>
      </c>
      <c r="H1396" s="86">
        <v>26.575965015077202</v>
      </c>
      <c r="I1396" s="86">
        <v>1.51</v>
      </c>
      <c r="J1396" s="86">
        <v>1.78</v>
      </c>
      <c r="K1396" s="87">
        <v>0</v>
      </c>
      <c r="L1396" s="85">
        <v>0</v>
      </c>
      <c r="M1396" s="86">
        <v>0</v>
      </c>
      <c r="N1396" s="86">
        <v>24.398762598543101</v>
      </c>
      <c r="O1396" s="86">
        <v>10.319587628866</v>
      </c>
      <c r="P1396" s="86">
        <v>0.12</v>
      </c>
      <c r="Q1396" s="88">
        <v>1.1433</v>
      </c>
      <c r="R1396" s="85">
        <v>0</v>
      </c>
      <c r="S1396" s="86">
        <v>0</v>
      </c>
      <c r="T1396" s="86">
        <v>1.01</v>
      </c>
      <c r="U1396" s="88">
        <v>9.02205136266846</v>
      </c>
      <c r="V1396" s="89"/>
      <c r="W1396" s="85">
        <v>41.436159665203498</v>
      </c>
      <c r="X1396" s="88">
        <v>37.299999999999997</v>
      </c>
      <c r="Y1396" s="85"/>
      <c r="Z1396" s="88"/>
      <c r="AA1396" s="85">
        <v>0</v>
      </c>
      <c r="AB1396" s="91">
        <v>0</v>
      </c>
      <c r="AC1396" s="86">
        <v>0</v>
      </c>
      <c r="AD1396" s="86">
        <v>0</v>
      </c>
      <c r="AE1396" s="86">
        <v>0</v>
      </c>
      <c r="AF1396" s="88">
        <v>0</v>
      </c>
      <c r="AG1396" s="85">
        <v>0.57363400111999996</v>
      </c>
      <c r="AH1396" s="86">
        <v>8.9650000000000007E-3</v>
      </c>
      <c r="AI1396" s="88">
        <v>0</v>
      </c>
      <c r="AJ1396" s="150">
        <v>2.14</v>
      </c>
      <c r="AK1396" s="151">
        <v>0</v>
      </c>
    </row>
    <row r="1397" spans="1:37" x14ac:dyDescent="0.2">
      <c r="A1397" s="149" t="s">
        <v>2985</v>
      </c>
      <c r="B1397" s="66" t="s">
        <v>2986</v>
      </c>
      <c r="C1397" s="67">
        <v>27</v>
      </c>
      <c r="D1397" s="84" t="s">
        <v>360</v>
      </c>
      <c r="E1397" s="85">
        <v>66.546768810417305</v>
      </c>
      <c r="F1397" s="91">
        <v>66.546768810417305</v>
      </c>
      <c r="G1397" s="86">
        <v>27.473325609144499</v>
      </c>
      <c r="H1397" s="86">
        <v>27.473325609144499</v>
      </c>
      <c r="I1397" s="86">
        <v>2.04</v>
      </c>
      <c r="J1397" s="86">
        <v>2.56</v>
      </c>
      <c r="K1397" s="87">
        <v>0</v>
      </c>
      <c r="L1397" s="85">
        <v>0</v>
      </c>
      <c r="M1397" s="86">
        <v>0</v>
      </c>
      <c r="N1397" s="86">
        <v>48.251273344651899</v>
      </c>
      <c r="O1397" s="86">
        <v>17.016317016317</v>
      </c>
      <c r="P1397" s="86">
        <v>0.36799999999999999</v>
      </c>
      <c r="Q1397" s="88">
        <v>1.4602999999999999</v>
      </c>
      <c r="R1397" s="85">
        <v>0</v>
      </c>
      <c r="S1397" s="86">
        <v>0</v>
      </c>
      <c r="T1397" s="86">
        <v>1.1499999999999999</v>
      </c>
      <c r="U1397" s="88">
        <v>9.9296176526536009</v>
      </c>
      <c r="V1397" s="89"/>
      <c r="W1397" s="85">
        <v>62.486476301675502</v>
      </c>
      <c r="X1397" s="88">
        <v>54.766666666699997</v>
      </c>
      <c r="Y1397" s="85">
        <v>-100</v>
      </c>
      <c r="Z1397" s="88"/>
      <c r="AA1397" s="85">
        <v>0</v>
      </c>
      <c r="AB1397" s="91">
        <v>0</v>
      </c>
      <c r="AC1397" s="86">
        <v>0</v>
      </c>
      <c r="AD1397" s="86">
        <v>0</v>
      </c>
      <c r="AE1397" s="86">
        <v>0</v>
      </c>
      <c r="AF1397" s="88">
        <v>0</v>
      </c>
      <c r="AG1397" s="85">
        <v>0.16556399993000001</v>
      </c>
      <c r="AH1397" s="86">
        <v>1.051E-2</v>
      </c>
      <c r="AI1397" s="88">
        <v>0</v>
      </c>
      <c r="AJ1397" s="150">
        <v>2.63</v>
      </c>
      <c r="AK1397" s="151">
        <v>1</v>
      </c>
    </row>
    <row r="1398" spans="1:37" x14ac:dyDescent="0.2">
      <c r="A1398" s="149" t="s">
        <v>2987</v>
      </c>
      <c r="B1398" s="66" t="s">
        <v>2988</v>
      </c>
      <c r="C1398" s="67">
        <v>27</v>
      </c>
      <c r="D1398" s="84" t="s">
        <v>360</v>
      </c>
      <c r="E1398" s="85">
        <v>29.782180905204601</v>
      </c>
      <c r="F1398" s="91">
        <v>29.146592476985401</v>
      </c>
      <c r="G1398" s="86">
        <v>15.6329872656126</v>
      </c>
      <c r="H1398" s="86">
        <v>15.376263825744701</v>
      </c>
      <c r="I1398" s="86">
        <v>17.46</v>
      </c>
      <c r="J1398" s="86">
        <v>23.45</v>
      </c>
      <c r="K1398" s="87">
        <v>0</v>
      </c>
      <c r="L1398" s="85">
        <v>0</v>
      </c>
      <c r="M1398" s="86">
        <v>0</v>
      </c>
      <c r="N1398" s="86">
        <v>43.149977879368798</v>
      </c>
      <c r="O1398" s="86">
        <v>21.606545184083298</v>
      </c>
      <c r="P1398" s="86">
        <v>0.94</v>
      </c>
      <c r="Q1398" s="88">
        <v>1.4702</v>
      </c>
      <c r="R1398" s="85">
        <v>0</v>
      </c>
      <c r="S1398" s="86">
        <v>0.1</v>
      </c>
      <c r="T1398" s="86">
        <v>1.72</v>
      </c>
      <c r="U1398" s="88">
        <v>10.824229264210301</v>
      </c>
      <c r="V1398" s="89"/>
      <c r="W1398" s="85">
        <v>40.486437798137601</v>
      </c>
      <c r="X1398" s="88">
        <v>43.666666666700003</v>
      </c>
      <c r="Y1398" s="85"/>
      <c r="Z1398" s="88"/>
      <c r="AA1398" s="85">
        <v>0.01</v>
      </c>
      <c r="AB1398" s="91">
        <v>7.0000000000000007E-2</v>
      </c>
      <c r="AC1398" s="86">
        <v>0</v>
      </c>
      <c r="AD1398" s="86">
        <v>0.02</v>
      </c>
      <c r="AE1398" s="86">
        <v>0</v>
      </c>
      <c r="AF1398" s="88">
        <v>0</v>
      </c>
      <c r="AG1398" s="85">
        <v>0.28630599996299999</v>
      </c>
      <c r="AH1398" s="86">
        <v>0.152674</v>
      </c>
      <c r="AI1398" s="88">
        <v>2.6729999996599999E-3</v>
      </c>
      <c r="AJ1398" s="150">
        <v>2.0299999999999998</v>
      </c>
      <c r="AK1398" s="151">
        <v>1</v>
      </c>
    </row>
    <row r="1399" spans="1:37" x14ac:dyDescent="0.2">
      <c r="A1399" s="149" t="s">
        <v>2989</v>
      </c>
      <c r="B1399" s="66" t="s">
        <v>2990</v>
      </c>
      <c r="C1399" s="67">
        <v>27</v>
      </c>
      <c r="D1399" s="84" t="s">
        <v>360</v>
      </c>
      <c r="E1399" s="85">
        <v>47.356247267393499</v>
      </c>
      <c r="F1399" s="91">
        <v>47.175718939960198</v>
      </c>
      <c r="G1399" s="86">
        <v>21.403889821305199</v>
      </c>
      <c r="H1399" s="86">
        <v>21.377092647701801</v>
      </c>
      <c r="I1399" s="86">
        <v>5.09</v>
      </c>
      <c r="J1399" s="86">
        <v>5.51</v>
      </c>
      <c r="K1399" s="87">
        <v>1.5699999999999999E-2</v>
      </c>
      <c r="L1399" s="85">
        <v>0</v>
      </c>
      <c r="M1399" s="86">
        <v>0</v>
      </c>
      <c r="N1399" s="86">
        <v>37.050793013451099</v>
      </c>
      <c r="O1399" s="86">
        <v>14.411995076647599</v>
      </c>
      <c r="P1399" s="86">
        <v>0.33800000000000002</v>
      </c>
      <c r="Q1399" s="88">
        <v>1.4417</v>
      </c>
      <c r="R1399" s="85">
        <v>0</v>
      </c>
      <c r="S1399" s="86">
        <v>0</v>
      </c>
      <c r="T1399" s="86">
        <v>1.1499999999999999</v>
      </c>
      <c r="U1399" s="88">
        <v>12.7145536860217</v>
      </c>
      <c r="V1399" s="89"/>
      <c r="W1399" s="85">
        <v>45.808157931763098</v>
      </c>
      <c r="X1399" s="88">
        <v>49.1</v>
      </c>
      <c r="Y1399" s="85"/>
      <c r="Z1399" s="88"/>
      <c r="AA1399" s="85">
        <v>0</v>
      </c>
      <c r="AB1399" s="91">
        <v>0.03</v>
      </c>
      <c r="AC1399" s="86">
        <v>0</v>
      </c>
      <c r="AD1399" s="86">
        <v>0</v>
      </c>
      <c r="AE1399" s="86">
        <v>0</v>
      </c>
      <c r="AF1399" s="88">
        <v>3.0230000025699999</v>
      </c>
      <c r="AG1399" s="85">
        <v>5.9913999870700001E-2</v>
      </c>
      <c r="AH1399" s="86">
        <v>2.8072E-2</v>
      </c>
      <c r="AI1399" s="88">
        <v>0</v>
      </c>
      <c r="AJ1399" s="150">
        <v>2.39</v>
      </c>
      <c r="AK1399" s="151">
        <v>3</v>
      </c>
    </row>
    <row r="1400" spans="1:37" x14ac:dyDescent="0.2">
      <c r="A1400" s="149" t="s">
        <v>2991</v>
      </c>
      <c r="B1400" s="66" t="s">
        <v>2992</v>
      </c>
      <c r="C1400" s="67">
        <v>27</v>
      </c>
      <c r="D1400" s="84" t="s">
        <v>360</v>
      </c>
      <c r="E1400" s="85">
        <v>51.088099093724203</v>
      </c>
      <c r="F1400" s="91">
        <v>51.072473649819599</v>
      </c>
      <c r="G1400" s="86">
        <v>23.507770107105301</v>
      </c>
      <c r="H1400" s="86">
        <v>23.507770107105301</v>
      </c>
      <c r="I1400" s="86">
        <v>4.12</v>
      </c>
      <c r="J1400" s="86">
        <v>9.77</v>
      </c>
      <c r="K1400" s="87">
        <v>1.5800000000000002E-2</v>
      </c>
      <c r="L1400" s="85">
        <v>0</v>
      </c>
      <c r="M1400" s="86">
        <v>0</v>
      </c>
      <c r="N1400" s="86">
        <v>22.6807322370462</v>
      </c>
      <c r="O1400" s="86">
        <v>21.4673913043478</v>
      </c>
      <c r="P1400" s="86">
        <v>0.60099999999999998</v>
      </c>
      <c r="Q1400" s="88">
        <v>1.089</v>
      </c>
      <c r="R1400" s="85">
        <v>0</v>
      </c>
      <c r="S1400" s="86">
        <v>0</v>
      </c>
      <c r="T1400" s="86">
        <v>1.58</v>
      </c>
      <c r="U1400" s="88">
        <v>6.5456405011505998</v>
      </c>
      <c r="V1400" s="89"/>
      <c r="W1400" s="85">
        <v>44.962592644765103</v>
      </c>
      <c r="X1400" s="88">
        <v>51.9666666667</v>
      </c>
      <c r="Y1400" s="85"/>
      <c r="Z1400" s="88"/>
      <c r="AA1400" s="85">
        <v>0.14000000000000001</v>
      </c>
      <c r="AB1400" s="91">
        <v>0.13</v>
      </c>
      <c r="AC1400" s="86">
        <v>0</v>
      </c>
      <c r="AD1400" s="86">
        <v>0</v>
      </c>
      <c r="AE1400" s="86">
        <v>0.02</v>
      </c>
      <c r="AF1400" s="88">
        <v>2.94650007136</v>
      </c>
      <c r="AG1400" s="85">
        <v>1.1344000009699999E-2</v>
      </c>
      <c r="AH1400" s="86">
        <v>4.9868999999999997E-2</v>
      </c>
      <c r="AI1400" s="88">
        <v>0</v>
      </c>
      <c r="AJ1400" s="150">
        <v>2.39</v>
      </c>
      <c r="AK1400" s="151">
        <v>4</v>
      </c>
    </row>
    <row r="1401" spans="1:37" x14ac:dyDescent="0.2">
      <c r="A1401" s="149" t="s">
        <v>2993</v>
      </c>
      <c r="B1401" s="66" t="s">
        <v>2994</v>
      </c>
      <c r="C1401" s="67">
        <v>27</v>
      </c>
      <c r="D1401" s="84" t="s">
        <v>360</v>
      </c>
      <c r="E1401" s="85">
        <v>58.119385531281601</v>
      </c>
      <c r="F1401" s="91">
        <v>58.074868442034798</v>
      </c>
      <c r="G1401" s="86">
        <v>26.030537394355001</v>
      </c>
      <c r="H1401" s="86">
        <v>25.999308988465401</v>
      </c>
      <c r="I1401" s="86">
        <v>9.4499999999999993</v>
      </c>
      <c r="J1401" s="86">
        <v>19.82</v>
      </c>
      <c r="K1401" s="87">
        <v>0</v>
      </c>
      <c r="L1401" s="85">
        <v>0</v>
      </c>
      <c r="M1401" s="86">
        <v>4.2925352468654197</v>
      </c>
      <c r="N1401" s="86">
        <v>50.481710070751198</v>
      </c>
      <c r="O1401" s="86">
        <v>45.773195876288703</v>
      </c>
      <c r="P1401" s="86">
        <v>0.878</v>
      </c>
      <c r="Q1401" s="88">
        <v>0.7752</v>
      </c>
      <c r="R1401" s="85">
        <v>1.2860082304526701E-2</v>
      </c>
      <c r="S1401" s="86">
        <v>0</v>
      </c>
      <c r="T1401" s="86">
        <v>1.18</v>
      </c>
      <c r="U1401" s="88">
        <v>3.1221761547865801</v>
      </c>
      <c r="V1401" s="89"/>
      <c r="W1401" s="85">
        <v>70.832012202863794</v>
      </c>
      <c r="X1401" s="88"/>
      <c r="Y1401" s="85">
        <v>100</v>
      </c>
      <c r="Z1401" s="88">
        <v>-100</v>
      </c>
      <c r="AA1401" s="85">
        <v>0.28999999999999998</v>
      </c>
      <c r="AB1401" s="91">
        <v>0.28999999999999998</v>
      </c>
      <c r="AC1401" s="86">
        <v>0.03</v>
      </c>
      <c r="AD1401" s="86">
        <v>0.03</v>
      </c>
      <c r="AE1401" s="86">
        <v>0.03</v>
      </c>
      <c r="AF1401" s="88">
        <v>3.3134999272100001</v>
      </c>
      <c r="AG1401" s="85">
        <v>0.45960199986700001</v>
      </c>
      <c r="AH1401" s="86">
        <v>0.19414400000000001</v>
      </c>
      <c r="AI1401" s="88">
        <v>4.9659999985599999E-3</v>
      </c>
      <c r="AJ1401" s="150">
        <v>2.5</v>
      </c>
      <c r="AK1401" s="151">
        <v>3</v>
      </c>
    </row>
    <row r="1402" spans="1:37" x14ac:dyDescent="0.2">
      <c r="A1402" s="149" t="s">
        <v>2995</v>
      </c>
      <c r="B1402" s="66" t="s">
        <v>2996</v>
      </c>
      <c r="C1402" s="67">
        <v>27</v>
      </c>
      <c r="D1402" s="84" t="s">
        <v>360</v>
      </c>
      <c r="E1402" s="85">
        <v>74.392894179178498</v>
      </c>
      <c r="F1402" s="91">
        <v>72.443302222823405</v>
      </c>
      <c r="G1402" s="86">
        <v>29.261914423553801</v>
      </c>
      <c r="H1402" s="86">
        <v>28.350241219171298</v>
      </c>
      <c r="I1402" s="86">
        <v>14.37</v>
      </c>
      <c r="J1402" s="86">
        <v>19.34</v>
      </c>
      <c r="K1402" s="87">
        <v>0.01</v>
      </c>
      <c r="L1402" s="85">
        <v>0</v>
      </c>
      <c r="M1402" s="86">
        <v>0</v>
      </c>
      <c r="N1402" s="86">
        <v>39.556801807064701</v>
      </c>
      <c r="O1402" s="86">
        <v>28.7981744421907</v>
      </c>
      <c r="P1402" s="86">
        <v>1.3859999999999999</v>
      </c>
      <c r="Q1402" s="88">
        <v>1.6232</v>
      </c>
      <c r="R1402" s="85">
        <v>0</v>
      </c>
      <c r="S1402" s="86">
        <v>0</v>
      </c>
      <c r="T1402" s="86">
        <v>1.85</v>
      </c>
      <c r="U1402" s="88">
        <v>3.7341629469317801</v>
      </c>
      <c r="V1402" s="89"/>
      <c r="W1402" s="85">
        <v>59.713954963220502</v>
      </c>
      <c r="X1402" s="88">
        <v>63.433333333299998</v>
      </c>
      <c r="Y1402" s="85">
        <v>-100</v>
      </c>
      <c r="Z1402" s="88"/>
      <c r="AA1402" s="85">
        <v>0.31</v>
      </c>
      <c r="AB1402" s="91">
        <v>0.3</v>
      </c>
      <c r="AC1402" s="86">
        <v>0.03</v>
      </c>
      <c r="AD1402" s="86">
        <v>0.03</v>
      </c>
      <c r="AE1402" s="86">
        <v>0.03</v>
      </c>
      <c r="AF1402" s="88">
        <v>15.3247003395</v>
      </c>
      <c r="AG1402" s="85">
        <v>0.23715999969000001</v>
      </c>
      <c r="AH1402" s="86">
        <v>0.156639</v>
      </c>
      <c r="AI1402" s="88">
        <v>7.4489999902700001E-3</v>
      </c>
      <c r="AJ1402" s="150">
        <v>2.44</v>
      </c>
      <c r="AK1402" s="151">
        <v>4</v>
      </c>
    </row>
    <row r="1403" spans="1:37" x14ac:dyDescent="0.2">
      <c r="A1403" s="149" t="s">
        <v>2997</v>
      </c>
      <c r="B1403" s="66" t="s">
        <v>2998</v>
      </c>
      <c r="C1403" s="67">
        <v>27</v>
      </c>
      <c r="D1403" s="84" t="s">
        <v>360</v>
      </c>
      <c r="E1403" s="85">
        <v>85.861722877648802</v>
      </c>
      <c r="F1403" s="91">
        <v>85.609862328857901</v>
      </c>
      <c r="G1403" s="86">
        <v>37.228019012630902</v>
      </c>
      <c r="H1403" s="86">
        <v>37.209082129263201</v>
      </c>
      <c r="I1403" s="86">
        <v>0.16</v>
      </c>
      <c r="J1403" s="86">
        <v>0.15</v>
      </c>
      <c r="K1403" s="87">
        <v>0</v>
      </c>
      <c r="L1403" s="85">
        <v>0</v>
      </c>
      <c r="M1403" s="86">
        <v>0</v>
      </c>
      <c r="N1403" s="86">
        <v>100</v>
      </c>
      <c r="O1403" s="86">
        <v>100</v>
      </c>
      <c r="P1403" s="86">
        <v>0.57499999999999996</v>
      </c>
      <c r="Q1403" s="88">
        <v>2.1251000000000002</v>
      </c>
      <c r="R1403" s="85">
        <v>0</v>
      </c>
      <c r="S1403" s="86">
        <v>0</v>
      </c>
      <c r="T1403" s="86">
        <v>5.35</v>
      </c>
      <c r="U1403" s="88">
        <v>0.28215956217925697</v>
      </c>
      <c r="V1403" s="89"/>
      <c r="W1403" s="85">
        <v>72.633333333300001</v>
      </c>
      <c r="X1403" s="88"/>
      <c r="Y1403" s="85"/>
      <c r="Z1403" s="88"/>
      <c r="AA1403" s="85">
        <v>0.16</v>
      </c>
      <c r="AB1403" s="91">
        <v>0.14000000000000001</v>
      </c>
      <c r="AC1403" s="86">
        <v>0</v>
      </c>
      <c r="AD1403" s="86">
        <v>0</v>
      </c>
      <c r="AE1403" s="86">
        <v>0</v>
      </c>
      <c r="AF1403" s="88">
        <v>95.677802815700005</v>
      </c>
      <c r="AG1403" s="85">
        <v>1.5620000013899999E-2</v>
      </c>
      <c r="AH1403" s="86">
        <v>2.9799999999999998E-4</v>
      </c>
      <c r="AI1403" s="88">
        <v>0</v>
      </c>
      <c r="AJ1403" s="150">
        <v>2.82</v>
      </c>
      <c r="AK1403" s="151">
        <v>7</v>
      </c>
    </row>
    <row r="1404" spans="1:37" x14ac:dyDescent="0.2">
      <c r="A1404" s="149" t="s">
        <v>2999</v>
      </c>
      <c r="B1404" s="66" t="s">
        <v>3000</v>
      </c>
      <c r="C1404" s="67">
        <v>27</v>
      </c>
      <c r="D1404" s="84" t="s">
        <v>360</v>
      </c>
      <c r="E1404" s="85">
        <v>56.024692249377303</v>
      </c>
      <c r="F1404" s="91">
        <v>55.9322768131114</v>
      </c>
      <c r="G1404" s="86">
        <v>23.851846503736301</v>
      </c>
      <c r="H1404" s="86">
        <v>23.830186635861502</v>
      </c>
      <c r="I1404" s="86">
        <v>200.93</v>
      </c>
      <c r="J1404" s="86">
        <v>322.06</v>
      </c>
      <c r="K1404" s="87">
        <v>0</v>
      </c>
      <c r="L1404" s="85">
        <v>0</v>
      </c>
      <c r="M1404" s="86">
        <v>0.126761154744404</v>
      </c>
      <c r="N1404" s="86">
        <v>14.653890632744099</v>
      </c>
      <c r="O1404" s="86">
        <v>15.4115475205296</v>
      </c>
      <c r="P1404" s="86">
        <v>11.35</v>
      </c>
      <c r="Q1404" s="88">
        <v>1.6285000000000001</v>
      </c>
      <c r="R1404" s="85">
        <v>2.0034057898427299E-2</v>
      </c>
      <c r="S1404" s="86">
        <v>0</v>
      </c>
      <c r="T1404" s="86">
        <v>2.91</v>
      </c>
      <c r="U1404" s="88">
        <v>2.8713764846034402</v>
      </c>
      <c r="V1404" s="89"/>
      <c r="W1404" s="85"/>
      <c r="X1404" s="88"/>
      <c r="Y1404" s="85">
        <v>100</v>
      </c>
      <c r="Z1404" s="88"/>
      <c r="AA1404" s="85">
        <v>2.79</v>
      </c>
      <c r="AB1404" s="91">
        <v>2.8</v>
      </c>
      <c r="AC1404" s="86">
        <v>0.4</v>
      </c>
      <c r="AD1404" s="86">
        <v>0.39</v>
      </c>
      <c r="AE1404" s="86">
        <v>0.55000000000000004</v>
      </c>
      <c r="AF1404" s="88">
        <v>37.771701817100002</v>
      </c>
      <c r="AG1404" s="85">
        <v>0.175119999744</v>
      </c>
      <c r="AH1404" s="86">
        <v>3.2921580000000001</v>
      </c>
      <c r="AI1404" s="88">
        <v>3.9727999941900002E-2</v>
      </c>
      <c r="AJ1404" s="150">
        <v>1.97</v>
      </c>
      <c r="AK1404" s="151">
        <v>1</v>
      </c>
    </row>
    <row r="1405" spans="1:37" x14ac:dyDescent="0.2">
      <c r="A1405" s="149" t="s">
        <v>3001</v>
      </c>
      <c r="B1405" s="66" t="s">
        <v>3002</v>
      </c>
      <c r="C1405" s="67">
        <v>27</v>
      </c>
      <c r="D1405" s="84" t="s">
        <v>360</v>
      </c>
      <c r="E1405" s="85">
        <v>44.817385440457002</v>
      </c>
      <c r="F1405" s="91">
        <v>44.800208666000799</v>
      </c>
      <c r="G1405" s="86">
        <v>21.038367824720599</v>
      </c>
      <c r="H1405" s="86">
        <v>21.0269166417497</v>
      </c>
      <c r="I1405" s="86">
        <v>169.33</v>
      </c>
      <c r="J1405" s="86">
        <v>365.34</v>
      </c>
      <c r="K1405" s="87">
        <v>0</v>
      </c>
      <c r="L1405" s="85">
        <v>0</v>
      </c>
      <c r="M1405" s="86">
        <v>1.54387351024997E-2</v>
      </c>
      <c r="N1405" s="86">
        <v>27.292888616533901</v>
      </c>
      <c r="O1405" s="86">
        <v>20.081591347522199</v>
      </c>
      <c r="P1405" s="86">
        <v>17.716000000000001</v>
      </c>
      <c r="Q1405" s="88">
        <v>2.0710999999999999</v>
      </c>
      <c r="R1405" s="85">
        <v>1.5623779392235001E-2</v>
      </c>
      <c r="S1405" s="86">
        <v>0</v>
      </c>
      <c r="T1405" s="86">
        <v>3.62</v>
      </c>
      <c r="U1405" s="88">
        <v>3.7502624229430799</v>
      </c>
      <c r="V1405" s="89"/>
      <c r="W1405" s="85">
        <v>64.310458838657496</v>
      </c>
      <c r="X1405" s="88">
        <v>58.566666666700002</v>
      </c>
      <c r="Y1405" s="85"/>
      <c r="Z1405" s="88"/>
      <c r="AA1405" s="85">
        <v>2.0699999999999998</v>
      </c>
      <c r="AB1405" s="91">
        <v>2.08</v>
      </c>
      <c r="AC1405" s="86">
        <v>0.32</v>
      </c>
      <c r="AD1405" s="86">
        <v>0.33</v>
      </c>
      <c r="AE1405" s="86">
        <v>0.75</v>
      </c>
      <c r="AF1405" s="88">
        <v>44.313701606400002</v>
      </c>
      <c r="AG1405" s="85">
        <v>0.25256000022300001</v>
      </c>
      <c r="AH1405" s="86">
        <v>4.2246980000000001</v>
      </c>
      <c r="AI1405" s="88">
        <v>0.22098700019600001</v>
      </c>
      <c r="AJ1405" s="150">
        <v>2.09</v>
      </c>
      <c r="AK1405" s="151">
        <v>1</v>
      </c>
    </row>
    <row r="1406" spans="1:37" x14ac:dyDescent="0.2">
      <c r="A1406" s="149" t="s">
        <v>2065</v>
      </c>
      <c r="B1406" s="66" t="s">
        <v>3003</v>
      </c>
      <c r="C1406" s="67">
        <v>27</v>
      </c>
      <c r="D1406" s="84" t="s">
        <v>360</v>
      </c>
      <c r="E1406" s="85">
        <v>67.867743401877206</v>
      </c>
      <c r="F1406" s="91">
        <v>67.795545097200304</v>
      </c>
      <c r="G1406" s="86">
        <v>36.1967537503008</v>
      </c>
      <c r="H1406" s="86">
        <v>36.160654597962399</v>
      </c>
      <c r="I1406" s="86">
        <v>15.28</v>
      </c>
      <c r="J1406" s="86">
        <v>115.43</v>
      </c>
      <c r="K1406" s="87">
        <v>0</v>
      </c>
      <c r="L1406" s="85">
        <v>0</v>
      </c>
      <c r="M1406" s="86">
        <v>0</v>
      </c>
      <c r="N1406" s="86">
        <v>28.300639188891299</v>
      </c>
      <c r="O1406" s="86">
        <v>15.7455931395903</v>
      </c>
      <c r="P1406" s="86">
        <v>2.399</v>
      </c>
      <c r="Q1406" s="88">
        <v>1.5747</v>
      </c>
      <c r="R1406" s="85">
        <v>0</v>
      </c>
      <c r="S1406" s="86">
        <v>0</v>
      </c>
      <c r="T1406" s="86">
        <v>1.8</v>
      </c>
      <c r="U1406" s="88">
        <v>1.8009465999946499</v>
      </c>
      <c r="V1406" s="89"/>
      <c r="W1406" s="85">
        <v>67.5</v>
      </c>
      <c r="X1406" s="88"/>
      <c r="Y1406" s="85"/>
      <c r="Z1406" s="88"/>
      <c r="AA1406" s="85">
        <v>0.33</v>
      </c>
      <c r="AB1406" s="91">
        <v>0.39</v>
      </c>
      <c r="AC1406" s="86">
        <v>0.06</v>
      </c>
      <c r="AD1406" s="86">
        <v>0.06</v>
      </c>
      <c r="AE1406" s="86">
        <v>0.21</v>
      </c>
      <c r="AF1406" s="88">
        <v>14.1511001548</v>
      </c>
      <c r="AG1406" s="85">
        <v>1.38599999769E-2</v>
      </c>
      <c r="AH1406" s="86">
        <v>0.62566600000000006</v>
      </c>
      <c r="AI1406" s="88">
        <v>4.9659999917399996E-3</v>
      </c>
      <c r="AJ1406" s="150">
        <v>2.7</v>
      </c>
      <c r="AK1406" s="151">
        <v>3</v>
      </c>
    </row>
    <row r="1407" spans="1:37" x14ac:dyDescent="0.2">
      <c r="A1407" s="149" t="s">
        <v>423</v>
      </c>
      <c r="B1407" s="66" t="s">
        <v>3004</v>
      </c>
      <c r="C1407" s="67">
        <v>27</v>
      </c>
      <c r="D1407" s="84" t="s">
        <v>360</v>
      </c>
      <c r="E1407" s="85">
        <v>41.923343369481202</v>
      </c>
      <c r="F1407" s="91">
        <v>41.923343369481202</v>
      </c>
      <c r="G1407" s="86">
        <v>24.116730169726399</v>
      </c>
      <c r="H1407" s="86">
        <v>24.116730169726399</v>
      </c>
      <c r="I1407" s="86">
        <v>3.97</v>
      </c>
      <c r="J1407" s="86">
        <v>13.12</v>
      </c>
      <c r="K1407" s="87">
        <v>0</v>
      </c>
      <c r="L1407" s="85">
        <v>0</v>
      </c>
      <c r="M1407" s="86">
        <v>0</v>
      </c>
      <c r="N1407" s="86">
        <v>14.8067476133099</v>
      </c>
      <c r="O1407" s="86">
        <v>11.5404263223889</v>
      </c>
      <c r="P1407" s="86">
        <v>0.87</v>
      </c>
      <c r="Q1407" s="88">
        <v>0.3775</v>
      </c>
      <c r="R1407" s="85">
        <v>0</v>
      </c>
      <c r="S1407" s="86">
        <v>0</v>
      </c>
      <c r="T1407" s="86">
        <v>1</v>
      </c>
      <c r="U1407" s="88">
        <v>3.3971916548986201</v>
      </c>
      <c r="V1407" s="89"/>
      <c r="W1407" s="85">
        <v>38.561943290095101</v>
      </c>
      <c r="X1407" s="88">
        <v>42.166666666700003</v>
      </c>
      <c r="Y1407" s="85"/>
      <c r="Z1407" s="88"/>
      <c r="AA1407" s="85">
        <v>0.12</v>
      </c>
      <c r="AB1407" s="91">
        <v>0.12</v>
      </c>
      <c r="AC1407" s="86">
        <v>0.04</v>
      </c>
      <c r="AD1407" s="86">
        <v>0.04</v>
      </c>
      <c r="AE1407" s="86">
        <v>0.06</v>
      </c>
      <c r="AF1407" s="88">
        <v>2.9962000769000001</v>
      </c>
      <c r="AG1407" s="85">
        <v>0.19579999968</v>
      </c>
      <c r="AH1407" s="86">
        <v>0.14685200000000001</v>
      </c>
      <c r="AI1407" s="88">
        <v>0</v>
      </c>
      <c r="AJ1407" s="150">
        <v>1.9</v>
      </c>
      <c r="AK1407" s="151">
        <v>1</v>
      </c>
    </row>
    <row r="1408" spans="1:37" x14ac:dyDescent="0.2">
      <c r="A1408" s="149" t="s">
        <v>3005</v>
      </c>
      <c r="B1408" s="66" t="s">
        <v>3006</v>
      </c>
      <c r="C1408" s="67">
        <v>27</v>
      </c>
      <c r="D1408" s="84" t="s">
        <v>360</v>
      </c>
      <c r="E1408" s="85">
        <v>57.467658702106597</v>
      </c>
      <c r="F1408" s="91">
        <v>57.467658702106597</v>
      </c>
      <c r="G1408" s="86">
        <v>32.068252509543299</v>
      </c>
      <c r="H1408" s="86">
        <v>32.068252509543299</v>
      </c>
      <c r="I1408" s="86">
        <v>4.09</v>
      </c>
      <c r="J1408" s="86">
        <v>8.26</v>
      </c>
      <c r="K1408" s="87">
        <v>0</v>
      </c>
      <c r="L1408" s="85">
        <v>0</v>
      </c>
      <c r="M1408" s="86">
        <v>6.8413894032154203E-4</v>
      </c>
      <c r="N1408" s="86">
        <v>20.2223172295853</v>
      </c>
      <c r="O1408" s="86">
        <v>12.6498696785404</v>
      </c>
      <c r="P1408" s="86">
        <v>0.182</v>
      </c>
      <c r="Q1408" s="88">
        <v>0.91310000000000002</v>
      </c>
      <c r="R1408" s="85">
        <v>1.06112054329372E-2</v>
      </c>
      <c r="S1408" s="86">
        <v>0</v>
      </c>
      <c r="T1408" s="86">
        <v>1.18</v>
      </c>
      <c r="U1408" s="88">
        <v>3.8261699420330801</v>
      </c>
      <c r="V1408" s="89"/>
      <c r="W1408" s="85">
        <v>58.207339532014799</v>
      </c>
      <c r="X1408" s="88">
        <v>57.0333333333</v>
      </c>
      <c r="Y1408" s="85"/>
      <c r="Z1408" s="88"/>
      <c r="AA1408" s="85">
        <v>0.06</v>
      </c>
      <c r="AB1408" s="91">
        <v>0.06</v>
      </c>
      <c r="AC1408" s="86">
        <v>0</v>
      </c>
      <c r="AD1408" s="86">
        <v>0</v>
      </c>
      <c r="AE1408" s="86">
        <v>0</v>
      </c>
      <c r="AF1408" s="88">
        <v>8.8254003750599992</v>
      </c>
      <c r="AG1408" s="85">
        <v>7.31720001496E-2</v>
      </c>
      <c r="AH1408" s="86">
        <v>6.8911E-2</v>
      </c>
      <c r="AI1408" s="88">
        <v>2.4830000050800002E-3</v>
      </c>
      <c r="AJ1408" s="150">
        <v>2.4700000000000002</v>
      </c>
      <c r="AK1408" s="151">
        <v>4</v>
      </c>
    </row>
    <row r="1409" spans="1:37" x14ac:dyDescent="0.2">
      <c r="A1409" s="149" t="s">
        <v>3007</v>
      </c>
      <c r="B1409" s="66" t="s">
        <v>3008</v>
      </c>
      <c r="C1409" s="67">
        <v>27</v>
      </c>
      <c r="D1409" s="84" t="s">
        <v>360</v>
      </c>
      <c r="E1409" s="85">
        <v>49.396327751457299</v>
      </c>
      <c r="F1409" s="91">
        <v>49.394144488352303</v>
      </c>
      <c r="G1409" s="86">
        <v>25.813811322402501</v>
      </c>
      <c r="H1409" s="86">
        <v>25.813811322402501</v>
      </c>
      <c r="I1409" s="86">
        <v>6.55</v>
      </c>
      <c r="J1409" s="86">
        <v>16.54</v>
      </c>
      <c r="K1409" s="87">
        <v>0</v>
      </c>
      <c r="L1409" s="85">
        <v>0</v>
      </c>
      <c r="M1409" s="86">
        <v>1.28436027534198E-2</v>
      </c>
      <c r="N1409" s="86">
        <v>16.7849732445124</v>
      </c>
      <c r="O1409" s="86">
        <v>7.4666366349456599</v>
      </c>
      <c r="P1409" s="86">
        <v>1.1379999999999999</v>
      </c>
      <c r="Q1409" s="88">
        <v>0.66710000000000003</v>
      </c>
      <c r="R1409" s="85">
        <v>1.7247326664366999E-2</v>
      </c>
      <c r="S1409" s="86">
        <v>0</v>
      </c>
      <c r="T1409" s="86">
        <v>1.56</v>
      </c>
      <c r="U1409" s="88">
        <v>3.2159465537191898</v>
      </c>
      <c r="V1409" s="89"/>
      <c r="W1409" s="85">
        <v>58.054877943883398</v>
      </c>
      <c r="X1409" s="88">
        <v>57.4666666667</v>
      </c>
      <c r="Y1409" s="85"/>
      <c r="Z1409" s="88">
        <v>-100</v>
      </c>
      <c r="AA1409" s="85">
        <v>0.33</v>
      </c>
      <c r="AB1409" s="91">
        <v>0.33</v>
      </c>
      <c r="AC1409" s="86">
        <v>0.01</v>
      </c>
      <c r="AD1409" s="86">
        <v>0.01</v>
      </c>
      <c r="AE1409" s="86">
        <v>0.03</v>
      </c>
      <c r="AF1409" s="88">
        <v>5.4040999413300002</v>
      </c>
      <c r="AG1409" s="85">
        <v>6.5494000071499997E-2</v>
      </c>
      <c r="AH1409" s="86">
        <v>0.112842</v>
      </c>
      <c r="AI1409" s="88">
        <v>4.4210000048299997E-3</v>
      </c>
      <c r="AJ1409" s="150">
        <v>1.96</v>
      </c>
      <c r="AK1409" s="151">
        <v>0</v>
      </c>
    </row>
    <row r="1410" spans="1:37" x14ac:dyDescent="0.2">
      <c r="A1410" s="149" t="s">
        <v>3009</v>
      </c>
      <c r="B1410" s="66" t="s">
        <v>3010</v>
      </c>
      <c r="C1410" s="67">
        <v>27</v>
      </c>
      <c r="D1410" s="84" t="s">
        <v>360</v>
      </c>
      <c r="E1410" s="85">
        <v>35.216755058860798</v>
      </c>
      <c r="F1410" s="91">
        <v>35.213958820733197</v>
      </c>
      <c r="G1410" s="86">
        <v>20.294164251027599</v>
      </c>
      <c r="H1410" s="86">
        <v>20.294164251027599</v>
      </c>
      <c r="I1410" s="86">
        <v>1.1299999999999999</v>
      </c>
      <c r="J1410" s="86">
        <v>18.18</v>
      </c>
      <c r="K1410" s="87">
        <v>0</v>
      </c>
      <c r="L1410" s="85">
        <v>0</v>
      </c>
      <c r="M1410" s="86">
        <v>1.0673467604832699E-3</v>
      </c>
      <c r="N1410" s="86">
        <v>19.419453403496899</v>
      </c>
      <c r="O1410" s="86">
        <v>9.5679723502304093</v>
      </c>
      <c r="P1410" s="86">
        <v>0.70899999999999996</v>
      </c>
      <c r="Q1410" s="88">
        <v>0.5282</v>
      </c>
      <c r="R1410" s="85">
        <v>1.3238019592269E-2</v>
      </c>
      <c r="S1410" s="86">
        <v>0</v>
      </c>
      <c r="T1410" s="86">
        <v>0.86</v>
      </c>
      <c r="U1410" s="88">
        <v>4.6650572762776497</v>
      </c>
      <c r="V1410" s="89"/>
      <c r="W1410" s="85">
        <v>56.768268913636902</v>
      </c>
      <c r="X1410" s="88">
        <v>55.733333333300003</v>
      </c>
      <c r="Y1410" s="85">
        <v>-100</v>
      </c>
      <c r="Z1410" s="88"/>
      <c r="AA1410" s="85">
        <v>0.1</v>
      </c>
      <c r="AB1410" s="91">
        <v>0.1</v>
      </c>
      <c r="AC1410" s="86">
        <v>0</v>
      </c>
      <c r="AD1410" s="86">
        <v>0</v>
      </c>
      <c r="AE1410" s="86">
        <v>0.02</v>
      </c>
      <c r="AF1410" s="88">
        <v>5.4923000358299996</v>
      </c>
      <c r="AG1410" s="85">
        <v>0.14814800005100001</v>
      </c>
      <c r="AH1410" s="86">
        <v>0.14652100000000001</v>
      </c>
      <c r="AI1410" s="88">
        <v>1.41700000049E-3</v>
      </c>
      <c r="AJ1410" s="150">
        <v>1.59</v>
      </c>
      <c r="AK1410" s="151">
        <v>0</v>
      </c>
    </row>
    <row r="1411" spans="1:37" x14ac:dyDescent="0.2">
      <c r="A1411" s="149" t="s">
        <v>3011</v>
      </c>
      <c r="B1411" s="66" t="s">
        <v>3012</v>
      </c>
      <c r="C1411" s="67">
        <v>27</v>
      </c>
      <c r="D1411" s="84" t="s">
        <v>360</v>
      </c>
      <c r="E1411" s="85">
        <v>34.201074128553401</v>
      </c>
      <c r="F1411" s="91">
        <v>34.166866212841697</v>
      </c>
      <c r="G1411" s="86">
        <v>21.574932439366499</v>
      </c>
      <c r="H1411" s="86">
        <v>21.554407689939499</v>
      </c>
      <c r="I1411" s="86">
        <v>0.77</v>
      </c>
      <c r="J1411" s="86">
        <v>4.47</v>
      </c>
      <c r="K1411" s="87">
        <v>0</v>
      </c>
      <c r="L1411" s="85">
        <v>0</v>
      </c>
      <c r="M1411" s="86">
        <v>1.24900425470888E-3</v>
      </c>
      <c r="N1411" s="86">
        <v>16.8222891566265</v>
      </c>
      <c r="O1411" s="86">
        <v>11.2273641851107</v>
      </c>
      <c r="P1411" s="86">
        <v>0.35299999999999998</v>
      </c>
      <c r="Q1411" s="88">
        <v>0.82350000000000001</v>
      </c>
      <c r="R1411" s="85">
        <v>1.4440433212996401E-2</v>
      </c>
      <c r="S1411" s="86">
        <v>0</v>
      </c>
      <c r="T1411" s="86">
        <v>1.3</v>
      </c>
      <c r="U1411" s="88">
        <v>4.9715504167664397</v>
      </c>
      <c r="V1411" s="89"/>
      <c r="W1411" s="85">
        <v>56.730579255339201</v>
      </c>
      <c r="X1411" s="88">
        <v>55</v>
      </c>
      <c r="Y1411" s="85">
        <v>-100</v>
      </c>
      <c r="Z1411" s="88"/>
      <c r="AA1411" s="85">
        <v>0.66</v>
      </c>
      <c r="AB1411" s="91">
        <v>0.66</v>
      </c>
      <c r="AC1411" s="86">
        <v>0</v>
      </c>
      <c r="AD1411" s="86">
        <v>0</v>
      </c>
      <c r="AE1411" s="86">
        <v>0.01</v>
      </c>
      <c r="AF1411" s="88">
        <v>8.1482000287999998</v>
      </c>
      <c r="AG1411" s="85">
        <v>0.138424000086</v>
      </c>
      <c r="AH1411" s="86">
        <v>2.9343999999999999E-2</v>
      </c>
      <c r="AI1411" s="88">
        <v>3.1970000019800001E-3</v>
      </c>
      <c r="AJ1411" s="150">
        <v>1.48</v>
      </c>
      <c r="AK1411" s="151">
        <v>0</v>
      </c>
    </row>
    <row r="1412" spans="1:37" x14ac:dyDescent="0.2">
      <c r="A1412" s="149" t="s">
        <v>3013</v>
      </c>
      <c r="B1412" s="66" t="s">
        <v>3014</v>
      </c>
      <c r="C1412" s="67">
        <v>27</v>
      </c>
      <c r="D1412" s="84" t="s">
        <v>360</v>
      </c>
      <c r="E1412" s="85">
        <v>39.441055622929802</v>
      </c>
      <c r="F1412" s="91">
        <v>39.384038952341299</v>
      </c>
      <c r="G1412" s="86">
        <v>22.7668470686191</v>
      </c>
      <c r="H1412" s="86">
        <v>22.741506326135401</v>
      </c>
      <c r="I1412" s="86">
        <v>0.54</v>
      </c>
      <c r="J1412" s="86">
        <v>0.84</v>
      </c>
      <c r="K1412" s="87">
        <v>0</v>
      </c>
      <c r="L1412" s="85">
        <v>0</v>
      </c>
      <c r="M1412" s="86">
        <v>0</v>
      </c>
      <c r="N1412" s="86">
        <v>10.776623950508201</v>
      </c>
      <c r="O1412" s="86">
        <v>11.8087318087318</v>
      </c>
      <c r="P1412" s="86">
        <v>0.193</v>
      </c>
      <c r="Q1412" s="88">
        <v>0.55310000000000004</v>
      </c>
      <c r="R1412" s="85">
        <v>0</v>
      </c>
      <c r="S1412" s="86">
        <v>0</v>
      </c>
      <c r="T1412" s="86">
        <v>0.96</v>
      </c>
      <c r="U1412" s="88">
        <v>4.2002280666823504</v>
      </c>
      <c r="V1412" s="89"/>
      <c r="W1412" s="85">
        <v>53.8440313575746</v>
      </c>
      <c r="X1412" s="88">
        <v>55.3</v>
      </c>
      <c r="Y1412" s="85"/>
      <c r="Z1412" s="88"/>
      <c r="AA1412" s="85">
        <v>0.4</v>
      </c>
      <c r="AB1412" s="91">
        <v>0.4</v>
      </c>
      <c r="AC1412" s="86">
        <v>0.04</v>
      </c>
      <c r="AD1412" s="86">
        <v>0.04</v>
      </c>
      <c r="AE1412" s="86">
        <v>0.01</v>
      </c>
      <c r="AF1412" s="88">
        <v>5.7333998556400001</v>
      </c>
      <c r="AG1412" s="85">
        <v>1.57299999357E-3</v>
      </c>
      <c r="AH1412" s="86">
        <v>6.8739999999999999E-3</v>
      </c>
      <c r="AI1412" s="88">
        <v>0</v>
      </c>
      <c r="AJ1412" s="150">
        <v>1.58</v>
      </c>
      <c r="AK1412" s="151">
        <v>0</v>
      </c>
    </row>
    <row r="1413" spans="1:37" x14ac:dyDescent="0.2">
      <c r="A1413" s="149" t="s">
        <v>3015</v>
      </c>
      <c r="B1413" s="66" t="s">
        <v>3016</v>
      </c>
      <c r="C1413" s="67">
        <v>27</v>
      </c>
      <c r="D1413" s="84" t="s">
        <v>360</v>
      </c>
      <c r="E1413" s="85">
        <v>57.218150893475801</v>
      </c>
      <c r="F1413" s="91">
        <v>57.163555424899698</v>
      </c>
      <c r="G1413" s="86">
        <v>23.782626042038501</v>
      </c>
      <c r="H1413" s="86">
        <v>23.780526216323999</v>
      </c>
      <c r="I1413" s="86">
        <v>0.67</v>
      </c>
      <c r="J1413" s="86">
        <v>0.59</v>
      </c>
      <c r="K1413" s="87">
        <v>0</v>
      </c>
      <c r="L1413" s="85">
        <v>0</v>
      </c>
      <c r="M1413" s="86">
        <v>0.55987332591433203</v>
      </c>
      <c r="N1413" s="86">
        <v>5.5836341756919401</v>
      </c>
      <c r="O1413" s="86">
        <v>4.9338146811071004</v>
      </c>
      <c r="P1413" s="86">
        <v>0.23699999999999999</v>
      </c>
      <c r="Q1413" s="88">
        <v>0.76990000000000003</v>
      </c>
      <c r="R1413" s="85">
        <v>2.4271844660194199E-2</v>
      </c>
      <c r="S1413" s="86">
        <v>0</v>
      </c>
      <c r="T1413" s="86">
        <v>1.0900000000000001</v>
      </c>
      <c r="U1413" s="88">
        <v>5.8333158347857097</v>
      </c>
      <c r="V1413" s="89"/>
      <c r="W1413" s="85"/>
      <c r="X1413" s="88"/>
      <c r="Y1413" s="85"/>
      <c r="Z1413" s="88"/>
      <c r="AA1413" s="85">
        <v>0</v>
      </c>
      <c r="AB1413" s="91">
        <v>0</v>
      </c>
      <c r="AC1413" s="86">
        <v>0</v>
      </c>
      <c r="AD1413" s="86">
        <v>0</v>
      </c>
      <c r="AE1413" s="86">
        <v>0</v>
      </c>
      <c r="AF1413" s="88">
        <v>2.0092999913899998</v>
      </c>
      <c r="AG1413" s="85">
        <v>0.30301499867199999</v>
      </c>
      <c r="AH1413" s="86">
        <v>2.0899999999999998E-3</v>
      </c>
      <c r="AI1413" s="88">
        <v>0</v>
      </c>
      <c r="AJ1413" s="150">
        <v>2.14</v>
      </c>
      <c r="AK1413" s="151">
        <v>0</v>
      </c>
    </row>
    <row r="1414" spans="1:37" x14ac:dyDescent="0.2">
      <c r="A1414" s="149" t="s">
        <v>3017</v>
      </c>
      <c r="B1414" s="66" t="s">
        <v>3018</v>
      </c>
      <c r="C1414" s="67">
        <v>27</v>
      </c>
      <c r="D1414" s="84" t="s">
        <v>360</v>
      </c>
      <c r="E1414" s="85">
        <v>76.882727613338304</v>
      </c>
      <c r="F1414" s="91">
        <v>76.827131098998095</v>
      </c>
      <c r="G1414" s="86">
        <v>30.2324176023399</v>
      </c>
      <c r="H1414" s="86">
        <v>30.205827965046701</v>
      </c>
      <c r="I1414" s="86">
        <v>0.99</v>
      </c>
      <c r="J1414" s="86">
        <v>0.98</v>
      </c>
      <c r="K1414" s="87">
        <v>0</v>
      </c>
      <c r="L1414" s="85">
        <v>0</v>
      </c>
      <c r="M1414" s="86">
        <v>1.93856971760431</v>
      </c>
      <c r="N1414" s="86">
        <v>4.0728796090035599</v>
      </c>
      <c r="O1414" s="86">
        <v>2.8280254777070102</v>
      </c>
      <c r="P1414" s="86">
        <v>0.376</v>
      </c>
      <c r="Q1414" s="88">
        <v>0.85270000000000001</v>
      </c>
      <c r="R1414" s="85">
        <v>1.6939103921402601E-2</v>
      </c>
      <c r="S1414" s="86">
        <v>0</v>
      </c>
      <c r="T1414" s="86">
        <v>1.18</v>
      </c>
      <c r="U1414" s="88">
        <v>1.4847895188484299</v>
      </c>
      <c r="V1414" s="89"/>
      <c r="W1414" s="85">
        <v>71.733333333299996</v>
      </c>
      <c r="X1414" s="88">
        <v>71.733333333299996</v>
      </c>
      <c r="Y1414" s="85"/>
      <c r="Z1414" s="88">
        <v>-100</v>
      </c>
      <c r="AA1414" s="85">
        <v>0</v>
      </c>
      <c r="AB1414" s="91">
        <v>0</v>
      </c>
      <c r="AC1414" s="86">
        <v>0</v>
      </c>
      <c r="AD1414" s="86">
        <v>0</v>
      </c>
      <c r="AE1414" s="86">
        <v>0</v>
      </c>
      <c r="AF1414" s="88">
        <v>1.84770000133</v>
      </c>
      <c r="AG1414" s="85">
        <v>0.469546000327</v>
      </c>
      <c r="AH1414" s="86">
        <v>1.167E-2</v>
      </c>
      <c r="AI1414" s="88">
        <v>0</v>
      </c>
      <c r="AJ1414" s="150">
        <v>2.15</v>
      </c>
      <c r="AK1414" s="151">
        <v>1</v>
      </c>
    </row>
    <row r="1415" spans="1:37" x14ac:dyDescent="0.2">
      <c r="A1415" s="149" t="s">
        <v>3019</v>
      </c>
      <c r="B1415" s="66" t="s">
        <v>3020</v>
      </c>
      <c r="C1415" s="67">
        <v>27</v>
      </c>
      <c r="D1415" s="84" t="s">
        <v>360</v>
      </c>
      <c r="E1415" s="85">
        <v>31.331444222258</v>
      </c>
      <c r="F1415" s="91">
        <v>31.331444222258</v>
      </c>
      <c r="G1415" s="86">
        <v>16.167063127268602</v>
      </c>
      <c r="H1415" s="86">
        <v>16.167063127268602</v>
      </c>
      <c r="I1415" s="86">
        <v>3.89</v>
      </c>
      <c r="J1415" s="86">
        <v>2.56</v>
      </c>
      <c r="K1415" s="87">
        <v>0</v>
      </c>
      <c r="L1415" s="85">
        <v>0</v>
      </c>
      <c r="M1415" s="86">
        <v>2.9063825039200498E-2</v>
      </c>
      <c r="N1415" s="86">
        <v>2.3443002314116099</v>
      </c>
      <c r="O1415" s="86">
        <v>2.4385328496573999</v>
      </c>
      <c r="P1415" s="86">
        <v>0.51500000000000001</v>
      </c>
      <c r="Q1415" s="88">
        <v>0.91610000000000003</v>
      </c>
      <c r="R1415" s="85">
        <v>1.5775358889414701E-2</v>
      </c>
      <c r="S1415" s="86">
        <v>0</v>
      </c>
      <c r="T1415" s="86">
        <v>1.73</v>
      </c>
      <c r="U1415" s="88">
        <v>5.3868097083882196</v>
      </c>
      <c r="V1415" s="89"/>
      <c r="W1415" s="85"/>
      <c r="X1415" s="88"/>
      <c r="Y1415" s="85"/>
      <c r="Z1415" s="88"/>
      <c r="AA1415" s="85">
        <v>0.03</v>
      </c>
      <c r="AB1415" s="91">
        <v>0.03</v>
      </c>
      <c r="AC1415" s="86">
        <v>0</v>
      </c>
      <c r="AD1415" s="86">
        <v>0</v>
      </c>
      <c r="AE1415" s="86">
        <v>0</v>
      </c>
      <c r="AF1415" s="88">
        <v>0</v>
      </c>
      <c r="AG1415" s="85">
        <v>1.0674869996</v>
      </c>
      <c r="AH1415" s="86">
        <v>2.0041E-2</v>
      </c>
      <c r="AI1415" s="88">
        <v>2.8109999989300001E-3</v>
      </c>
      <c r="AJ1415" s="150">
        <v>1.56</v>
      </c>
      <c r="AK1415" s="151">
        <v>0</v>
      </c>
    </row>
    <row r="1416" spans="1:37" x14ac:dyDescent="0.2">
      <c r="A1416" s="149" t="s">
        <v>3021</v>
      </c>
      <c r="B1416" s="66" t="s">
        <v>3022</v>
      </c>
      <c r="C1416" s="67">
        <v>27</v>
      </c>
      <c r="D1416" s="84" t="s">
        <v>360</v>
      </c>
      <c r="E1416" s="85">
        <v>30.438413781306298</v>
      </c>
      <c r="F1416" s="91">
        <v>30.4052082389994</v>
      </c>
      <c r="G1416" s="86">
        <v>19.6013322466065</v>
      </c>
      <c r="H1416" s="86">
        <v>19.598313560942199</v>
      </c>
      <c r="I1416" s="86">
        <v>0.75</v>
      </c>
      <c r="J1416" s="86">
        <v>0.5</v>
      </c>
      <c r="K1416" s="87">
        <v>0</v>
      </c>
      <c r="L1416" s="85">
        <v>0</v>
      </c>
      <c r="M1416" s="86">
        <v>0</v>
      </c>
      <c r="N1416" s="86">
        <v>6.8992009834050396</v>
      </c>
      <c r="O1416" s="86">
        <v>1.4371349523516801</v>
      </c>
      <c r="P1416" s="86">
        <v>0.193</v>
      </c>
      <c r="Q1416" s="88">
        <v>0.88319999999999999</v>
      </c>
      <c r="R1416" s="85">
        <v>0</v>
      </c>
      <c r="S1416" s="86">
        <v>0</v>
      </c>
      <c r="T1416" s="86">
        <v>1.1000000000000001</v>
      </c>
      <c r="U1416" s="88">
        <v>9.2100099616626903</v>
      </c>
      <c r="V1416" s="89"/>
      <c r="W1416" s="85"/>
      <c r="X1416" s="88"/>
      <c r="Y1416" s="85"/>
      <c r="Z1416" s="88"/>
      <c r="AA1416" s="85">
        <v>0.02</v>
      </c>
      <c r="AB1416" s="91">
        <v>0.02</v>
      </c>
      <c r="AC1416" s="86">
        <v>0.01</v>
      </c>
      <c r="AD1416" s="86">
        <v>0.01</v>
      </c>
      <c r="AE1416" s="86">
        <v>0</v>
      </c>
      <c r="AF1416" s="88">
        <v>1.04240000307</v>
      </c>
      <c r="AG1416" s="85">
        <v>0.40847800032100001</v>
      </c>
      <c r="AH1416" s="86">
        <v>3.6089999999999998E-3</v>
      </c>
      <c r="AI1416" s="88">
        <v>0</v>
      </c>
      <c r="AJ1416" s="150">
        <v>1.42</v>
      </c>
      <c r="AK1416" s="151">
        <v>0</v>
      </c>
    </row>
    <row r="1417" spans="1:37" x14ac:dyDescent="0.2">
      <c r="A1417" s="149" t="s">
        <v>3023</v>
      </c>
      <c r="B1417" s="66" t="s">
        <v>3024</v>
      </c>
      <c r="C1417" s="67">
        <v>27</v>
      </c>
      <c r="D1417" s="84" t="s">
        <v>360</v>
      </c>
      <c r="E1417" s="85">
        <v>62.087407232889603</v>
      </c>
      <c r="F1417" s="91">
        <v>62.0049475792202</v>
      </c>
      <c r="G1417" s="86">
        <v>27.9985864059371</v>
      </c>
      <c r="H1417" s="86">
        <v>27.942042643420901</v>
      </c>
      <c r="I1417" s="86">
        <v>0.6</v>
      </c>
      <c r="J1417" s="86">
        <v>0.38</v>
      </c>
      <c r="K1417" s="87">
        <v>0</v>
      </c>
      <c r="L1417" s="85">
        <v>0</v>
      </c>
      <c r="M1417" s="86">
        <v>0</v>
      </c>
      <c r="N1417" s="86">
        <v>9.2144122858830499</v>
      </c>
      <c r="O1417" s="86">
        <v>1.8689377809320999</v>
      </c>
      <c r="P1417" s="86">
        <v>0.157</v>
      </c>
      <c r="Q1417" s="88">
        <v>0.54969999999999997</v>
      </c>
      <c r="R1417" s="85">
        <v>0</v>
      </c>
      <c r="S1417" s="86">
        <v>0</v>
      </c>
      <c r="T1417" s="86">
        <v>0.94</v>
      </c>
      <c r="U1417" s="88">
        <v>4.2384261986099698</v>
      </c>
      <c r="V1417" s="89"/>
      <c r="W1417" s="85">
        <v>61.4873311338932</v>
      </c>
      <c r="X1417" s="88">
        <v>62.233333333300003</v>
      </c>
      <c r="Y1417" s="85">
        <v>-100</v>
      </c>
      <c r="Z1417" s="88"/>
      <c r="AA1417" s="85">
        <v>0</v>
      </c>
      <c r="AB1417" s="91">
        <v>0</v>
      </c>
      <c r="AC1417" s="86">
        <v>0</v>
      </c>
      <c r="AD1417" s="86">
        <v>0</v>
      </c>
      <c r="AE1417" s="86">
        <v>0</v>
      </c>
      <c r="AF1417" s="88">
        <v>7.8585989428699996</v>
      </c>
      <c r="AG1417" s="85">
        <v>0.15859900665099999</v>
      </c>
      <c r="AH1417" s="86">
        <v>1.274E-3</v>
      </c>
      <c r="AI1417" s="88">
        <v>7.0060817875299998E-10</v>
      </c>
      <c r="AJ1417" s="150">
        <v>2</v>
      </c>
      <c r="AK1417" s="151">
        <v>0</v>
      </c>
    </row>
    <row r="1418" spans="1:37" x14ac:dyDescent="0.2">
      <c r="A1418" s="149" t="s">
        <v>3025</v>
      </c>
      <c r="B1418" s="66" t="s">
        <v>3026</v>
      </c>
      <c r="C1418" s="67">
        <v>27</v>
      </c>
      <c r="D1418" s="84" t="s">
        <v>360</v>
      </c>
      <c r="E1418" s="85">
        <v>46.136614397004202</v>
      </c>
      <c r="F1418" s="91">
        <v>46.093149219298503</v>
      </c>
      <c r="G1418" s="86">
        <v>25.049316259319902</v>
      </c>
      <c r="H1418" s="86">
        <v>25.029255408071201</v>
      </c>
      <c r="I1418" s="86">
        <v>0</v>
      </c>
      <c r="J1418" s="86">
        <v>0.42</v>
      </c>
      <c r="K1418" s="87">
        <v>0</v>
      </c>
      <c r="L1418" s="85">
        <v>0</v>
      </c>
      <c r="M1418" s="86">
        <v>0</v>
      </c>
      <c r="N1418" s="86">
        <v>10.3588516746411</v>
      </c>
      <c r="O1418" s="86">
        <v>2.7234553089382101</v>
      </c>
      <c r="P1418" s="86">
        <v>0.29799999999999999</v>
      </c>
      <c r="Q1418" s="88">
        <v>0.52010000000000001</v>
      </c>
      <c r="R1418" s="85">
        <v>0</v>
      </c>
      <c r="S1418" s="86">
        <v>0</v>
      </c>
      <c r="T1418" s="86">
        <v>0.94</v>
      </c>
      <c r="U1418" s="88">
        <v>2.84864087732789</v>
      </c>
      <c r="V1418" s="89"/>
      <c r="W1418" s="85">
        <v>57.3</v>
      </c>
      <c r="X1418" s="88">
        <v>57.3</v>
      </c>
      <c r="Y1418" s="85">
        <v>-100</v>
      </c>
      <c r="Z1418" s="88"/>
      <c r="AA1418" s="85">
        <v>0</v>
      </c>
      <c r="AB1418" s="91">
        <v>0</v>
      </c>
      <c r="AC1418" s="86">
        <v>0</v>
      </c>
      <c r="AD1418" s="86">
        <v>0</v>
      </c>
      <c r="AE1418" s="86">
        <v>0</v>
      </c>
      <c r="AF1418" s="88">
        <v>4.0862998992300001</v>
      </c>
      <c r="AG1418" s="85">
        <v>1.3854993707E-2</v>
      </c>
      <c r="AH1418" s="86">
        <v>9.3700000000000001E-4</v>
      </c>
      <c r="AI1418" s="88">
        <v>1.5619992905299999E-3</v>
      </c>
      <c r="AJ1418" s="150">
        <v>1.0900000000000001</v>
      </c>
      <c r="AK1418" s="151">
        <v>0</v>
      </c>
    </row>
    <row r="1419" spans="1:37" x14ac:dyDescent="0.2">
      <c r="A1419" s="149" t="s">
        <v>3027</v>
      </c>
      <c r="B1419" s="66" t="s">
        <v>3028</v>
      </c>
      <c r="C1419" s="67">
        <v>27</v>
      </c>
      <c r="D1419" s="84" t="s">
        <v>360</v>
      </c>
      <c r="E1419" s="85">
        <v>18.742845249245502</v>
      </c>
      <c r="F1419" s="91">
        <v>18.679247464761001</v>
      </c>
      <c r="G1419" s="86">
        <v>16.063644037418602</v>
      </c>
      <c r="H1419" s="86">
        <v>16.002358899642701</v>
      </c>
      <c r="I1419" s="86">
        <v>0</v>
      </c>
      <c r="J1419" s="86">
        <v>0.03</v>
      </c>
      <c r="K1419" s="87">
        <v>0</v>
      </c>
      <c r="L1419" s="85">
        <v>0</v>
      </c>
      <c r="M1419" s="86">
        <v>0.58638739281446095</v>
      </c>
      <c r="N1419" s="86"/>
      <c r="O1419" s="86">
        <v>0.174216027874564</v>
      </c>
      <c r="P1419" s="86">
        <v>0.40699999999999997</v>
      </c>
      <c r="Q1419" s="88">
        <v>0.24410000000000001</v>
      </c>
      <c r="R1419" s="85">
        <v>2.9325513196480898E-2</v>
      </c>
      <c r="S1419" s="86">
        <v>0</v>
      </c>
      <c r="T1419" s="86">
        <v>0.96</v>
      </c>
      <c r="U1419" s="88">
        <v>10.959632751702699</v>
      </c>
      <c r="V1419" s="89"/>
      <c r="W1419" s="85"/>
      <c r="X1419" s="88"/>
      <c r="Y1419" s="85"/>
      <c r="Z1419" s="88"/>
      <c r="AA1419" s="85">
        <v>0.12</v>
      </c>
      <c r="AB1419" s="91">
        <v>0</v>
      </c>
      <c r="AC1419" s="86">
        <v>0.02</v>
      </c>
      <c r="AD1419" s="86">
        <v>0</v>
      </c>
      <c r="AE1419" s="86">
        <v>0</v>
      </c>
      <c r="AF1419" s="88">
        <v>35.4221994452</v>
      </c>
      <c r="AG1419" s="85">
        <v>0.398861002149</v>
      </c>
      <c r="AH1419" s="86">
        <v>1.8000000000000001E-4</v>
      </c>
      <c r="AI1419" s="88">
        <v>0</v>
      </c>
      <c r="AJ1419" s="150">
        <v>1.01</v>
      </c>
      <c r="AK1419" s="151">
        <v>0</v>
      </c>
    </row>
    <row r="1420" spans="1:37" x14ac:dyDescent="0.2">
      <c r="A1420" s="149" t="s">
        <v>3029</v>
      </c>
      <c r="B1420" s="66" t="s">
        <v>3030</v>
      </c>
      <c r="C1420" s="67">
        <v>27</v>
      </c>
      <c r="D1420" s="84" t="s">
        <v>360</v>
      </c>
      <c r="E1420" s="85">
        <v>24.089972079430101</v>
      </c>
      <c r="F1420" s="91">
        <v>24.089972079430101</v>
      </c>
      <c r="G1420" s="86">
        <v>17.045899329384401</v>
      </c>
      <c r="H1420" s="86">
        <v>17.045899329384401</v>
      </c>
      <c r="I1420" s="86">
        <v>0.36</v>
      </c>
      <c r="J1420" s="86">
        <v>1</v>
      </c>
      <c r="K1420" s="87">
        <v>0</v>
      </c>
      <c r="L1420" s="85">
        <v>0</v>
      </c>
      <c r="M1420" s="86">
        <v>0</v>
      </c>
      <c r="N1420" s="86">
        <v>4.1304347826086998</v>
      </c>
      <c r="O1420" s="86">
        <v>1.2541806020066899</v>
      </c>
      <c r="P1420" s="86">
        <v>0.315</v>
      </c>
      <c r="Q1420" s="88">
        <v>0.62339999999999995</v>
      </c>
      <c r="R1420" s="85">
        <v>0</v>
      </c>
      <c r="S1420" s="86">
        <v>0</v>
      </c>
      <c r="T1420" s="86">
        <v>1.19</v>
      </c>
      <c r="U1420" s="88">
        <v>6.0838138976593701</v>
      </c>
      <c r="V1420" s="89"/>
      <c r="W1420" s="85"/>
      <c r="X1420" s="88"/>
      <c r="Y1420" s="85"/>
      <c r="Z1420" s="88"/>
      <c r="AA1420" s="85">
        <v>0.05</v>
      </c>
      <c r="AB1420" s="91">
        <v>0.05</v>
      </c>
      <c r="AC1420" s="86">
        <v>0</v>
      </c>
      <c r="AD1420" s="86">
        <v>0</v>
      </c>
      <c r="AE1420" s="86">
        <v>0</v>
      </c>
      <c r="AF1420" s="88">
        <v>0</v>
      </c>
      <c r="AG1420" s="85">
        <v>0.31687200029200002</v>
      </c>
      <c r="AH1420" s="86">
        <v>5.7120000000000001E-3</v>
      </c>
      <c r="AI1420" s="88">
        <v>0</v>
      </c>
      <c r="AJ1420" s="150">
        <v>1.0900000000000001</v>
      </c>
      <c r="AK1420" s="151">
        <v>0</v>
      </c>
    </row>
    <row r="1421" spans="1:37" x14ac:dyDescent="0.2">
      <c r="A1421" s="149" t="s">
        <v>3031</v>
      </c>
      <c r="B1421" s="66" t="s">
        <v>3032</v>
      </c>
      <c r="C1421" s="67">
        <v>27</v>
      </c>
      <c r="D1421" s="84" t="s">
        <v>360</v>
      </c>
      <c r="E1421" s="85">
        <v>13.8888629159693</v>
      </c>
      <c r="F1421" s="91">
        <v>13.8841877904422</v>
      </c>
      <c r="G1421" s="86">
        <v>11.4045012108575</v>
      </c>
      <c r="H1421" s="86">
        <v>11.3998260853304</v>
      </c>
      <c r="I1421" s="86">
        <v>1.67</v>
      </c>
      <c r="J1421" s="86">
        <v>29.52</v>
      </c>
      <c r="K1421" s="87">
        <v>0</v>
      </c>
      <c r="L1421" s="85">
        <v>0</v>
      </c>
      <c r="M1421" s="86">
        <v>0</v>
      </c>
      <c r="N1421" s="86">
        <v>4.4098103177479802</v>
      </c>
      <c r="O1421" s="86">
        <v>1.80016914340945</v>
      </c>
      <c r="P1421" s="86">
        <v>1.5229999999999999</v>
      </c>
      <c r="Q1421" s="88">
        <v>0.52980000000000005</v>
      </c>
      <c r="R1421" s="85">
        <v>0</v>
      </c>
      <c r="S1421" s="86">
        <v>0</v>
      </c>
      <c r="T1421" s="86">
        <v>1.27</v>
      </c>
      <c r="U1421" s="88">
        <v>7.5839886300947201</v>
      </c>
      <c r="V1421" s="89"/>
      <c r="W1421" s="85"/>
      <c r="X1421" s="88"/>
      <c r="Y1421" s="85">
        <v>-100</v>
      </c>
      <c r="Z1421" s="88"/>
      <c r="AA1421" s="85">
        <v>0</v>
      </c>
      <c r="AB1421" s="91">
        <v>0</v>
      </c>
      <c r="AC1421" s="86">
        <v>0</v>
      </c>
      <c r="AD1421" s="86">
        <v>0</v>
      </c>
      <c r="AE1421" s="86">
        <v>0</v>
      </c>
      <c r="AF1421" s="88">
        <v>0</v>
      </c>
      <c r="AG1421" s="85">
        <v>0.166259999696</v>
      </c>
      <c r="AH1421" s="86">
        <v>0.23574500000000001</v>
      </c>
      <c r="AI1421" s="88">
        <v>1.4752999973099999E-2</v>
      </c>
      <c r="AJ1421" s="150">
        <v>1.03</v>
      </c>
      <c r="AK1421" s="151">
        <v>0</v>
      </c>
    </row>
    <row r="1422" spans="1:37" x14ac:dyDescent="0.2">
      <c r="A1422" s="149" t="s">
        <v>3033</v>
      </c>
      <c r="B1422" s="66" t="s">
        <v>3034</v>
      </c>
      <c r="C1422" s="67">
        <v>27</v>
      </c>
      <c r="D1422" s="84" t="s">
        <v>360</v>
      </c>
      <c r="E1422" s="85">
        <v>49.538341551776199</v>
      </c>
      <c r="F1422" s="91">
        <v>49.538341551776199</v>
      </c>
      <c r="G1422" s="86">
        <v>28.420297876622701</v>
      </c>
      <c r="H1422" s="86">
        <v>28.420297876622701</v>
      </c>
      <c r="I1422" s="86">
        <v>0.24</v>
      </c>
      <c r="J1422" s="86">
        <v>0.28999999999999998</v>
      </c>
      <c r="K1422" s="87">
        <v>0</v>
      </c>
      <c r="L1422" s="85">
        <v>0</v>
      </c>
      <c r="M1422" s="86">
        <v>0</v>
      </c>
      <c r="N1422" s="86">
        <v>0.89810017271157205</v>
      </c>
      <c r="O1422" s="86">
        <v>1.36442141623489</v>
      </c>
      <c r="P1422" s="86">
        <v>0.16600000000000001</v>
      </c>
      <c r="Q1422" s="88">
        <v>0.43330000000000002</v>
      </c>
      <c r="R1422" s="85">
        <v>0</v>
      </c>
      <c r="S1422" s="86">
        <v>0</v>
      </c>
      <c r="T1422" s="86">
        <v>1</v>
      </c>
      <c r="U1422" s="88">
        <v>2.2705544933078401</v>
      </c>
      <c r="V1422" s="89"/>
      <c r="W1422" s="85"/>
      <c r="X1422" s="88"/>
      <c r="Y1422" s="85">
        <v>-100</v>
      </c>
      <c r="Z1422" s="88"/>
      <c r="AA1422" s="85">
        <v>0</v>
      </c>
      <c r="AB1422" s="91">
        <v>0</v>
      </c>
      <c r="AC1422" s="86">
        <v>0</v>
      </c>
      <c r="AD1422" s="86">
        <v>0</v>
      </c>
      <c r="AE1422" s="86">
        <v>0</v>
      </c>
      <c r="AF1422" s="88">
        <v>1.0223000020199999</v>
      </c>
      <c r="AG1422" s="85">
        <v>0</v>
      </c>
      <c r="AH1422" s="86">
        <v>1.712E-3</v>
      </c>
      <c r="AI1422" s="88">
        <v>0</v>
      </c>
      <c r="AJ1422" s="150">
        <v>1.43</v>
      </c>
      <c r="AK1422" s="151">
        <v>0</v>
      </c>
    </row>
    <row r="1423" spans="1:37" x14ac:dyDescent="0.2">
      <c r="A1423" s="149" t="s">
        <v>3035</v>
      </c>
      <c r="B1423" s="66" t="s">
        <v>3036</v>
      </c>
      <c r="C1423" s="67">
        <v>27</v>
      </c>
      <c r="D1423" s="84" t="s">
        <v>360</v>
      </c>
      <c r="E1423" s="85">
        <v>36.805953062392703</v>
      </c>
      <c r="F1423" s="91">
        <v>36.792869408782401</v>
      </c>
      <c r="G1423" s="86">
        <v>21.115381470275601</v>
      </c>
      <c r="H1423" s="86">
        <v>21.105568730067901</v>
      </c>
      <c r="I1423" s="86">
        <v>0.39</v>
      </c>
      <c r="J1423" s="86">
        <v>8.08</v>
      </c>
      <c r="K1423" s="87">
        <v>0</v>
      </c>
      <c r="L1423" s="85">
        <v>0</v>
      </c>
      <c r="M1423" s="86">
        <v>0</v>
      </c>
      <c r="N1423" s="86">
        <v>2.4872887178782501</v>
      </c>
      <c r="O1423" s="86">
        <v>2.42545004809674</v>
      </c>
      <c r="P1423" s="86">
        <v>0.77200000000000002</v>
      </c>
      <c r="Q1423" s="88">
        <v>0.47249999999999998</v>
      </c>
      <c r="R1423" s="85">
        <v>0</v>
      </c>
      <c r="S1423" s="86">
        <v>0</v>
      </c>
      <c r="T1423" s="86">
        <v>0.93</v>
      </c>
      <c r="U1423" s="88">
        <v>5.8222258565704497</v>
      </c>
      <c r="V1423" s="89"/>
      <c r="W1423" s="85"/>
      <c r="X1423" s="88"/>
      <c r="Y1423" s="85">
        <v>-100</v>
      </c>
      <c r="Z1423" s="88"/>
      <c r="AA1423" s="85">
        <v>0.05</v>
      </c>
      <c r="AB1423" s="91">
        <v>0.05</v>
      </c>
      <c r="AC1423" s="86">
        <v>0</v>
      </c>
      <c r="AD1423" s="86">
        <v>0</v>
      </c>
      <c r="AE1423" s="86">
        <v>0.02</v>
      </c>
      <c r="AF1423" s="88">
        <v>1.0061999564199999</v>
      </c>
      <c r="AG1423" s="85">
        <v>6.4547999933400005E-2</v>
      </c>
      <c r="AH1423" s="86">
        <v>3.6735999999999998E-2</v>
      </c>
      <c r="AI1423" s="88">
        <v>3.6279999962499998E-3</v>
      </c>
      <c r="AJ1423" s="150">
        <v>1.1599999999999999</v>
      </c>
      <c r="AK1423" s="151">
        <v>0</v>
      </c>
    </row>
    <row r="1424" spans="1:37" x14ac:dyDescent="0.2">
      <c r="A1424" s="149" t="s">
        <v>3037</v>
      </c>
      <c r="B1424" s="66" t="s">
        <v>3038</v>
      </c>
      <c r="C1424" s="67">
        <v>27</v>
      </c>
      <c r="D1424" s="84" t="s">
        <v>360</v>
      </c>
      <c r="E1424" s="85">
        <v>60.210467541934499</v>
      </c>
      <c r="F1424" s="91">
        <v>60.194957774658597</v>
      </c>
      <c r="G1424" s="86">
        <v>29.180076152957302</v>
      </c>
      <c r="H1424" s="86">
        <v>29.178525176229702</v>
      </c>
      <c r="I1424" s="86">
        <v>0.28999999999999998</v>
      </c>
      <c r="J1424" s="86">
        <v>0.27</v>
      </c>
      <c r="K1424" s="87">
        <v>0</v>
      </c>
      <c r="L1424" s="85">
        <v>0</v>
      </c>
      <c r="M1424" s="86">
        <v>0</v>
      </c>
      <c r="N1424" s="86">
        <v>6.5504011161492803</v>
      </c>
      <c r="O1424" s="86">
        <v>2.5896970543068498</v>
      </c>
      <c r="P1424" s="86">
        <v>0.16700000000000001</v>
      </c>
      <c r="Q1424" s="88">
        <v>0.65490000000000004</v>
      </c>
      <c r="R1424" s="85">
        <v>0</v>
      </c>
      <c r="S1424" s="86">
        <v>0</v>
      </c>
      <c r="T1424" s="86">
        <v>0.94</v>
      </c>
      <c r="U1424" s="88">
        <v>3.1321975013764898</v>
      </c>
      <c r="V1424" s="89"/>
      <c r="W1424" s="85">
        <v>42.6</v>
      </c>
      <c r="X1424" s="88"/>
      <c r="Y1424" s="85"/>
      <c r="Z1424" s="88"/>
      <c r="AA1424" s="85">
        <v>0</v>
      </c>
      <c r="AB1424" s="91">
        <v>0</v>
      </c>
      <c r="AC1424" s="86">
        <v>0</v>
      </c>
      <c r="AD1424" s="86">
        <v>0</v>
      </c>
      <c r="AE1424" s="86">
        <v>0</v>
      </c>
      <c r="AF1424" s="88">
        <v>12.5354003924</v>
      </c>
      <c r="AG1424" s="85">
        <v>0.25770999990400001</v>
      </c>
      <c r="AH1424" s="86">
        <v>2.591E-3</v>
      </c>
      <c r="AI1424" s="88">
        <v>0</v>
      </c>
      <c r="AJ1424" s="150">
        <v>2.0299999999999998</v>
      </c>
      <c r="AK1424" s="151">
        <v>0</v>
      </c>
    </row>
    <row r="1425" spans="1:37" x14ac:dyDescent="0.2">
      <c r="A1425" s="149" t="s">
        <v>3039</v>
      </c>
      <c r="B1425" s="66" t="s">
        <v>3040</v>
      </c>
      <c r="C1425" s="67">
        <v>27</v>
      </c>
      <c r="D1425" s="84" t="s">
        <v>360</v>
      </c>
      <c r="E1425" s="85">
        <v>30.919567745024299</v>
      </c>
      <c r="F1425" s="91">
        <v>30.917857875658299</v>
      </c>
      <c r="G1425" s="86">
        <v>17.191026605567298</v>
      </c>
      <c r="H1425" s="86">
        <v>17.191026605567298</v>
      </c>
      <c r="I1425" s="86">
        <v>0.53</v>
      </c>
      <c r="J1425" s="86">
        <v>1.34</v>
      </c>
      <c r="K1425" s="87">
        <v>0</v>
      </c>
      <c r="L1425" s="85">
        <v>0</v>
      </c>
      <c r="M1425" s="86">
        <v>0.58823720024979698</v>
      </c>
      <c r="N1425" s="86">
        <v>2.4335031126202602</v>
      </c>
      <c r="O1425" s="86">
        <v>3.4551118663268201</v>
      </c>
      <c r="P1425" s="86">
        <v>0.27300000000000002</v>
      </c>
      <c r="Q1425" s="88">
        <v>0.437</v>
      </c>
      <c r="R1425" s="85">
        <v>0.118976799524093</v>
      </c>
      <c r="S1425" s="86">
        <v>0</v>
      </c>
      <c r="T1425" s="86">
        <v>1.04</v>
      </c>
      <c r="U1425" s="88">
        <v>5.9794131728336</v>
      </c>
      <c r="V1425" s="89"/>
      <c r="W1425" s="85">
        <v>40.754319702422002</v>
      </c>
      <c r="X1425" s="88">
        <v>40.433333333299998</v>
      </c>
      <c r="Y1425" s="85"/>
      <c r="Z1425" s="88"/>
      <c r="AA1425" s="85">
        <v>0.15</v>
      </c>
      <c r="AB1425" s="91">
        <v>0.15</v>
      </c>
      <c r="AC1425" s="86">
        <v>0</v>
      </c>
      <c r="AD1425" s="86">
        <v>0</v>
      </c>
      <c r="AE1425" s="86">
        <v>0</v>
      </c>
      <c r="AF1425" s="88">
        <v>4.5573000798700001</v>
      </c>
      <c r="AG1425" s="85">
        <v>6.99269998457E-2</v>
      </c>
      <c r="AH1425" s="86">
        <v>6.1710000000000003E-3</v>
      </c>
      <c r="AI1425" s="88">
        <v>0</v>
      </c>
      <c r="AJ1425" s="150">
        <v>1.41</v>
      </c>
      <c r="AK1425" s="151">
        <v>0</v>
      </c>
    </row>
    <row r="1426" spans="1:37" x14ac:dyDescent="0.2">
      <c r="A1426" s="149" t="s">
        <v>3041</v>
      </c>
      <c r="B1426" s="66" t="s">
        <v>3042</v>
      </c>
      <c r="C1426" s="67">
        <v>27</v>
      </c>
      <c r="D1426" s="84" t="s">
        <v>360</v>
      </c>
      <c r="E1426" s="85">
        <v>52.353888633225999</v>
      </c>
      <c r="F1426" s="91">
        <v>52.353888633225999</v>
      </c>
      <c r="G1426" s="86">
        <v>23.445697192821001</v>
      </c>
      <c r="H1426" s="86">
        <v>23.445697192821001</v>
      </c>
      <c r="I1426" s="86">
        <v>0.89</v>
      </c>
      <c r="J1426" s="86">
        <v>0.97</v>
      </c>
      <c r="K1426" s="87">
        <v>0</v>
      </c>
      <c r="L1426" s="85">
        <v>0</v>
      </c>
      <c r="M1426" s="86">
        <v>0.585958559821389</v>
      </c>
      <c r="N1426" s="86">
        <v>5.81083214906048</v>
      </c>
      <c r="O1426" s="86">
        <v>3.55674992096111</v>
      </c>
      <c r="P1426" s="86">
        <v>0.245</v>
      </c>
      <c r="Q1426" s="88">
        <v>0.76700000000000002</v>
      </c>
      <c r="R1426" s="85">
        <v>5.5886736214605097E-2</v>
      </c>
      <c r="S1426" s="86">
        <v>0</v>
      </c>
      <c r="T1426" s="86">
        <v>1.02</v>
      </c>
      <c r="U1426" s="88">
        <v>4.9654855039116397</v>
      </c>
      <c r="V1426" s="89"/>
      <c r="W1426" s="85">
        <v>44.207813910921303</v>
      </c>
      <c r="X1426" s="88">
        <v>44.166666666700003</v>
      </c>
      <c r="Y1426" s="85"/>
      <c r="Z1426" s="88"/>
      <c r="AA1426" s="85">
        <v>0.25</v>
      </c>
      <c r="AB1426" s="91">
        <v>0.25</v>
      </c>
      <c r="AC1426" s="86">
        <v>0.01</v>
      </c>
      <c r="AD1426" s="86">
        <v>0.01</v>
      </c>
      <c r="AE1426" s="86">
        <v>0</v>
      </c>
      <c r="AF1426" s="88">
        <v>7.3979997616500004</v>
      </c>
      <c r="AG1426" s="85">
        <v>0.23204799975500001</v>
      </c>
      <c r="AH1426" s="86">
        <v>5.7000000000000002E-3</v>
      </c>
      <c r="AI1426" s="88">
        <v>0</v>
      </c>
      <c r="AJ1426" s="150">
        <v>1.94</v>
      </c>
      <c r="AK1426" s="151">
        <v>0</v>
      </c>
    </row>
    <row r="1427" spans="1:37" x14ac:dyDescent="0.2">
      <c r="A1427" s="149" t="s">
        <v>3043</v>
      </c>
      <c r="B1427" s="66" t="s">
        <v>3044</v>
      </c>
      <c r="C1427" s="67">
        <v>27</v>
      </c>
      <c r="D1427" s="84" t="s">
        <v>360</v>
      </c>
      <c r="E1427" s="85">
        <v>31.1519505471556</v>
      </c>
      <c r="F1427" s="91">
        <v>31.1519505471556</v>
      </c>
      <c r="G1427" s="86">
        <v>20.2472642218695</v>
      </c>
      <c r="H1427" s="86">
        <v>20.2472642218695</v>
      </c>
      <c r="I1427" s="86">
        <v>1.1000000000000001</v>
      </c>
      <c r="J1427" s="86">
        <v>0.55000000000000004</v>
      </c>
      <c r="K1427" s="87">
        <v>0</v>
      </c>
      <c r="L1427" s="85">
        <v>0</v>
      </c>
      <c r="M1427" s="86">
        <v>3.4820767103474599E-2</v>
      </c>
      <c r="N1427" s="86">
        <v>5.2596164629359601</v>
      </c>
      <c r="O1427" s="86">
        <v>1.2349837206691401</v>
      </c>
      <c r="P1427" s="86">
        <v>0.223</v>
      </c>
      <c r="Q1427" s="88">
        <v>0.79820000000000002</v>
      </c>
      <c r="R1427" s="85">
        <v>2.87191269385411E-2</v>
      </c>
      <c r="S1427" s="86">
        <v>0</v>
      </c>
      <c r="T1427" s="86">
        <v>1.05</v>
      </c>
      <c r="U1427" s="88">
        <v>5.9577311836939302</v>
      </c>
      <c r="V1427" s="89"/>
      <c r="W1427" s="85">
        <v>41.744430657846799</v>
      </c>
      <c r="X1427" s="88">
        <v>42</v>
      </c>
      <c r="Y1427" s="85"/>
      <c r="Z1427" s="88"/>
      <c r="AA1427" s="85">
        <v>1.1299999999999999</v>
      </c>
      <c r="AB1427" s="91">
        <v>1.1299999999999999</v>
      </c>
      <c r="AC1427" s="86">
        <v>0.23</v>
      </c>
      <c r="AD1427" s="86">
        <v>0.23</v>
      </c>
      <c r="AE1427" s="86">
        <v>0</v>
      </c>
      <c r="AF1427" s="88">
        <v>0</v>
      </c>
      <c r="AG1427" s="85">
        <v>1.6789000027300001E-2</v>
      </c>
      <c r="AH1427" s="86">
        <v>2.4689999999999998E-3</v>
      </c>
      <c r="AI1427" s="88">
        <v>0</v>
      </c>
      <c r="AJ1427" s="150">
        <v>1.1200000000000001</v>
      </c>
      <c r="AK1427" s="151">
        <v>0</v>
      </c>
    </row>
    <row r="1428" spans="1:37" x14ac:dyDescent="0.2">
      <c r="A1428" s="149" t="s">
        <v>3045</v>
      </c>
      <c r="B1428" s="66" t="s">
        <v>3046</v>
      </c>
      <c r="C1428" s="67">
        <v>27</v>
      </c>
      <c r="D1428" s="84" t="s">
        <v>360</v>
      </c>
      <c r="E1428" s="85">
        <v>42.265387749055598</v>
      </c>
      <c r="F1428" s="91">
        <v>42.265387749055598</v>
      </c>
      <c r="G1428" s="86">
        <v>20.865121102140598</v>
      </c>
      <c r="H1428" s="86">
        <v>20.865121102140598</v>
      </c>
      <c r="I1428" s="86">
        <v>0</v>
      </c>
      <c r="J1428" s="86">
        <v>0.27</v>
      </c>
      <c r="K1428" s="87">
        <v>0</v>
      </c>
      <c r="L1428" s="85">
        <v>0</v>
      </c>
      <c r="M1428" s="86">
        <v>0</v>
      </c>
      <c r="N1428" s="86">
        <v>11.206990122652799</v>
      </c>
      <c r="O1428" s="86">
        <v>5.4593947311125604</v>
      </c>
      <c r="P1428" s="86">
        <v>0.23300000000000001</v>
      </c>
      <c r="Q1428" s="88">
        <v>0.14399999999999999</v>
      </c>
      <c r="R1428" s="85">
        <v>0</v>
      </c>
      <c r="S1428" s="86">
        <v>0</v>
      </c>
      <c r="T1428" s="86">
        <v>0.61</v>
      </c>
      <c r="U1428" s="88">
        <v>3.4886304718168999</v>
      </c>
      <c r="V1428" s="89"/>
      <c r="W1428" s="85">
        <v>51.4666666667</v>
      </c>
      <c r="X1428" s="88">
        <v>51.4666666667</v>
      </c>
      <c r="Y1428" s="85">
        <v>-100</v>
      </c>
      <c r="Z1428" s="88"/>
      <c r="AA1428" s="85">
        <v>0</v>
      </c>
      <c r="AB1428" s="91">
        <v>0</v>
      </c>
      <c r="AC1428" s="86">
        <v>0</v>
      </c>
      <c r="AD1428" s="86">
        <v>0</v>
      </c>
      <c r="AE1428" s="86">
        <v>0</v>
      </c>
      <c r="AF1428" s="88">
        <v>0</v>
      </c>
      <c r="AG1428" s="85">
        <v>2.5591000002899999E-2</v>
      </c>
      <c r="AH1428" s="86">
        <v>1.2329999999999999E-3</v>
      </c>
      <c r="AI1428" s="88">
        <v>0</v>
      </c>
      <c r="AJ1428" s="150">
        <v>1.1100000000000001</v>
      </c>
      <c r="AK1428" s="151">
        <v>0</v>
      </c>
    </row>
    <row r="1429" spans="1:37" x14ac:dyDescent="0.2">
      <c r="A1429" s="149" t="s">
        <v>3047</v>
      </c>
      <c r="B1429" s="66" t="s">
        <v>3048</v>
      </c>
      <c r="C1429" s="67">
        <v>27</v>
      </c>
      <c r="D1429" s="84" t="s">
        <v>360</v>
      </c>
      <c r="E1429" s="85">
        <v>22.246720439638398</v>
      </c>
      <c r="F1429" s="91">
        <v>22.2456124800567</v>
      </c>
      <c r="G1429" s="86">
        <v>15.442740648821101</v>
      </c>
      <c r="H1429" s="86">
        <v>15.441632689239499</v>
      </c>
      <c r="I1429" s="86">
        <v>0.88</v>
      </c>
      <c r="J1429" s="86">
        <v>1.83</v>
      </c>
      <c r="K1429" s="87">
        <v>0</v>
      </c>
      <c r="L1429" s="85">
        <v>0</v>
      </c>
      <c r="M1429" s="86">
        <v>0</v>
      </c>
      <c r="N1429" s="86">
        <v>3.0266476587345101</v>
      </c>
      <c r="O1429" s="86">
        <v>3.2173053694959899</v>
      </c>
      <c r="P1429" s="86">
        <v>0.55300000000000005</v>
      </c>
      <c r="Q1429" s="88">
        <v>0.50470000000000004</v>
      </c>
      <c r="R1429" s="85">
        <v>0</v>
      </c>
      <c r="S1429" s="86">
        <v>0</v>
      </c>
      <c r="T1429" s="86">
        <v>1.07</v>
      </c>
      <c r="U1429" s="88">
        <v>5.7713614607339103</v>
      </c>
      <c r="V1429" s="89"/>
      <c r="W1429" s="85">
        <v>45.424666784409702</v>
      </c>
      <c r="X1429" s="88">
        <v>43.9</v>
      </c>
      <c r="Y1429" s="85">
        <v>-100</v>
      </c>
      <c r="Z1429" s="88"/>
      <c r="AA1429" s="85">
        <v>0</v>
      </c>
      <c r="AB1429" s="91">
        <v>0</v>
      </c>
      <c r="AC1429" s="86">
        <v>0</v>
      </c>
      <c r="AD1429" s="86">
        <v>0</v>
      </c>
      <c r="AE1429" s="86">
        <v>0</v>
      </c>
      <c r="AF1429" s="88">
        <v>3.15999984444E-2</v>
      </c>
      <c r="AG1429" s="85">
        <v>8.8672000017100003E-2</v>
      </c>
      <c r="AH1429" s="86">
        <v>1.2284E-2</v>
      </c>
      <c r="AI1429" s="88">
        <v>2.4830000004800001E-3</v>
      </c>
      <c r="AJ1429" s="150">
        <v>1.0900000000000001</v>
      </c>
      <c r="AK1429" s="151">
        <v>0</v>
      </c>
    </row>
    <row r="1430" spans="1:37" x14ac:dyDescent="0.2">
      <c r="A1430" s="149" t="s">
        <v>3049</v>
      </c>
      <c r="B1430" s="66" t="s">
        <v>3050</v>
      </c>
      <c r="C1430" s="67">
        <v>27</v>
      </c>
      <c r="D1430" s="84" t="s">
        <v>360</v>
      </c>
      <c r="E1430" s="85">
        <v>36.756145078687297</v>
      </c>
      <c r="F1430" s="91">
        <v>36.756145078687297</v>
      </c>
      <c r="G1430" s="86">
        <v>22.942404834400801</v>
      </c>
      <c r="H1430" s="86">
        <v>22.942404834400801</v>
      </c>
      <c r="I1430" s="86">
        <v>1.01</v>
      </c>
      <c r="J1430" s="86">
        <v>0.48</v>
      </c>
      <c r="K1430" s="87">
        <v>0</v>
      </c>
      <c r="L1430" s="85">
        <v>0</v>
      </c>
      <c r="M1430" s="86">
        <v>3.9486739453808699E-2</v>
      </c>
      <c r="N1430" s="86">
        <v>8.3704277143410106</v>
      </c>
      <c r="O1430" s="86">
        <v>12.5739214735822</v>
      </c>
      <c r="P1430" s="86">
        <v>0.17399999999999999</v>
      </c>
      <c r="Q1430" s="88">
        <v>1.2314000000000001</v>
      </c>
      <c r="R1430" s="85">
        <v>2.09687565527364E-2</v>
      </c>
      <c r="S1430" s="86">
        <v>0</v>
      </c>
      <c r="T1430" s="86">
        <v>1.1299999999999999</v>
      </c>
      <c r="U1430" s="88">
        <v>3.3913134777587199</v>
      </c>
      <c r="V1430" s="89"/>
      <c r="W1430" s="85">
        <v>36.4</v>
      </c>
      <c r="X1430" s="88"/>
      <c r="Y1430" s="85"/>
      <c r="Z1430" s="88"/>
      <c r="AA1430" s="85">
        <v>0</v>
      </c>
      <c r="AB1430" s="91">
        <v>0</v>
      </c>
      <c r="AC1430" s="86">
        <v>0</v>
      </c>
      <c r="AD1430" s="86">
        <v>0</v>
      </c>
      <c r="AE1430" s="86">
        <v>0</v>
      </c>
      <c r="AF1430" s="88">
        <v>0.41029998622699998</v>
      </c>
      <c r="AG1430" s="85">
        <v>0</v>
      </c>
      <c r="AH1430" s="86">
        <v>3.094E-3</v>
      </c>
      <c r="AI1430" s="88">
        <v>0</v>
      </c>
      <c r="AJ1430" s="150">
        <v>1.18</v>
      </c>
      <c r="AK1430" s="151">
        <v>0</v>
      </c>
    </row>
    <row r="1431" spans="1:37" x14ac:dyDescent="0.2">
      <c r="A1431" s="149" t="s">
        <v>3051</v>
      </c>
      <c r="B1431" s="66" t="s">
        <v>3052</v>
      </c>
      <c r="C1431" s="67">
        <v>27</v>
      </c>
      <c r="D1431" s="84" t="s">
        <v>360</v>
      </c>
      <c r="E1431" s="85">
        <v>24.3667198895266</v>
      </c>
      <c r="F1431" s="91">
        <v>24.3667198895266</v>
      </c>
      <c r="G1431" s="86">
        <v>17.582962930997301</v>
      </c>
      <c r="H1431" s="86">
        <v>17.582962930997301</v>
      </c>
      <c r="I1431" s="86">
        <v>0.28999999999999998</v>
      </c>
      <c r="J1431" s="86">
        <v>0.45</v>
      </c>
      <c r="K1431" s="87">
        <v>0</v>
      </c>
      <c r="L1431" s="85">
        <v>0</v>
      </c>
      <c r="M1431" s="86">
        <v>0</v>
      </c>
      <c r="N1431" s="86">
        <v>13.4653465346535</v>
      </c>
      <c r="O1431" s="86">
        <v>11.732193137970601</v>
      </c>
      <c r="P1431" s="86">
        <v>8.1000000000000003E-2</v>
      </c>
      <c r="Q1431" s="88">
        <v>0.33560000000000001</v>
      </c>
      <c r="R1431" s="85">
        <v>0</v>
      </c>
      <c r="S1431" s="86">
        <v>0</v>
      </c>
      <c r="T1431" s="86">
        <v>0.55000000000000004</v>
      </c>
      <c r="U1431" s="88">
        <v>7.4504811634229497</v>
      </c>
      <c r="V1431" s="89"/>
      <c r="W1431" s="85">
        <v>46.3759518180782</v>
      </c>
      <c r="X1431" s="88">
        <v>46.766666666699997</v>
      </c>
      <c r="Y1431" s="85">
        <v>-100</v>
      </c>
      <c r="Z1431" s="88"/>
      <c r="AA1431" s="85">
        <v>0.23</v>
      </c>
      <c r="AB1431" s="91">
        <v>0.23</v>
      </c>
      <c r="AC1431" s="86">
        <v>0</v>
      </c>
      <c r="AD1431" s="86">
        <v>0</v>
      </c>
      <c r="AE1431" s="86">
        <v>0</v>
      </c>
      <c r="AF1431" s="88">
        <v>0</v>
      </c>
      <c r="AG1431" s="85">
        <v>0</v>
      </c>
      <c r="AH1431" s="86">
        <v>1.413E-3</v>
      </c>
      <c r="AI1431" s="88">
        <v>0</v>
      </c>
      <c r="AJ1431" s="150">
        <v>1.21</v>
      </c>
      <c r="AK1431" s="151">
        <v>0</v>
      </c>
    </row>
    <row r="1432" spans="1:37" x14ac:dyDescent="0.2">
      <c r="A1432" s="149" t="s">
        <v>3053</v>
      </c>
      <c r="B1432" s="66" t="s">
        <v>3054</v>
      </c>
      <c r="C1432" s="67">
        <v>27</v>
      </c>
      <c r="D1432" s="84" t="s">
        <v>360</v>
      </c>
      <c r="E1432" s="85">
        <v>26.0639759484054</v>
      </c>
      <c r="F1432" s="91">
        <v>26.0639759484054</v>
      </c>
      <c r="G1432" s="86">
        <v>15.2132801008615</v>
      </c>
      <c r="H1432" s="86">
        <v>15.2132801008615</v>
      </c>
      <c r="I1432" s="86">
        <v>0.62</v>
      </c>
      <c r="J1432" s="86">
        <v>0.72</v>
      </c>
      <c r="K1432" s="87">
        <v>0</v>
      </c>
      <c r="L1432" s="85">
        <v>0</v>
      </c>
      <c r="M1432" s="86">
        <v>0</v>
      </c>
      <c r="N1432" s="86">
        <v>13.3907925162918</v>
      </c>
      <c r="O1432" s="86">
        <v>16.0672975814932</v>
      </c>
      <c r="P1432" s="86">
        <v>0.193</v>
      </c>
      <c r="Q1432" s="88">
        <v>0.43099999999999999</v>
      </c>
      <c r="R1432" s="85">
        <v>0</v>
      </c>
      <c r="S1432" s="86">
        <v>0</v>
      </c>
      <c r="T1432" s="86">
        <v>0.98</v>
      </c>
      <c r="U1432" s="88">
        <v>4.3286404706871204</v>
      </c>
      <c r="V1432" s="89"/>
      <c r="W1432" s="85"/>
      <c r="X1432" s="88"/>
      <c r="Y1432" s="85"/>
      <c r="Z1432" s="88"/>
      <c r="AA1432" s="85">
        <v>0</v>
      </c>
      <c r="AB1432" s="91">
        <v>0</v>
      </c>
      <c r="AC1432" s="86">
        <v>0</v>
      </c>
      <c r="AD1432" s="86">
        <v>0</v>
      </c>
      <c r="AE1432" s="86">
        <v>0</v>
      </c>
      <c r="AF1432" s="88">
        <v>0</v>
      </c>
      <c r="AG1432" s="85">
        <v>0</v>
      </c>
      <c r="AH1432" s="86">
        <v>3.3730000000000001E-3</v>
      </c>
      <c r="AI1432" s="88">
        <v>0</v>
      </c>
      <c r="AJ1432" s="150">
        <v>1.37</v>
      </c>
      <c r="AK1432" s="151">
        <v>0</v>
      </c>
    </row>
    <row r="1433" spans="1:37" x14ac:dyDescent="0.2">
      <c r="A1433" s="149" t="s">
        <v>3055</v>
      </c>
      <c r="B1433" s="66" t="s">
        <v>3056</v>
      </c>
      <c r="C1433" s="67">
        <v>27</v>
      </c>
      <c r="D1433" s="84" t="s">
        <v>360</v>
      </c>
      <c r="E1433" s="85">
        <v>35.9033650458069</v>
      </c>
      <c r="F1433" s="91">
        <v>35.9033650458069</v>
      </c>
      <c r="G1433" s="86">
        <v>19.7410147991543</v>
      </c>
      <c r="H1433" s="86">
        <v>19.7410147991543</v>
      </c>
      <c r="I1433" s="86">
        <v>0.54</v>
      </c>
      <c r="J1433" s="86">
        <v>0.57999999999999996</v>
      </c>
      <c r="K1433" s="87">
        <v>0</v>
      </c>
      <c r="L1433" s="85">
        <v>0</v>
      </c>
      <c r="M1433" s="86">
        <v>0</v>
      </c>
      <c r="N1433" s="86">
        <v>8.4720121028744302</v>
      </c>
      <c r="O1433" s="86">
        <v>9.0960665658093802</v>
      </c>
      <c r="P1433" s="86">
        <v>0.11700000000000001</v>
      </c>
      <c r="Q1433" s="88">
        <v>0.70960000000000001</v>
      </c>
      <c r="R1433" s="85">
        <v>0</v>
      </c>
      <c r="S1433" s="86">
        <v>0</v>
      </c>
      <c r="T1433" s="86">
        <v>1.28</v>
      </c>
      <c r="U1433" s="88">
        <v>5.3008280479210699</v>
      </c>
      <c r="V1433" s="89"/>
      <c r="W1433" s="85"/>
      <c r="X1433" s="88"/>
      <c r="Y1433" s="85"/>
      <c r="Z1433" s="88"/>
      <c r="AA1433" s="85">
        <v>0.3</v>
      </c>
      <c r="AB1433" s="91">
        <v>0.3</v>
      </c>
      <c r="AC1433" s="86">
        <v>0</v>
      </c>
      <c r="AD1433" s="86">
        <v>0</v>
      </c>
      <c r="AE1433" s="86">
        <v>0</v>
      </c>
      <c r="AF1433" s="88">
        <v>0</v>
      </c>
      <c r="AG1433" s="85">
        <v>5.1722772519399999E-10</v>
      </c>
      <c r="AH1433" s="86">
        <v>1.9710000000000001E-3</v>
      </c>
      <c r="AI1433" s="88">
        <v>0</v>
      </c>
      <c r="AJ1433" s="150">
        <v>1.61</v>
      </c>
      <c r="AK1433" s="151">
        <v>0</v>
      </c>
    </row>
    <row r="1434" spans="1:37" x14ac:dyDescent="0.2">
      <c r="A1434" s="149" t="s">
        <v>3057</v>
      </c>
      <c r="B1434" s="66" t="s">
        <v>3058</v>
      </c>
      <c r="C1434" s="67">
        <v>27</v>
      </c>
      <c r="D1434" s="84" t="s">
        <v>360</v>
      </c>
      <c r="E1434" s="85">
        <v>31.089388909381501</v>
      </c>
      <c r="F1434" s="91">
        <v>31.089388909381501</v>
      </c>
      <c r="G1434" s="86">
        <v>16.6871593098078</v>
      </c>
      <c r="H1434" s="86">
        <v>16.6871593098078</v>
      </c>
      <c r="I1434" s="86">
        <v>1.31</v>
      </c>
      <c r="J1434" s="86">
        <v>1.56</v>
      </c>
      <c r="K1434" s="87">
        <v>0</v>
      </c>
      <c r="L1434" s="85">
        <v>0</v>
      </c>
      <c r="M1434" s="86">
        <v>0</v>
      </c>
      <c r="N1434" s="86">
        <v>11.350148367952499</v>
      </c>
      <c r="O1434" s="86">
        <v>8.9870903674279994</v>
      </c>
      <c r="P1434" s="86">
        <v>0.53600000000000003</v>
      </c>
      <c r="Q1434" s="88">
        <v>0.54649999999999999</v>
      </c>
      <c r="R1434" s="85">
        <v>0</v>
      </c>
      <c r="S1434" s="86">
        <v>0</v>
      </c>
      <c r="T1434" s="86">
        <v>1.6</v>
      </c>
      <c r="U1434" s="88">
        <v>4.2358293372679201</v>
      </c>
      <c r="V1434" s="89"/>
      <c r="W1434" s="85"/>
      <c r="X1434" s="88"/>
      <c r="Y1434" s="85"/>
      <c r="Z1434" s="88"/>
      <c r="AA1434" s="85">
        <v>0</v>
      </c>
      <c r="AB1434" s="91">
        <v>0</v>
      </c>
      <c r="AC1434" s="86">
        <v>0</v>
      </c>
      <c r="AD1434" s="86">
        <v>0</v>
      </c>
      <c r="AE1434" s="86">
        <v>0</v>
      </c>
      <c r="AF1434" s="88">
        <v>0</v>
      </c>
      <c r="AG1434" s="85">
        <v>5.21949994059E-2</v>
      </c>
      <c r="AH1434" s="86">
        <v>5.8669999999999998E-3</v>
      </c>
      <c r="AI1434" s="88">
        <v>0</v>
      </c>
      <c r="AJ1434" s="150">
        <v>1.44</v>
      </c>
      <c r="AK1434" s="151">
        <v>0</v>
      </c>
    </row>
    <row r="1435" spans="1:37" x14ac:dyDescent="0.2">
      <c r="A1435" s="149" t="s">
        <v>3059</v>
      </c>
      <c r="B1435" s="66" t="s">
        <v>3060</v>
      </c>
      <c r="C1435" s="67">
        <v>27</v>
      </c>
      <c r="D1435" s="84" t="s">
        <v>360</v>
      </c>
      <c r="E1435" s="85">
        <v>30.054636179888799</v>
      </c>
      <c r="F1435" s="91">
        <v>30.054636179888799</v>
      </c>
      <c r="G1435" s="86">
        <v>19.501642243557399</v>
      </c>
      <c r="H1435" s="86">
        <v>19.501642243557399</v>
      </c>
      <c r="I1435" s="86">
        <v>0.45</v>
      </c>
      <c r="J1435" s="86">
        <v>0.4</v>
      </c>
      <c r="K1435" s="87">
        <v>0</v>
      </c>
      <c r="L1435" s="85">
        <v>0</v>
      </c>
      <c r="M1435" s="86">
        <v>0</v>
      </c>
      <c r="N1435" s="86">
        <v>12.191348474534299</v>
      </c>
      <c r="O1435" s="86">
        <v>15.8064116846144</v>
      </c>
      <c r="P1435" s="86">
        <v>0.126</v>
      </c>
      <c r="Q1435" s="88">
        <v>0.54390000000000005</v>
      </c>
      <c r="R1435" s="85">
        <v>0</v>
      </c>
      <c r="S1435" s="86">
        <v>0</v>
      </c>
      <c r="T1435" s="86">
        <v>0.77</v>
      </c>
      <c r="U1435" s="88">
        <v>5.89470692268823</v>
      </c>
      <c r="V1435" s="89"/>
      <c r="W1435" s="85">
        <v>47.274137915854197</v>
      </c>
      <c r="X1435" s="88">
        <v>48.766666666699997</v>
      </c>
      <c r="Y1435" s="85">
        <v>-100</v>
      </c>
      <c r="Z1435" s="88"/>
      <c r="AA1435" s="85">
        <v>0</v>
      </c>
      <c r="AB1435" s="91">
        <v>0</v>
      </c>
      <c r="AC1435" s="86">
        <v>0</v>
      </c>
      <c r="AD1435" s="86">
        <v>0</v>
      </c>
      <c r="AE1435" s="86">
        <v>0</v>
      </c>
      <c r="AF1435" s="88">
        <v>0</v>
      </c>
      <c r="AG1435" s="85">
        <v>0</v>
      </c>
      <c r="AH1435" s="86">
        <v>1.934E-3</v>
      </c>
      <c r="AI1435" s="88">
        <v>0</v>
      </c>
      <c r="AJ1435" s="150">
        <v>1.32</v>
      </c>
      <c r="AK1435" s="151">
        <v>0</v>
      </c>
    </row>
    <row r="1436" spans="1:37" x14ac:dyDescent="0.2">
      <c r="A1436" s="149" t="s">
        <v>3061</v>
      </c>
      <c r="B1436" s="66" t="s">
        <v>3062</v>
      </c>
      <c r="C1436" s="67">
        <v>27</v>
      </c>
      <c r="D1436" s="84" t="s">
        <v>360</v>
      </c>
      <c r="E1436" s="85">
        <v>47.707265985451002</v>
      </c>
      <c r="F1436" s="91">
        <v>47.569984998160201</v>
      </c>
      <c r="G1436" s="86">
        <v>26.2801098247898</v>
      </c>
      <c r="H1436" s="86">
        <v>26.2348212516629</v>
      </c>
      <c r="I1436" s="86">
        <v>0.73</v>
      </c>
      <c r="J1436" s="86">
        <v>0.97</v>
      </c>
      <c r="K1436" s="87">
        <v>0</v>
      </c>
      <c r="L1436" s="85">
        <v>0</v>
      </c>
      <c r="M1436" s="86">
        <v>0</v>
      </c>
      <c r="N1436" s="86">
        <v>18.068906848149702</v>
      </c>
      <c r="O1436" s="86">
        <v>17.455319148936201</v>
      </c>
      <c r="P1436" s="86">
        <v>0.60399999999999998</v>
      </c>
      <c r="Q1436" s="88">
        <v>0.34599999999999997</v>
      </c>
      <c r="R1436" s="85">
        <v>0</v>
      </c>
      <c r="S1436" s="86">
        <v>0</v>
      </c>
      <c r="T1436" s="86">
        <v>0.9</v>
      </c>
      <c r="U1436" s="88">
        <v>2.9720626114523498</v>
      </c>
      <c r="V1436" s="89"/>
      <c r="W1436" s="85">
        <v>49.928324930933599</v>
      </c>
      <c r="X1436" s="88">
        <v>49.4666666667</v>
      </c>
      <c r="Y1436" s="85">
        <v>-100</v>
      </c>
      <c r="Z1436" s="88"/>
      <c r="AA1436" s="85">
        <v>0</v>
      </c>
      <c r="AB1436" s="91">
        <v>0</v>
      </c>
      <c r="AC1436" s="86">
        <v>0</v>
      </c>
      <c r="AD1436" s="86">
        <v>0</v>
      </c>
      <c r="AE1436" s="86">
        <v>0</v>
      </c>
      <c r="AF1436" s="88">
        <v>0.49579998964600003</v>
      </c>
      <c r="AG1436" s="85">
        <v>0</v>
      </c>
      <c r="AH1436" s="86">
        <v>5.1159999999999999E-3</v>
      </c>
      <c r="AI1436" s="88">
        <v>0</v>
      </c>
      <c r="AJ1436" s="150">
        <v>1.89</v>
      </c>
      <c r="AK1436" s="151">
        <v>0</v>
      </c>
    </row>
    <row r="1437" spans="1:37" x14ac:dyDescent="0.2">
      <c r="A1437" s="149" t="s">
        <v>3063</v>
      </c>
      <c r="B1437" s="66" t="s">
        <v>3064</v>
      </c>
      <c r="C1437" s="67">
        <v>27</v>
      </c>
      <c r="D1437" s="84" t="s">
        <v>360</v>
      </c>
      <c r="E1437" s="85">
        <v>96.809345222149901</v>
      </c>
      <c r="F1437" s="91">
        <v>96.809345222149901</v>
      </c>
      <c r="G1437" s="86">
        <v>27.856760169913102</v>
      </c>
      <c r="H1437" s="86">
        <v>27.856760169913102</v>
      </c>
      <c r="I1437" s="86">
        <v>0.51</v>
      </c>
      <c r="J1437" s="86">
        <v>0.44</v>
      </c>
      <c r="K1437" s="87">
        <v>0</v>
      </c>
      <c r="L1437" s="85">
        <v>0</v>
      </c>
      <c r="M1437" s="86">
        <v>0.50306217020919297</v>
      </c>
      <c r="N1437" s="86">
        <v>27.348578136328602</v>
      </c>
      <c r="O1437" s="86"/>
      <c r="P1437" s="86">
        <v>6.3E-2</v>
      </c>
      <c r="Q1437" s="88">
        <v>0.52090000000000003</v>
      </c>
      <c r="R1437" s="85">
        <v>9.6281140931520001E-2</v>
      </c>
      <c r="S1437" s="86">
        <v>0</v>
      </c>
      <c r="T1437" s="86">
        <v>0.8</v>
      </c>
      <c r="U1437" s="88">
        <v>4.7835903715892997E-2</v>
      </c>
      <c r="V1437" s="89"/>
      <c r="W1437" s="85"/>
      <c r="X1437" s="88"/>
      <c r="Y1437" s="85">
        <v>5.8799999999999955</v>
      </c>
      <c r="Z1437" s="88">
        <v>-100</v>
      </c>
      <c r="AA1437" s="85">
        <v>0.04</v>
      </c>
      <c r="AB1437" s="91">
        <v>0.04</v>
      </c>
      <c r="AC1437" s="86">
        <v>0</v>
      </c>
      <c r="AD1437" s="86">
        <v>0</v>
      </c>
      <c r="AE1437" s="86">
        <v>0</v>
      </c>
      <c r="AF1437" s="88">
        <v>7.7017002132299996</v>
      </c>
      <c r="AG1437" s="85">
        <v>0</v>
      </c>
      <c r="AH1437" s="86">
        <v>3.2200000000000002E-3</v>
      </c>
      <c r="AI1437" s="88">
        <v>0</v>
      </c>
      <c r="AJ1437" s="150">
        <v>2.14</v>
      </c>
      <c r="AK1437" s="151">
        <v>6</v>
      </c>
    </row>
    <row r="1438" spans="1:37" x14ac:dyDescent="0.2">
      <c r="A1438" s="149" t="s">
        <v>3065</v>
      </c>
      <c r="B1438" s="66" t="s">
        <v>3066</v>
      </c>
      <c r="C1438" s="67">
        <v>27</v>
      </c>
      <c r="D1438" s="84" t="s">
        <v>360</v>
      </c>
      <c r="E1438" s="85">
        <v>85.659338004348896</v>
      </c>
      <c r="F1438" s="91">
        <v>85.654505919304199</v>
      </c>
      <c r="G1438" s="86">
        <v>36.146895385358803</v>
      </c>
      <c r="H1438" s="86">
        <v>36.143996134331999</v>
      </c>
      <c r="I1438" s="86">
        <v>8.91</v>
      </c>
      <c r="J1438" s="86">
        <v>12.22</v>
      </c>
      <c r="K1438" s="87">
        <v>0</v>
      </c>
      <c r="L1438" s="85">
        <v>0</v>
      </c>
      <c r="M1438" s="86">
        <v>2.2859484470000298E-2</v>
      </c>
      <c r="N1438" s="86">
        <v>30.517630194220601</v>
      </c>
      <c r="O1438" s="86">
        <v>8.9883616830796793</v>
      </c>
      <c r="P1438" s="86">
        <v>0.61099999999999999</v>
      </c>
      <c r="Q1438" s="88">
        <v>1.3852</v>
      </c>
      <c r="R1438" s="85">
        <v>1.17591721542803E-2</v>
      </c>
      <c r="S1438" s="86">
        <v>0</v>
      </c>
      <c r="T1438" s="86">
        <v>1.96</v>
      </c>
      <c r="U1438" s="88">
        <v>0.66586131915921698</v>
      </c>
      <c r="V1438" s="89"/>
      <c r="W1438" s="85"/>
      <c r="X1438" s="88"/>
      <c r="Y1438" s="85">
        <v>-100</v>
      </c>
      <c r="Z1438" s="88"/>
      <c r="AA1438" s="85">
        <v>0</v>
      </c>
      <c r="AB1438" s="91">
        <v>0</v>
      </c>
      <c r="AC1438" s="86">
        <v>0</v>
      </c>
      <c r="AD1438" s="86">
        <v>0</v>
      </c>
      <c r="AE1438" s="86">
        <v>0.02</v>
      </c>
      <c r="AF1438" s="88">
        <v>31.4710006637</v>
      </c>
      <c r="AG1438" s="85">
        <v>5.3900000032699999E-2</v>
      </c>
      <c r="AH1438" s="86">
        <v>9.3297000000000005E-2</v>
      </c>
      <c r="AI1438" s="88">
        <v>0</v>
      </c>
      <c r="AJ1438" s="150">
        <v>2.27</v>
      </c>
      <c r="AK1438" s="151">
        <v>5</v>
      </c>
    </row>
    <row r="1439" spans="1:37" x14ac:dyDescent="0.2">
      <c r="A1439" s="149" t="s">
        <v>484</v>
      </c>
      <c r="B1439" s="66" t="s">
        <v>3067</v>
      </c>
      <c r="C1439" s="67">
        <v>27</v>
      </c>
      <c r="D1439" s="84" t="s">
        <v>360</v>
      </c>
      <c r="E1439" s="85">
        <v>84.414261460101898</v>
      </c>
      <c r="F1439" s="91">
        <v>84.408006433741406</v>
      </c>
      <c r="G1439" s="86">
        <v>30.654097042266098</v>
      </c>
      <c r="H1439" s="86">
        <v>30.6505227414887</v>
      </c>
      <c r="I1439" s="86">
        <v>1.46</v>
      </c>
      <c r="J1439" s="86">
        <v>3.24</v>
      </c>
      <c r="K1439" s="87">
        <v>0</v>
      </c>
      <c r="L1439" s="85">
        <v>0</v>
      </c>
      <c r="M1439" s="86">
        <v>8.2104806053647297E-3</v>
      </c>
      <c r="N1439" s="86">
        <v>16.956461260258699</v>
      </c>
      <c r="O1439" s="86">
        <v>3.9364028606891699</v>
      </c>
      <c r="P1439" s="86">
        <v>0.28299999999999997</v>
      </c>
      <c r="Q1439" s="88">
        <v>0.59570000000000001</v>
      </c>
      <c r="R1439" s="85">
        <v>1.07921433196633E-2</v>
      </c>
      <c r="S1439" s="86">
        <v>0</v>
      </c>
      <c r="T1439" s="86">
        <v>0.78</v>
      </c>
      <c r="U1439" s="88">
        <v>1.9801626306853699</v>
      </c>
      <c r="V1439" s="89"/>
      <c r="W1439" s="85">
        <v>66.866666666699999</v>
      </c>
      <c r="X1439" s="88"/>
      <c r="Y1439" s="85"/>
      <c r="Z1439" s="88"/>
      <c r="AA1439" s="85">
        <v>0.03</v>
      </c>
      <c r="AB1439" s="91">
        <v>0.03</v>
      </c>
      <c r="AC1439" s="86">
        <v>0</v>
      </c>
      <c r="AD1439" s="86">
        <v>0</v>
      </c>
      <c r="AE1439" s="86">
        <v>0</v>
      </c>
      <c r="AF1439" s="88">
        <v>1.77820002644</v>
      </c>
      <c r="AG1439" s="85">
        <v>5.5879999843499999E-2</v>
      </c>
      <c r="AH1439" s="86">
        <v>2.8162E-2</v>
      </c>
      <c r="AI1439" s="88">
        <v>2.4829999930499999E-3</v>
      </c>
      <c r="AJ1439" s="150">
        <v>2.2400000000000002</v>
      </c>
      <c r="AK1439" s="151">
        <v>3</v>
      </c>
    </row>
    <row r="1440" spans="1:37" x14ac:dyDescent="0.2">
      <c r="A1440" s="149" t="s">
        <v>3068</v>
      </c>
      <c r="B1440" s="66" t="s">
        <v>3069</v>
      </c>
      <c r="C1440" s="67">
        <v>27</v>
      </c>
      <c r="D1440" s="84" t="s">
        <v>360</v>
      </c>
      <c r="E1440" s="85">
        <v>66.124741590679605</v>
      </c>
      <c r="F1440" s="91">
        <v>66.124741590679605</v>
      </c>
      <c r="G1440" s="86">
        <v>30.032371276101301</v>
      </c>
      <c r="H1440" s="86">
        <v>30.032371276101301</v>
      </c>
      <c r="I1440" s="86">
        <v>1.07</v>
      </c>
      <c r="J1440" s="86">
        <v>1.46</v>
      </c>
      <c r="K1440" s="87">
        <v>0</v>
      </c>
      <c r="L1440" s="85">
        <v>0</v>
      </c>
      <c r="M1440" s="86">
        <v>3.1741321804117803E-2</v>
      </c>
      <c r="N1440" s="86">
        <v>8.0793242746970293</v>
      </c>
      <c r="O1440" s="86">
        <v>2.5831960461285002</v>
      </c>
      <c r="P1440" s="86">
        <v>0.28000000000000003</v>
      </c>
      <c r="Q1440" s="88">
        <v>0.75680000000000003</v>
      </c>
      <c r="R1440" s="85">
        <v>9.2165898617511503E-3</v>
      </c>
      <c r="S1440" s="86">
        <v>0</v>
      </c>
      <c r="T1440" s="86">
        <v>0.89</v>
      </c>
      <c r="U1440" s="88">
        <v>4.1345491258152904</v>
      </c>
      <c r="V1440" s="89"/>
      <c r="W1440" s="85"/>
      <c r="X1440" s="88"/>
      <c r="Y1440" s="85"/>
      <c r="Z1440" s="88"/>
      <c r="AA1440" s="85">
        <v>0</v>
      </c>
      <c r="AB1440" s="91">
        <v>0</v>
      </c>
      <c r="AC1440" s="86">
        <v>0</v>
      </c>
      <c r="AD1440" s="86">
        <v>0</v>
      </c>
      <c r="AE1440" s="86">
        <v>0</v>
      </c>
      <c r="AF1440" s="88">
        <v>6.4854001909900001</v>
      </c>
      <c r="AG1440" s="85">
        <v>0.18741100004799999</v>
      </c>
      <c r="AH1440" s="86">
        <v>1.3708E-2</v>
      </c>
      <c r="AI1440" s="88">
        <v>2.4830000006400002E-3</v>
      </c>
      <c r="AJ1440" s="150">
        <v>2.29</v>
      </c>
      <c r="AK1440" s="151">
        <v>2</v>
      </c>
    </row>
    <row r="1441" spans="1:37" x14ac:dyDescent="0.2">
      <c r="A1441" s="149" t="s">
        <v>3070</v>
      </c>
      <c r="B1441" s="66" t="s">
        <v>3071</v>
      </c>
      <c r="C1441" s="67">
        <v>27</v>
      </c>
      <c r="D1441" s="84" t="s">
        <v>360</v>
      </c>
      <c r="E1441" s="85">
        <v>81.542781143786002</v>
      </c>
      <c r="F1441" s="91">
        <v>81.5309590660559</v>
      </c>
      <c r="G1441" s="86">
        <v>38.4424412590513</v>
      </c>
      <c r="H1441" s="86">
        <v>38.436530220186199</v>
      </c>
      <c r="I1441" s="86">
        <v>2.73</v>
      </c>
      <c r="J1441" s="86">
        <v>6.54</v>
      </c>
      <c r="K1441" s="87">
        <v>0</v>
      </c>
      <c r="L1441" s="85">
        <v>0</v>
      </c>
      <c r="M1441" s="86">
        <v>3.7794870134326701E-3</v>
      </c>
      <c r="N1441" s="86">
        <v>23.289629337539399</v>
      </c>
      <c r="O1441" s="86">
        <v>5.9329082339894699</v>
      </c>
      <c r="P1441" s="86">
        <v>0.14099999999999999</v>
      </c>
      <c r="Q1441" s="88">
        <v>0.39410000000000001</v>
      </c>
      <c r="R1441" s="85">
        <v>3.7133308577794302E-2</v>
      </c>
      <c r="S1441" s="86">
        <v>0</v>
      </c>
      <c r="T1441" s="86">
        <v>0.59</v>
      </c>
      <c r="U1441" s="88">
        <v>1.46002659967489</v>
      </c>
      <c r="V1441" s="89"/>
      <c r="W1441" s="85"/>
      <c r="X1441" s="88"/>
      <c r="Y1441" s="85">
        <v>-100</v>
      </c>
      <c r="Z1441" s="88"/>
      <c r="AA1441" s="85">
        <v>0</v>
      </c>
      <c r="AB1441" s="91">
        <v>7.0000000000000007E-2</v>
      </c>
      <c r="AC1441" s="86">
        <v>0</v>
      </c>
      <c r="AD1441" s="86">
        <v>0.01</v>
      </c>
      <c r="AE1441" s="86">
        <v>0.01</v>
      </c>
      <c r="AF1441" s="88">
        <v>2.1020999038500001</v>
      </c>
      <c r="AG1441" s="85">
        <v>3.9600000256000004E-3</v>
      </c>
      <c r="AH1441" s="86">
        <v>1.4489E-2</v>
      </c>
      <c r="AI1441" s="88">
        <v>0</v>
      </c>
      <c r="AJ1441" s="150">
        <v>2.71</v>
      </c>
      <c r="AK1441" s="151">
        <v>13</v>
      </c>
    </row>
    <row r="1442" spans="1:37" x14ac:dyDescent="0.2">
      <c r="A1442" s="149" t="s">
        <v>3072</v>
      </c>
      <c r="B1442" s="66" t="s">
        <v>3073</v>
      </c>
      <c r="C1442" s="67">
        <v>27</v>
      </c>
      <c r="D1442" s="84" t="s">
        <v>360</v>
      </c>
      <c r="E1442" s="85">
        <v>80.605536660903297</v>
      </c>
      <c r="F1442" s="91">
        <v>80.5713362846991</v>
      </c>
      <c r="G1442" s="86">
        <v>33.4641181052992</v>
      </c>
      <c r="H1442" s="86">
        <v>33.4451178962969</v>
      </c>
      <c r="I1442" s="86">
        <v>14.36</v>
      </c>
      <c r="J1442" s="86">
        <v>40.03</v>
      </c>
      <c r="K1442" s="87">
        <v>0</v>
      </c>
      <c r="L1442" s="85">
        <v>0</v>
      </c>
      <c r="M1442" s="86">
        <v>2.0996198234039701E-2</v>
      </c>
      <c r="N1442" s="86">
        <v>23.846548363934801</v>
      </c>
      <c r="O1442" s="86">
        <v>12.2541849504307</v>
      </c>
      <c r="P1442" s="86">
        <v>1.5109999999999999</v>
      </c>
      <c r="Q1442" s="88">
        <v>1.2666999999999999</v>
      </c>
      <c r="R1442" s="85">
        <v>3.8328861632809498E-2</v>
      </c>
      <c r="S1442" s="86">
        <v>0</v>
      </c>
      <c r="T1442" s="86">
        <v>2.3199999999999998</v>
      </c>
      <c r="U1442" s="88">
        <v>1.06401170412875</v>
      </c>
      <c r="V1442" s="89"/>
      <c r="W1442" s="85"/>
      <c r="X1442" s="88"/>
      <c r="Y1442" s="85"/>
      <c r="Z1442" s="88"/>
      <c r="AA1442" s="85">
        <v>0.24</v>
      </c>
      <c r="AB1442" s="91">
        <v>0.24</v>
      </c>
      <c r="AC1442" s="86">
        <v>0.01</v>
      </c>
      <c r="AD1442" s="86">
        <v>0.01</v>
      </c>
      <c r="AE1442" s="86">
        <v>0.3</v>
      </c>
      <c r="AF1442" s="88">
        <v>36.978000663099998</v>
      </c>
      <c r="AG1442" s="85">
        <v>2.3540000032400001E-2</v>
      </c>
      <c r="AH1442" s="86">
        <v>0.31206200000000001</v>
      </c>
      <c r="AI1442" s="88">
        <v>9.9320000136600001E-3</v>
      </c>
      <c r="AJ1442" s="150">
        <v>2.4500000000000002</v>
      </c>
      <c r="AK1442" s="151">
        <v>7</v>
      </c>
    </row>
    <row r="1443" spans="1:37" x14ac:dyDescent="0.2">
      <c r="A1443" s="149" t="s">
        <v>3074</v>
      </c>
      <c r="B1443" s="66" t="s">
        <v>3075</v>
      </c>
      <c r="C1443" s="67">
        <v>27</v>
      </c>
      <c r="D1443" s="84" t="s">
        <v>360</v>
      </c>
      <c r="E1443" s="85">
        <v>71.344920876107196</v>
      </c>
      <c r="F1443" s="91">
        <v>71.344920876107196</v>
      </c>
      <c r="G1443" s="86">
        <v>34.2308119927362</v>
      </c>
      <c r="H1443" s="86">
        <v>34.2308119927362</v>
      </c>
      <c r="I1443" s="86">
        <v>4.7300000000000004</v>
      </c>
      <c r="J1443" s="86">
        <v>4.7699999999999996</v>
      </c>
      <c r="K1443" s="87">
        <v>0</v>
      </c>
      <c r="L1443" s="85">
        <v>0</v>
      </c>
      <c r="M1443" s="86">
        <v>0</v>
      </c>
      <c r="N1443" s="86">
        <v>19.234338747099802</v>
      </c>
      <c r="O1443" s="86">
        <v>2.6903553299492402</v>
      </c>
      <c r="P1443" s="86">
        <v>0.251</v>
      </c>
      <c r="Q1443" s="88">
        <v>0.6794</v>
      </c>
      <c r="R1443" s="85">
        <v>0</v>
      </c>
      <c r="S1443" s="86">
        <v>0</v>
      </c>
      <c r="T1443" s="86">
        <v>1.03</v>
      </c>
      <c r="U1443" s="88">
        <v>2.9981840418040999</v>
      </c>
      <c r="V1443" s="89"/>
      <c r="W1443" s="85">
        <v>66.465207589439402</v>
      </c>
      <c r="X1443" s="88">
        <v>66.133333333300001</v>
      </c>
      <c r="Y1443" s="85">
        <v>-100</v>
      </c>
      <c r="Z1443" s="88"/>
      <c r="AA1443" s="85">
        <v>0.01</v>
      </c>
      <c r="AB1443" s="91">
        <v>0.01</v>
      </c>
      <c r="AC1443" s="86">
        <v>0</v>
      </c>
      <c r="AD1443" s="86">
        <v>0</v>
      </c>
      <c r="AE1443" s="86">
        <v>0</v>
      </c>
      <c r="AF1443" s="88">
        <v>1.01339995881</v>
      </c>
      <c r="AG1443" s="85">
        <v>0</v>
      </c>
      <c r="AH1443" s="86">
        <v>1.7947000000000001E-2</v>
      </c>
      <c r="AI1443" s="88">
        <v>0</v>
      </c>
      <c r="AJ1443" s="150">
        <v>2.2400000000000002</v>
      </c>
      <c r="AK1443" s="151">
        <v>3</v>
      </c>
    </row>
    <row r="1444" spans="1:37" x14ac:dyDescent="0.2">
      <c r="A1444" s="149" t="s">
        <v>3076</v>
      </c>
      <c r="B1444" s="66" t="s">
        <v>3077</v>
      </c>
      <c r="C1444" s="67">
        <v>27</v>
      </c>
      <c r="D1444" s="84" t="s">
        <v>360</v>
      </c>
      <c r="E1444" s="85">
        <v>82.817981182483507</v>
      </c>
      <c r="F1444" s="91">
        <v>82.817981182483507</v>
      </c>
      <c r="G1444" s="86">
        <v>34.113137414333799</v>
      </c>
      <c r="H1444" s="86">
        <v>34.113137414333799</v>
      </c>
      <c r="I1444" s="86">
        <v>3.76</v>
      </c>
      <c r="J1444" s="86">
        <v>8.09</v>
      </c>
      <c r="K1444" s="87">
        <v>0</v>
      </c>
      <c r="L1444" s="85">
        <v>0</v>
      </c>
      <c r="M1444" s="86">
        <v>0</v>
      </c>
      <c r="N1444" s="86">
        <v>16.4715871186852</v>
      </c>
      <c r="O1444" s="86">
        <v>12.6458616010855</v>
      </c>
      <c r="P1444" s="86">
        <v>0.63900000000000001</v>
      </c>
      <c r="Q1444" s="88">
        <v>1.5488</v>
      </c>
      <c r="R1444" s="85">
        <v>0</v>
      </c>
      <c r="S1444" s="86">
        <v>0</v>
      </c>
      <c r="T1444" s="86">
        <v>2.98</v>
      </c>
      <c r="U1444" s="88">
        <v>0.96875362992217495</v>
      </c>
      <c r="V1444" s="89"/>
      <c r="W1444" s="85"/>
      <c r="X1444" s="88"/>
      <c r="Y1444" s="85"/>
      <c r="Z1444" s="88"/>
      <c r="AA1444" s="85">
        <v>0.33</v>
      </c>
      <c r="AB1444" s="91">
        <v>0.33</v>
      </c>
      <c r="AC1444" s="86">
        <v>0.02</v>
      </c>
      <c r="AD1444" s="86">
        <v>0.02</v>
      </c>
      <c r="AE1444" s="86">
        <v>0.09</v>
      </c>
      <c r="AF1444" s="88">
        <v>52.249801823799999</v>
      </c>
      <c r="AG1444" s="85">
        <v>6.6000000243700003E-4</v>
      </c>
      <c r="AH1444" s="86">
        <v>2.7507E-2</v>
      </c>
      <c r="AI1444" s="88">
        <v>2.4830000091699998E-3</v>
      </c>
      <c r="AJ1444" s="150">
        <v>2.35</v>
      </c>
      <c r="AK1444" s="151">
        <v>4</v>
      </c>
    </row>
    <row r="1445" spans="1:37" x14ac:dyDescent="0.2">
      <c r="A1445" s="149" t="s">
        <v>3078</v>
      </c>
      <c r="B1445" s="66" t="s">
        <v>3079</v>
      </c>
      <c r="C1445" s="67">
        <v>27</v>
      </c>
      <c r="D1445" s="84" t="s">
        <v>360</v>
      </c>
      <c r="E1445" s="85">
        <v>87.194255781950503</v>
      </c>
      <c r="F1445" s="91">
        <v>87.194255781950503</v>
      </c>
      <c r="G1445" s="86">
        <v>29.167221556354601</v>
      </c>
      <c r="H1445" s="86">
        <v>29.167221556354601</v>
      </c>
      <c r="I1445" s="86">
        <v>6.27</v>
      </c>
      <c r="J1445" s="86">
        <v>5.79</v>
      </c>
      <c r="K1445" s="87">
        <v>0</v>
      </c>
      <c r="L1445" s="85">
        <v>0</v>
      </c>
      <c r="M1445" s="86">
        <v>0.44086741795177298</v>
      </c>
      <c r="N1445" s="86">
        <v>16.446764687888699</v>
      </c>
      <c r="O1445" s="86">
        <v>13.7420059273124</v>
      </c>
      <c r="P1445" s="86">
        <v>0.46800000000000003</v>
      </c>
      <c r="Q1445" s="88">
        <v>1.4056999999999999</v>
      </c>
      <c r="R1445" s="85">
        <v>3.2273680813296797E-2</v>
      </c>
      <c r="S1445" s="86">
        <v>0</v>
      </c>
      <c r="T1445" s="86">
        <v>3</v>
      </c>
      <c r="U1445" s="88">
        <v>0.92222666133972597</v>
      </c>
      <c r="V1445" s="89"/>
      <c r="W1445" s="85"/>
      <c r="X1445" s="88"/>
      <c r="Y1445" s="85">
        <v>-100</v>
      </c>
      <c r="Z1445" s="88">
        <v>-100</v>
      </c>
      <c r="AA1445" s="85">
        <v>0.43</v>
      </c>
      <c r="AB1445" s="91">
        <v>0.43</v>
      </c>
      <c r="AC1445" s="86">
        <v>0.03</v>
      </c>
      <c r="AD1445" s="86">
        <v>0.03</v>
      </c>
      <c r="AE1445" s="86">
        <v>0.01</v>
      </c>
      <c r="AF1445" s="88">
        <v>55.500701829100002</v>
      </c>
      <c r="AG1445" s="85">
        <v>3.5639999881499997E-2</v>
      </c>
      <c r="AH1445" s="86">
        <v>3.6915999999999997E-2</v>
      </c>
      <c r="AI1445" s="88">
        <v>2.4829999917499999E-3</v>
      </c>
      <c r="AJ1445" s="150">
        <v>2.38</v>
      </c>
      <c r="AK1445" s="151">
        <v>6</v>
      </c>
    </row>
    <row r="1446" spans="1:37" x14ac:dyDescent="0.2">
      <c r="A1446" s="149" t="s">
        <v>3080</v>
      </c>
      <c r="B1446" s="66" t="s">
        <v>3081</v>
      </c>
      <c r="C1446" s="67">
        <v>27</v>
      </c>
      <c r="D1446" s="84" t="s">
        <v>360</v>
      </c>
      <c r="E1446" s="85">
        <v>62.298909709717599</v>
      </c>
      <c r="F1446" s="91">
        <v>62.298909709717599</v>
      </c>
      <c r="G1446" s="86">
        <v>35.722342046421403</v>
      </c>
      <c r="H1446" s="86">
        <v>35.722342046421403</v>
      </c>
      <c r="I1446" s="86">
        <v>5.67</v>
      </c>
      <c r="J1446" s="86">
        <v>6.94</v>
      </c>
      <c r="K1446" s="87">
        <v>0</v>
      </c>
      <c r="L1446" s="85">
        <v>0</v>
      </c>
      <c r="M1446" s="86">
        <v>1.8209541857144199E-2</v>
      </c>
      <c r="N1446" s="86">
        <v>19.290407358738499</v>
      </c>
      <c r="O1446" s="86">
        <v>6.3202999464381397</v>
      </c>
      <c r="P1446" s="86">
        <v>0.20399999999999999</v>
      </c>
      <c r="Q1446" s="88">
        <v>1.0333000000000001</v>
      </c>
      <c r="R1446" s="85">
        <v>2.0924879681941799E-2</v>
      </c>
      <c r="S1446" s="86">
        <v>0</v>
      </c>
      <c r="T1446" s="86">
        <v>1.23</v>
      </c>
      <c r="U1446" s="88">
        <v>4.40073609434672</v>
      </c>
      <c r="V1446" s="89"/>
      <c r="W1446" s="85">
        <v>70.394767423281607</v>
      </c>
      <c r="X1446" s="88">
        <v>71</v>
      </c>
      <c r="Y1446" s="85"/>
      <c r="Z1446" s="88"/>
      <c r="AA1446" s="85">
        <v>0.2</v>
      </c>
      <c r="AB1446" s="91">
        <v>0.2</v>
      </c>
      <c r="AC1446" s="86">
        <v>0.05</v>
      </c>
      <c r="AD1446" s="86">
        <v>0.05</v>
      </c>
      <c r="AE1446" s="86">
        <v>0.01</v>
      </c>
      <c r="AF1446" s="88">
        <v>4.6616997764199999</v>
      </c>
      <c r="AG1446" s="85">
        <v>0.18018000031100001</v>
      </c>
      <c r="AH1446" s="86">
        <v>2.5617999999999998E-2</v>
      </c>
      <c r="AI1446" s="88">
        <v>0</v>
      </c>
      <c r="AJ1446" s="150">
        <v>2.02</v>
      </c>
      <c r="AK1446" s="151">
        <v>1</v>
      </c>
    </row>
    <row r="1447" spans="1:37" x14ac:dyDescent="0.2">
      <c r="A1447" s="149" t="s">
        <v>3082</v>
      </c>
      <c r="B1447" s="66" t="s">
        <v>3083</v>
      </c>
      <c r="C1447" s="67">
        <v>27</v>
      </c>
      <c r="D1447" s="84" t="s">
        <v>360</v>
      </c>
      <c r="E1447" s="85">
        <v>55.293284872245103</v>
      </c>
      <c r="F1447" s="91">
        <v>55.293284872245103</v>
      </c>
      <c r="G1447" s="86">
        <v>32.015627339676797</v>
      </c>
      <c r="H1447" s="86">
        <v>32.015627339676797</v>
      </c>
      <c r="I1447" s="86">
        <v>26.13</v>
      </c>
      <c r="J1447" s="86">
        <v>31.75</v>
      </c>
      <c r="K1447" s="87">
        <v>0</v>
      </c>
      <c r="L1447" s="85">
        <v>0</v>
      </c>
      <c r="M1447" s="86">
        <v>8.6872737138943001E-2</v>
      </c>
      <c r="N1447" s="86">
        <v>15.695415695415701</v>
      </c>
      <c r="O1447" s="86">
        <v>23.5110606920023</v>
      </c>
      <c r="P1447" s="86">
        <v>3.4740000000000002</v>
      </c>
      <c r="Q1447" s="88">
        <v>1.5579000000000001</v>
      </c>
      <c r="R1447" s="85">
        <v>5.1334702258726897E-2</v>
      </c>
      <c r="S1447" s="86">
        <v>0</v>
      </c>
      <c r="T1447" s="86">
        <v>1.99</v>
      </c>
      <c r="U1447" s="88">
        <v>3.7366766039122798</v>
      </c>
      <c r="V1447" s="89"/>
      <c r="W1447" s="85"/>
      <c r="X1447" s="88"/>
      <c r="Y1447" s="85"/>
      <c r="Z1447" s="88"/>
      <c r="AA1447" s="85">
        <v>1.7</v>
      </c>
      <c r="AB1447" s="91">
        <v>1.7</v>
      </c>
      <c r="AC1447" s="86">
        <v>0.47</v>
      </c>
      <c r="AD1447" s="86">
        <v>0.47</v>
      </c>
      <c r="AE1447" s="86">
        <v>0</v>
      </c>
      <c r="AF1447" s="88">
        <v>16.563299153199999</v>
      </c>
      <c r="AG1447" s="85">
        <v>9.7019999866000003E-2</v>
      </c>
      <c r="AH1447" s="86">
        <v>0.17088700000000001</v>
      </c>
      <c r="AI1447" s="88">
        <v>2.4829999965700001E-2</v>
      </c>
      <c r="AJ1447" s="150">
        <v>2.2000000000000002</v>
      </c>
      <c r="AK1447" s="151">
        <v>1</v>
      </c>
    </row>
    <row r="1448" spans="1:37" x14ac:dyDescent="0.2">
      <c r="A1448" s="149" t="s">
        <v>550</v>
      </c>
      <c r="B1448" s="66" t="s">
        <v>3084</v>
      </c>
      <c r="C1448" s="67">
        <v>27</v>
      </c>
      <c r="D1448" s="84" t="s">
        <v>360</v>
      </c>
      <c r="E1448" s="85">
        <v>23.2818059133849</v>
      </c>
      <c r="F1448" s="91">
        <v>23.275671696724299</v>
      </c>
      <c r="G1448" s="86">
        <v>16.236044657097299</v>
      </c>
      <c r="H1448" s="86">
        <v>16.234817813765201</v>
      </c>
      <c r="I1448" s="86">
        <v>1.56</v>
      </c>
      <c r="J1448" s="86">
        <v>7.41</v>
      </c>
      <c r="K1448" s="87">
        <v>0</v>
      </c>
      <c r="L1448" s="85">
        <v>0</v>
      </c>
      <c r="M1448" s="86">
        <v>0</v>
      </c>
      <c r="N1448" s="86">
        <v>4.2377545404512897</v>
      </c>
      <c r="O1448" s="86">
        <v>3.7847090148345401</v>
      </c>
      <c r="P1448" s="86">
        <v>0.65700000000000003</v>
      </c>
      <c r="Q1448" s="88">
        <v>0.51800000000000002</v>
      </c>
      <c r="R1448" s="85">
        <v>0</v>
      </c>
      <c r="S1448" s="86">
        <v>0</v>
      </c>
      <c r="T1448" s="86">
        <v>1.21</v>
      </c>
      <c r="U1448" s="88">
        <v>5.3011900380321402</v>
      </c>
      <c r="V1448" s="89"/>
      <c r="W1448" s="85">
        <v>28.236776518213698</v>
      </c>
      <c r="X1448" s="88">
        <v>30.866666666699999</v>
      </c>
      <c r="Y1448" s="85"/>
      <c r="Z1448" s="88"/>
      <c r="AA1448" s="85">
        <v>0.02</v>
      </c>
      <c r="AB1448" s="91">
        <v>0.02</v>
      </c>
      <c r="AC1448" s="86">
        <v>0</v>
      </c>
      <c r="AD1448" s="86">
        <v>0</v>
      </c>
      <c r="AE1448" s="86">
        <v>0.01</v>
      </c>
      <c r="AF1448" s="88">
        <v>9.2813997351200008</v>
      </c>
      <c r="AG1448" s="85">
        <v>5.1671000012799999E-2</v>
      </c>
      <c r="AH1448" s="86">
        <v>4.5032000000000003E-2</v>
      </c>
      <c r="AI1448" s="88">
        <v>4.9660000012300004E-3</v>
      </c>
      <c r="AJ1448" s="150">
        <v>1.25</v>
      </c>
      <c r="AK1448" s="151">
        <v>0</v>
      </c>
    </row>
    <row r="1449" spans="1:37" x14ac:dyDescent="0.2">
      <c r="A1449" s="149" t="s">
        <v>3085</v>
      </c>
      <c r="B1449" s="66" t="s">
        <v>3086</v>
      </c>
      <c r="C1449" s="67">
        <v>27</v>
      </c>
      <c r="D1449" s="84" t="s">
        <v>360</v>
      </c>
      <c r="E1449" s="85">
        <v>41.779156354361398</v>
      </c>
      <c r="F1449" s="91">
        <v>41.779156354361398</v>
      </c>
      <c r="G1449" s="86">
        <v>21.821738519567301</v>
      </c>
      <c r="H1449" s="86">
        <v>21.821738519567301</v>
      </c>
      <c r="I1449" s="86">
        <v>2.93</v>
      </c>
      <c r="J1449" s="86">
        <v>2.97</v>
      </c>
      <c r="K1449" s="87">
        <v>0</v>
      </c>
      <c r="L1449" s="85">
        <v>0</v>
      </c>
      <c r="M1449" s="86">
        <v>9.6095486330123395E-3</v>
      </c>
      <c r="N1449" s="86">
        <v>17.6204231399797</v>
      </c>
      <c r="O1449" s="86">
        <v>11.563085571517799</v>
      </c>
      <c r="P1449" s="86">
        <v>0.33900000000000002</v>
      </c>
      <c r="Q1449" s="88">
        <v>0.57640000000000002</v>
      </c>
      <c r="R1449" s="85">
        <v>1.5827793605571398E-2</v>
      </c>
      <c r="S1449" s="86">
        <v>0</v>
      </c>
      <c r="T1449" s="86">
        <v>1.08</v>
      </c>
      <c r="U1449" s="88">
        <v>5.1044559966280101</v>
      </c>
      <c r="V1449" s="89"/>
      <c r="W1449" s="85"/>
      <c r="X1449" s="88"/>
      <c r="Y1449" s="85"/>
      <c r="Z1449" s="88"/>
      <c r="AA1449" s="85">
        <v>0.04</v>
      </c>
      <c r="AB1449" s="91">
        <v>0.04</v>
      </c>
      <c r="AC1449" s="86">
        <v>0</v>
      </c>
      <c r="AD1449" s="86">
        <v>0</v>
      </c>
      <c r="AE1449" s="86">
        <v>0.01</v>
      </c>
      <c r="AF1449" s="88">
        <v>0.23510000103799999</v>
      </c>
      <c r="AG1449" s="85">
        <v>0</v>
      </c>
      <c r="AH1449" s="86">
        <v>2.0229E-2</v>
      </c>
      <c r="AI1449" s="88">
        <v>0</v>
      </c>
      <c r="AJ1449" s="150">
        <v>1.64</v>
      </c>
      <c r="AK1449" s="151">
        <v>0</v>
      </c>
    </row>
    <row r="1450" spans="1:37" x14ac:dyDescent="0.2">
      <c r="A1450" s="149" t="s">
        <v>552</v>
      </c>
      <c r="B1450" s="66" t="s">
        <v>3087</v>
      </c>
      <c r="C1450" s="67">
        <v>27</v>
      </c>
      <c r="D1450" s="84" t="s">
        <v>360</v>
      </c>
      <c r="E1450" s="85">
        <v>39.5903180425722</v>
      </c>
      <c r="F1450" s="91">
        <v>39.589003273774303</v>
      </c>
      <c r="G1450" s="86">
        <v>24.913553951537601</v>
      </c>
      <c r="H1450" s="86">
        <v>24.9122391827397</v>
      </c>
      <c r="I1450" s="86">
        <v>1.39</v>
      </c>
      <c r="J1450" s="86">
        <v>2.73</v>
      </c>
      <c r="K1450" s="87">
        <v>0</v>
      </c>
      <c r="L1450" s="85">
        <v>0</v>
      </c>
      <c r="M1450" s="86">
        <v>0</v>
      </c>
      <c r="N1450" s="86">
        <v>16.4032268643012</v>
      </c>
      <c r="O1450" s="86">
        <v>8.2051970724501508</v>
      </c>
      <c r="P1450" s="86">
        <v>0.223</v>
      </c>
      <c r="Q1450" s="88">
        <v>0.73040000000000005</v>
      </c>
      <c r="R1450" s="85">
        <v>0</v>
      </c>
      <c r="S1450" s="86">
        <v>0</v>
      </c>
      <c r="T1450" s="86">
        <v>1</v>
      </c>
      <c r="U1450" s="88">
        <v>4.41367885457342</v>
      </c>
      <c r="V1450" s="89"/>
      <c r="W1450" s="85">
        <v>61.715682711861803</v>
      </c>
      <c r="X1450" s="88">
        <v>61.433333333299998</v>
      </c>
      <c r="Y1450" s="85"/>
      <c r="Z1450" s="88"/>
      <c r="AA1450" s="85">
        <v>0</v>
      </c>
      <c r="AB1450" s="91">
        <v>0</v>
      </c>
      <c r="AC1450" s="86">
        <v>0</v>
      </c>
      <c r="AD1450" s="86">
        <v>0</v>
      </c>
      <c r="AE1450" s="86">
        <v>0.02</v>
      </c>
      <c r="AF1450" s="88">
        <v>9.2000002298999999E-3</v>
      </c>
      <c r="AG1450" s="85">
        <v>0</v>
      </c>
      <c r="AH1450" s="86">
        <v>1.5179E-2</v>
      </c>
      <c r="AI1450" s="88">
        <v>0</v>
      </c>
      <c r="AJ1450" s="150">
        <v>1.22</v>
      </c>
      <c r="AK1450" s="151">
        <v>0</v>
      </c>
    </row>
    <row r="1451" spans="1:37" x14ac:dyDescent="0.2">
      <c r="A1451" s="149" t="s">
        <v>3088</v>
      </c>
      <c r="B1451" s="66" t="s">
        <v>3089</v>
      </c>
      <c r="C1451" s="67">
        <v>27</v>
      </c>
      <c r="D1451" s="84" t="s">
        <v>360</v>
      </c>
      <c r="E1451" s="85">
        <v>31.2326889580537</v>
      </c>
      <c r="F1451" s="91">
        <v>31.2326889580537</v>
      </c>
      <c r="G1451" s="86">
        <v>17.3895662602439</v>
      </c>
      <c r="H1451" s="86">
        <v>17.3895662602439</v>
      </c>
      <c r="I1451" s="86">
        <v>1.93</v>
      </c>
      <c r="J1451" s="86">
        <v>1.54</v>
      </c>
      <c r="K1451" s="87">
        <v>0</v>
      </c>
      <c r="L1451" s="85">
        <v>0</v>
      </c>
      <c r="M1451" s="86">
        <v>0</v>
      </c>
      <c r="N1451" s="86">
        <v>14.531993082576699</v>
      </c>
      <c r="O1451" s="86">
        <v>10.401124445885999</v>
      </c>
      <c r="P1451" s="86">
        <v>0.68700000000000006</v>
      </c>
      <c r="Q1451" s="88">
        <v>0.37009999999999998</v>
      </c>
      <c r="R1451" s="85">
        <v>0</v>
      </c>
      <c r="S1451" s="86">
        <v>0</v>
      </c>
      <c r="T1451" s="86">
        <v>1.1100000000000001</v>
      </c>
      <c r="U1451" s="88">
        <v>4.3773735758544898</v>
      </c>
      <c r="V1451" s="89"/>
      <c r="W1451" s="85">
        <v>57.321562929107799</v>
      </c>
      <c r="X1451" s="88">
        <v>57.333333333299997</v>
      </c>
      <c r="Y1451" s="85">
        <v>-100</v>
      </c>
      <c r="Z1451" s="88"/>
      <c r="AA1451" s="85">
        <v>0.42</v>
      </c>
      <c r="AB1451" s="91">
        <v>0.42</v>
      </c>
      <c r="AC1451" s="86">
        <v>0</v>
      </c>
      <c r="AD1451" s="86">
        <v>0</v>
      </c>
      <c r="AE1451" s="86">
        <v>0</v>
      </c>
      <c r="AF1451" s="88">
        <v>0</v>
      </c>
      <c r="AG1451" s="85">
        <v>0</v>
      </c>
      <c r="AH1451" s="86">
        <v>1.239E-2</v>
      </c>
      <c r="AI1451" s="88">
        <v>0</v>
      </c>
      <c r="AJ1451" s="150">
        <v>1.55</v>
      </c>
      <c r="AK1451" s="151">
        <v>0</v>
      </c>
    </row>
    <row r="1452" spans="1:37" x14ac:dyDescent="0.2">
      <c r="A1452" s="149" t="s">
        <v>3090</v>
      </c>
      <c r="B1452" s="66" t="s">
        <v>3091</v>
      </c>
      <c r="C1452" s="67">
        <v>27</v>
      </c>
      <c r="D1452" s="84" t="s">
        <v>360</v>
      </c>
      <c r="E1452" s="85">
        <v>36.849366473886398</v>
      </c>
      <c r="F1452" s="91">
        <v>36.794181272350002</v>
      </c>
      <c r="G1452" s="86">
        <v>21.513398966933</v>
      </c>
      <c r="H1452" s="86">
        <v>21.461524877488898</v>
      </c>
      <c r="I1452" s="86">
        <v>1.44</v>
      </c>
      <c r="J1452" s="86">
        <v>1.45</v>
      </c>
      <c r="K1452" s="87">
        <v>1.23E-2</v>
      </c>
      <c r="L1452" s="85">
        <v>0</v>
      </c>
      <c r="M1452" s="86">
        <v>0</v>
      </c>
      <c r="N1452" s="86">
        <v>15.2189182861157</v>
      </c>
      <c r="O1452" s="86">
        <v>11.228366399324599</v>
      </c>
      <c r="P1452" s="86">
        <v>0.47599999999999998</v>
      </c>
      <c r="Q1452" s="88">
        <v>0.45369999999999999</v>
      </c>
      <c r="R1452" s="85">
        <v>0</v>
      </c>
      <c r="S1452" s="86">
        <v>0</v>
      </c>
      <c r="T1452" s="86">
        <v>1.23</v>
      </c>
      <c r="U1452" s="88">
        <v>3.2084676173237399</v>
      </c>
      <c r="V1452" s="89"/>
      <c r="W1452" s="85">
        <v>59.4502163768028</v>
      </c>
      <c r="X1452" s="88">
        <v>56.633333333300001</v>
      </c>
      <c r="Y1452" s="85">
        <v>-100</v>
      </c>
      <c r="Z1452" s="88"/>
      <c r="AA1452" s="85">
        <v>0</v>
      </c>
      <c r="AB1452" s="91">
        <v>0</v>
      </c>
      <c r="AC1452" s="86">
        <v>0</v>
      </c>
      <c r="AD1452" s="86">
        <v>0</v>
      </c>
      <c r="AE1452" s="86">
        <v>0</v>
      </c>
      <c r="AF1452" s="88">
        <v>2.33839988736</v>
      </c>
      <c r="AG1452" s="85">
        <v>0</v>
      </c>
      <c r="AH1452" s="86">
        <v>1.0165E-2</v>
      </c>
      <c r="AI1452" s="88">
        <v>1.6359999994499999E-3</v>
      </c>
      <c r="AJ1452" s="150">
        <v>1.77</v>
      </c>
      <c r="AK1452" s="151">
        <v>0</v>
      </c>
    </row>
    <row r="1453" spans="1:37" x14ac:dyDescent="0.2">
      <c r="A1453" s="149" t="s">
        <v>3092</v>
      </c>
      <c r="B1453" s="66" t="s">
        <v>3093</v>
      </c>
      <c r="C1453" s="67">
        <v>27</v>
      </c>
      <c r="D1453" s="84" t="s">
        <v>360</v>
      </c>
      <c r="E1453" s="85">
        <v>35.2936066712995</v>
      </c>
      <c r="F1453" s="91">
        <v>35.2936066712995</v>
      </c>
      <c r="G1453" s="86">
        <v>28.0880820013899</v>
      </c>
      <c r="H1453" s="86">
        <v>28.0880820013899</v>
      </c>
      <c r="I1453" s="86">
        <v>0.24</v>
      </c>
      <c r="J1453" s="86">
        <v>0.45</v>
      </c>
      <c r="K1453" s="87">
        <v>0</v>
      </c>
      <c r="L1453" s="85">
        <v>0</v>
      </c>
      <c r="M1453" s="86">
        <v>0</v>
      </c>
      <c r="N1453" s="86">
        <v>25.1475370348067</v>
      </c>
      <c r="O1453" s="86">
        <v>25.821992051065902</v>
      </c>
      <c r="P1453" s="86">
        <v>7.8E-2</v>
      </c>
      <c r="Q1453" s="88">
        <v>0.96519999999999995</v>
      </c>
      <c r="R1453" s="85">
        <v>0</v>
      </c>
      <c r="S1453" s="86">
        <v>0</v>
      </c>
      <c r="T1453" s="86">
        <v>0.93</v>
      </c>
      <c r="U1453" s="88">
        <v>5.08599722029187</v>
      </c>
      <c r="V1453" s="89"/>
      <c r="W1453" s="85">
        <v>46.736083821687899</v>
      </c>
      <c r="X1453" s="88">
        <v>47</v>
      </c>
      <c r="Y1453" s="85">
        <v>-100</v>
      </c>
      <c r="Z1453" s="88"/>
      <c r="AA1453" s="85">
        <v>0.5</v>
      </c>
      <c r="AB1453" s="91">
        <v>0.5</v>
      </c>
      <c r="AC1453" s="86">
        <v>0.06</v>
      </c>
      <c r="AD1453" s="86">
        <v>0.06</v>
      </c>
      <c r="AE1453" s="86">
        <v>0</v>
      </c>
      <c r="AF1453" s="88">
        <v>0.46270009279199997</v>
      </c>
      <c r="AG1453" s="85">
        <v>5.2284343254300001E-12</v>
      </c>
      <c r="AH1453" s="86">
        <v>8.2600000000000002E-4</v>
      </c>
      <c r="AI1453" s="88">
        <v>0</v>
      </c>
      <c r="AJ1453" s="150">
        <v>1.56</v>
      </c>
      <c r="AK1453" s="151">
        <v>0</v>
      </c>
    </row>
    <row r="1454" spans="1:37" x14ac:dyDescent="0.2">
      <c r="A1454" s="149" t="s">
        <v>3094</v>
      </c>
      <c r="B1454" s="66" t="s">
        <v>3095</v>
      </c>
      <c r="C1454" s="67">
        <v>29</v>
      </c>
      <c r="D1454" s="84" t="s">
        <v>360</v>
      </c>
      <c r="E1454" s="85">
        <v>68.146211453298093</v>
      </c>
      <c r="F1454" s="91">
        <v>68.115809848093306</v>
      </c>
      <c r="G1454" s="86">
        <v>21.118981748903</v>
      </c>
      <c r="H1454" s="86">
        <v>21.102767559460499</v>
      </c>
      <c r="I1454" s="86">
        <v>3.9</v>
      </c>
      <c r="J1454" s="86">
        <v>5.05</v>
      </c>
      <c r="K1454" s="87">
        <v>0</v>
      </c>
      <c r="L1454" s="85">
        <v>0</v>
      </c>
      <c r="M1454" s="86">
        <v>0</v>
      </c>
      <c r="N1454" s="86">
        <v>18.494830553259501</v>
      </c>
      <c r="O1454" s="86">
        <v>7.8518173345759603</v>
      </c>
      <c r="P1454" s="86">
        <v>0.30199999999999999</v>
      </c>
      <c r="Q1454" s="88">
        <v>0.67559999999999998</v>
      </c>
      <c r="R1454" s="85">
        <v>0</v>
      </c>
      <c r="S1454" s="86">
        <v>0.3</v>
      </c>
      <c r="T1454" s="86">
        <v>1.1000000000000001</v>
      </c>
      <c r="U1454" s="88">
        <v>2.88612572077139</v>
      </c>
      <c r="V1454" s="89"/>
      <c r="W1454" s="85">
        <v>59.6852767402263</v>
      </c>
      <c r="X1454" s="88">
        <v>61.933333333299998</v>
      </c>
      <c r="Y1454" s="85">
        <v>-100</v>
      </c>
      <c r="Z1454" s="88">
        <v>-100</v>
      </c>
      <c r="AA1454" s="85">
        <v>0</v>
      </c>
      <c r="AB1454" s="91">
        <v>0</v>
      </c>
      <c r="AC1454" s="86">
        <v>0</v>
      </c>
      <c r="AD1454" s="86">
        <v>0</v>
      </c>
      <c r="AE1454" s="86">
        <v>0</v>
      </c>
      <c r="AF1454" s="88">
        <v>1.96759998699</v>
      </c>
      <c r="AG1454" s="85">
        <v>2.44350000039E-2</v>
      </c>
      <c r="AH1454" s="86">
        <v>3.7963999999999998E-2</v>
      </c>
      <c r="AI1454" s="88">
        <v>4.5600000007199999E-4</v>
      </c>
      <c r="AJ1454" s="150">
        <v>2.1</v>
      </c>
      <c r="AK1454" s="151">
        <v>6</v>
      </c>
    </row>
    <row r="1455" spans="1:37" x14ac:dyDescent="0.2">
      <c r="A1455" s="149" t="s">
        <v>3096</v>
      </c>
      <c r="B1455" s="66" t="s">
        <v>3097</v>
      </c>
      <c r="C1455" s="67">
        <v>29</v>
      </c>
      <c r="D1455" s="84" t="s">
        <v>360</v>
      </c>
      <c r="E1455" s="85">
        <v>62.000469226558202</v>
      </c>
      <c r="F1455" s="91">
        <v>61.9660592789552</v>
      </c>
      <c r="G1455" s="86">
        <v>19.199186673965698</v>
      </c>
      <c r="H1455" s="86">
        <v>19.189802142801302</v>
      </c>
      <c r="I1455" s="86">
        <v>10.34</v>
      </c>
      <c r="J1455" s="86">
        <v>50.01</v>
      </c>
      <c r="K1455" s="87">
        <v>0</v>
      </c>
      <c r="L1455" s="85">
        <v>0</v>
      </c>
      <c r="M1455" s="86">
        <v>1.4131363212054601E-2</v>
      </c>
      <c r="N1455" s="86">
        <v>31.500234726041199</v>
      </c>
      <c r="O1455" s="86">
        <v>3.2430440390639399</v>
      </c>
      <c r="P1455" s="86">
        <v>2.0760000000000001</v>
      </c>
      <c r="Q1455" s="88">
        <v>0.41710000000000003</v>
      </c>
      <c r="R1455" s="85">
        <v>3.9432176656151403E-2</v>
      </c>
      <c r="S1455" s="86">
        <v>0</v>
      </c>
      <c r="T1455" s="86">
        <v>1.41</v>
      </c>
      <c r="U1455" s="88">
        <v>4.0416047548291196</v>
      </c>
      <c r="V1455" s="89"/>
      <c r="W1455" s="85">
        <v>61.159225209022999</v>
      </c>
      <c r="X1455" s="88">
        <v>61.9666666667</v>
      </c>
      <c r="Y1455" s="85"/>
      <c r="Z1455" s="88"/>
      <c r="AA1455" s="85">
        <v>0.14000000000000001</v>
      </c>
      <c r="AB1455" s="91">
        <v>0.17</v>
      </c>
      <c r="AC1455" s="86">
        <v>0.03</v>
      </c>
      <c r="AD1455" s="86">
        <v>0.03</v>
      </c>
      <c r="AE1455" s="86">
        <v>0</v>
      </c>
      <c r="AF1455" s="88">
        <v>1.2856999660799999</v>
      </c>
      <c r="AG1455" s="85">
        <v>1.2800000037999999E-3</v>
      </c>
      <c r="AH1455" s="86">
        <v>0.239034</v>
      </c>
      <c r="AI1455" s="88">
        <v>1.05520000313E-2</v>
      </c>
      <c r="AJ1455" s="150">
        <v>1.85</v>
      </c>
      <c r="AK1455" s="151">
        <v>4</v>
      </c>
    </row>
    <row r="1456" spans="1:37" x14ac:dyDescent="0.2">
      <c r="A1456" s="149" t="s">
        <v>3098</v>
      </c>
      <c r="B1456" s="66" t="s">
        <v>3099</v>
      </c>
      <c r="C1456" s="67">
        <v>29</v>
      </c>
      <c r="D1456" s="84" t="s">
        <v>360</v>
      </c>
      <c r="E1456" s="85">
        <v>61.990826800291003</v>
      </c>
      <c r="F1456" s="91">
        <v>61.978703628869297</v>
      </c>
      <c r="G1456" s="86">
        <v>22.037905115978301</v>
      </c>
      <c r="H1456" s="86">
        <v>22.037905115978301</v>
      </c>
      <c r="I1456" s="86">
        <v>5.66</v>
      </c>
      <c r="J1456" s="86">
        <v>6.01</v>
      </c>
      <c r="K1456" s="87">
        <v>0</v>
      </c>
      <c r="L1456" s="85">
        <v>0</v>
      </c>
      <c r="M1456" s="86">
        <v>2.5788497905092699E-2</v>
      </c>
      <c r="N1456" s="86">
        <v>22.1731448763251</v>
      </c>
      <c r="O1456" s="86">
        <v>1.98079231692677</v>
      </c>
      <c r="P1456" s="86">
        <v>0.28499999999999998</v>
      </c>
      <c r="Q1456" s="88">
        <v>0.90920000000000001</v>
      </c>
      <c r="R1456" s="85">
        <v>5.1440329218106998E-2</v>
      </c>
      <c r="S1456" s="86">
        <v>0.1</v>
      </c>
      <c r="T1456" s="86">
        <v>1.24</v>
      </c>
      <c r="U1456" s="88">
        <v>4.5512406045421496</v>
      </c>
      <c r="V1456" s="89"/>
      <c r="W1456" s="85">
        <v>62.9295135137504</v>
      </c>
      <c r="X1456" s="88">
        <v>60.433333333299998</v>
      </c>
      <c r="Y1456" s="85">
        <v>-100</v>
      </c>
      <c r="Z1456" s="88"/>
      <c r="AA1456" s="85">
        <v>0.18</v>
      </c>
      <c r="AB1456" s="91">
        <v>0.18</v>
      </c>
      <c r="AC1456" s="86">
        <v>0.06</v>
      </c>
      <c r="AD1456" s="86">
        <v>0.06</v>
      </c>
      <c r="AE1456" s="86">
        <v>0</v>
      </c>
      <c r="AF1456" s="88">
        <v>1.5812000047400001</v>
      </c>
      <c r="AG1456" s="85">
        <v>0.14416399968099999</v>
      </c>
      <c r="AH1456" s="86">
        <v>4.4552000000000001E-2</v>
      </c>
      <c r="AI1456" s="88">
        <v>0</v>
      </c>
      <c r="AJ1456" s="150">
        <v>2.5099999999999998</v>
      </c>
      <c r="AK1456" s="151">
        <v>10</v>
      </c>
    </row>
    <row r="1457" spans="1:37" x14ac:dyDescent="0.2">
      <c r="A1457" s="149" t="s">
        <v>3100</v>
      </c>
      <c r="B1457" s="66" t="s">
        <v>3101</v>
      </c>
      <c r="C1457" s="67">
        <v>27</v>
      </c>
      <c r="D1457" s="84" t="s">
        <v>360</v>
      </c>
      <c r="E1457" s="85">
        <v>71.445735393739497</v>
      </c>
      <c r="F1457" s="91">
        <v>71.403555862315798</v>
      </c>
      <c r="G1457" s="86">
        <v>28.687194038626199</v>
      </c>
      <c r="H1457" s="86">
        <v>28.687194038626199</v>
      </c>
      <c r="I1457" s="86">
        <v>11.98</v>
      </c>
      <c r="J1457" s="86">
        <v>23.57</v>
      </c>
      <c r="K1457" s="87">
        <v>0</v>
      </c>
      <c r="L1457" s="85">
        <v>0</v>
      </c>
      <c r="M1457" s="86">
        <v>8.6060842399326692E-3</v>
      </c>
      <c r="N1457" s="86">
        <v>35.692999883136601</v>
      </c>
      <c r="O1457" s="86">
        <v>5.0339915830365802</v>
      </c>
      <c r="P1457" s="86">
        <v>1.466</v>
      </c>
      <c r="Q1457" s="88">
        <v>0.68169999999999997</v>
      </c>
      <c r="R1457" s="85">
        <v>2.3025558369790498E-2</v>
      </c>
      <c r="S1457" s="86">
        <v>0</v>
      </c>
      <c r="T1457" s="86">
        <v>1.29</v>
      </c>
      <c r="U1457" s="88">
        <v>2.54994439970858</v>
      </c>
      <c r="V1457" s="89"/>
      <c r="W1457" s="85">
        <v>67.252879908929899</v>
      </c>
      <c r="X1457" s="88">
        <v>70.033333333300007</v>
      </c>
      <c r="Y1457" s="85"/>
      <c r="Z1457" s="88"/>
      <c r="AA1457" s="85">
        <v>0.25</v>
      </c>
      <c r="AB1457" s="91">
        <v>0.3</v>
      </c>
      <c r="AC1457" s="86">
        <v>0.02</v>
      </c>
      <c r="AD1457" s="86">
        <v>0.02</v>
      </c>
      <c r="AE1457" s="86">
        <v>0</v>
      </c>
      <c r="AF1457" s="88">
        <v>0.75470000528600001</v>
      </c>
      <c r="AG1457" s="85">
        <v>0</v>
      </c>
      <c r="AH1457" s="86">
        <v>0.13683899999999999</v>
      </c>
      <c r="AI1457" s="88">
        <v>1.9417000012500001E-2</v>
      </c>
      <c r="AJ1457" s="150">
        <v>1.76</v>
      </c>
      <c r="AK1457" s="151">
        <v>3</v>
      </c>
    </row>
    <row r="1458" spans="1:37" x14ac:dyDescent="0.2">
      <c r="A1458" s="149" t="s">
        <v>3102</v>
      </c>
      <c r="B1458" s="66" t="s">
        <v>3103</v>
      </c>
      <c r="C1458" s="67">
        <v>27</v>
      </c>
      <c r="D1458" s="84" t="s">
        <v>360</v>
      </c>
      <c r="E1458" s="85">
        <v>68.760690116754702</v>
      </c>
      <c r="F1458" s="91">
        <v>68.756042239904801</v>
      </c>
      <c r="G1458" s="86">
        <v>32.1939837882055</v>
      </c>
      <c r="H1458" s="86">
        <v>32.1939837882055</v>
      </c>
      <c r="I1458" s="86">
        <v>7.24</v>
      </c>
      <c r="J1458" s="86">
        <v>8.1</v>
      </c>
      <c r="K1458" s="87">
        <v>0</v>
      </c>
      <c r="L1458" s="85">
        <v>0</v>
      </c>
      <c r="M1458" s="86">
        <v>0</v>
      </c>
      <c r="N1458" s="86">
        <v>39.620695839311303</v>
      </c>
      <c r="O1458" s="86">
        <v>3.7514365457232</v>
      </c>
      <c r="P1458" s="86">
        <v>0.36599999999999999</v>
      </c>
      <c r="Q1458" s="88">
        <v>0.77459999999999996</v>
      </c>
      <c r="R1458" s="85">
        <v>0</v>
      </c>
      <c r="S1458" s="86">
        <v>0</v>
      </c>
      <c r="T1458" s="86">
        <v>1.0900000000000001</v>
      </c>
      <c r="U1458" s="88">
        <v>4.07804714806276</v>
      </c>
      <c r="V1458" s="89"/>
      <c r="W1458" s="85">
        <v>64.110377347597804</v>
      </c>
      <c r="X1458" s="88">
        <v>66.866666666699999</v>
      </c>
      <c r="Y1458" s="85">
        <v>-100</v>
      </c>
      <c r="Z1458" s="88"/>
      <c r="AA1458" s="85">
        <v>0.22</v>
      </c>
      <c r="AB1458" s="91">
        <v>0.25</v>
      </c>
      <c r="AC1458" s="86">
        <v>0.12</v>
      </c>
      <c r="AD1458" s="86">
        <v>0.12</v>
      </c>
      <c r="AE1458" s="86">
        <v>0</v>
      </c>
      <c r="AF1458" s="88">
        <v>6.1020999059600003</v>
      </c>
      <c r="AG1458" s="85">
        <v>3.7760000037200002E-2</v>
      </c>
      <c r="AH1458" s="86">
        <v>6.3473000000000002E-2</v>
      </c>
      <c r="AI1458" s="88">
        <v>0</v>
      </c>
      <c r="AJ1458" s="150">
        <v>2.5299999999999998</v>
      </c>
      <c r="AK1458" s="151">
        <v>7</v>
      </c>
    </row>
    <row r="1459" spans="1:37" x14ac:dyDescent="0.2">
      <c r="A1459" s="149" t="s">
        <v>794</v>
      </c>
      <c r="B1459" s="66" t="s">
        <v>3104</v>
      </c>
      <c r="C1459" s="67">
        <v>27</v>
      </c>
      <c r="D1459" s="84" t="s">
        <v>360</v>
      </c>
      <c r="E1459" s="85">
        <v>64.854825125227194</v>
      </c>
      <c r="F1459" s="91">
        <v>64.854825125227194</v>
      </c>
      <c r="G1459" s="86">
        <v>23.767897513187599</v>
      </c>
      <c r="H1459" s="86">
        <v>23.767897513187599</v>
      </c>
      <c r="I1459" s="86">
        <v>1.61</v>
      </c>
      <c r="J1459" s="86">
        <v>2.2599999999999998</v>
      </c>
      <c r="K1459" s="87">
        <v>0</v>
      </c>
      <c r="L1459" s="85">
        <v>0</v>
      </c>
      <c r="M1459" s="86">
        <v>0</v>
      </c>
      <c r="N1459" s="86">
        <v>38.483146067415703</v>
      </c>
      <c r="O1459" s="86">
        <v>13.8466471234885</v>
      </c>
      <c r="P1459" s="86">
        <v>9.4E-2</v>
      </c>
      <c r="Q1459" s="88">
        <v>0.16750000000000001</v>
      </c>
      <c r="R1459" s="85">
        <v>0</v>
      </c>
      <c r="S1459" s="86">
        <v>0</v>
      </c>
      <c r="T1459" s="86">
        <v>0.54</v>
      </c>
      <c r="U1459" s="88">
        <v>2.2013387118223302</v>
      </c>
      <c r="V1459" s="89"/>
      <c r="W1459" s="85">
        <v>61.242197072249702</v>
      </c>
      <c r="X1459" s="88">
        <v>61.233333333300003</v>
      </c>
      <c r="Y1459" s="85">
        <v>-100</v>
      </c>
      <c r="Z1459" s="88">
        <v>-100</v>
      </c>
      <c r="AA1459" s="85">
        <v>7.0000000000000007E-2</v>
      </c>
      <c r="AB1459" s="91">
        <v>7.0000000000000007E-2</v>
      </c>
      <c r="AC1459" s="86">
        <v>0</v>
      </c>
      <c r="AD1459" s="86">
        <v>0</v>
      </c>
      <c r="AE1459" s="86">
        <v>0</v>
      </c>
      <c r="AF1459" s="88">
        <v>12.327199930900001</v>
      </c>
      <c r="AG1459" s="85">
        <v>2.4959999936E-2</v>
      </c>
      <c r="AH1459" s="86">
        <v>1.8855E-2</v>
      </c>
      <c r="AI1459" s="88">
        <v>0</v>
      </c>
      <c r="AJ1459" s="150">
        <v>2.25</v>
      </c>
      <c r="AK1459" s="151">
        <v>7</v>
      </c>
    </row>
    <row r="1460" spans="1:37" x14ac:dyDescent="0.2">
      <c r="A1460" s="149" t="s">
        <v>3105</v>
      </c>
      <c r="B1460" s="66" t="s">
        <v>3106</v>
      </c>
      <c r="C1460" s="67">
        <v>27</v>
      </c>
      <c r="D1460" s="84" t="s">
        <v>360</v>
      </c>
      <c r="E1460" s="85">
        <v>60.193925147831202</v>
      </c>
      <c r="F1460" s="91">
        <v>60.193925147831202</v>
      </c>
      <c r="G1460" s="86">
        <v>21.1205788371837</v>
      </c>
      <c r="H1460" s="86">
        <v>21.1205788371837</v>
      </c>
      <c r="I1460" s="86">
        <v>3.79</v>
      </c>
      <c r="J1460" s="86">
        <v>4.96</v>
      </c>
      <c r="K1460" s="87">
        <v>0</v>
      </c>
      <c r="L1460" s="85">
        <v>0</v>
      </c>
      <c r="M1460" s="86">
        <v>5.9132966126054599E-2</v>
      </c>
      <c r="N1460" s="86">
        <v>23.874778043696399</v>
      </c>
      <c r="O1460" s="86">
        <v>8.7440381558028601</v>
      </c>
      <c r="P1460" s="86">
        <v>0.18099999999999999</v>
      </c>
      <c r="Q1460" s="88">
        <v>0.755</v>
      </c>
      <c r="R1460" s="85">
        <v>5.4674685620557703E-2</v>
      </c>
      <c r="S1460" s="86">
        <v>0</v>
      </c>
      <c r="T1460" s="86">
        <v>1.17</v>
      </c>
      <c r="U1460" s="88">
        <v>4.51941087890697</v>
      </c>
      <c r="V1460" s="89"/>
      <c r="W1460" s="85">
        <v>62.519515198061399</v>
      </c>
      <c r="X1460" s="88">
        <v>66.466666666699993</v>
      </c>
      <c r="Y1460" s="85">
        <v>-100</v>
      </c>
      <c r="Z1460" s="88"/>
      <c r="AA1460" s="85">
        <v>0.13</v>
      </c>
      <c r="AB1460" s="91">
        <v>0.13</v>
      </c>
      <c r="AC1460" s="86">
        <v>0</v>
      </c>
      <c r="AD1460" s="86">
        <v>0</v>
      </c>
      <c r="AE1460" s="86">
        <v>0</v>
      </c>
      <c r="AF1460" s="88">
        <v>11.0707998214</v>
      </c>
      <c r="AG1460" s="85">
        <v>4.9060000059799998E-2</v>
      </c>
      <c r="AH1460" s="86">
        <v>1.934E-2</v>
      </c>
      <c r="AI1460" s="88">
        <v>0</v>
      </c>
      <c r="AJ1460" s="150">
        <v>2.38</v>
      </c>
      <c r="AK1460" s="151">
        <v>6</v>
      </c>
    </row>
    <row r="1461" spans="1:37" x14ac:dyDescent="0.2">
      <c r="A1461" s="149" t="s">
        <v>3107</v>
      </c>
      <c r="B1461" s="66" t="s">
        <v>3108</v>
      </c>
      <c r="C1461" s="67">
        <v>27</v>
      </c>
      <c r="D1461" s="84" t="s">
        <v>360</v>
      </c>
      <c r="E1461" s="85">
        <v>55.875114966814998</v>
      </c>
      <c r="F1461" s="91">
        <v>55.875114966814998</v>
      </c>
      <c r="G1461" s="86">
        <v>20.9848616669567</v>
      </c>
      <c r="H1461" s="86">
        <v>20.9848616669567</v>
      </c>
      <c r="I1461" s="86">
        <v>18.79</v>
      </c>
      <c r="J1461" s="86">
        <v>23.51</v>
      </c>
      <c r="K1461" s="87">
        <v>0</v>
      </c>
      <c r="L1461" s="85">
        <v>0</v>
      </c>
      <c r="M1461" s="86">
        <v>5.6136286882749603E-2</v>
      </c>
      <c r="N1461" s="86">
        <v>17.413271980872501</v>
      </c>
      <c r="O1461" s="86">
        <v>2.3284313725490202</v>
      </c>
      <c r="P1461" s="86">
        <v>0.77500000000000002</v>
      </c>
      <c r="Q1461" s="88">
        <v>1.3257000000000001</v>
      </c>
      <c r="R1461" s="85">
        <v>6.8189566996249604E-2</v>
      </c>
      <c r="S1461" s="86">
        <v>0</v>
      </c>
      <c r="T1461" s="86">
        <v>2.13</v>
      </c>
      <c r="U1461" s="88">
        <v>4.6906460513559898</v>
      </c>
      <c r="V1461" s="89"/>
      <c r="W1461" s="85">
        <v>59.171897075646299</v>
      </c>
      <c r="X1461" s="88">
        <v>59.233333333300003</v>
      </c>
      <c r="Y1461" s="85"/>
      <c r="Z1461" s="88"/>
      <c r="AA1461" s="85">
        <v>0</v>
      </c>
      <c r="AB1461" s="91">
        <v>0</v>
      </c>
      <c r="AC1461" s="86">
        <v>0</v>
      </c>
      <c r="AD1461" s="86">
        <v>0</v>
      </c>
      <c r="AE1461" s="86">
        <v>0.02</v>
      </c>
      <c r="AF1461" s="88">
        <v>5.6170997652199999</v>
      </c>
      <c r="AG1461" s="85">
        <v>0.120780000412</v>
      </c>
      <c r="AH1461" s="86">
        <v>6.9875000000000007E-2</v>
      </c>
      <c r="AI1461" s="88">
        <v>0</v>
      </c>
      <c r="AJ1461" s="150">
        <v>2.71</v>
      </c>
      <c r="AK1461" s="151">
        <v>11</v>
      </c>
    </row>
    <row r="1462" spans="1:37" x14ac:dyDescent="0.2">
      <c r="A1462" s="149" t="s">
        <v>2891</v>
      </c>
      <c r="B1462" s="66" t="s">
        <v>3109</v>
      </c>
      <c r="C1462" s="67">
        <v>27</v>
      </c>
      <c r="D1462" s="84" t="s">
        <v>360</v>
      </c>
      <c r="E1462" s="85">
        <v>75.250443824499101</v>
      </c>
      <c r="F1462" s="91">
        <v>75.250443824499101</v>
      </c>
      <c r="G1462" s="86">
        <v>26.0366472229267</v>
      </c>
      <c r="H1462" s="86">
        <v>26.0366472229267</v>
      </c>
      <c r="I1462" s="86">
        <v>11.63</v>
      </c>
      <c r="J1462" s="86">
        <v>12.13</v>
      </c>
      <c r="K1462" s="87">
        <v>0</v>
      </c>
      <c r="L1462" s="85">
        <v>0</v>
      </c>
      <c r="M1462" s="86">
        <v>0</v>
      </c>
      <c r="N1462" s="86">
        <v>28.018148820326701</v>
      </c>
      <c r="O1462" s="86">
        <v>3.8353975229724302</v>
      </c>
      <c r="P1462" s="86">
        <v>0.23</v>
      </c>
      <c r="Q1462" s="88">
        <v>0.75729999999999997</v>
      </c>
      <c r="R1462" s="85">
        <v>0</v>
      </c>
      <c r="S1462" s="86">
        <v>0</v>
      </c>
      <c r="T1462" s="86">
        <v>1.18</v>
      </c>
      <c r="U1462" s="88">
        <v>2.0225716459548599</v>
      </c>
      <c r="V1462" s="89"/>
      <c r="W1462" s="85">
        <v>65.295870110989199</v>
      </c>
      <c r="X1462" s="88">
        <v>64.533333333300007</v>
      </c>
      <c r="Y1462" s="85">
        <v>-100</v>
      </c>
      <c r="Z1462" s="88"/>
      <c r="AA1462" s="85">
        <v>0.01</v>
      </c>
      <c r="AB1462" s="91">
        <v>0.01</v>
      </c>
      <c r="AC1462" s="86">
        <v>0</v>
      </c>
      <c r="AD1462" s="86">
        <v>0</v>
      </c>
      <c r="AE1462" s="86">
        <v>0.04</v>
      </c>
      <c r="AF1462" s="88">
        <v>11.841899848100001</v>
      </c>
      <c r="AG1462" s="85">
        <v>6.5119999769299997E-2</v>
      </c>
      <c r="AH1462" s="86">
        <v>5.6341000000000002E-2</v>
      </c>
      <c r="AI1462" s="88">
        <v>1.2414999956000001E-2</v>
      </c>
      <c r="AJ1462" s="150">
        <v>2.65</v>
      </c>
      <c r="AK1462" s="151">
        <v>10</v>
      </c>
    </row>
    <row r="1463" spans="1:37" x14ac:dyDescent="0.2">
      <c r="A1463" s="149" t="s">
        <v>3110</v>
      </c>
      <c r="B1463" s="66" t="s">
        <v>3111</v>
      </c>
      <c r="C1463" s="67">
        <v>27</v>
      </c>
      <c r="D1463" s="84" t="s">
        <v>360</v>
      </c>
      <c r="E1463" s="85">
        <v>72.993476685189705</v>
      </c>
      <c r="F1463" s="91">
        <v>72.982604493839105</v>
      </c>
      <c r="G1463" s="86">
        <v>33.180719980671697</v>
      </c>
      <c r="H1463" s="86">
        <v>33.179511959410497</v>
      </c>
      <c r="I1463" s="86">
        <v>22.3</v>
      </c>
      <c r="J1463" s="86">
        <v>48.53</v>
      </c>
      <c r="K1463" s="87">
        <v>0</v>
      </c>
      <c r="L1463" s="85">
        <v>0</v>
      </c>
      <c r="M1463" s="86">
        <v>0</v>
      </c>
      <c r="N1463" s="86">
        <v>36.4546299841383</v>
      </c>
      <c r="O1463" s="86">
        <v>16.2140951185057</v>
      </c>
      <c r="P1463" s="86">
        <v>1.6120000000000001</v>
      </c>
      <c r="Q1463" s="88">
        <v>1.6778</v>
      </c>
      <c r="R1463" s="85">
        <v>0</v>
      </c>
      <c r="S1463" s="86">
        <v>0</v>
      </c>
      <c r="T1463" s="86">
        <v>2</v>
      </c>
      <c r="U1463" s="88">
        <v>2.30611258758154</v>
      </c>
      <c r="V1463" s="89"/>
      <c r="W1463" s="85"/>
      <c r="X1463" s="88"/>
      <c r="Y1463" s="85"/>
      <c r="Z1463" s="88"/>
      <c r="AA1463" s="85">
        <v>0.72</v>
      </c>
      <c r="AB1463" s="91">
        <v>0.74</v>
      </c>
      <c r="AC1463" s="86">
        <v>0.23</v>
      </c>
      <c r="AD1463" s="86">
        <v>0.23</v>
      </c>
      <c r="AE1463" s="86">
        <v>0.06</v>
      </c>
      <c r="AF1463" s="88">
        <v>26.957500557199999</v>
      </c>
      <c r="AG1463" s="85">
        <v>0.17050000028699999</v>
      </c>
      <c r="AH1463" s="86">
        <v>0.29451699999999997</v>
      </c>
      <c r="AI1463" s="88">
        <v>4.9660000083500003E-3</v>
      </c>
      <c r="AJ1463" s="150">
        <v>2.71</v>
      </c>
      <c r="AK1463" s="151">
        <v>8</v>
      </c>
    </row>
    <row r="1464" spans="1:37" x14ac:dyDescent="0.2">
      <c r="A1464" s="149" t="s">
        <v>3112</v>
      </c>
      <c r="B1464" s="66" t="s">
        <v>3113</v>
      </c>
      <c r="C1464" s="67">
        <v>27</v>
      </c>
      <c r="D1464" s="84" t="s">
        <v>360</v>
      </c>
      <c r="E1464" s="85">
        <v>64.580140875902998</v>
      </c>
      <c r="F1464" s="91">
        <v>64.580140875902998</v>
      </c>
      <c r="G1464" s="86">
        <v>28.571796489691799</v>
      </c>
      <c r="H1464" s="86">
        <v>28.571796489691799</v>
      </c>
      <c r="I1464" s="86">
        <v>6.06</v>
      </c>
      <c r="J1464" s="86">
        <v>7.65</v>
      </c>
      <c r="K1464" s="87">
        <v>1.43E-2</v>
      </c>
      <c r="L1464" s="85">
        <v>0</v>
      </c>
      <c r="M1464" s="86">
        <v>0</v>
      </c>
      <c r="N1464" s="86">
        <v>30.707054853645101</v>
      </c>
      <c r="O1464" s="86">
        <v>12.0571494947148</v>
      </c>
      <c r="P1464" s="86">
        <v>0.20499999999999999</v>
      </c>
      <c r="Q1464" s="88">
        <v>1.1589</v>
      </c>
      <c r="R1464" s="85">
        <v>0</v>
      </c>
      <c r="S1464" s="86">
        <v>0</v>
      </c>
      <c r="T1464" s="86">
        <v>1.29</v>
      </c>
      <c r="U1464" s="88">
        <v>7.2755836563349101</v>
      </c>
      <c r="V1464" s="89"/>
      <c r="W1464" s="85">
        <v>64.164459601183296</v>
      </c>
      <c r="X1464" s="88">
        <v>66.5</v>
      </c>
      <c r="Y1464" s="85"/>
      <c r="Z1464" s="88"/>
      <c r="AA1464" s="85">
        <v>0.14000000000000001</v>
      </c>
      <c r="AB1464" s="91">
        <v>0.14000000000000001</v>
      </c>
      <c r="AC1464" s="86">
        <v>0</v>
      </c>
      <c r="AD1464" s="86">
        <v>0</v>
      </c>
      <c r="AE1464" s="86">
        <v>0.03</v>
      </c>
      <c r="AF1464" s="88">
        <v>6.90619993411</v>
      </c>
      <c r="AG1464" s="85">
        <v>1.5620000041999999E-2</v>
      </c>
      <c r="AH1464" s="86">
        <v>4.4391E-2</v>
      </c>
      <c r="AI1464" s="88">
        <v>7.4490000200200003E-3</v>
      </c>
      <c r="AJ1464" s="150">
        <v>2.57</v>
      </c>
      <c r="AK1464" s="151">
        <v>6</v>
      </c>
    </row>
    <row r="1465" spans="1:37" x14ac:dyDescent="0.2">
      <c r="A1465" s="149" t="s">
        <v>3114</v>
      </c>
      <c r="B1465" s="66" t="s">
        <v>3115</v>
      </c>
      <c r="C1465" s="67">
        <v>27</v>
      </c>
      <c r="D1465" s="84" t="s">
        <v>360</v>
      </c>
      <c r="E1465" s="85">
        <v>58.079316948611599</v>
      </c>
      <c r="F1465" s="91">
        <v>58.079316948611599</v>
      </c>
      <c r="G1465" s="86">
        <v>25.373045004787699</v>
      </c>
      <c r="H1465" s="86">
        <v>25.373045004787699</v>
      </c>
      <c r="I1465" s="86">
        <v>4.96</v>
      </c>
      <c r="J1465" s="86">
        <v>5.43</v>
      </c>
      <c r="K1465" s="87">
        <v>0</v>
      </c>
      <c r="L1465" s="85">
        <v>0</v>
      </c>
      <c r="M1465" s="86">
        <v>1.3649609713979501E-2</v>
      </c>
      <c r="N1465" s="86">
        <v>20.710724067701399</v>
      </c>
      <c r="O1465" s="86">
        <v>1.8957847913577599</v>
      </c>
      <c r="P1465" s="86">
        <v>0.186</v>
      </c>
      <c r="Q1465" s="88">
        <v>1.0861000000000001</v>
      </c>
      <c r="R1465" s="85">
        <v>4.8614487117160897E-2</v>
      </c>
      <c r="S1465" s="86">
        <v>0</v>
      </c>
      <c r="T1465" s="86">
        <v>1.27</v>
      </c>
      <c r="U1465" s="88">
        <v>5.8929141398021097</v>
      </c>
      <c r="V1465" s="89"/>
      <c r="W1465" s="85">
        <v>60.467658910642598</v>
      </c>
      <c r="X1465" s="88">
        <v>61.1</v>
      </c>
      <c r="Y1465" s="85"/>
      <c r="Z1465" s="88"/>
      <c r="AA1465" s="85">
        <v>0</v>
      </c>
      <c r="AB1465" s="91">
        <v>0</v>
      </c>
      <c r="AC1465" s="86">
        <v>0</v>
      </c>
      <c r="AD1465" s="86">
        <v>0</v>
      </c>
      <c r="AE1465" s="86">
        <v>0</v>
      </c>
      <c r="AF1465" s="88">
        <v>7.6839999924500004</v>
      </c>
      <c r="AG1465" s="85">
        <v>0.13295999916099999</v>
      </c>
      <c r="AH1465" s="86">
        <v>1.9389E-2</v>
      </c>
      <c r="AI1465" s="88">
        <v>0</v>
      </c>
      <c r="AJ1465" s="150">
        <v>2.19</v>
      </c>
      <c r="AK1465" s="151">
        <v>4</v>
      </c>
    </row>
    <row r="1466" spans="1:37" x14ac:dyDescent="0.2">
      <c r="A1466" s="149" t="s">
        <v>3116</v>
      </c>
      <c r="B1466" s="66" t="s">
        <v>3117</v>
      </c>
      <c r="C1466" s="67">
        <v>27</v>
      </c>
      <c r="D1466" s="84" t="s">
        <v>360</v>
      </c>
      <c r="E1466" s="85">
        <v>69.862361362868299</v>
      </c>
      <c r="F1466" s="91">
        <v>69.850072198838703</v>
      </c>
      <c r="G1466" s="86">
        <v>29.4018249408584</v>
      </c>
      <c r="H1466" s="86">
        <v>29.389535776828801</v>
      </c>
      <c r="I1466" s="86">
        <v>5.36</v>
      </c>
      <c r="J1466" s="86">
        <v>6.31</v>
      </c>
      <c r="K1466" s="87">
        <v>0</v>
      </c>
      <c r="L1466" s="85">
        <v>0</v>
      </c>
      <c r="M1466" s="86">
        <v>4.6231453396442503E-2</v>
      </c>
      <c r="N1466" s="86">
        <v>25.628069512655799</v>
      </c>
      <c r="O1466" s="86">
        <v>3.2040472175379402</v>
      </c>
      <c r="P1466" s="86">
        <v>0.16</v>
      </c>
      <c r="Q1466" s="88">
        <v>0.751</v>
      </c>
      <c r="R1466" s="85">
        <v>4.57142857142857E-2</v>
      </c>
      <c r="S1466" s="86">
        <v>0</v>
      </c>
      <c r="T1466" s="86">
        <v>0.96</v>
      </c>
      <c r="U1466" s="88">
        <v>3.3257550155150701</v>
      </c>
      <c r="V1466" s="89"/>
      <c r="W1466" s="85">
        <v>61.828025381467803</v>
      </c>
      <c r="X1466" s="88">
        <v>62.0333333333</v>
      </c>
      <c r="Y1466" s="85">
        <v>100</v>
      </c>
      <c r="Z1466" s="88"/>
      <c r="AA1466" s="85">
        <v>0</v>
      </c>
      <c r="AB1466" s="91">
        <v>0</v>
      </c>
      <c r="AC1466" s="86">
        <v>0</v>
      </c>
      <c r="AD1466" s="86">
        <v>0</v>
      </c>
      <c r="AE1466" s="86">
        <v>0</v>
      </c>
      <c r="AF1466" s="88">
        <v>11.976099979200001</v>
      </c>
      <c r="AG1466" s="85">
        <v>0</v>
      </c>
      <c r="AH1466" s="86">
        <v>3.0979E-2</v>
      </c>
      <c r="AI1466" s="88">
        <v>0</v>
      </c>
      <c r="AJ1466" s="150">
        <v>2.6</v>
      </c>
      <c r="AK1466" s="151">
        <v>10</v>
      </c>
    </row>
    <row r="1467" spans="1:37" x14ac:dyDescent="0.2">
      <c r="A1467" s="149" t="s">
        <v>3118</v>
      </c>
      <c r="B1467" s="66" t="s">
        <v>3119</v>
      </c>
      <c r="C1467" s="67">
        <v>27</v>
      </c>
      <c r="D1467" s="84" t="s">
        <v>360</v>
      </c>
      <c r="E1467" s="85">
        <v>78.875508243491097</v>
      </c>
      <c r="F1467" s="91">
        <v>78.875508243491097</v>
      </c>
      <c r="G1467" s="86">
        <v>38.338298512387098</v>
      </c>
      <c r="H1467" s="86">
        <v>38.338298512387098</v>
      </c>
      <c r="I1467" s="86">
        <v>8.5299999999999994</v>
      </c>
      <c r="J1467" s="86">
        <v>9.42</v>
      </c>
      <c r="K1467" s="87">
        <v>0</v>
      </c>
      <c r="L1467" s="85">
        <v>0</v>
      </c>
      <c r="M1467" s="86">
        <v>2.4485894592441899E-2</v>
      </c>
      <c r="N1467" s="86">
        <v>47.178398058252398</v>
      </c>
      <c r="O1467" s="86">
        <v>9.8757182948015494</v>
      </c>
      <c r="P1467" s="86">
        <v>0.37</v>
      </c>
      <c r="Q1467" s="88">
        <v>0.95960000000000001</v>
      </c>
      <c r="R1467" s="85">
        <v>2.57367134216961E-2</v>
      </c>
      <c r="S1467" s="86">
        <v>0</v>
      </c>
      <c r="T1467" s="86">
        <v>1.3</v>
      </c>
      <c r="U1467" s="88">
        <v>1.80007957225063</v>
      </c>
      <c r="V1467" s="89"/>
      <c r="W1467" s="85"/>
      <c r="X1467" s="88"/>
      <c r="Y1467" s="85"/>
      <c r="Z1467" s="88"/>
      <c r="AA1467" s="85">
        <v>0.2</v>
      </c>
      <c r="AB1467" s="91">
        <v>0.2</v>
      </c>
      <c r="AC1467" s="86">
        <v>0.01</v>
      </c>
      <c r="AD1467" s="86">
        <v>0.01</v>
      </c>
      <c r="AE1467" s="86">
        <v>0.03</v>
      </c>
      <c r="AF1467" s="88">
        <v>21.4633006886</v>
      </c>
      <c r="AG1467" s="85">
        <v>0.185020000317</v>
      </c>
      <c r="AH1467" s="86">
        <v>7.1915000000000007E-2</v>
      </c>
      <c r="AI1467" s="88">
        <v>0</v>
      </c>
      <c r="AJ1467" s="150">
        <v>2.65</v>
      </c>
      <c r="AK1467" s="151">
        <v>6</v>
      </c>
    </row>
    <row r="1468" spans="1:37" x14ac:dyDescent="0.2">
      <c r="A1468" s="149" t="s">
        <v>3120</v>
      </c>
      <c r="B1468" s="66" t="s">
        <v>3121</v>
      </c>
      <c r="C1468" s="67">
        <v>27</v>
      </c>
      <c r="D1468" s="84" t="s">
        <v>360</v>
      </c>
      <c r="E1468" s="85">
        <v>72.011476480088007</v>
      </c>
      <c r="F1468" s="91">
        <v>72.011476480088007</v>
      </c>
      <c r="G1468" s="86">
        <v>31.209840909871801</v>
      </c>
      <c r="H1468" s="86">
        <v>31.209840909871801</v>
      </c>
      <c r="I1468" s="86">
        <v>4.84</v>
      </c>
      <c r="J1468" s="86">
        <v>9.64</v>
      </c>
      <c r="K1468" s="87">
        <v>0</v>
      </c>
      <c r="L1468" s="85">
        <v>0</v>
      </c>
      <c r="M1468" s="86">
        <v>0</v>
      </c>
      <c r="N1468" s="86">
        <v>30.287154320578299</v>
      </c>
      <c r="O1468" s="86">
        <v>6.2180010388068601</v>
      </c>
      <c r="P1468" s="86">
        <v>0.57699999999999996</v>
      </c>
      <c r="Q1468" s="88">
        <v>0.76359999999999995</v>
      </c>
      <c r="R1468" s="85">
        <v>0</v>
      </c>
      <c r="S1468" s="86">
        <v>0</v>
      </c>
      <c r="T1468" s="86">
        <v>1.01</v>
      </c>
      <c r="U1468" s="88">
        <v>4.9565336906848101</v>
      </c>
      <c r="V1468" s="89"/>
      <c r="W1468" s="85">
        <v>62.224948304530699</v>
      </c>
      <c r="X1468" s="88">
        <v>59.1</v>
      </c>
      <c r="Y1468" s="85"/>
      <c r="Z1468" s="88"/>
      <c r="AA1468" s="85">
        <v>7.0000000000000007E-2</v>
      </c>
      <c r="AB1468" s="91">
        <v>7.0000000000000007E-2</v>
      </c>
      <c r="AC1468" s="86">
        <v>0.05</v>
      </c>
      <c r="AD1468" s="86">
        <v>0.05</v>
      </c>
      <c r="AE1468" s="86">
        <v>0.01</v>
      </c>
      <c r="AF1468" s="88">
        <v>6.7758998894199998</v>
      </c>
      <c r="AG1468" s="85">
        <v>1.3199999999199999E-2</v>
      </c>
      <c r="AH1468" s="86">
        <v>4.0229000000000001E-2</v>
      </c>
      <c r="AI1468" s="88">
        <v>2.4829999998500002E-3</v>
      </c>
      <c r="AJ1468" s="150">
        <v>2.5</v>
      </c>
      <c r="AK1468" s="151">
        <v>4</v>
      </c>
    </row>
    <row r="1469" spans="1:37" x14ac:dyDescent="0.2">
      <c r="A1469" s="149" t="s">
        <v>3122</v>
      </c>
      <c r="B1469" s="66" t="s">
        <v>3123</v>
      </c>
      <c r="C1469" s="67">
        <v>27</v>
      </c>
      <c r="D1469" s="84" t="s">
        <v>360</v>
      </c>
      <c r="E1469" s="85">
        <v>45.694860619268098</v>
      </c>
      <c r="F1469" s="91">
        <v>45.694860619268098</v>
      </c>
      <c r="G1469" s="86">
        <v>26.675292835739601</v>
      </c>
      <c r="H1469" s="86">
        <v>26.675292835739601</v>
      </c>
      <c r="I1469" s="86">
        <v>1.57</v>
      </c>
      <c r="J1469" s="86">
        <v>2.5299999999999998</v>
      </c>
      <c r="K1469" s="87">
        <v>0</v>
      </c>
      <c r="L1469" s="85">
        <v>0</v>
      </c>
      <c r="M1469" s="86">
        <v>1.1123017368668499E-2</v>
      </c>
      <c r="N1469" s="86">
        <v>20.9317671901808</v>
      </c>
      <c r="O1469" s="86">
        <v>6.5562690098006096</v>
      </c>
      <c r="P1469" s="86">
        <v>0.16700000000000001</v>
      </c>
      <c r="Q1469" s="88">
        <v>0.45400000000000001</v>
      </c>
      <c r="R1469" s="85">
        <v>2.40615976900866E-2</v>
      </c>
      <c r="S1469" s="86">
        <v>0</v>
      </c>
      <c r="T1469" s="86">
        <v>1.08</v>
      </c>
      <c r="U1469" s="88">
        <v>3.1757922455280099</v>
      </c>
      <c r="V1469" s="89"/>
      <c r="W1469" s="85"/>
      <c r="X1469" s="88"/>
      <c r="Y1469" s="85"/>
      <c r="Z1469" s="88"/>
      <c r="AA1469" s="85">
        <v>0</v>
      </c>
      <c r="AB1469" s="91">
        <v>0</v>
      </c>
      <c r="AC1469" s="86">
        <v>0</v>
      </c>
      <c r="AD1469" s="86">
        <v>0</v>
      </c>
      <c r="AE1469" s="86">
        <v>0</v>
      </c>
      <c r="AF1469" s="88">
        <v>8.2027997945299997</v>
      </c>
      <c r="AG1469" s="85">
        <v>0</v>
      </c>
      <c r="AH1469" s="86">
        <v>1.6476999999999999E-2</v>
      </c>
      <c r="AI1469" s="88">
        <v>0</v>
      </c>
      <c r="AJ1469" s="150">
        <v>2.0699999999999998</v>
      </c>
      <c r="AK1469" s="151">
        <v>2</v>
      </c>
    </row>
    <row r="1470" spans="1:37" x14ac:dyDescent="0.2">
      <c r="A1470" s="149" t="s">
        <v>3124</v>
      </c>
      <c r="B1470" s="66" t="s">
        <v>3125</v>
      </c>
      <c r="C1470" s="67">
        <v>27</v>
      </c>
      <c r="D1470" s="84" t="s">
        <v>360</v>
      </c>
      <c r="E1470" s="85">
        <v>63.8651790590622</v>
      </c>
      <c r="F1470" s="91">
        <v>63.8651790590622</v>
      </c>
      <c r="G1470" s="86">
        <v>28.5558242958571</v>
      </c>
      <c r="H1470" s="86">
        <v>28.5558242958571</v>
      </c>
      <c r="I1470" s="86">
        <v>1.1200000000000001</v>
      </c>
      <c r="J1470" s="86">
        <v>2.67</v>
      </c>
      <c r="K1470" s="87">
        <v>0</v>
      </c>
      <c r="L1470" s="85">
        <v>0</v>
      </c>
      <c r="M1470" s="86">
        <v>0</v>
      </c>
      <c r="N1470" s="86">
        <v>42.601527945315603</v>
      </c>
      <c r="O1470" s="86">
        <v>6.9371322390833097</v>
      </c>
      <c r="P1470" s="86">
        <v>0.126</v>
      </c>
      <c r="Q1470" s="88">
        <v>0.57220000000000004</v>
      </c>
      <c r="R1470" s="85">
        <v>0</v>
      </c>
      <c r="S1470" s="86">
        <v>0</v>
      </c>
      <c r="T1470" s="86">
        <v>0.98</v>
      </c>
      <c r="U1470" s="88">
        <v>4.2864944994928598</v>
      </c>
      <c r="V1470" s="89"/>
      <c r="W1470" s="85">
        <v>63.346119112808701</v>
      </c>
      <c r="X1470" s="88">
        <v>64</v>
      </c>
      <c r="Y1470" s="85"/>
      <c r="Z1470" s="88"/>
      <c r="AA1470" s="85">
        <v>0</v>
      </c>
      <c r="AB1470" s="91">
        <v>0</v>
      </c>
      <c r="AC1470" s="86">
        <v>0</v>
      </c>
      <c r="AD1470" s="86">
        <v>0</v>
      </c>
      <c r="AE1470" s="86">
        <v>0</v>
      </c>
      <c r="AF1470" s="88">
        <v>11.4268999337</v>
      </c>
      <c r="AG1470" s="85">
        <v>0</v>
      </c>
      <c r="AH1470" s="86">
        <v>1.2999E-2</v>
      </c>
      <c r="AI1470" s="88">
        <v>0</v>
      </c>
      <c r="AJ1470" s="150">
        <v>2.4700000000000002</v>
      </c>
      <c r="AK1470" s="151">
        <v>5</v>
      </c>
    </row>
    <row r="1471" spans="1:37" x14ac:dyDescent="0.2">
      <c r="A1471" s="149" t="s">
        <v>3126</v>
      </c>
      <c r="B1471" s="66" t="s">
        <v>3127</v>
      </c>
      <c r="C1471" s="67">
        <v>27</v>
      </c>
      <c r="D1471" s="84" t="s">
        <v>360</v>
      </c>
      <c r="E1471" s="85">
        <v>45.023054618053898</v>
      </c>
      <c r="F1471" s="91">
        <v>45.023054618053898</v>
      </c>
      <c r="G1471" s="86">
        <v>24.815800732043499</v>
      </c>
      <c r="H1471" s="86">
        <v>24.815800732043499</v>
      </c>
      <c r="I1471" s="86">
        <v>0.23</v>
      </c>
      <c r="J1471" s="86">
        <v>1.39</v>
      </c>
      <c r="K1471" s="87">
        <v>0</v>
      </c>
      <c r="L1471" s="85">
        <v>0</v>
      </c>
      <c r="M1471" s="86">
        <v>0</v>
      </c>
      <c r="N1471" s="86">
        <v>28.694722998520501</v>
      </c>
      <c r="O1471" s="86">
        <v>21.7357378186232</v>
      </c>
      <c r="P1471" s="86">
        <v>0.12</v>
      </c>
      <c r="Q1471" s="88">
        <v>0.36969999999999997</v>
      </c>
      <c r="R1471" s="85">
        <v>0</v>
      </c>
      <c r="S1471" s="86">
        <v>0</v>
      </c>
      <c r="T1471" s="86">
        <v>0.62</v>
      </c>
      <c r="U1471" s="88">
        <v>1.4902314968864401</v>
      </c>
      <c r="V1471" s="89"/>
      <c r="W1471" s="85">
        <v>60.143037096497601</v>
      </c>
      <c r="X1471" s="88">
        <v>60.366666666699999</v>
      </c>
      <c r="Y1471" s="85"/>
      <c r="Z1471" s="88"/>
      <c r="AA1471" s="85">
        <v>0</v>
      </c>
      <c r="AB1471" s="91">
        <v>0</v>
      </c>
      <c r="AC1471" s="86">
        <v>0</v>
      </c>
      <c r="AD1471" s="86">
        <v>0</v>
      </c>
      <c r="AE1471" s="86">
        <v>0</v>
      </c>
      <c r="AF1471" s="88">
        <v>22.383699388899998</v>
      </c>
      <c r="AG1471" s="85">
        <v>0</v>
      </c>
      <c r="AH1471" s="86">
        <v>4.4819999999999999E-3</v>
      </c>
      <c r="AI1471" s="88">
        <v>0</v>
      </c>
      <c r="AJ1471" s="150">
        <v>2.09</v>
      </c>
      <c r="AK1471" s="151">
        <v>4</v>
      </c>
    </row>
    <row r="1472" spans="1:37" x14ac:dyDescent="0.2">
      <c r="A1472" s="149" t="s">
        <v>3128</v>
      </c>
      <c r="B1472" s="66" t="s">
        <v>3129</v>
      </c>
      <c r="C1472" s="67">
        <v>29</v>
      </c>
      <c r="D1472" s="84" t="s">
        <v>360</v>
      </c>
      <c r="E1472" s="85">
        <v>73.568886511130202</v>
      </c>
      <c r="F1472" s="91">
        <v>73.557256169895993</v>
      </c>
      <c r="G1472" s="86">
        <v>26.619525016863999</v>
      </c>
      <c r="H1472" s="86">
        <v>26.617198948617201</v>
      </c>
      <c r="I1472" s="86">
        <v>12.39</v>
      </c>
      <c r="J1472" s="86">
        <v>56.07</v>
      </c>
      <c r="K1472" s="87">
        <v>0</v>
      </c>
      <c r="L1472" s="85">
        <v>0</v>
      </c>
      <c r="M1472" s="86">
        <v>0</v>
      </c>
      <c r="N1472" s="86">
        <v>41.719428697636801</v>
      </c>
      <c r="O1472" s="86">
        <v>9.4654174703775205</v>
      </c>
      <c r="P1472" s="86">
        <v>2.2410000000000001</v>
      </c>
      <c r="Q1472" s="88">
        <v>0.72370000000000001</v>
      </c>
      <c r="R1472" s="85">
        <v>0</v>
      </c>
      <c r="S1472" s="86">
        <v>0</v>
      </c>
      <c r="T1472" s="86">
        <v>1.52</v>
      </c>
      <c r="U1472" s="88">
        <v>1.4316950059314699</v>
      </c>
      <c r="V1472" s="89"/>
      <c r="W1472" s="85"/>
      <c r="X1472" s="88"/>
      <c r="Y1472" s="85">
        <v>100</v>
      </c>
      <c r="Z1472" s="88"/>
      <c r="AA1472" s="85">
        <v>0.15</v>
      </c>
      <c r="AB1472" s="91">
        <v>0.15</v>
      </c>
      <c r="AC1472" s="86">
        <v>0.01</v>
      </c>
      <c r="AD1472" s="86">
        <v>0.01</v>
      </c>
      <c r="AE1472" s="86">
        <v>0</v>
      </c>
      <c r="AF1472" s="88">
        <v>0</v>
      </c>
      <c r="AG1472" s="85">
        <v>1.31200000075E-2</v>
      </c>
      <c r="AH1472" s="86">
        <v>0.35981200000000002</v>
      </c>
      <c r="AI1472" s="88">
        <v>5.5150000031500002E-3</v>
      </c>
      <c r="AJ1472" s="150">
        <v>1.55</v>
      </c>
      <c r="AK1472" s="151">
        <v>2</v>
      </c>
    </row>
    <row r="1473" spans="1:37" x14ac:dyDescent="0.2">
      <c r="A1473" s="149" t="s">
        <v>3130</v>
      </c>
      <c r="B1473" s="66" t="s">
        <v>3131</v>
      </c>
      <c r="C1473" s="67">
        <v>29</v>
      </c>
      <c r="D1473" s="84" t="s">
        <v>360</v>
      </c>
      <c r="E1473" s="85">
        <v>54.101223632545</v>
      </c>
      <c r="F1473" s="91">
        <v>54.049858460414598</v>
      </c>
      <c r="G1473" s="86">
        <v>20.749246644142101</v>
      </c>
      <c r="H1473" s="86">
        <v>20.728700575289899</v>
      </c>
      <c r="I1473" s="86">
        <v>113.95</v>
      </c>
      <c r="J1473" s="86">
        <v>256.83999999999997</v>
      </c>
      <c r="K1473" s="87">
        <v>0</v>
      </c>
      <c r="L1473" s="85">
        <v>0</v>
      </c>
      <c r="M1473" s="86">
        <v>0</v>
      </c>
      <c r="N1473" s="86">
        <v>30.328503801463199</v>
      </c>
      <c r="O1473" s="86">
        <v>3.8159847360610599</v>
      </c>
      <c r="P1473" s="86">
        <v>10.6</v>
      </c>
      <c r="Q1473" s="88">
        <v>1.3444</v>
      </c>
      <c r="R1473" s="85">
        <v>0</v>
      </c>
      <c r="S1473" s="86">
        <v>0</v>
      </c>
      <c r="T1473" s="86">
        <v>4.62</v>
      </c>
      <c r="U1473" s="88">
        <v>1.47360971600767</v>
      </c>
      <c r="V1473" s="89"/>
      <c r="W1473" s="85">
        <v>54.522904086640999</v>
      </c>
      <c r="X1473" s="88">
        <v>56.266666666699997</v>
      </c>
      <c r="Y1473" s="85">
        <v>-100</v>
      </c>
      <c r="Z1473" s="88"/>
      <c r="AA1473" s="85">
        <v>0.95</v>
      </c>
      <c r="AB1473" s="91">
        <v>0.99</v>
      </c>
      <c r="AC1473" s="86">
        <v>0</v>
      </c>
      <c r="AD1473" s="86">
        <v>0</v>
      </c>
      <c r="AE1473" s="86">
        <v>0</v>
      </c>
      <c r="AF1473" s="88">
        <v>0</v>
      </c>
      <c r="AG1473" s="85">
        <v>5.3759999951800003E-2</v>
      </c>
      <c r="AH1473" s="86">
        <v>1.6962029999999999</v>
      </c>
      <c r="AI1473" s="88">
        <v>9.1840999917700006E-2</v>
      </c>
      <c r="AJ1473" s="150">
        <v>1.42</v>
      </c>
      <c r="AK1473" s="151">
        <v>2</v>
      </c>
    </row>
    <row r="1474" spans="1:37" x14ac:dyDescent="0.2">
      <c r="A1474" s="149" t="s">
        <v>3132</v>
      </c>
      <c r="B1474" s="66" t="s">
        <v>3133</v>
      </c>
      <c r="C1474" s="67">
        <v>29</v>
      </c>
      <c r="D1474" s="84" t="s">
        <v>360</v>
      </c>
      <c r="E1474" s="85">
        <v>73.135342415274195</v>
      </c>
      <c r="F1474" s="91">
        <v>73.121523739333696</v>
      </c>
      <c r="G1474" s="86">
        <v>27.343705017330901</v>
      </c>
      <c r="H1474" s="86">
        <v>27.331037897718801</v>
      </c>
      <c r="I1474" s="86">
        <v>48.08</v>
      </c>
      <c r="J1474" s="86">
        <v>39.74</v>
      </c>
      <c r="K1474" s="87">
        <v>0</v>
      </c>
      <c r="L1474" s="85">
        <v>0</v>
      </c>
      <c r="M1474" s="86">
        <v>5.7901364171299499E-3</v>
      </c>
      <c r="N1474" s="86">
        <v>33.327304515584501</v>
      </c>
      <c r="O1474" s="86">
        <v>4.1926302023232598</v>
      </c>
      <c r="P1474" s="86">
        <v>1.542</v>
      </c>
      <c r="Q1474" s="88">
        <v>0.95960000000000001</v>
      </c>
      <c r="R1474" s="85">
        <v>2.3441162681669001E-2</v>
      </c>
      <c r="S1474" s="86">
        <v>0</v>
      </c>
      <c r="T1474" s="86">
        <v>1.56</v>
      </c>
      <c r="U1474" s="88">
        <v>1.5753290572208301</v>
      </c>
      <c r="V1474" s="89"/>
      <c r="W1474" s="85">
        <v>61.778033998337698</v>
      </c>
      <c r="X1474" s="88">
        <v>68.066666666700002</v>
      </c>
      <c r="Y1474" s="85">
        <v>-99.72</v>
      </c>
      <c r="Z1474" s="88"/>
      <c r="AA1474" s="85">
        <v>0.08</v>
      </c>
      <c r="AB1474" s="91">
        <v>0.08</v>
      </c>
      <c r="AC1474" s="86">
        <v>0.03</v>
      </c>
      <c r="AD1474" s="86">
        <v>0.03</v>
      </c>
      <c r="AE1474" s="86">
        <v>0</v>
      </c>
      <c r="AF1474" s="88">
        <v>0</v>
      </c>
      <c r="AG1474" s="85">
        <v>8.6399999992200008E-3</v>
      </c>
      <c r="AH1474" s="86">
        <v>0.25690099999999999</v>
      </c>
      <c r="AI1474" s="88">
        <v>2.0469999998100001E-2</v>
      </c>
      <c r="AJ1474" s="150">
        <v>1.76</v>
      </c>
      <c r="AK1474" s="151">
        <v>2</v>
      </c>
    </row>
    <row r="1475" spans="1:37" x14ac:dyDescent="0.2">
      <c r="A1475" s="149" t="s">
        <v>2253</v>
      </c>
      <c r="B1475" s="66" t="s">
        <v>3134</v>
      </c>
      <c r="C1475" s="67">
        <v>29</v>
      </c>
      <c r="D1475" s="84" t="s">
        <v>360</v>
      </c>
      <c r="E1475" s="85">
        <v>72.139746924223402</v>
      </c>
      <c r="F1475" s="91">
        <v>72.139746924223402</v>
      </c>
      <c r="G1475" s="86">
        <v>27.0478389198983</v>
      </c>
      <c r="H1475" s="86">
        <v>27.0478389198983</v>
      </c>
      <c r="I1475" s="86">
        <v>10.64</v>
      </c>
      <c r="J1475" s="86">
        <v>18.2</v>
      </c>
      <c r="K1475" s="87">
        <v>0</v>
      </c>
      <c r="L1475" s="85">
        <v>0</v>
      </c>
      <c r="M1475" s="86">
        <v>8.9292675867425602E-3</v>
      </c>
      <c r="N1475" s="86">
        <v>26.9818463783981</v>
      </c>
      <c r="O1475" s="86">
        <v>7.9986028641285403</v>
      </c>
      <c r="P1475" s="86">
        <v>0.313</v>
      </c>
      <c r="Q1475" s="88">
        <v>0.40589999999999998</v>
      </c>
      <c r="R1475" s="85">
        <v>4.4742729306487698E-2</v>
      </c>
      <c r="S1475" s="86">
        <v>0</v>
      </c>
      <c r="T1475" s="86">
        <v>1.22</v>
      </c>
      <c r="U1475" s="88">
        <v>0.74520003506823695</v>
      </c>
      <c r="V1475" s="89"/>
      <c r="W1475" s="85">
        <v>66.726403122192494</v>
      </c>
      <c r="X1475" s="88">
        <v>65.066666666700002</v>
      </c>
      <c r="Y1475" s="85">
        <v>-100</v>
      </c>
      <c r="Z1475" s="88"/>
      <c r="AA1475" s="85">
        <v>0.36</v>
      </c>
      <c r="AB1475" s="91">
        <v>0.36</v>
      </c>
      <c r="AC1475" s="86">
        <v>7.0000000000000007E-2</v>
      </c>
      <c r="AD1475" s="86">
        <v>7.0000000000000007E-2</v>
      </c>
      <c r="AE1475" s="86">
        <v>0</v>
      </c>
      <c r="AF1475" s="88">
        <v>4.1121001319100001</v>
      </c>
      <c r="AG1475" s="85">
        <v>5.0240000129700001E-2</v>
      </c>
      <c r="AH1475" s="86">
        <v>9.3901999999999999E-2</v>
      </c>
      <c r="AI1475" s="88">
        <v>4.1360000106800002E-3</v>
      </c>
      <c r="AJ1475" s="150">
        <v>2.61</v>
      </c>
      <c r="AK1475" s="151">
        <v>15</v>
      </c>
    </row>
    <row r="1476" spans="1:37" x14ac:dyDescent="0.2">
      <c r="A1476" s="149" t="s">
        <v>2257</v>
      </c>
      <c r="B1476" s="66" t="s">
        <v>3135</v>
      </c>
      <c r="C1476" s="67">
        <v>29</v>
      </c>
      <c r="D1476" s="84" t="s">
        <v>360</v>
      </c>
      <c r="E1476" s="85">
        <v>72.406774935526599</v>
      </c>
      <c r="F1476" s="91">
        <v>72.406774935526599</v>
      </c>
      <c r="G1476" s="86">
        <v>29.837596710113601</v>
      </c>
      <c r="H1476" s="86">
        <v>29.837596710113601</v>
      </c>
      <c r="I1476" s="86">
        <v>3.93</v>
      </c>
      <c r="J1476" s="86">
        <v>9.06</v>
      </c>
      <c r="K1476" s="87">
        <v>0</v>
      </c>
      <c r="L1476" s="85">
        <v>0</v>
      </c>
      <c r="M1476" s="86">
        <v>0</v>
      </c>
      <c r="N1476" s="86">
        <v>25.835415365396599</v>
      </c>
      <c r="O1476" s="86">
        <v>11.695906432748499</v>
      </c>
      <c r="P1476" s="86">
        <v>0.17199999999999999</v>
      </c>
      <c r="Q1476" s="88">
        <v>0.18590000000000001</v>
      </c>
      <c r="R1476" s="85">
        <v>0</v>
      </c>
      <c r="S1476" s="86">
        <v>0</v>
      </c>
      <c r="T1476" s="86">
        <v>0.71</v>
      </c>
      <c r="U1476" s="88">
        <v>0.38335540531121498</v>
      </c>
      <c r="V1476" s="89"/>
      <c r="W1476" s="85">
        <v>64.625078246960797</v>
      </c>
      <c r="X1476" s="88">
        <v>63.833333333299997</v>
      </c>
      <c r="Y1476" s="85">
        <v>-100</v>
      </c>
      <c r="Z1476" s="88"/>
      <c r="AA1476" s="85">
        <v>0</v>
      </c>
      <c r="AB1476" s="91">
        <v>0</v>
      </c>
      <c r="AC1476" s="86">
        <v>0</v>
      </c>
      <c r="AD1476" s="86">
        <v>0</v>
      </c>
      <c r="AE1476" s="86">
        <v>0</v>
      </c>
      <c r="AF1476" s="88">
        <v>1.0322999934899999</v>
      </c>
      <c r="AG1476" s="85">
        <v>0</v>
      </c>
      <c r="AH1476" s="86">
        <v>4.9374000000000001E-2</v>
      </c>
      <c r="AI1476" s="88">
        <v>0</v>
      </c>
      <c r="AJ1476" s="150">
        <v>2.2200000000000002</v>
      </c>
      <c r="AK1476" s="151">
        <v>6</v>
      </c>
    </row>
    <row r="1477" spans="1:37" x14ac:dyDescent="0.2">
      <c r="A1477" s="149" t="s">
        <v>3136</v>
      </c>
      <c r="B1477" s="66" t="s">
        <v>3137</v>
      </c>
      <c r="C1477" s="67">
        <v>27</v>
      </c>
      <c r="D1477" s="84" t="s">
        <v>360</v>
      </c>
      <c r="E1477" s="85">
        <v>66.811912131502197</v>
      </c>
      <c r="F1477" s="91">
        <v>66.811912131502197</v>
      </c>
      <c r="G1477" s="86">
        <v>30.201039757189701</v>
      </c>
      <c r="H1477" s="86">
        <v>30.201039757189701</v>
      </c>
      <c r="I1477" s="86">
        <v>0.72</v>
      </c>
      <c r="J1477" s="86">
        <v>2.33</v>
      </c>
      <c r="K1477" s="87">
        <v>0</v>
      </c>
      <c r="L1477" s="85">
        <v>0</v>
      </c>
      <c r="M1477" s="86">
        <v>2.4395036219857301E-2</v>
      </c>
      <c r="N1477" s="86">
        <v>36.783612987578998</v>
      </c>
      <c r="O1477" s="86">
        <v>13.091241989624701</v>
      </c>
      <c r="P1477" s="86">
        <v>0.22700000000000001</v>
      </c>
      <c r="Q1477" s="88">
        <v>0.1336</v>
      </c>
      <c r="R1477" s="85">
        <v>7.0028011204481794E-2</v>
      </c>
      <c r="S1477" s="86">
        <v>0</v>
      </c>
      <c r="T1477" s="86">
        <v>0.52</v>
      </c>
      <c r="U1477" s="88">
        <v>1.48150374132284</v>
      </c>
      <c r="V1477" s="89"/>
      <c r="W1477" s="85">
        <v>61.997173989822898</v>
      </c>
      <c r="X1477" s="88"/>
      <c r="Y1477" s="85">
        <v>-100</v>
      </c>
      <c r="Z1477" s="88"/>
      <c r="AA1477" s="85">
        <v>0.05</v>
      </c>
      <c r="AB1477" s="91">
        <v>0.05</v>
      </c>
      <c r="AC1477" s="86">
        <v>0</v>
      </c>
      <c r="AD1477" s="86">
        <v>0</v>
      </c>
      <c r="AE1477" s="86">
        <v>0</v>
      </c>
      <c r="AF1477" s="88">
        <v>0</v>
      </c>
      <c r="AG1477" s="85">
        <v>0</v>
      </c>
      <c r="AH1477" s="86">
        <v>1.1089E-2</v>
      </c>
      <c r="AI1477" s="88">
        <v>0</v>
      </c>
      <c r="AJ1477" s="150">
        <v>2.0099999999999998</v>
      </c>
      <c r="AK1477" s="151">
        <v>2</v>
      </c>
    </row>
    <row r="1478" spans="1:37" x14ac:dyDescent="0.2">
      <c r="A1478" s="149" t="s">
        <v>3138</v>
      </c>
      <c r="B1478" s="66" t="s">
        <v>3139</v>
      </c>
      <c r="C1478" s="67">
        <v>27</v>
      </c>
      <c r="D1478" s="84" t="s">
        <v>360</v>
      </c>
      <c r="E1478" s="85">
        <v>75.767625860293705</v>
      </c>
      <c r="F1478" s="91">
        <v>75.767625860293705</v>
      </c>
      <c r="G1478" s="86">
        <v>35.4446431474557</v>
      </c>
      <c r="H1478" s="86">
        <v>35.4446431474557</v>
      </c>
      <c r="I1478" s="86">
        <v>0.93</v>
      </c>
      <c r="J1478" s="86">
        <v>13.09</v>
      </c>
      <c r="K1478" s="87">
        <v>0</v>
      </c>
      <c r="L1478" s="85">
        <v>0</v>
      </c>
      <c r="M1478" s="86">
        <v>1.6763395364837799E-2</v>
      </c>
      <c r="N1478" s="86">
        <v>30.266410326833299</v>
      </c>
      <c r="O1478" s="86">
        <v>16.476212686567202</v>
      </c>
      <c r="P1478" s="86">
        <v>0.67</v>
      </c>
      <c r="Q1478" s="88">
        <v>0.2409</v>
      </c>
      <c r="R1478" s="85">
        <v>0.106134578645723</v>
      </c>
      <c r="S1478" s="86">
        <v>0</v>
      </c>
      <c r="T1478" s="86">
        <v>0.45</v>
      </c>
      <c r="U1478" s="88">
        <v>1.3146913780956999</v>
      </c>
      <c r="V1478" s="89"/>
      <c r="W1478" s="85">
        <v>61.723455143336899</v>
      </c>
      <c r="X1478" s="88">
        <v>61.733333333300003</v>
      </c>
      <c r="Y1478" s="85">
        <v>-25.099999999999994</v>
      </c>
      <c r="Z1478" s="88"/>
      <c r="AA1478" s="85">
        <v>0.19</v>
      </c>
      <c r="AB1478" s="91">
        <v>0.19</v>
      </c>
      <c r="AC1478" s="86">
        <v>0</v>
      </c>
      <c r="AD1478" s="86">
        <v>0</v>
      </c>
      <c r="AE1478" s="86">
        <v>0.03</v>
      </c>
      <c r="AF1478" s="88">
        <v>0</v>
      </c>
      <c r="AG1478" s="85">
        <v>2.4570000046099999E-3</v>
      </c>
      <c r="AH1478" s="86">
        <v>9.0208999999999998E-2</v>
      </c>
      <c r="AI1478" s="88">
        <v>2.25900000424E-3</v>
      </c>
      <c r="AJ1478" s="150">
        <v>2.33</v>
      </c>
      <c r="AK1478" s="151">
        <v>2</v>
      </c>
    </row>
    <row r="1479" spans="1:37" x14ac:dyDescent="0.2">
      <c r="A1479" s="149" t="s">
        <v>3140</v>
      </c>
      <c r="B1479" s="66" t="s">
        <v>3141</v>
      </c>
      <c r="C1479" s="67">
        <v>27</v>
      </c>
      <c r="D1479" s="84" t="s">
        <v>360</v>
      </c>
      <c r="E1479" s="85">
        <v>59.692181827478599</v>
      </c>
      <c r="F1479" s="91">
        <v>59.692181827478599</v>
      </c>
      <c r="G1479" s="86">
        <v>23.783044434217899</v>
      </c>
      <c r="H1479" s="86">
        <v>23.783044434217899</v>
      </c>
      <c r="I1479" s="86">
        <v>1.99</v>
      </c>
      <c r="J1479" s="86">
        <v>4.75</v>
      </c>
      <c r="K1479" s="87">
        <v>0</v>
      </c>
      <c r="L1479" s="85">
        <v>0</v>
      </c>
      <c r="M1479" s="86">
        <v>0</v>
      </c>
      <c r="N1479" s="86">
        <v>46.640059402264697</v>
      </c>
      <c r="O1479" s="86">
        <v>34.915586004404197</v>
      </c>
      <c r="P1479" s="86">
        <v>0.121</v>
      </c>
      <c r="Q1479" s="88">
        <v>0.25569999999999998</v>
      </c>
      <c r="R1479" s="85">
        <v>0</v>
      </c>
      <c r="S1479" s="86">
        <v>0</v>
      </c>
      <c r="T1479" s="86">
        <v>0.8</v>
      </c>
      <c r="U1479" s="88">
        <v>1.9430382983075101</v>
      </c>
      <c r="V1479" s="89"/>
      <c r="W1479" s="85">
        <v>49.886150172411703</v>
      </c>
      <c r="X1479" s="88">
        <v>47.8</v>
      </c>
      <c r="Y1479" s="85">
        <v>-100</v>
      </c>
      <c r="Z1479" s="88">
        <v>-100</v>
      </c>
      <c r="AA1479" s="85">
        <v>0.06</v>
      </c>
      <c r="AB1479" s="91">
        <v>0.06</v>
      </c>
      <c r="AC1479" s="86">
        <v>0</v>
      </c>
      <c r="AD1479" s="86">
        <v>0</v>
      </c>
      <c r="AE1479" s="86">
        <v>0</v>
      </c>
      <c r="AF1479" s="88">
        <v>14.10869978</v>
      </c>
      <c r="AG1479" s="85">
        <v>1.98400000374E-2</v>
      </c>
      <c r="AH1479" s="86">
        <v>2.7744999999999999E-2</v>
      </c>
      <c r="AI1479" s="88">
        <v>0</v>
      </c>
      <c r="AJ1479" s="150">
        <v>2.59</v>
      </c>
      <c r="AK1479" s="151">
        <v>7</v>
      </c>
    </row>
    <row r="1480" spans="1:37" x14ac:dyDescent="0.2">
      <c r="A1480" s="149" t="s">
        <v>3142</v>
      </c>
      <c r="B1480" s="66" t="s">
        <v>3143</v>
      </c>
      <c r="C1480" s="67">
        <v>27</v>
      </c>
      <c r="D1480" s="84" t="s">
        <v>360</v>
      </c>
      <c r="E1480" s="85">
        <v>47.046792686705899</v>
      </c>
      <c r="F1480" s="91">
        <v>47.0214853837414</v>
      </c>
      <c r="G1480" s="86">
        <v>23.441793203181501</v>
      </c>
      <c r="H1480" s="86">
        <v>23.416485900216902</v>
      </c>
      <c r="I1480" s="86">
        <v>2.59</v>
      </c>
      <c r="J1480" s="86">
        <v>5.07</v>
      </c>
      <c r="K1480" s="87">
        <v>0</v>
      </c>
      <c r="L1480" s="85">
        <v>0</v>
      </c>
      <c r="M1480" s="86">
        <v>5.34890370127472</v>
      </c>
      <c r="N1480" s="86">
        <v>41.626514819681702</v>
      </c>
      <c r="O1480" s="86">
        <v>100</v>
      </c>
      <c r="P1480" s="86">
        <v>0.23499999999999999</v>
      </c>
      <c r="Q1480" s="88">
        <v>0.16070000000000001</v>
      </c>
      <c r="R1480" s="85">
        <v>0.107816711590296</v>
      </c>
      <c r="S1480" s="86">
        <v>0</v>
      </c>
      <c r="T1480" s="86">
        <v>0.46</v>
      </c>
      <c r="U1480" s="88">
        <v>0.66625348621010205</v>
      </c>
      <c r="V1480" s="89"/>
      <c r="W1480" s="85"/>
      <c r="X1480" s="88"/>
      <c r="Y1480" s="85"/>
      <c r="Z1480" s="88">
        <v>-100</v>
      </c>
      <c r="AA1480" s="85">
        <v>0.16</v>
      </c>
      <c r="AB1480" s="91">
        <v>0.16</v>
      </c>
      <c r="AC1480" s="86">
        <v>0</v>
      </c>
      <c r="AD1480" s="86">
        <v>0</v>
      </c>
      <c r="AE1480" s="86">
        <v>0</v>
      </c>
      <c r="AF1480" s="88">
        <v>46.436203107300003</v>
      </c>
      <c r="AG1480" s="85">
        <v>0</v>
      </c>
      <c r="AH1480" s="86">
        <v>5.7446999999999998E-2</v>
      </c>
      <c r="AI1480" s="88">
        <v>0</v>
      </c>
      <c r="AJ1480" s="150">
        <v>2.0099999999999998</v>
      </c>
      <c r="AK1480" s="151">
        <v>1</v>
      </c>
    </row>
    <row r="1481" spans="1:37" x14ac:dyDescent="0.2">
      <c r="A1481" s="149" t="s">
        <v>3144</v>
      </c>
      <c r="B1481" s="66" t="s">
        <v>3145</v>
      </c>
      <c r="C1481" s="67">
        <v>27</v>
      </c>
      <c r="D1481" s="84" t="s">
        <v>360</v>
      </c>
      <c r="E1481" s="85">
        <v>57.466738921268302</v>
      </c>
      <c r="F1481" s="91">
        <v>57.447937979009303</v>
      </c>
      <c r="G1481" s="86">
        <v>29.214452394908299</v>
      </c>
      <c r="H1481" s="86">
        <v>29.197863328209198</v>
      </c>
      <c r="I1481" s="86">
        <v>1.49</v>
      </c>
      <c r="J1481" s="86">
        <v>4.3099999999999996</v>
      </c>
      <c r="K1481" s="87">
        <v>0</v>
      </c>
      <c r="L1481" s="85">
        <v>0</v>
      </c>
      <c r="M1481" s="86">
        <v>0</v>
      </c>
      <c r="N1481" s="86">
        <v>18.973039001832301</v>
      </c>
      <c r="O1481" s="86">
        <v>10.6185802328236</v>
      </c>
      <c r="P1481" s="86">
        <v>0.46</v>
      </c>
      <c r="Q1481" s="88">
        <v>0.44240000000000002</v>
      </c>
      <c r="R1481" s="85">
        <v>0</v>
      </c>
      <c r="S1481" s="86">
        <v>0</v>
      </c>
      <c r="T1481" s="86">
        <v>0.87</v>
      </c>
      <c r="U1481" s="88">
        <v>3.3178133398215</v>
      </c>
      <c r="V1481" s="89"/>
      <c r="W1481" s="85">
        <v>65.483905058800403</v>
      </c>
      <c r="X1481" s="88">
        <v>67.666666666699996</v>
      </c>
      <c r="Y1481" s="85">
        <v>-100</v>
      </c>
      <c r="Z1481" s="88"/>
      <c r="AA1481" s="85">
        <v>0</v>
      </c>
      <c r="AB1481" s="91">
        <v>0</v>
      </c>
      <c r="AC1481" s="86">
        <v>0</v>
      </c>
      <c r="AD1481" s="86">
        <v>0</v>
      </c>
      <c r="AE1481" s="86">
        <v>0.03</v>
      </c>
      <c r="AF1481" s="88">
        <v>11.303899747000001</v>
      </c>
      <c r="AG1481" s="85">
        <v>0</v>
      </c>
      <c r="AH1481" s="86">
        <v>2.8735E-2</v>
      </c>
      <c r="AI1481" s="88">
        <v>2.50999999689E-3</v>
      </c>
      <c r="AJ1481" s="150">
        <v>2.17</v>
      </c>
      <c r="AK1481" s="151">
        <v>3</v>
      </c>
    </row>
    <row r="1482" spans="1:37" x14ac:dyDescent="0.2">
      <c r="A1482" s="149" t="s">
        <v>3146</v>
      </c>
      <c r="B1482" s="66" t="s">
        <v>3147</v>
      </c>
      <c r="C1482" s="67">
        <v>27</v>
      </c>
      <c r="D1482" s="84" t="s">
        <v>360</v>
      </c>
      <c r="E1482" s="85">
        <v>64.414649124439407</v>
      </c>
      <c r="F1482" s="91">
        <v>64.407205463647003</v>
      </c>
      <c r="G1482" s="86">
        <v>32.060777490369802</v>
      </c>
      <c r="H1482" s="86">
        <v>32.053333829577397</v>
      </c>
      <c r="I1482" s="86">
        <v>2.5499999999999998</v>
      </c>
      <c r="J1482" s="86">
        <v>12.27</v>
      </c>
      <c r="K1482" s="87">
        <v>0</v>
      </c>
      <c r="L1482" s="85">
        <v>0</v>
      </c>
      <c r="M1482" s="86">
        <v>0</v>
      </c>
      <c r="N1482" s="86">
        <v>30.091032900867301</v>
      </c>
      <c r="O1482" s="86">
        <v>10.911302232646999</v>
      </c>
      <c r="P1482" s="86">
        <v>1.163</v>
      </c>
      <c r="Q1482" s="88">
        <v>0.49619999999999997</v>
      </c>
      <c r="R1482" s="85">
        <v>0</v>
      </c>
      <c r="S1482" s="86">
        <v>0</v>
      </c>
      <c r="T1482" s="86">
        <v>1.22</v>
      </c>
      <c r="U1482" s="88">
        <v>1.10352271246999</v>
      </c>
      <c r="V1482" s="89"/>
      <c r="W1482" s="85">
        <v>63.639319632591601</v>
      </c>
      <c r="X1482" s="88">
        <v>61.4666666667</v>
      </c>
      <c r="Y1482" s="85">
        <v>-100</v>
      </c>
      <c r="Z1482" s="88"/>
      <c r="AA1482" s="85">
        <v>7.0000000000000007E-2</v>
      </c>
      <c r="AB1482" s="91">
        <v>7.0000000000000007E-2</v>
      </c>
      <c r="AC1482" s="86">
        <v>0</v>
      </c>
      <c r="AD1482" s="86">
        <v>0</v>
      </c>
      <c r="AE1482" s="86">
        <v>0.04</v>
      </c>
      <c r="AF1482" s="88">
        <v>3.77900004376</v>
      </c>
      <c r="AG1482" s="85">
        <v>1.9655999990399999E-2</v>
      </c>
      <c r="AH1482" s="86">
        <v>9.8243999999999998E-2</v>
      </c>
      <c r="AI1482" s="88">
        <v>4.5289999977799998E-3</v>
      </c>
      <c r="AJ1482" s="150">
        <v>2.0699999999999998</v>
      </c>
      <c r="AK1482" s="151">
        <v>2</v>
      </c>
    </row>
    <row r="1483" spans="1:37" x14ac:dyDescent="0.2">
      <c r="A1483" s="149" t="s">
        <v>3148</v>
      </c>
      <c r="B1483" s="66" t="s">
        <v>3149</v>
      </c>
      <c r="C1483" s="67">
        <v>27</v>
      </c>
      <c r="D1483" s="84" t="s">
        <v>360</v>
      </c>
      <c r="E1483" s="85">
        <v>62.648237810014898</v>
      </c>
      <c r="F1483" s="91">
        <v>62.647312046954703</v>
      </c>
      <c r="G1483" s="86">
        <v>28.729205047260201</v>
      </c>
      <c r="H1483" s="86">
        <v>28.728279284199999</v>
      </c>
      <c r="I1483" s="86">
        <v>1.76</v>
      </c>
      <c r="J1483" s="86">
        <v>9.02</v>
      </c>
      <c r="K1483" s="87">
        <v>0</v>
      </c>
      <c r="L1483" s="85">
        <v>0</v>
      </c>
      <c r="M1483" s="86">
        <v>0</v>
      </c>
      <c r="N1483" s="86">
        <v>29.740908010458799</v>
      </c>
      <c r="O1483" s="86">
        <v>7.9083181542197902</v>
      </c>
      <c r="P1483" s="86">
        <v>0.46600000000000003</v>
      </c>
      <c r="Q1483" s="88">
        <v>0.216</v>
      </c>
      <c r="R1483" s="85">
        <v>0</v>
      </c>
      <c r="S1483" s="86">
        <v>0</v>
      </c>
      <c r="T1483" s="86">
        <v>0.62</v>
      </c>
      <c r="U1483" s="88">
        <v>2.3523639359742301</v>
      </c>
      <c r="V1483" s="89"/>
      <c r="W1483" s="85">
        <v>64.855143506142397</v>
      </c>
      <c r="X1483" s="88">
        <v>57.2</v>
      </c>
      <c r="Y1483" s="85">
        <v>-100</v>
      </c>
      <c r="Z1483" s="88"/>
      <c r="AA1483" s="85">
        <v>0.13</v>
      </c>
      <c r="AB1483" s="91">
        <v>0.13</v>
      </c>
      <c r="AC1483" s="86">
        <v>0</v>
      </c>
      <c r="AD1483" s="86">
        <v>0</v>
      </c>
      <c r="AE1483" s="86">
        <v>0.06</v>
      </c>
      <c r="AF1483" s="88">
        <v>0</v>
      </c>
      <c r="AG1483" s="85">
        <v>0.123794999254</v>
      </c>
      <c r="AH1483" s="86">
        <v>7.2742000000000001E-2</v>
      </c>
      <c r="AI1483" s="88">
        <v>0</v>
      </c>
      <c r="AJ1483" s="150">
        <v>1.92</v>
      </c>
      <c r="AK1483" s="151">
        <v>1</v>
      </c>
    </row>
    <row r="1484" spans="1:37" x14ac:dyDescent="0.2">
      <c r="A1484" s="149" t="s">
        <v>3150</v>
      </c>
      <c r="B1484" s="66" t="s">
        <v>3151</v>
      </c>
      <c r="C1484" s="67">
        <v>29</v>
      </c>
      <c r="D1484" s="84" t="s">
        <v>360</v>
      </c>
      <c r="E1484" s="85">
        <v>54.349426936802502</v>
      </c>
      <c r="F1484" s="91">
        <v>54.274843752950297</v>
      </c>
      <c r="G1484" s="86">
        <v>19.014935518589201</v>
      </c>
      <c r="H1484" s="86">
        <v>18.996997790827201</v>
      </c>
      <c r="I1484" s="86">
        <v>64.819999999999993</v>
      </c>
      <c r="J1484" s="86">
        <v>149.62</v>
      </c>
      <c r="K1484" s="87">
        <v>0</v>
      </c>
      <c r="L1484" s="85">
        <v>0</v>
      </c>
      <c r="M1484" s="86">
        <v>0</v>
      </c>
      <c r="N1484" s="86">
        <v>45.217778611280401</v>
      </c>
      <c r="O1484" s="86">
        <v>41.3150630914826</v>
      </c>
      <c r="P1484" s="86">
        <v>8.0180000000000007</v>
      </c>
      <c r="Q1484" s="88">
        <v>0.59789999999999999</v>
      </c>
      <c r="R1484" s="85">
        <v>0</v>
      </c>
      <c r="S1484" s="86">
        <v>0.8</v>
      </c>
      <c r="T1484" s="86">
        <v>1.78</v>
      </c>
      <c r="U1484" s="88">
        <v>0.43900228470006197</v>
      </c>
      <c r="V1484" s="89"/>
      <c r="W1484" s="85">
        <v>61.666666666700003</v>
      </c>
      <c r="X1484" s="88"/>
      <c r="Y1484" s="85">
        <v>-100</v>
      </c>
      <c r="Z1484" s="88"/>
      <c r="AA1484" s="85">
        <v>0.95</v>
      </c>
      <c r="AB1484" s="91">
        <v>1.02</v>
      </c>
      <c r="AC1484" s="86">
        <v>0.15</v>
      </c>
      <c r="AD1484" s="86">
        <v>0.15</v>
      </c>
      <c r="AE1484" s="86">
        <v>0</v>
      </c>
      <c r="AF1484" s="88">
        <v>0</v>
      </c>
      <c r="AG1484" s="85">
        <v>0</v>
      </c>
      <c r="AH1484" s="86">
        <v>1.1794960000000001</v>
      </c>
      <c r="AI1484" s="88">
        <v>4.6560000012499997E-3</v>
      </c>
      <c r="AJ1484" s="150">
        <v>1.85</v>
      </c>
      <c r="AK1484" s="151">
        <v>3</v>
      </c>
    </row>
    <row r="1485" spans="1:37" x14ac:dyDescent="0.2">
      <c r="A1485" s="149" t="s">
        <v>3152</v>
      </c>
      <c r="B1485" s="66" t="s">
        <v>3153</v>
      </c>
      <c r="C1485" s="67">
        <v>29</v>
      </c>
      <c r="D1485" s="84" t="s">
        <v>360</v>
      </c>
      <c r="E1485" s="85">
        <v>75.100519886290897</v>
      </c>
      <c r="F1485" s="91">
        <v>73.681716905268004</v>
      </c>
      <c r="G1485" s="86">
        <v>25.3655850641535</v>
      </c>
      <c r="H1485" s="86">
        <v>25.2093630752683</v>
      </c>
      <c r="I1485" s="86">
        <v>10.57</v>
      </c>
      <c r="J1485" s="86">
        <v>15.65</v>
      </c>
      <c r="K1485" s="87">
        <v>1.4200000000000001E-2</v>
      </c>
      <c r="L1485" s="85">
        <v>0</v>
      </c>
      <c r="M1485" s="86">
        <v>0</v>
      </c>
      <c r="N1485" s="86">
        <v>37.355275750126701</v>
      </c>
      <c r="O1485" s="86">
        <v>23.164956590370998</v>
      </c>
      <c r="P1485" s="86">
        <v>0.77400000000000002</v>
      </c>
      <c r="Q1485" s="88">
        <v>0.34150000000000003</v>
      </c>
      <c r="R1485" s="85">
        <v>0</v>
      </c>
      <c r="S1485" s="86">
        <v>0.7</v>
      </c>
      <c r="T1485" s="86">
        <v>1</v>
      </c>
      <c r="U1485" s="88">
        <v>4.3537275590954501E-2</v>
      </c>
      <c r="V1485" s="89"/>
      <c r="W1485" s="85"/>
      <c r="X1485" s="88"/>
      <c r="Y1485" s="85">
        <v>-100</v>
      </c>
      <c r="Z1485" s="88"/>
      <c r="AA1485" s="85">
        <v>0.05</v>
      </c>
      <c r="AB1485" s="91">
        <v>0.51</v>
      </c>
      <c r="AC1485" s="86">
        <v>0.01</v>
      </c>
      <c r="AD1485" s="86">
        <v>0.04</v>
      </c>
      <c r="AE1485" s="86">
        <v>0</v>
      </c>
      <c r="AF1485" s="88">
        <v>0</v>
      </c>
      <c r="AG1485" s="85">
        <v>0</v>
      </c>
      <c r="AH1485" s="86">
        <v>8.8879E-2</v>
      </c>
      <c r="AI1485" s="88">
        <v>1.9399999963599999E-4</v>
      </c>
      <c r="AJ1485" s="150">
        <v>2.09</v>
      </c>
      <c r="AK1485" s="151">
        <v>6</v>
      </c>
    </row>
    <row r="1486" spans="1:37" x14ac:dyDescent="0.2">
      <c r="A1486" s="149" t="s">
        <v>3154</v>
      </c>
      <c r="B1486" s="66" t="s">
        <v>3155</v>
      </c>
      <c r="C1486" s="67">
        <v>29</v>
      </c>
      <c r="D1486" s="84" t="s">
        <v>360</v>
      </c>
      <c r="E1486" s="85">
        <v>71.507639177959703</v>
      </c>
      <c r="F1486" s="91">
        <v>71.453679293279706</v>
      </c>
      <c r="G1486" s="86">
        <v>23.841018762622799</v>
      </c>
      <c r="H1486" s="86">
        <v>23.817893097759899</v>
      </c>
      <c r="I1486" s="86">
        <v>4.9400000000000004</v>
      </c>
      <c r="J1486" s="86">
        <v>8.84</v>
      </c>
      <c r="K1486" s="87">
        <v>0</v>
      </c>
      <c r="L1486" s="85">
        <v>0</v>
      </c>
      <c r="M1486" s="86">
        <v>0</v>
      </c>
      <c r="N1486" s="86">
        <v>51.017097621905698</v>
      </c>
      <c r="O1486" s="86">
        <v>16.836850465169</v>
      </c>
      <c r="P1486" s="86">
        <v>0.68200000000000005</v>
      </c>
      <c r="Q1486" s="88">
        <v>0.66810000000000003</v>
      </c>
      <c r="R1486" s="85">
        <v>0</v>
      </c>
      <c r="S1486" s="86">
        <v>0</v>
      </c>
      <c r="T1486" s="86">
        <v>0.97</v>
      </c>
      <c r="U1486" s="88">
        <v>0.51338975995559899</v>
      </c>
      <c r="V1486" s="89"/>
      <c r="W1486" s="85">
        <v>44.166666666700003</v>
      </c>
      <c r="X1486" s="88"/>
      <c r="Y1486" s="85"/>
      <c r="Z1486" s="88"/>
      <c r="AA1486" s="85">
        <v>0</v>
      </c>
      <c r="AB1486" s="91">
        <v>0.06</v>
      </c>
      <c r="AC1486" s="86">
        <v>0</v>
      </c>
      <c r="AD1486" s="86">
        <v>0.02</v>
      </c>
      <c r="AE1486" s="86">
        <v>0.01</v>
      </c>
      <c r="AF1486" s="88">
        <v>0</v>
      </c>
      <c r="AG1486" s="85">
        <v>0</v>
      </c>
      <c r="AH1486" s="86">
        <v>4.249E-2</v>
      </c>
      <c r="AI1486" s="88">
        <v>0</v>
      </c>
      <c r="AJ1486" s="150">
        <v>2.04</v>
      </c>
      <c r="AK1486" s="151">
        <v>3</v>
      </c>
    </row>
    <row r="1487" spans="1:37" x14ac:dyDescent="0.2">
      <c r="A1487" s="149" t="s">
        <v>3156</v>
      </c>
      <c r="B1487" s="66" t="s">
        <v>3157</v>
      </c>
      <c r="C1487" s="67">
        <v>29</v>
      </c>
      <c r="D1487" s="84" t="s">
        <v>360</v>
      </c>
      <c r="E1487" s="85">
        <v>62.738615827746401</v>
      </c>
      <c r="F1487" s="91">
        <v>62.7046930606354</v>
      </c>
      <c r="G1487" s="86">
        <v>19.934251509563101</v>
      </c>
      <c r="H1487" s="86">
        <v>19.9206824027188</v>
      </c>
      <c r="I1487" s="86">
        <v>4.5999999999999996</v>
      </c>
      <c r="J1487" s="86">
        <v>61.8</v>
      </c>
      <c r="K1487" s="87">
        <v>0</v>
      </c>
      <c r="L1487" s="85">
        <v>0</v>
      </c>
      <c r="M1487" s="86">
        <v>8.5155936426113907</v>
      </c>
      <c r="N1487" s="86">
        <v>53.965935470408702</v>
      </c>
      <c r="O1487" s="86">
        <v>43.048960209595499</v>
      </c>
      <c r="P1487" s="86">
        <v>2.5430000000000001</v>
      </c>
      <c r="Q1487" s="88">
        <v>0.23300000000000001</v>
      </c>
      <c r="R1487" s="85">
        <v>3.1746031746031703E-2</v>
      </c>
      <c r="S1487" s="86">
        <v>0.4</v>
      </c>
      <c r="T1487" s="86">
        <v>0.79</v>
      </c>
      <c r="U1487" s="88">
        <v>0.18256616481530599</v>
      </c>
      <c r="V1487" s="89"/>
      <c r="W1487" s="85">
        <v>56.833333333299997</v>
      </c>
      <c r="X1487" s="88"/>
      <c r="Y1487" s="85"/>
      <c r="Z1487" s="88"/>
      <c r="AA1487" s="85">
        <v>7.0000000000000007E-2</v>
      </c>
      <c r="AB1487" s="91">
        <v>0.1</v>
      </c>
      <c r="AC1487" s="86">
        <v>0</v>
      </c>
      <c r="AD1487" s="86">
        <v>0.01</v>
      </c>
      <c r="AE1487" s="86">
        <v>0</v>
      </c>
      <c r="AF1487" s="88">
        <v>1.0593999620400001</v>
      </c>
      <c r="AG1487" s="85">
        <v>0</v>
      </c>
      <c r="AH1487" s="86">
        <v>0.62817500000000004</v>
      </c>
      <c r="AI1487" s="88">
        <v>4.6560000014500003E-3</v>
      </c>
      <c r="AJ1487" s="150">
        <v>1.41</v>
      </c>
      <c r="AK1487" s="151">
        <v>1</v>
      </c>
    </row>
    <row r="1488" spans="1:37" x14ac:dyDescent="0.2">
      <c r="A1488" s="149" t="s">
        <v>3158</v>
      </c>
      <c r="B1488" s="66" t="s">
        <v>3159</v>
      </c>
      <c r="C1488" s="67">
        <v>29</v>
      </c>
      <c r="D1488" s="84" t="s">
        <v>360</v>
      </c>
      <c r="E1488" s="85">
        <v>74.417380844985701</v>
      </c>
      <c r="F1488" s="91">
        <v>74.341130227463097</v>
      </c>
      <c r="G1488" s="86">
        <v>22.699057069828399</v>
      </c>
      <c r="H1488" s="86">
        <v>22.6797259273579</v>
      </c>
      <c r="I1488" s="86">
        <v>3.91</v>
      </c>
      <c r="J1488" s="86">
        <v>6.64</v>
      </c>
      <c r="K1488" s="87">
        <v>0</v>
      </c>
      <c r="L1488" s="85">
        <v>0</v>
      </c>
      <c r="M1488" s="86">
        <v>0</v>
      </c>
      <c r="N1488" s="86">
        <v>50.7545683436568</v>
      </c>
      <c r="O1488" s="86">
        <v>22.1230334099346</v>
      </c>
      <c r="P1488" s="86">
        <v>0.97899999999999998</v>
      </c>
      <c r="Q1488" s="88">
        <v>0.63239999999999996</v>
      </c>
      <c r="R1488" s="85">
        <v>0</v>
      </c>
      <c r="S1488" s="86">
        <v>0.2</v>
      </c>
      <c r="T1488" s="86">
        <v>1</v>
      </c>
      <c r="U1488" s="88">
        <v>0.126726378417853</v>
      </c>
      <c r="V1488" s="89"/>
      <c r="W1488" s="85">
        <v>66.525300285521695</v>
      </c>
      <c r="X1488" s="88">
        <v>66.933333333299998</v>
      </c>
      <c r="Y1488" s="85">
        <v>-100</v>
      </c>
      <c r="Z1488" s="88"/>
      <c r="AA1488" s="85">
        <v>0.04</v>
      </c>
      <c r="AB1488" s="91">
        <v>0.05</v>
      </c>
      <c r="AC1488" s="86">
        <v>0</v>
      </c>
      <c r="AD1488" s="86">
        <v>0</v>
      </c>
      <c r="AE1488" s="86">
        <v>0</v>
      </c>
      <c r="AF1488" s="88">
        <v>3.01990008817</v>
      </c>
      <c r="AG1488" s="85">
        <v>0</v>
      </c>
      <c r="AH1488" s="86">
        <v>4.5931E-2</v>
      </c>
      <c r="AI1488" s="88">
        <v>0</v>
      </c>
      <c r="AJ1488" s="150">
        <v>1.91</v>
      </c>
      <c r="AK1488" s="151">
        <v>4</v>
      </c>
    </row>
    <row r="1489" spans="1:37" x14ac:dyDescent="0.2">
      <c r="A1489" s="149" t="s">
        <v>3160</v>
      </c>
      <c r="B1489" s="66" t="s">
        <v>3161</v>
      </c>
      <c r="C1489" s="67">
        <v>29</v>
      </c>
      <c r="D1489" s="84" t="s">
        <v>360</v>
      </c>
      <c r="E1489" s="85">
        <v>81.888413599822997</v>
      </c>
      <c r="F1489" s="91">
        <v>81.859834796076399</v>
      </c>
      <c r="G1489" s="86">
        <v>25.827863411755999</v>
      </c>
      <c r="H1489" s="86">
        <v>25.821410133490701</v>
      </c>
      <c r="I1489" s="86">
        <v>2.99</v>
      </c>
      <c r="J1489" s="86">
        <v>8.0299999999999994</v>
      </c>
      <c r="K1489" s="87">
        <v>0</v>
      </c>
      <c r="L1489" s="85">
        <v>0</v>
      </c>
      <c r="M1489" s="86">
        <v>0</v>
      </c>
      <c r="N1489" s="86">
        <v>68.809327672517597</v>
      </c>
      <c r="O1489" s="86">
        <v>67.327365728900304</v>
      </c>
      <c r="P1489" s="86">
        <v>0.31</v>
      </c>
      <c r="Q1489" s="88">
        <v>0.3175</v>
      </c>
      <c r="R1489" s="85">
        <v>0</v>
      </c>
      <c r="S1489" s="86">
        <v>0.1</v>
      </c>
      <c r="T1489" s="86">
        <v>0.56999999999999995</v>
      </c>
      <c r="U1489" s="88">
        <v>2.8578803746588999E-2</v>
      </c>
      <c r="V1489" s="89"/>
      <c r="W1489" s="85">
        <v>64.363820328582094</v>
      </c>
      <c r="X1489" s="88"/>
      <c r="Y1489" s="85">
        <v>-100</v>
      </c>
      <c r="Z1489" s="88">
        <v>100</v>
      </c>
      <c r="AA1489" s="85">
        <v>0</v>
      </c>
      <c r="AB1489" s="91">
        <v>0.03</v>
      </c>
      <c r="AC1489" s="86">
        <v>0</v>
      </c>
      <c r="AD1489" s="86">
        <v>0.01</v>
      </c>
      <c r="AE1489" s="86">
        <v>0</v>
      </c>
      <c r="AF1489" s="88">
        <v>16.7224006155</v>
      </c>
      <c r="AG1489" s="85">
        <v>4.6599999976300002E-2</v>
      </c>
      <c r="AH1489" s="86">
        <v>6.5235000000000001E-2</v>
      </c>
      <c r="AI1489" s="88">
        <v>2.78299999832E-3</v>
      </c>
      <c r="AJ1489" s="150">
        <v>1.51</v>
      </c>
      <c r="AK1489" s="151">
        <v>1</v>
      </c>
    </row>
    <row r="1490" spans="1:37" x14ac:dyDescent="0.2">
      <c r="A1490" s="149" t="s">
        <v>3162</v>
      </c>
      <c r="B1490" s="66" t="s">
        <v>3163</v>
      </c>
      <c r="C1490" s="67">
        <v>29</v>
      </c>
      <c r="D1490" s="84" t="s">
        <v>360</v>
      </c>
      <c r="E1490" s="85">
        <v>74.688094948758405</v>
      </c>
      <c r="F1490" s="91">
        <v>74.149349860250297</v>
      </c>
      <c r="G1490" s="86">
        <v>28.581844695588799</v>
      </c>
      <c r="H1490" s="86">
        <v>28.080568720379102</v>
      </c>
      <c r="I1490" s="86">
        <v>3.96</v>
      </c>
      <c r="J1490" s="86">
        <v>7.27</v>
      </c>
      <c r="K1490" s="87">
        <v>0</v>
      </c>
      <c r="L1490" s="85">
        <v>0</v>
      </c>
      <c r="M1490" s="86">
        <v>0</v>
      </c>
      <c r="N1490" s="86">
        <v>56.1064773735581</v>
      </c>
      <c r="O1490" s="86">
        <v>14.1140602582496</v>
      </c>
      <c r="P1490" s="86">
        <v>1.629</v>
      </c>
      <c r="Q1490" s="88">
        <v>0.23630000000000001</v>
      </c>
      <c r="R1490" s="85">
        <v>0</v>
      </c>
      <c r="S1490" s="86">
        <v>0.5</v>
      </c>
      <c r="T1490" s="86">
        <v>0.71</v>
      </c>
      <c r="U1490" s="88">
        <v>0.226840037266578</v>
      </c>
      <c r="V1490" s="89"/>
      <c r="W1490" s="85">
        <v>52.795450028560403</v>
      </c>
      <c r="X1490" s="88">
        <v>49.333333333299997</v>
      </c>
      <c r="Y1490" s="85">
        <v>-99.8</v>
      </c>
      <c r="Z1490" s="88"/>
      <c r="AA1490" s="85">
        <v>2.0099999999999998</v>
      </c>
      <c r="AB1490" s="91">
        <v>2.09</v>
      </c>
      <c r="AC1490" s="86">
        <v>0.03</v>
      </c>
      <c r="AD1490" s="86">
        <v>0.05</v>
      </c>
      <c r="AE1490" s="86">
        <v>0</v>
      </c>
      <c r="AF1490" s="88">
        <v>15.3315969084</v>
      </c>
      <c r="AG1490" s="85">
        <v>9.3199962781199996E-4</v>
      </c>
      <c r="AH1490" s="86">
        <v>5.2463999999999997E-2</v>
      </c>
      <c r="AI1490" s="88">
        <v>1.59400647747E-3</v>
      </c>
      <c r="AJ1490" s="150">
        <v>1.77</v>
      </c>
      <c r="AK1490" s="151">
        <v>2</v>
      </c>
    </row>
    <row r="1491" spans="1:37" x14ac:dyDescent="0.2">
      <c r="A1491" s="149" t="s">
        <v>3164</v>
      </c>
      <c r="B1491" s="66" t="s">
        <v>3165</v>
      </c>
      <c r="C1491" s="67">
        <v>29</v>
      </c>
      <c r="D1491" s="84" t="s">
        <v>360</v>
      </c>
      <c r="E1491" s="85">
        <v>78.270030597849001</v>
      </c>
      <c r="F1491" s="91">
        <v>78.270030597849001</v>
      </c>
      <c r="G1491" s="86">
        <v>29.897946096483999</v>
      </c>
      <c r="H1491" s="86">
        <v>29.897946096483999</v>
      </c>
      <c r="I1491" s="86">
        <v>1.42</v>
      </c>
      <c r="J1491" s="86">
        <v>1.58</v>
      </c>
      <c r="K1491" s="87">
        <v>0</v>
      </c>
      <c r="L1491" s="85">
        <v>0</v>
      </c>
      <c r="M1491" s="86">
        <v>0</v>
      </c>
      <c r="N1491" s="86">
        <v>72.061107298927396</v>
      </c>
      <c r="O1491" s="86">
        <v>28.322553724181098</v>
      </c>
      <c r="P1491" s="86">
        <v>6.7000000000000004E-2</v>
      </c>
      <c r="Q1491" s="88">
        <v>0.1018</v>
      </c>
      <c r="R1491" s="85">
        <v>0</v>
      </c>
      <c r="S1491" s="86">
        <v>0.2</v>
      </c>
      <c r="T1491" s="86">
        <v>0.42</v>
      </c>
      <c r="U1491" s="88">
        <v>2.3818684842155401E-2</v>
      </c>
      <c r="V1491" s="89"/>
      <c r="W1491" s="85">
        <v>64.0495419214962</v>
      </c>
      <c r="X1491" s="88"/>
      <c r="Y1491" s="85"/>
      <c r="Z1491" s="88"/>
      <c r="AA1491" s="85">
        <v>0</v>
      </c>
      <c r="AB1491" s="91">
        <v>0</v>
      </c>
      <c r="AC1491" s="86">
        <v>0</v>
      </c>
      <c r="AD1491" s="86">
        <v>0</v>
      </c>
      <c r="AE1491" s="86">
        <v>0</v>
      </c>
      <c r="AF1491" s="88">
        <v>0.183300003578</v>
      </c>
      <c r="AG1491" s="85">
        <v>0</v>
      </c>
      <c r="AH1491" s="86">
        <v>6.6280000000000002E-3</v>
      </c>
      <c r="AI1491" s="88">
        <v>0</v>
      </c>
      <c r="AJ1491" s="150">
        <v>1.97</v>
      </c>
      <c r="AK1491" s="151">
        <v>4</v>
      </c>
    </row>
    <row r="1492" spans="1:37" x14ac:dyDescent="0.2">
      <c r="A1492" s="149" t="s">
        <v>3166</v>
      </c>
      <c r="B1492" s="66" t="s">
        <v>3167</v>
      </c>
      <c r="C1492" s="67">
        <v>29</v>
      </c>
      <c r="D1492" s="84" t="s">
        <v>360</v>
      </c>
      <c r="E1492" s="85">
        <v>85.0094064481451</v>
      </c>
      <c r="F1492" s="91">
        <v>84.826254441933798</v>
      </c>
      <c r="G1492" s="86">
        <v>19.916785284134502</v>
      </c>
      <c r="H1492" s="86">
        <v>19.9118083274439</v>
      </c>
      <c r="I1492" s="86">
        <v>1.84</v>
      </c>
      <c r="J1492" s="86">
        <v>6.83</v>
      </c>
      <c r="K1492" s="87">
        <v>0</v>
      </c>
      <c r="L1492" s="85">
        <v>0</v>
      </c>
      <c r="M1492" s="86">
        <v>0</v>
      </c>
      <c r="N1492" s="86">
        <v>61.709606759152997</v>
      </c>
      <c r="O1492" s="86">
        <v>27.952261306532701</v>
      </c>
      <c r="P1492" s="86">
        <v>0.28399999999999997</v>
      </c>
      <c r="Q1492" s="88">
        <v>0.1106</v>
      </c>
      <c r="R1492" s="85">
        <v>0</v>
      </c>
      <c r="S1492" s="86">
        <v>0.2</v>
      </c>
      <c r="T1492" s="86">
        <v>0.38</v>
      </c>
      <c r="U1492" s="88">
        <v>5.77326976100654E-2</v>
      </c>
      <c r="V1492" s="89"/>
      <c r="W1492" s="85">
        <v>64.333333333300004</v>
      </c>
      <c r="X1492" s="88"/>
      <c r="Y1492" s="85"/>
      <c r="Z1492" s="88">
        <v>100</v>
      </c>
      <c r="AA1492" s="85">
        <v>0</v>
      </c>
      <c r="AB1492" s="91">
        <v>0.12</v>
      </c>
      <c r="AC1492" s="86">
        <v>0</v>
      </c>
      <c r="AD1492" s="86">
        <v>0</v>
      </c>
      <c r="AE1492" s="86">
        <v>0</v>
      </c>
      <c r="AF1492" s="88">
        <v>0</v>
      </c>
      <c r="AG1492" s="85">
        <v>0</v>
      </c>
      <c r="AH1492" s="86">
        <v>5.1300999999999999E-2</v>
      </c>
      <c r="AI1492" s="88">
        <v>0</v>
      </c>
      <c r="AJ1492" s="150">
        <v>1.34</v>
      </c>
      <c r="AK1492" s="151">
        <v>0</v>
      </c>
    </row>
    <row r="1493" spans="1:37" x14ac:dyDescent="0.2">
      <c r="A1493" s="149" t="s">
        <v>3168</v>
      </c>
      <c r="B1493" s="66" t="s">
        <v>3169</v>
      </c>
      <c r="C1493" s="67">
        <v>29</v>
      </c>
      <c r="D1493" s="84" t="s">
        <v>360</v>
      </c>
      <c r="E1493" s="85">
        <v>74.875701538703197</v>
      </c>
      <c r="F1493" s="91">
        <v>74.8291840100526</v>
      </c>
      <c r="G1493" s="86">
        <v>21.5823209226178</v>
      </c>
      <c r="H1493" s="86">
        <v>21.570842571392301</v>
      </c>
      <c r="I1493" s="86">
        <v>5.86</v>
      </c>
      <c r="J1493" s="86">
        <v>7.3</v>
      </c>
      <c r="K1493" s="87">
        <v>0</v>
      </c>
      <c r="L1493" s="85">
        <v>0</v>
      </c>
      <c r="M1493" s="86">
        <v>0.12104739325010901</v>
      </c>
      <c r="N1493" s="86">
        <v>52.7115664349394</v>
      </c>
      <c r="O1493" s="86">
        <v>19.2385444743935</v>
      </c>
      <c r="P1493" s="86">
        <v>0.34699999999999998</v>
      </c>
      <c r="Q1493" s="88">
        <v>0.32890000000000003</v>
      </c>
      <c r="R1493" s="85">
        <v>2.5351755609075901E-2</v>
      </c>
      <c r="S1493" s="86">
        <v>0</v>
      </c>
      <c r="T1493" s="86">
        <v>0.56999999999999995</v>
      </c>
      <c r="U1493" s="88">
        <v>0.61378972868802395</v>
      </c>
      <c r="V1493" s="89"/>
      <c r="W1493" s="85">
        <v>76.332125301236104</v>
      </c>
      <c r="X1493" s="88"/>
      <c r="Y1493" s="85"/>
      <c r="Z1493" s="88">
        <v>100</v>
      </c>
      <c r="AA1493" s="85">
        <v>0.13</v>
      </c>
      <c r="AB1493" s="91">
        <v>0.16</v>
      </c>
      <c r="AC1493" s="86">
        <v>0.09</v>
      </c>
      <c r="AD1493" s="86">
        <v>0.1</v>
      </c>
      <c r="AE1493" s="86">
        <v>0</v>
      </c>
      <c r="AF1493" s="88">
        <v>0</v>
      </c>
      <c r="AG1493" s="85">
        <v>0</v>
      </c>
      <c r="AH1493" s="86">
        <v>8.6441000000000004E-2</v>
      </c>
      <c r="AI1493" s="88">
        <v>3.4930000000999999E-3</v>
      </c>
      <c r="AJ1493" s="150">
        <v>1.72</v>
      </c>
      <c r="AK1493" s="151">
        <v>3</v>
      </c>
    </row>
    <row r="1494" spans="1:37" x14ac:dyDescent="0.2">
      <c r="A1494" s="149" t="s">
        <v>3170</v>
      </c>
      <c r="B1494" s="66" t="s">
        <v>3171</v>
      </c>
      <c r="C1494" s="67">
        <v>29</v>
      </c>
      <c r="D1494" s="84" t="s">
        <v>360</v>
      </c>
      <c r="E1494" s="85">
        <v>72.086544845703102</v>
      </c>
      <c r="F1494" s="91">
        <v>71.800756329205299</v>
      </c>
      <c r="G1494" s="86">
        <v>22.046130308016501</v>
      </c>
      <c r="H1494" s="86">
        <v>22.0302531682111</v>
      </c>
      <c r="I1494" s="86">
        <v>2.63</v>
      </c>
      <c r="J1494" s="86">
        <v>5.86</v>
      </c>
      <c r="K1494" s="87">
        <v>0</v>
      </c>
      <c r="L1494" s="85">
        <v>0</v>
      </c>
      <c r="M1494" s="86">
        <v>0</v>
      </c>
      <c r="N1494" s="86">
        <v>75.443270555810798</v>
      </c>
      <c r="O1494" s="86">
        <v>5.2944507361268398</v>
      </c>
      <c r="P1494" s="86">
        <v>0.35499999999999998</v>
      </c>
      <c r="Q1494" s="88">
        <v>0.57740000000000002</v>
      </c>
      <c r="R1494" s="85">
        <v>0</v>
      </c>
      <c r="S1494" s="86">
        <v>0</v>
      </c>
      <c r="T1494" s="86">
        <v>0.41</v>
      </c>
      <c r="U1494" s="88">
        <v>0.67694350624982003</v>
      </c>
      <c r="V1494" s="89"/>
      <c r="W1494" s="85">
        <v>72.9163885809742</v>
      </c>
      <c r="X1494" s="88"/>
      <c r="Y1494" s="85"/>
      <c r="Z1494" s="88">
        <v>100</v>
      </c>
      <c r="AA1494" s="85">
        <v>0</v>
      </c>
      <c r="AB1494" s="91">
        <v>0.22</v>
      </c>
      <c r="AC1494" s="86">
        <v>0</v>
      </c>
      <c r="AD1494" s="86">
        <v>0</v>
      </c>
      <c r="AE1494" s="86">
        <v>0</v>
      </c>
      <c r="AF1494" s="88">
        <v>0</v>
      </c>
      <c r="AG1494" s="85">
        <v>0</v>
      </c>
      <c r="AH1494" s="86">
        <v>2.9727E-2</v>
      </c>
      <c r="AI1494" s="88">
        <v>2.25699999297E-3</v>
      </c>
      <c r="AJ1494" s="150">
        <v>1.98</v>
      </c>
      <c r="AK1494" s="151">
        <v>3</v>
      </c>
    </row>
    <row r="1495" spans="1:37" x14ac:dyDescent="0.2">
      <c r="A1495" s="149" t="s">
        <v>3172</v>
      </c>
      <c r="B1495" s="66" t="s">
        <v>3173</v>
      </c>
      <c r="C1495" s="67">
        <v>29</v>
      </c>
      <c r="D1495" s="84" t="s">
        <v>360</v>
      </c>
      <c r="E1495" s="85">
        <v>63.1724468067546</v>
      </c>
      <c r="F1495" s="91">
        <v>63.099816774236203</v>
      </c>
      <c r="G1495" s="86">
        <v>26.284643700170001</v>
      </c>
      <c r="H1495" s="86">
        <v>26.242551294960499</v>
      </c>
      <c r="I1495" s="86">
        <v>0.61</v>
      </c>
      <c r="J1495" s="86">
        <v>5.54</v>
      </c>
      <c r="K1495" s="87">
        <v>0</v>
      </c>
      <c r="L1495" s="85">
        <v>0</v>
      </c>
      <c r="M1495" s="86">
        <v>0</v>
      </c>
      <c r="N1495" s="86">
        <v>59.140573334483399</v>
      </c>
      <c r="O1495" s="86">
        <v>49.6174007350726</v>
      </c>
      <c r="P1495" s="86">
        <v>0.20599999999999999</v>
      </c>
      <c r="Q1495" s="88">
        <v>5.5E-2</v>
      </c>
      <c r="R1495" s="85">
        <v>0</v>
      </c>
      <c r="S1495" s="86">
        <v>0.1</v>
      </c>
      <c r="T1495" s="86">
        <v>0.23</v>
      </c>
      <c r="U1495" s="88">
        <v>0.57526287119723996</v>
      </c>
      <c r="V1495" s="89"/>
      <c r="W1495" s="85">
        <v>63.0330466340558</v>
      </c>
      <c r="X1495" s="88"/>
      <c r="Y1495" s="85"/>
      <c r="Z1495" s="88">
        <v>100</v>
      </c>
      <c r="AA1495" s="85">
        <v>0</v>
      </c>
      <c r="AB1495" s="91">
        <v>0</v>
      </c>
      <c r="AC1495" s="86">
        <v>0</v>
      </c>
      <c r="AD1495" s="86">
        <v>0</v>
      </c>
      <c r="AE1495" s="86">
        <v>0</v>
      </c>
      <c r="AF1495" s="88">
        <v>2.2500001026099999E-2</v>
      </c>
      <c r="AG1495" s="85">
        <v>3.0522998309500001E-2</v>
      </c>
      <c r="AH1495" s="86">
        <v>4.0238999999999997E-2</v>
      </c>
      <c r="AI1495" s="88">
        <v>0</v>
      </c>
      <c r="AJ1495" s="150">
        <v>1.54</v>
      </c>
      <c r="AK1495" s="151">
        <v>1</v>
      </c>
    </row>
    <row r="1496" spans="1:37" x14ac:dyDescent="0.2">
      <c r="A1496" s="149" t="s">
        <v>3174</v>
      </c>
      <c r="B1496" s="66" t="s">
        <v>3175</v>
      </c>
      <c r="C1496" s="67">
        <v>29</v>
      </c>
      <c r="D1496" s="84" t="s">
        <v>360</v>
      </c>
      <c r="E1496" s="85">
        <v>74.851775089966097</v>
      </c>
      <c r="F1496" s="91">
        <v>74.564089873274099</v>
      </c>
      <c r="G1496" s="86">
        <v>21.360885121828002</v>
      </c>
      <c r="H1496" s="86">
        <v>21.2309627659026</v>
      </c>
      <c r="I1496" s="86">
        <v>5.75</v>
      </c>
      <c r="J1496" s="86">
        <v>11.04</v>
      </c>
      <c r="K1496" s="87">
        <v>1.15E-2</v>
      </c>
      <c r="L1496" s="85">
        <v>0</v>
      </c>
      <c r="M1496" s="86">
        <v>0</v>
      </c>
      <c r="N1496" s="86">
        <v>76.627395739958203</v>
      </c>
      <c r="O1496" s="86">
        <v>7.1917098445595897</v>
      </c>
      <c r="P1496" s="86">
        <v>0.75600000000000001</v>
      </c>
      <c r="Q1496" s="88">
        <v>0.2177</v>
      </c>
      <c r="R1496" s="85">
        <v>0</v>
      </c>
      <c r="S1496" s="86">
        <v>0</v>
      </c>
      <c r="T1496" s="86">
        <v>0.85</v>
      </c>
      <c r="U1496" s="88">
        <v>0.58258834204637999</v>
      </c>
      <c r="V1496" s="89"/>
      <c r="W1496" s="85">
        <v>73.242223882784799</v>
      </c>
      <c r="X1496" s="88"/>
      <c r="Y1496" s="85"/>
      <c r="Z1496" s="88">
        <v>100</v>
      </c>
      <c r="AA1496" s="85">
        <v>0.05</v>
      </c>
      <c r="AB1496" s="91">
        <v>0</v>
      </c>
      <c r="AC1496" s="86">
        <v>0</v>
      </c>
      <c r="AD1496" s="86">
        <v>0</v>
      </c>
      <c r="AE1496" s="86">
        <v>0</v>
      </c>
      <c r="AF1496" s="88">
        <v>0</v>
      </c>
      <c r="AG1496" s="85">
        <v>0</v>
      </c>
      <c r="AH1496" s="86">
        <v>7.5232999999999994E-2</v>
      </c>
      <c r="AI1496" s="88">
        <v>0</v>
      </c>
      <c r="AJ1496" s="150">
        <v>1.78</v>
      </c>
      <c r="AK1496" s="151">
        <v>2</v>
      </c>
    </row>
    <row r="1497" spans="1:37" x14ac:dyDescent="0.2">
      <c r="A1497" s="149" t="s">
        <v>688</v>
      </c>
      <c r="B1497" s="66" t="s">
        <v>3176</v>
      </c>
      <c r="C1497" s="67">
        <v>29</v>
      </c>
      <c r="D1497" s="84" t="s">
        <v>360</v>
      </c>
      <c r="E1497" s="85">
        <v>72.1098265895954</v>
      </c>
      <c r="F1497" s="91">
        <v>72.063139172965805</v>
      </c>
      <c r="G1497" s="86">
        <v>21.757447754557599</v>
      </c>
      <c r="H1497" s="86">
        <v>21.725211204979999</v>
      </c>
      <c r="I1497" s="86">
        <v>4.97</v>
      </c>
      <c r="J1497" s="86">
        <v>30.36</v>
      </c>
      <c r="K1497" s="87">
        <v>0</v>
      </c>
      <c r="L1497" s="85">
        <v>0</v>
      </c>
      <c r="M1497" s="86">
        <v>6.2352294342734801E-2</v>
      </c>
      <c r="N1497" s="86">
        <v>75.741763384500203</v>
      </c>
      <c r="O1497" s="86">
        <v>6.3447212946313902</v>
      </c>
      <c r="P1497" s="86">
        <v>1.131</v>
      </c>
      <c r="Q1497" s="88">
        <v>0.247</v>
      </c>
      <c r="R1497" s="85">
        <v>4.0064102564102602E-2</v>
      </c>
      <c r="S1497" s="86">
        <v>0</v>
      </c>
      <c r="T1497" s="86">
        <v>0.56000000000000005</v>
      </c>
      <c r="U1497" s="88">
        <v>0.117830146731881</v>
      </c>
      <c r="V1497" s="89"/>
      <c r="W1497" s="85"/>
      <c r="X1497" s="88"/>
      <c r="Y1497" s="85"/>
      <c r="Z1497" s="88">
        <v>100</v>
      </c>
      <c r="AA1497" s="85">
        <v>0.05</v>
      </c>
      <c r="AB1497" s="91">
        <v>0.05</v>
      </c>
      <c r="AC1497" s="86">
        <v>0</v>
      </c>
      <c r="AD1497" s="86">
        <v>0</v>
      </c>
      <c r="AE1497" s="86">
        <v>0</v>
      </c>
      <c r="AF1497" s="88">
        <v>0</v>
      </c>
      <c r="AG1497" s="85">
        <v>1.9395489885699999E-11</v>
      </c>
      <c r="AH1497" s="86">
        <v>0.178783</v>
      </c>
      <c r="AI1497" s="88">
        <v>2.1347000017899999E-2</v>
      </c>
      <c r="AJ1497" s="150">
        <v>1.75</v>
      </c>
      <c r="AK1497" s="151">
        <v>2</v>
      </c>
    </row>
    <row r="1498" spans="1:37" x14ac:dyDescent="0.2">
      <c r="A1498" s="149" t="s">
        <v>3177</v>
      </c>
      <c r="B1498" s="66" t="s">
        <v>3178</v>
      </c>
      <c r="C1498" s="67">
        <v>29</v>
      </c>
      <c r="D1498" s="84" t="s">
        <v>360</v>
      </c>
      <c r="E1498" s="85">
        <v>38.420289756449399</v>
      </c>
      <c r="F1498" s="91">
        <v>38.180754128927298</v>
      </c>
      <c r="G1498" s="86">
        <v>14.787242005838699</v>
      </c>
      <c r="H1498" s="86">
        <v>14.606909786255301</v>
      </c>
      <c r="I1498" s="86">
        <v>38.950000000000003</v>
      </c>
      <c r="J1498" s="86">
        <v>58.64</v>
      </c>
      <c r="K1498" s="87">
        <v>0</v>
      </c>
      <c r="L1498" s="85">
        <v>0</v>
      </c>
      <c r="M1498" s="86">
        <v>1.8946611662711801E-5</v>
      </c>
      <c r="N1498" s="86">
        <v>51.2572830420117</v>
      </c>
      <c r="O1498" s="86">
        <v>7.3219259848786296</v>
      </c>
      <c r="P1498" s="86">
        <v>1.3460000000000001</v>
      </c>
      <c r="Q1498" s="88">
        <v>6.0499999999999998E-2</v>
      </c>
      <c r="R1498" s="85">
        <v>6.9637883008356494E-2</v>
      </c>
      <c r="S1498" s="86">
        <v>0</v>
      </c>
      <c r="T1498" s="86">
        <v>0.33</v>
      </c>
      <c r="U1498" s="88">
        <v>0.30758552170451398</v>
      </c>
      <c r="V1498" s="89"/>
      <c r="W1498" s="85"/>
      <c r="X1498" s="88"/>
      <c r="Y1498" s="85"/>
      <c r="Z1498" s="88">
        <v>100</v>
      </c>
      <c r="AA1498" s="85">
        <v>7.0000000000000007E-2</v>
      </c>
      <c r="AB1498" s="91">
        <v>7.0000000000000007E-2</v>
      </c>
      <c r="AC1498" s="86">
        <v>0.01</v>
      </c>
      <c r="AD1498" s="86">
        <v>0.02</v>
      </c>
      <c r="AE1498" s="86">
        <v>0.19</v>
      </c>
      <c r="AF1498" s="88">
        <v>0</v>
      </c>
      <c r="AG1498" s="85">
        <v>1.1409999996900001E-2</v>
      </c>
      <c r="AH1498" s="86">
        <v>0.36210999999999999</v>
      </c>
      <c r="AI1498" s="88">
        <v>2.9309999992099999E-2</v>
      </c>
      <c r="AJ1498" s="150">
        <v>1.37</v>
      </c>
      <c r="AK1498" s="151">
        <v>0</v>
      </c>
    </row>
    <row r="1499" spans="1:37" x14ac:dyDescent="0.2">
      <c r="A1499" s="149" t="s">
        <v>3179</v>
      </c>
      <c r="B1499" s="66" t="s">
        <v>3180</v>
      </c>
      <c r="C1499" s="67">
        <v>33</v>
      </c>
      <c r="D1499" s="84" t="s">
        <v>360</v>
      </c>
      <c r="E1499" s="85">
        <v>34.552957558527503</v>
      </c>
      <c r="F1499" s="91">
        <v>34.518870934988797</v>
      </c>
      <c r="G1499" s="86">
        <v>13.222708943749801</v>
      </c>
      <c r="H1499" s="86">
        <v>13.1936990513765</v>
      </c>
      <c r="I1499" s="86">
        <v>21.21</v>
      </c>
      <c r="J1499" s="86">
        <v>35.71</v>
      </c>
      <c r="K1499" s="87">
        <v>0</v>
      </c>
      <c r="L1499" s="85">
        <v>0</v>
      </c>
      <c r="M1499" s="86">
        <v>0</v>
      </c>
      <c r="N1499" s="86">
        <v>73.306962025316494</v>
      </c>
      <c r="O1499" s="86">
        <v>34.601195776618702</v>
      </c>
      <c r="P1499" s="86">
        <v>0.755</v>
      </c>
      <c r="Q1499" s="88">
        <v>0.14499999999999999</v>
      </c>
      <c r="R1499" s="85">
        <v>0</v>
      </c>
      <c r="S1499" s="86">
        <v>0</v>
      </c>
      <c r="T1499" s="86">
        <v>0.5</v>
      </c>
      <c r="U1499" s="88">
        <v>0.29154941835165799</v>
      </c>
      <c r="V1499" s="89">
        <v>1.75</v>
      </c>
      <c r="W1499" s="85"/>
      <c r="X1499" s="88"/>
      <c r="Y1499" s="85"/>
      <c r="Z1499" s="88">
        <v>100</v>
      </c>
      <c r="AA1499" s="85">
        <v>0.08</v>
      </c>
      <c r="AB1499" s="91">
        <v>0.08</v>
      </c>
      <c r="AC1499" s="86">
        <v>0.01</v>
      </c>
      <c r="AD1499" s="86">
        <v>0.01</v>
      </c>
      <c r="AE1499" s="86">
        <v>0.03</v>
      </c>
      <c r="AF1499" s="88">
        <v>0</v>
      </c>
      <c r="AG1499" s="85">
        <v>4.6800009664300004E-3</v>
      </c>
      <c r="AH1499" s="86">
        <v>0.16089100000000001</v>
      </c>
      <c r="AI1499" s="88">
        <v>5.6254993060699997E-2</v>
      </c>
      <c r="AJ1499" s="150">
        <v>1.51</v>
      </c>
      <c r="AK1499" s="151">
        <v>1</v>
      </c>
    </row>
    <row r="1500" spans="1:37" x14ac:dyDescent="0.2">
      <c r="A1500" s="149" t="s">
        <v>819</v>
      </c>
      <c r="B1500" s="66" t="s">
        <v>3181</v>
      </c>
      <c r="C1500" s="67">
        <v>27</v>
      </c>
      <c r="D1500" s="84" t="s">
        <v>360</v>
      </c>
      <c r="E1500" s="85">
        <v>71.202488840795297</v>
      </c>
      <c r="F1500" s="91">
        <v>71.148383606113896</v>
      </c>
      <c r="G1500" s="86">
        <v>25.979120298070701</v>
      </c>
      <c r="H1500" s="86">
        <v>25.965593989400301</v>
      </c>
      <c r="I1500" s="86">
        <v>1.25</v>
      </c>
      <c r="J1500" s="86">
        <v>1.1499999999999999</v>
      </c>
      <c r="K1500" s="87">
        <v>0</v>
      </c>
      <c r="L1500" s="85">
        <v>0</v>
      </c>
      <c r="M1500" s="86">
        <v>0.69486006910908404</v>
      </c>
      <c r="N1500" s="86"/>
      <c r="O1500" s="86">
        <v>7.6517812343201204</v>
      </c>
      <c r="P1500" s="86">
        <v>0.17599999999999999</v>
      </c>
      <c r="Q1500" s="88">
        <v>0.51919999999999999</v>
      </c>
      <c r="R1500" s="85">
        <v>8.0840743734842402E-2</v>
      </c>
      <c r="S1500" s="86">
        <v>0</v>
      </c>
      <c r="T1500" s="86">
        <v>0.87</v>
      </c>
      <c r="U1500" s="88">
        <v>1.97730039472228</v>
      </c>
      <c r="V1500" s="89"/>
      <c r="W1500" s="85">
        <v>41.520763820917601</v>
      </c>
      <c r="X1500" s="88">
        <v>38.133333333300001</v>
      </c>
      <c r="Y1500" s="85"/>
      <c r="Z1500" s="88"/>
      <c r="AA1500" s="85">
        <v>0.02</v>
      </c>
      <c r="AB1500" s="91">
        <v>0.05</v>
      </c>
      <c r="AC1500" s="86">
        <v>0</v>
      </c>
      <c r="AD1500" s="86">
        <v>0</v>
      </c>
      <c r="AE1500" s="86">
        <v>0</v>
      </c>
      <c r="AF1500" s="88">
        <v>1.0775009102099999</v>
      </c>
      <c r="AG1500" s="85">
        <v>0.101277026639</v>
      </c>
      <c r="AH1500" s="86">
        <v>6.8760000000000002E-3</v>
      </c>
      <c r="AI1500" s="88">
        <v>0</v>
      </c>
      <c r="AJ1500" s="150">
        <v>2.2599999999999998</v>
      </c>
      <c r="AK1500" s="151">
        <v>3</v>
      </c>
    </row>
    <row r="1501" spans="1:37" x14ac:dyDescent="0.2">
      <c r="A1501" s="149" t="s">
        <v>3182</v>
      </c>
      <c r="B1501" s="66" t="s">
        <v>3183</v>
      </c>
      <c r="C1501" s="67">
        <v>27</v>
      </c>
      <c r="D1501" s="84" t="s">
        <v>360</v>
      </c>
      <c r="E1501" s="85">
        <v>84.402950263319795</v>
      </c>
      <c r="F1501" s="91">
        <v>84.1866156477532</v>
      </c>
      <c r="G1501" s="86">
        <v>31.625416613146399</v>
      </c>
      <c r="H1501" s="86">
        <v>31.541586949614299</v>
      </c>
      <c r="I1501" s="86">
        <v>0.6</v>
      </c>
      <c r="J1501" s="86">
        <v>0.46</v>
      </c>
      <c r="K1501" s="87">
        <v>0</v>
      </c>
      <c r="L1501" s="85">
        <v>4.0676029988299998E-9</v>
      </c>
      <c r="M1501" s="86">
        <v>3.2615557597993297E-2</v>
      </c>
      <c r="N1501" s="86">
        <v>28.009490509490501</v>
      </c>
      <c r="O1501" s="86">
        <v>7.7526745495495497</v>
      </c>
      <c r="P1501" s="86">
        <v>0.121</v>
      </c>
      <c r="Q1501" s="88">
        <v>0.59340000000000004</v>
      </c>
      <c r="R1501" s="85">
        <v>3.0616150019135101E-2</v>
      </c>
      <c r="S1501" s="86">
        <v>0</v>
      </c>
      <c r="T1501" s="86">
        <v>0.87</v>
      </c>
      <c r="U1501" s="88">
        <v>1.1269681379673999</v>
      </c>
      <c r="V1501" s="89"/>
      <c r="W1501" s="85">
        <v>40.025517104137599</v>
      </c>
      <c r="X1501" s="88">
        <v>39.1</v>
      </c>
      <c r="Y1501" s="85">
        <v>-100</v>
      </c>
      <c r="Z1501" s="88"/>
      <c r="AA1501" s="85">
        <v>0.04</v>
      </c>
      <c r="AB1501" s="91">
        <v>0.15</v>
      </c>
      <c r="AC1501" s="86">
        <v>0.01</v>
      </c>
      <c r="AD1501" s="86">
        <v>0.01</v>
      </c>
      <c r="AE1501" s="86">
        <v>0</v>
      </c>
      <c r="AF1501" s="88">
        <v>1.9409998260700001</v>
      </c>
      <c r="AG1501" s="85">
        <v>0.69753301392400002</v>
      </c>
      <c r="AH1501" s="86">
        <v>4.9579999999999997E-3</v>
      </c>
      <c r="AI1501" s="88">
        <v>0</v>
      </c>
      <c r="AJ1501" s="150">
        <v>2.95</v>
      </c>
      <c r="AK1501" s="151">
        <v>6</v>
      </c>
    </row>
    <row r="1502" spans="1:37" x14ac:dyDescent="0.2">
      <c r="A1502" s="149" t="s">
        <v>3184</v>
      </c>
      <c r="B1502" s="66" t="s">
        <v>3185</v>
      </c>
      <c r="C1502" s="67">
        <v>27</v>
      </c>
      <c r="D1502" s="84" t="s">
        <v>360</v>
      </c>
      <c r="E1502" s="85">
        <v>90.818887608986799</v>
      </c>
      <c r="F1502" s="91">
        <v>90.643759540733697</v>
      </c>
      <c r="G1502" s="86">
        <v>32.7423931671958</v>
      </c>
      <c r="H1502" s="86">
        <v>32.665599041009898</v>
      </c>
      <c r="I1502" s="86">
        <v>2.85</v>
      </c>
      <c r="J1502" s="86">
        <v>1.9</v>
      </c>
      <c r="K1502" s="87">
        <v>0</v>
      </c>
      <c r="L1502" s="85">
        <v>2.00000260827E-2</v>
      </c>
      <c r="M1502" s="86">
        <v>0.33054534212213299</v>
      </c>
      <c r="N1502" s="86">
        <v>36.465721040189102</v>
      </c>
      <c r="O1502" s="86">
        <v>7.95792714212417</v>
      </c>
      <c r="P1502" s="86">
        <v>0.22</v>
      </c>
      <c r="Q1502" s="88">
        <v>0.88970000000000005</v>
      </c>
      <c r="R1502" s="85">
        <v>7.3830458420028194E-2</v>
      </c>
      <c r="S1502" s="86">
        <v>0</v>
      </c>
      <c r="T1502" s="86">
        <v>1.36</v>
      </c>
      <c r="U1502" s="88">
        <v>0.96179960479120397</v>
      </c>
      <c r="V1502" s="89"/>
      <c r="W1502" s="85">
        <v>47.558022846538499</v>
      </c>
      <c r="X1502" s="88">
        <v>45.066666666700002</v>
      </c>
      <c r="Y1502" s="85"/>
      <c r="Z1502" s="88"/>
      <c r="AA1502" s="85">
        <v>0.05</v>
      </c>
      <c r="AB1502" s="91">
        <v>0.05</v>
      </c>
      <c r="AC1502" s="86">
        <v>0.02</v>
      </c>
      <c r="AD1502" s="86">
        <v>0.02</v>
      </c>
      <c r="AE1502" s="86">
        <v>0</v>
      </c>
      <c r="AF1502" s="88">
        <v>1.0021000873899999</v>
      </c>
      <c r="AG1502" s="85">
        <v>0.135326125342</v>
      </c>
      <c r="AH1502" s="86">
        <v>3.0464999999999999E-2</v>
      </c>
      <c r="AI1502" s="88">
        <v>7.0929968369600003E-3</v>
      </c>
      <c r="AJ1502" s="150">
        <v>2.96</v>
      </c>
      <c r="AK1502" s="151">
        <v>9</v>
      </c>
    </row>
    <row r="1503" spans="1:37" x14ac:dyDescent="0.2">
      <c r="A1503" s="149" t="s">
        <v>3186</v>
      </c>
      <c r="B1503" s="66" t="s">
        <v>3187</v>
      </c>
      <c r="C1503" s="67">
        <v>27</v>
      </c>
      <c r="D1503" s="84" t="s">
        <v>360</v>
      </c>
      <c r="E1503" s="85">
        <v>84.569027332546</v>
      </c>
      <c r="F1503" s="91">
        <v>84.535810696811197</v>
      </c>
      <c r="G1503" s="86">
        <v>26.0845495191497</v>
      </c>
      <c r="H1503" s="86">
        <v>26.070841066306699</v>
      </c>
      <c r="I1503" s="86">
        <v>0.79</v>
      </c>
      <c r="J1503" s="86">
        <v>0.47</v>
      </c>
      <c r="K1503" s="87">
        <v>0</v>
      </c>
      <c r="L1503" s="85">
        <v>0.38999990350800001</v>
      </c>
      <c r="M1503" s="86">
        <v>2.9170921197276201E-2</v>
      </c>
      <c r="N1503" s="86">
        <v>12.6052532361443</v>
      </c>
      <c r="O1503" s="86">
        <v>7.7712706455221401</v>
      </c>
      <c r="P1503" s="86">
        <v>8.7999999999999995E-2</v>
      </c>
      <c r="Q1503" s="88">
        <v>0.45689999999999997</v>
      </c>
      <c r="R1503" s="85">
        <v>7.0962248084019297E-2</v>
      </c>
      <c r="S1503" s="86">
        <v>0</v>
      </c>
      <c r="T1503" s="86">
        <v>0.98</v>
      </c>
      <c r="U1503" s="88">
        <v>2.23236882065126</v>
      </c>
      <c r="V1503" s="89"/>
      <c r="W1503" s="85">
        <v>43.747475049291097</v>
      </c>
      <c r="X1503" s="88">
        <v>42.4</v>
      </c>
      <c r="Y1503" s="85">
        <v>-100</v>
      </c>
      <c r="Z1503" s="88"/>
      <c r="AA1503" s="85">
        <v>7.0000000000000007E-2</v>
      </c>
      <c r="AB1503" s="91">
        <v>7.0000000000000007E-2</v>
      </c>
      <c r="AC1503" s="86">
        <v>0.03</v>
      </c>
      <c r="AD1503" s="86">
        <v>0.03</v>
      </c>
      <c r="AE1503" s="86">
        <v>0</v>
      </c>
      <c r="AF1503" s="88">
        <v>1.16300173065</v>
      </c>
      <c r="AG1503" s="85">
        <v>1.0691280589700001</v>
      </c>
      <c r="AH1503" s="86">
        <v>6.8450000000000004E-3</v>
      </c>
      <c r="AI1503" s="88">
        <v>0</v>
      </c>
      <c r="AJ1503" s="150">
        <v>2.74</v>
      </c>
      <c r="AK1503" s="151">
        <v>5</v>
      </c>
    </row>
    <row r="1504" spans="1:37" x14ac:dyDescent="0.2">
      <c r="A1504" s="149" t="s">
        <v>3188</v>
      </c>
      <c r="B1504" s="66" t="s">
        <v>3189</v>
      </c>
      <c r="C1504" s="67">
        <v>27</v>
      </c>
      <c r="D1504" s="84" t="s">
        <v>360</v>
      </c>
      <c r="E1504" s="85">
        <v>88.586084718574298</v>
      </c>
      <c r="F1504" s="91">
        <v>88.455052383554602</v>
      </c>
      <c r="G1504" s="86">
        <v>30.624548290997499</v>
      </c>
      <c r="H1504" s="86">
        <v>30.5663769853162</v>
      </c>
      <c r="I1504" s="86">
        <v>0.45</v>
      </c>
      <c r="J1504" s="86">
        <v>0.55000000000000004</v>
      </c>
      <c r="K1504" s="87">
        <v>0</v>
      </c>
      <c r="L1504" s="85">
        <v>1.76330613289E-9</v>
      </c>
      <c r="M1504" s="86">
        <v>0.41038433951136499</v>
      </c>
      <c r="N1504" s="86">
        <v>10.9557724435066</v>
      </c>
      <c r="O1504" s="86">
        <v>7.0482279531552603</v>
      </c>
      <c r="P1504" s="86">
        <v>0.14699999999999999</v>
      </c>
      <c r="Q1504" s="88">
        <v>0.65939999999999999</v>
      </c>
      <c r="R1504" s="85">
        <v>2.84272617440125E-2</v>
      </c>
      <c r="S1504" s="86">
        <v>0</v>
      </c>
      <c r="T1504" s="86">
        <v>0.83</v>
      </c>
      <c r="U1504" s="88">
        <v>0.72684752654433105</v>
      </c>
      <c r="V1504" s="89"/>
      <c r="W1504" s="85">
        <v>57.609053523277503</v>
      </c>
      <c r="X1504" s="88">
        <v>47.2</v>
      </c>
      <c r="Y1504" s="85"/>
      <c r="Z1504" s="88"/>
      <c r="AA1504" s="85">
        <v>0</v>
      </c>
      <c r="AB1504" s="91">
        <v>0</v>
      </c>
      <c r="AC1504" s="86">
        <v>0</v>
      </c>
      <c r="AD1504" s="86">
        <v>0</v>
      </c>
      <c r="AE1504" s="86">
        <v>0</v>
      </c>
      <c r="AF1504" s="88">
        <v>0.31300061208000002</v>
      </c>
      <c r="AG1504" s="85">
        <v>0.14898610853300001</v>
      </c>
      <c r="AH1504" s="86">
        <v>7.1890000000000001E-3</v>
      </c>
      <c r="AI1504" s="88">
        <v>5.8470571717899999E-12</v>
      </c>
      <c r="AJ1504" s="150">
        <v>2.58</v>
      </c>
      <c r="AK1504" s="151">
        <v>2</v>
      </c>
    </row>
    <row r="1505" spans="1:37" x14ac:dyDescent="0.2">
      <c r="A1505" s="149" t="s">
        <v>3190</v>
      </c>
      <c r="B1505" s="66" t="s">
        <v>3191</v>
      </c>
      <c r="C1505" s="67">
        <v>27</v>
      </c>
      <c r="D1505" s="84" t="s">
        <v>360</v>
      </c>
      <c r="E1505" s="85">
        <v>85.128927046582902</v>
      </c>
      <c r="F1505" s="91">
        <v>85.009008382720097</v>
      </c>
      <c r="G1505" s="86">
        <v>25.6162486892948</v>
      </c>
      <c r="H1505" s="86">
        <v>25.579172387424201</v>
      </c>
      <c r="I1505" s="86">
        <v>1.05</v>
      </c>
      <c r="J1505" s="86">
        <v>5.82</v>
      </c>
      <c r="K1505" s="87">
        <v>0</v>
      </c>
      <c r="L1505" s="85">
        <v>0</v>
      </c>
      <c r="M1505" s="86">
        <v>3.3297669156022801E-2</v>
      </c>
      <c r="N1505" s="86">
        <v>10.040963133180099</v>
      </c>
      <c r="O1505" s="86">
        <v>6.52517895265603</v>
      </c>
      <c r="P1505" s="86">
        <v>0.34699999999999998</v>
      </c>
      <c r="Q1505" s="88">
        <v>0.57930000000000004</v>
      </c>
      <c r="R1505" s="85">
        <v>6.0557125555106998E-2</v>
      </c>
      <c r="S1505" s="86">
        <v>0</v>
      </c>
      <c r="T1505" s="86">
        <v>0.81</v>
      </c>
      <c r="U1505" s="88">
        <v>2.7141011603723899</v>
      </c>
      <c r="V1505" s="89"/>
      <c r="W1505" s="85">
        <v>51.947393532504101</v>
      </c>
      <c r="X1505" s="88">
        <v>44.666666666700003</v>
      </c>
      <c r="Y1505" s="85">
        <v>-11.36</v>
      </c>
      <c r="Z1505" s="88"/>
      <c r="AA1505" s="85">
        <v>0</v>
      </c>
      <c r="AB1505" s="91">
        <v>0</v>
      </c>
      <c r="AC1505" s="86">
        <v>0</v>
      </c>
      <c r="AD1505" s="86">
        <v>0</v>
      </c>
      <c r="AE1505" s="86">
        <v>0</v>
      </c>
      <c r="AF1505" s="88">
        <v>0.25460012738799997</v>
      </c>
      <c r="AG1505" s="85">
        <v>0.76166967319099999</v>
      </c>
      <c r="AH1505" s="86">
        <v>7.4027999999999997E-2</v>
      </c>
      <c r="AI1505" s="88">
        <v>2.0439990065400002E-3</v>
      </c>
      <c r="AJ1505" s="150">
        <v>2.5499999999999998</v>
      </c>
      <c r="AK1505" s="151">
        <v>3</v>
      </c>
    </row>
    <row r="1506" spans="1:37" x14ac:dyDescent="0.2">
      <c r="A1506" s="149" t="s">
        <v>641</v>
      </c>
      <c r="B1506" s="66" t="s">
        <v>3192</v>
      </c>
      <c r="C1506" s="67">
        <v>27</v>
      </c>
      <c r="D1506" s="84" t="s">
        <v>360</v>
      </c>
      <c r="E1506" s="85">
        <v>86.867678871617002</v>
      </c>
      <c r="F1506" s="91">
        <v>86.765208189617695</v>
      </c>
      <c r="G1506" s="86">
        <v>28.9603579106697</v>
      </c>
      <c r="H1506" s="86">
        <v>28.929549731767899</v>
      </c>
      <c r="I1506" s="86">
        <v>0.66</v>
      </c>
      <c r="J1506" s="86">
        <v>0.82</v>
      </c>
      <c r="K1506" s="87">
        <v>0</v>
      </c>
      <c r="L1506" s="85">
        <v>0</v>
      </c>
      <c r="M1506" s="86">
        <v>0.55076702544157197</v>
      </c>
      <c r="N1506" s="86">
        <v>17.526062100661399</v>
      </c>
      <c r="O1506" s="86">
        <v>9.0661862188530407</v>
      </c>
      <c r="P1506" s="86">
        <v>0.125</v>
      </c>
      <c r="Q1506" s="88">
        <v>0.59530000000000005</v>
      </c>
      <c r="R1506" s="85">
        <v>4.4900097283544098E-2</v>
      </c>
      <c r="S1506" s="86">
        <v>0</v>
      </c>
      <c r="T1506" s="86">
        <v>0.68</v>
      </c>
      <c r="U1506" s="88">
        <v>1.1653528541098801</v>
      </c>
      <c r="V1506" s="89"/>
      <c r="W1506" s="85">
        <v>47.6595198993639</v>
      </c>
      <c r="X1506" s="88">
        <v>47.633333333300001</v>
      </c>
      <c r="Y1506" s="85"/>
      <c r="Z1506" s="88"/>
      <c r="AA1506" s="85">
        <v>0.06</v>
      </c>
      <c r="AB1506" s="91">
        <v>0.06</v>
      </c>
      <c r="AC1506" s="86">
        <v>0.03</v>
      </c>
      <c r="AD1506" s="86">
        <v>0.03</v>
      </c>
      <c r="AE1506" s="86">
        <v>0</v>
      </c>
      <c r="AF1506" s="88">
        <v>0.74700811070299999</v>
      </c>
      <c r="AG1506" s="85">
        <v>0.45560696094000003</v>
      </c>
      <c r="AH1506" s="86">
        <v>8.9529999999999992E-3</v>
      </c>
      <c r="AI1506" s="88">
        <v>0</v>
      </c>
      <c r="AJ1506" s="150">
        <v>2.68</v>
      </c>
      <c r="AK1506" s="151">
        <v>3</v>
      </c>
    </row>
    <row r="1507" spans="1:37" x14ac:dyDescent="0.2">
      <c r="A1507" s="149" t="s">
        <v>752</v>
      </c>
      <c r="B1507" s="66" t="s">
        <v>3193</v>
      </c>
      <c r="C1507" s="67">
        <v>27</v>
      </c>
      <c r="D1507" s="84" t="s">
        <v>360</v>
      </c>
      <c r="E1507" s="85">
        <v>88.006503924968001</v>
      </c>
      <c r="F1507" s="91">
        <v>87.954278699645698</v>
      </c>
      <c r="G1507" s="86">
        <v>25.284546717348501</v>
      </c>
      <c r="H1507" s="86">
        <v>25.269471394575</v>
      </c>
      <c r="I1507" s="86">
        <v>0.9</v>
      </c>
      <c r="J1507" s="86">
        <v>2.0699999999999998</v>
      </c>
      <c r="K1507" s="87">
        <v>0</v>
      </c>
      <c r="L1507" s="85">
        <v>0</v>
      </c>
      <c r="M1507" s="86">
        <v>3.9493641300687297E-2</v>
      </c>
      <c r="N1507" s="86">
        <v>6.9757427874264399</v>
      </c>
      <c r="O1507" s="86">
        <v>4.1562927573290303</v>
      </c>
      <c r="P1507" s="86">
        <v>0.20499999999999999</v>
      </c>
      <c r="Q1507" s="88">
        <v>0.50249999999999995</v>
      </c>
      <c r="R1507" s="85">
        <v>0.101474362800692</v>
      </c>
      <c r="S1507" s="86">
        <v>0</v>
      </c>
      <c r="T1507" s="86">
        <v>0.7</v>
      </c>
      <c r="U1507" s="88">
        <v>2.2596832028599998</v>
      </c>
      <c r="V1507" s="89"/>
      <c r="W1507" s="85">
        <v>51.7856647895902</v>
      </c>
      <c r="X1507" s="88">
        <v>47.1</v>
      </c>
      <c r="Y1507" s="85">
        <v>-100</v>
      </c>
      <c r="Z1507" s="88"/>
      <c r="AA1507" s="85">
        <v>0.02</v>
      </c>
      <c r="AB1507" s="91">
        <v>0.02</v>
      </c>
      <c r="AC1507" s="86">
        <v>0.02</v>
      </c>
      <c r="AD1507" s="86">
        <v>0.02</v>
      </c>
      <c r="AE1507" s="86">
        <v>0</v>
      </c>
      <c r="AF1507" s="88">
        <v>1.83290038917</v>
      </c>
      <c r="AG1507" s="85">
        <v>0.828908788181</v>
      </c>
      <c r="AH1507" s="86">
        <v>2.8240999999999999E-2</v>
      </c>
      <c r="AI1507" s="88">
        <v>9.4499973960099999E-4</v>
      </c>
      <c r="AJ1507" s="150">
        <v>2.37</v>
      </c>
      <c r="AK1507" s="151">
        <v>2</v>
      </c>
    </row>
    <row r="1508" spans="1:37" x14ac:dyDescent="0.2">
      <c r="A1508" s="149" t="s">
        <v>3194</v>
      </c>
      <c r="B1508" s="66" t="s">
        <v>3195</v>
      </c>
      <c r="C1508" s="67">
        <v>27</v>
      </c>
      <c r="D1508" s="84" t="s">
        <v>360</v>
      </c>
      <c r="E1508" s="85">
        <v>86.8110911296056</v>
      </c>
      <c r="F1508" s="91">
        <v>86.332650244657302</v>
      </c>
      <c r="G1508" s="86">
        <v>28.274016143197699</v>
      </c>
      <c r="H1508" s="86">
        <v>28.079126761741499</v>
      </c>
      <c r="I1508" s="86">
        <v>0.66</v>
      </c>
      <c r="J1508" s="86">
        <v>1.27</v>
      </c>
      <c r="K1508" s="87">
        <v>0</v>
      </c>
      <c r="L1508" s="85">
        <v>9.9999956027399996E-3</v>
      </c>
      <c r="M1508" s="86">
        <v>1.61586897003186</v>
      </c>
      <c r="N1508" s="86">
        <v>26.103790245890501</v>
      </c>
      <c r="O1508" s="86">
        <v>18.558025242935301</v>
      </c>
      <c r="P1508" s="86">
        <v>0.224</v>
      </c>
      <c r="Q1508" s="88">
        <v>0.52969999999999995</v>
      </c>
      <c r="R1508" s="85">
        <v>0.14643075045759599</v>
      </c>
      <c r="S1508" s="86">
        <v>0</v>
      </c>
      <c r="T1508" s="86">
        <v>1.02</v>
      </c>
      <c r="U1508" s="88">
        <v>1.17268202919159</v>
      </c>
      <c r="V1508" s="89"/>
      <c r="W1508" s="85">
        <v>63.591191460632501</v>
      </c>
      <c r="X1508" s="88">
        <v>66.066666666700002</v>
      </c>
      <c r="Y1508" s="85">
        <v>73.259999999999991</v>
      </c>
      <c r="Z1508" s="88"/>
      <c r="AA1508" s="85">
        <v>0.03</v>
      </c>
      <c r="AB1508" s="91">
        <v>0.02</v>
      </c>
      <c r="AC1508" s="86">
        <v>0</v>
      </c>
      <c r="AD1508" s="86">
        <v>0</v>
      </c>
      <c r="AE1508" s="86">
        <v>0</v>
      </c>
      <c r="AF1508" s="88">
        <v>4.89257820157E-7</v>
      </c>
      <c r="AG1508" s="85">
        <v>0.132803987456</v>
      </c>
      <c r="AH1508" s="86">
        <v>1.1389E-2</v>
      </c>
      <c r="AI1508" s="88">
        <v>0</v>
      </c>
      <c r="AJ1508" s="150">
        <v>2.0699999999999998</v>
      </c>
      <c r="AK1508" s="151">
        <v>3</v>
      </c>
    </row>
    <row r="1509" spans="1:37" x14ac:dyDescent="0.2">
      <c r="A1509" s="149" t="s">
        <v>3196</v>
      </c>
      <c r="B1509" s="66" t="s">
        <v>3197</v>
      </c>
      <c r="C1509" s="67">
        <v>27</v>
      </c>
      <c r="D1509" s="84" t="s">
        <v>360</v>
      </c>
      <c r="E1509" s="85">
        <v>88.520454339759297</v>
      </c>
      <c r="F1509" s="91">
        <v>88.485948954656493</v>
      </c>
      <c r="G1509" s="86">
        <v>23.404833016562598</v>
      </c>
      <c r="H1509" s="86">
        <v>23.392388451443601</v>
      </c>
      <c r="I1509" s="86">
        <v>0.38</v>
      </c>
      <c r="J1509" s="86">
        <v>0.5</v>
      </c>
      <c r="K1509" s="87">
        <v>0</v>
      </c>
      <c r="L1509" s="85">
        <v>0</v>
      </c>
      <c r="M1509" s="86">
        <v>0.46795669123126798</v>
      </c>
      <c r="N1509" s="86">
        <v>16.7684420207034</v>
      </c>
      <c r="O1509" s="86">
        <v>10.4132640435536</v>
      </c>
      <c r="P1509" s="86">
        <v>0.04</v>
      </c>
      <c r="Q1509" s="88">
        <v>0.53420000000000001</v>
      </c>
      <c r="R1509" s="85">
        <v>0.155143338954469</v>
      </c>
      <c r="S1509" s="86">
        <v>0</v>
      </c>
      <c r="T1509" s="86">
        <v>0.67</v>
      </c>
      <c r="U1509" s="88">
        <v>2.97651371164811</v>
      </c>
      <c r="V1509" s="89"/>
      <c r="W1509" s="85">
        <v>63.679383145633103</v>
      </c>
      <c r="X1509" s="88">
        <v>59.366666666699999</v>
      </c>
      <c r="Y1509" s="85">
        <v>-100</v>
      </c>
      <c r="Z1509" s="88"/>
      <c r="AA1509" s="85">
        <v>0</v>
      </c>
      <c r="AB1509" s="91">
        <v>0</v>
      </c>
      <c r="AC1509" s="86">
        <v>0</v>
      </c>
      <c r="AD1509" s="86">
        <v>0</v>
      </c>
      <c r="AE1509" s="86">
        <v>0</v>
      </c>
      <c r="AF1509" s="88">
        <v>2.3736991401999998</v>
      </c>
      <c r="AG1509" s="85">
        <v>0.14619605007299999</v>
      </c>
      <c r="AH1509" s="86">
        <v>6.3860000000000002E-3</v>
      </c>
      <c r="AI1509" s="88">
        <v>3.9316893949700001E-8</v>
      </c>
      <c r="AJ1509" s="150">
        <v>1.93</v>
      </c>
      <c r="AK1509" s="151">
        <v>1</v>
      </c>
    </row>
    <row r="1510" spans="1:37" x14ac:dyDescent="0.2">
      <c r="A1510" s="149" t="s">
        <v>3198</v>
      </c>
      <c r="B1510" s="66" t="s">
        <v>3199</v>
      </c>
      <c r="C1510" s="67">
        <v>27</v>
      </c>
      <c r="D1510" s="84" t="s">
        <v>360</v>
      </c>
      <c r="E1510" s="85">
        <v>87.389231538589797</v>
      </c>
      <c r="F1510" s="91">
        <v>87.383230538423106</v>
      </c>
      <c r="G1510" s="86">
        <v>25.2035339223204</v>
      </c>
      <c r="H1510" s="86">
        <v>25.199533255542601</v>
      </c>
      <c r="I1510" s="86">
        <v>0.37</v>
      </c>
      <c r="J1510" s="86">
        <v>0.45</v>
      </c>
      <c r="K1510" s="87">
        <v>0</v>
      </c>
      <c r="L1510" s="85">
        <v>0</v>
      </c>
      <c r="M1510" s="86">
        <v>3.1599486622005103E-2</v>
      </c>
      <c r="N1510" s="86">
        <v>7.6176197615478003</v>
      </c>
      <c r="O1510" s="86">
        <v>4.8583807067190898</v>
      </c>
      <c r="P1510" s="86">
        <v>6.7000000000000004E-2</v>
      </c>
      <c r="Q1510" s="88">
        <v>0.45929999999999999</v>
      </c>
      <c r="R1510" s="85">
        <v>8.1796549672813801E-2</v>
      </c>
      <c r="S1510" s="86">
        <v>0</v>
      </c>
      <c r="T1510" s="86">
        <v>0.56999999999999995</v>
      </c>
      <c r="U1510" s="88">
        <v>2.9938323053842302</v>
      </c>
      <c r="V1510" s="89"/>
      <c r="W1510" s="85">
        <v>52.581908705604398</v>
      </c>
      <c r="X1510" s="88">
        <v>45.333333333299997</v>
      </c>
      <c r="Y1510" s="85">
        <v>-100</v>
      </c>
      <c r="Z1510" s="88"/>
      <c r="AA1510" s="85">
        <v>0.12</v>
      </c>
      <c r="AB1510" s="91">
        <v>0.12</v>
      </c>
      <c r="AC1510" s="86">
        <v>0.05</v>
      </c>
      <c r="AD1510" s="86">
        <v>0.05</v>
      </c>
      <c r="AE1510" s="86">
        <v>0</v>
      </c>
      <c r="AF1510" s="88">
        <v>7.8800000224099997E-2</v>
      </c>
      <c r="AG1510" s="85">
        <v>0.65118599955400003</v>
      </c>
      <c r="AH1510" s="86">
        <v>5.2240000000000003E-3</v>
      </c>
      <c r="AI1510" s="88">
        <v>0</v>
      </c>
      <c r="AJ1510" s="150">
        <v>2.14</v>
      </c>
      <c r="AK1510" s="151">
        <v>1</v>
      </c>
    </row>
    <row r="1511" spans="1:37" x14ac:dyDescent="0.2">
      <c r="A1511" s="149" t="s">
        <v>3200</v>
      </c>
      <c r="B1511" s="66" t="s">
        <v>3201</v>
      </c>
      <c r="C1511" s="67">
        <v>27</v>
      </c>
      <c r="D1511" s="84" t="s">
        <v>360</v>
      </c>
      <c r="E1511" s="85">
        <v>69.840699153714297</v>
      </c>
      <c r="F1511" s="91">
        <v>69.813042756789599</v>
      </c>
      <c r="G1511" s="86">
        <v>20.565296753138998</v>
      </c>
      <c r="H1511" s="86">
        <v>20.5376403562144</v>
      </c>
      <c r="I1511" s="86">
        <v>0.88</v>
      </c>
      <c r="J1511" s="86">
        <v>0.48</v>
      </c>
      <c r="K1511" s="87">
        <v>0</v>
      </c>
      <c r="L1511" s="85">
        <v>0</v>
      </c>
      <c r="M1511" s="86">
        <v>1.4988092304217401E-3</v>
      </c>
      <c r="N1511" s="86">
        <v>2.26748654880861</v>
      </c>
      <c r="O1511" s="86">
        <v>0.77039154951949795</v>
      </c>
      <c r="P1511" s="86">
        <v>9.7000000000000003E-2</v>
      </c>
      <c r="Q1511" s="88">
        <v>1.0754999999999999</v>
      </c>
      <c r="R1511" s="85">
        <v>2.40731824747232E-2</v>
      </c>
      <c r="S1511" s="86">
        <v>0</v>
      </c>
      <c r="T1511" s="86">
        <v>1.18</v>
      </c>
      <c r="U1511" s="88">
        <v>7.8793074838210098</v>
      </c>
      <c r="V1511" s="89"/>
      <c r="W1511" s="85">
        <v>50.992890812218299</v>
      </c>
      <c r="X1511" s="88">
        <v>42.666666666700003</v>
      </c>
      <c r="Y1511" s="85">
        <v>-100</v>
      </c>
      <c r="Z1511" s="88"/>
      <c r="AA1511" s="85">
        <v>0</v>
      </c>
      <c r="AB1511" s="91">
        <v>0</v>
      </c>
      <c r="AC1511" s="86">
        <v>0</v>
      </c>
      <c r="AD1511" s="86">
        <v>0</v>
      </c>
      <c r="AE1511" s="86">
        <v>0</v>
      </c>
      <c r="AF1511" s="88">
        <v>0</v>
      </c>
      <c r="AG1511" s="85">
        <v>8.0910000151E-2</v>
      </c>
      <c r="AH1511" s="86">
        <v>1.294E-3</v>
      </c>
      <c r="AI1511" s="88">
        <v>0</v>
      </c>
      <c r="AJ1511" s="150">
        <v>1.79</v>
      </c>
      <c r="AK1511" s="151">
        <v>0</v>
      </c>
    </row>
    <row r="1512" spans="1:37" x14ac:dyDescent="0.2">
      <c r="A1512" s="149" t="s">
        <v>3202</v>
      </c>
      <c r="B1512" s="66" t="s">
        <v>3203</v>
      </c>
      <c r="C1512" s="67">
        <v>27</v>
      </c>
      <c r="D1512" s="84" t="s">
        <v>360</v>
      </c>
      <c r="E1512" s="85">
        <v>90.679657117260206</v>
      </c>
      <c r="F1512" s="91">
        <v>90.654205607476598</v>
      </c>
      <c r="G1512" s="86">
        <v>24.5444179748743</v>
      </c>
      <c r="H1512" s="86">
        <v>24.521002585873401</v>
      </c>
      <c r="I1512" s="86">
        <v>0.48</v>
      </c>
      <c r="J1512" s="86">
        <v>0.45</v>
      </c>
      <c r="K1512" s="87">
        <v>0</v>
      </c>
      <c r="L1512" s="85">
        <v>1.26612554773E-8</v>
      </c>
      <c r="M1512" s="86">
        <v>0.957380640661469</v>
      </c>
      <c r="N1512" s="86">
        <v>10.5127165872935</v>
      </c>
      <c r="O1512" s="86">
        <v>8.3940558838717099</v>
      </c>
      <c r="P1512" s="86">
        <v>9.6000000000000002E-2</v>
      </c>
      <c r="Q1512" s="88">
        <v>0.59950000000000003</v>
      </c>
      <c r="R1512" s="85">
        <v>0.101867572156197</v>
      </c>
      <c r="S1512" s="86">
        <v>0</v>
      </c>
      <c r="T1512" s="86">
        <v>0.78</v>
      </c>
      <c r="U1512" s="88">
        <v>1.70830533667257</v>
      </c>
      <c r="V1512" s="89"/>
      <c r="W1512" s="85">
        <v>53.938085669007201</v>
      </c>
      <c r="X1512" s="88">
        <v>53.133333333300001</v>
      </c>
      <c r="Y1512" s="85">
        <v>-100</v>
      </c>
      <c r="Z1512" s="88">
        <v>-100</v>
      </c>
      <c r="AA1512" s="85">
        <v>0</v>
      </c>
      <c r="AB1512" s="91">
        <v>0</v>
      </c>
      <c r="AC1512" s="86">
        <v>0</v>
      </c>
      <c r="AD1512" s="86">
        <v>0</v>
      </c>
      <c r="AE1512" s="86">
        <v>0</v>
      </c>
      <c r="AF1512" s="88">
        <v>0.2100004425</v>
      </c>
      <c r="AG1512" s="85">
        <v>0.133361978302</v>
      </c>
      <c r="AH1512" s="86">
        <v>3.2209999999999999E-3</v>
      </c>
      <c r="AI1512" s="88">
        <v>0</v>
      </c>
      <c r="AJ1512" s="150">
        <v>2.02</v>
      </c>
      <c r="AK1512" s="151">
        <v>1</v>
      </c>
    </row>
    <row r="1513" spans="1:37" x14ac:dyDescent="0.2">
      <c r="A1513" s="149" t="s">
        <v>413</v>
      </c>
      <c r="B1513" s="66" t="s">
        <v>3204</v>
      </c>
      <c r="C1513" s="67">
        <v>27</v>
      </c>
      <c r="D1513" s="84" t="s">
        <v>360</v>
      </c>
      <c r="E1513" s="85">
        <v>82.976351822062298</v>
      </c>
      <c r="F1513" s="91">
        <v>82.929486123953396</v>
      </c>
      <c r="G1513" s="86">
        <v>23.392316558791101</v>
      </c>
      <c r="H1513" s="86">
        <v>23.351784063129401</v>
      </c>
      <c r="I1513" s="86">
        <v>0.72</v>
      </c>
      <c r="J1513" s="86">
        <v>0.62</v>
      </c>
      <c r="K1513" s="87">
        <v>0</v>
      </c>
      <c r="L1513" s="85">
        <v>0</v>
      </c>
      <c r="M1513" s="86">
        <v>0.49371463627168899</v>
      </c>
      <c r="N1513" s="86">
        <v>12.2880039758961</v>
      </c>
      <c r="O1513" s="86">
        <v>8.2530155249033292</v>
      </c>
      <c r="P1513" s="86">
        <v>9.0999999999999998E-2</v>
      </c>
      <c r="Q1513" s="88">
        <v>0.70369999999999999</v>
      </c>
      <c r="R1513" s="85">
        <v>0.100175306786877</v>
      </c>
      <c r="S1513" s="86">
        <v>0</v>
      </c>
      <c r="T1513" s="86">
        <v>0.67</v>
      </c>
      <c r="U1513" s="88">
        <v>4.0076505085561598</v>
      </c>
      <c r="V1513" s="89"/>
      <c r="W1513" s="85">
        <v>59.535258349306801</v>
      </c>
      <c r="X1513" s="88">
        <v>50.133333333300001</v>
      </c>
      <c r="Y1513" s="85"/>
      <c r="Z1513" s="88"/>
      <c r="AA1513" s="85">
        <v>0</v>
      </c>
      <c r="AB1513" s="91">
        <v>0</v>
      </c>
      <c r="AC1513" s="86">
        <v>0</v>
      </c>
      <c r="AD1513" s="86">
        <v>0</v>
      </c>
      <c r="AE1513" s="86">
        <v>0</v>
      </c>
      <c r="AF1513" s="88">
        <v>2.7829008761499998</v>
      </c>
      <c r="AG1513" s="85">
        <v>5.12006253937E-8</v>
      </c>
      <c r="AH1513" s="86">
        <v>3.6159999999999999E-3</v>
      </c>
      <c r="AI1513" s="88">
        <v>0</v>
      </c>
      <c r="AJ1513" s="150">
        <v>1.44</v>
      </c>
      <c r="AK1513" s="151">
        <v>1</v>
      </c>
    </row>
    <row r="1514" spans="1:37" x14ac:dyDescent="0.2">
      <c r="A1514" s="149" t="s">
        <v>3205</v>
      </c>
      <c r="B1514" s="66" t="s">
        <v>3206</v>
      </c>
      <c r="C1514" s="67">
        <v>27</v>
      </c>
      <c r="D1514" s="84" t="s">
        <v>360</v>
      </c>
      <c r="E1514" s="85">
        <v>83.653370286053701</v>
      </c>
      <c r="F1514" s="91">
        <v>83.611303573196096</v>
      </c>
      <c r="G1514" s="86">
        <v>20.078194595664701</v>
      </c>
      <c r="H1514" s="86">
        <v>20.078194595664701</v>
      </c>
      <c r="I1514" s="86">
        <v>0.98</v>
      </c>
      <c r="J1514" s="86">
        <v>0.64</v>
      </c>
      <c r="K1514" s="87">
        <v>0</v>
      </c>
      <c r="L1514" s="85">
        <v>0</v>
      </c>
      <c r="M1514" s="86">
        <v>0.19334096734620901</v>
      </c>
      <c r="N1514" s="86">
        <v>7.9639932487341403</v>
      </c>
      <c r="O1514" s="86">
        <v>6.3736412126122497</v>
      </c>
      <c r="P1514" s="86">
        <v>9.1999999999999998E-2</v>
      </c>
      <c r="Q1514" s="88">
        <v>0.86609999999999998</v>
      </c>
      <c r="R1514" s="85">
        <v>9.9150141643059506E-2</v>
      </c>
      <c r="S1514" s="86">
        <v>0</v>
      </c>
      <c r="T1514" s="86">
        <v>0.76</v>
      </c>
      <c r="U1514" s="88">
        <v>4.02726912798179</v>
      </c>
      <c r="V1514" s="89"/>
      <c r="W1514" s="85">
        <v>57.879885724739196</v>
      </c>
      <c r="X1514" s="88">
        <v>55.1</v>
      </c>
      <c r="Y1514" s="85">
        <v>-100</v>
      </c>
      <c r="Z1514" s="88"/>
      <c r="AA1514" s="85">
        <v>0</v>
      </c>
      <c r="AB1514" s="91">
        <v>0</v>
      </c>
      <c r="AC1514" s="86">
        <v>0</v>
      </c>
      <c r="AD1514" s="86">
        <v>0</v>
      </c>
      <c r="AE1514" s="86">
        <v>0</v>
      </c>
      <c r="AF1514" s="88">
        <v>2.2751997454300001</v>
      </c>
      <c r="AG1514" s="85">
        <v>1.1161019322500001E-3</v>
      </c>
      <c r="AH1514" s="86">
        <v>3.8370000000000001E-3</v>
      </c>
      <c r="AI1514" s="88">
        <v>0</v>
      </c>
      <c r="AJ1514" s="150">
        <v>1.54</v>
      </c>
      <c r="AK1514" s="151">
        <v>0</v>
      </c>
    </row>
    <row r="1515" spans="1:37" x14ac:dyDescent="0.2">
      <c r="A1515" s="149" t="s">
        <v>3207</v>
      </c>
      <c r="B1515" s="66" t="s">
        <v>3208</v>
      </c>
      <c r="C1515" s="67">
        <v>27</v>
      </c>
      <c r="D1515" s="84" t="s">
        <v>360</v>
      </c>
      <c r="E1515" s="85">
        <v>73.150527482451494</v>
      </c>
      <c r="F1515" s="91">
        <v>73.143959607569499</v>
      </c>
      <c r="G1515" s="86">
        <v>22.748655638110101</v>
      </c>
      <c r="H1515" s="86">
        <v>22.7445507163089</v>
      </c>
      <c r="I1515" s="86">
        <v>0.99</v>
      </c>
      <c r="J1515" s="86">
        <v>4.97</v>
      </c>
      <c r="K1515" s="87">
        <v>0</v>
      </c>
      <c r="L1515" s="85">
        <v>0</v>
      </c>
      <c r="M1515" s="86">
        <v>0.34173080399066702</v>
      </c>
      <c r="N1515" s="86">
        <v>15.639642197927</v>
      </c>
      <c r="O1515" s="86">
        <v>7.5108023383885403</v>
      </c>
      <c r="P1515" s="86">
        <v>0.35699999999999998</v>
      </c>
      <c r="Q1515" s="88">
        <v>1.1220000000000001</v>
      </c>
      <c r="R1515" s="85">
        <v>9.32282396813289E-2</v>
      </c>
      <c r="S1515" s="86">
        <v>0</v>
      </c>
      <c r="T1515" s="86">
        <v>1.47</v>
      </c>
      <c r="U1515" s="88">
        <v>3.4292516727556301</v>
      </c>
      <c r="V1515" s="89"/>
      <c r="W1515" s="85">
        <v>59.678192254789799</v>
      </c>
      <c r="X1515" s="88">
        <v>57.766666666699997</v>
      </c>
      <c r="Y1515" s="85"/>
      <c r="Z1515" s="88"/>
      <c r="AA1515" s="85">
        <v>0</v>
      </c>
      <c r="AB1515" s="91">
        <v>0</v>
      </c>
      <c r="AC1515" s="86">
        <v>0</v>
      </c>
      <c r="AD1515" s="86">
        <v>0</v>
      </c>
      <c r="AE1515" s="86">
        <v>0</v>
      </c>
      <c r="AF1515" s="88">
        <v>0.59659999382700002</v>
      </c>
      <c r="AG1515" s="85">
        <v>0.13575094609900001</v>
      </c>
      <c r="AH1515" s="86">
        <v>4.3931999999999999E-2</v>
      </c>
      <c r="AI1515" s="88">
        <v>0</v>
      </c>
      <c r="AJ1515" s="150">
        <v>1.25</v>
      </c>
      <c r="AK1515" s="151">
        <v>0</v>
      </c>
    </row>
    <row r="1516" spans="1:37" x14ac:dyDescent="0.2">
      <c r="A1516" s="149" t="s">
        <v>3209</v>
      </c>
      <c r="B1516" s="66" t="s">
        <v>3210</v>
      </c>
      <c r="C1516" s="67">
        <v>27</v>
      </c>
      <c r="D1516" s="84" t="s">
        <v>360</v>
      </c>
      <c r="E1516" s="85">
        <v>78.595898129366702</v>
      </c>
      <c r="F1516" s="91">
        <v>78.548568852828495</v>
      </c>
      <c r="G1516" s="86">
        <v>17.1737660581474</v>
      </c>
      <c r="H1516" s="86">
        <v>17.1264367816092</v>
      </c>
      <c r="I1516" s="86">
        <v>0.99</v>
      </c>
      <c r="J1516" s="86">
        <v>0.52</v>
      </c>
      <c r="K1516" s="87">
        <v>0</v>
      </c>
      <c r="L1516" s="85">
        <v>0</v>
      </c>
      <c r="M1516" s="86">
        <v>4.1737825895229799E-2</v>
      </c>
      <c r="N1516" s="86">
        <v>2.29885057471264</v>
      </c>
      <c r="O1516" s="86">
        <v>2.1736880240140799</v>
      </c>
      <c r="P1516" s="86">
        <v>0.122</v>
      </c>
      <c r="Q1516" s="88">
        <v>0.87649999999999995</v>
      </c>
      <c r="R1516" s="85">
        <v>5.1046452271567101E-2</v>
      </c>
      <c r="S1516" s="86">
        <v>0</v>
      </c>
      <c r="T1516" s="86">
        <v>1.06</v>
      </c>
      <c r="U1516" s="88">
        <v>5.7336037863421199</v>
      </c>
      <c r="V1516" s="89"/>
      <c r="W1516" s="85">
        <v>51.089726524542797</v>
      </c>
      <c r="X1516" s="88">
        <v>50.933333333299998</v>
      </c>
      <c r="Y1516" s="85">
        <v>-100</v>
      </c>
      <c r="Z1516" s="88"/>
      <c r="AA1516" s="85">
        <v>0</v>
      </c>
      <c r="AB1516" s="91">
        <v>0</v>
      </c>
      <c r="AC1516" s="86">
        <v>0</v>
      </c>
      <c r="AD1516" s="86">
        <v>0.01</v>
      </c>
      <c r="AE1516" s="86">
        <v>0</v>
      </c>
      <c r="AF1516" s="88">
        <v>0</v>
      </c>
      <c r="AG1516" s="85">
        <v>4.1827000016000003E-2</v>
      </c>
      <c r="AH1516" s="86">
        <v>1.622E-3</v>
      </c>
      <c r="AI1516" s="88">
        <v>0</v>
      </c>
      <c r="AJ1516" s="150">
        <v>1.25</v>
      </c>
      <c r="AK1516" s="151">
        <v>0</v>
      </c>
    </row>
    <row r="1517" spans="1:37" x14ac:dyDescent="0.2">
      <c r="A1517" s="149" t="s">
        <v>3211</v>
      </c>
      <c r="B1517" s="66" t="s">
        <v>3212</v>
      </c>
      <c r="C1517" s="67">
        <v>27</v>
      </c>
      <c r="D1517" s="84" t="s">
        <v>360</v>
      </c>
      <c r="E1517" s="85">
        <v>72.272095252237506</v>
      </c>
      <c r="F1517" s="91">
        <v>72.219447331830395</v>
      </c>
      <c r="G1517" s="86">
        <v>17.458860375015199</v>
      </c>
      <c r="H1517" s="86">
        <v>17.422411814733302</v>
      </c>
      <c r="I1517" s="86">
        <v>0.36</v>
      </c>
      <c r="J1517" s="86">
        <v>0.51</v>
      </c>
      <c r="K1517" s="87">
        <v>0</v>
      </c>
      <c r="L1517" s="85">
        <v>0</v>
      </c>
      <c r="M1517" s="86">
        <v>4.4771444862982901E-2</v>
      </c>
      <c r="N1517" s="86">
        <v>2.74075183465628</v>
      </c>
      <c r="O1517" s="86">
        <v>2.0658213420715201</v>
      </c>
      <c r="P1517" s="86">
        <v>9.0999999999999998E-2</v>
      </c>
      <c r="Q1517" s="88">
        <v>0.94499999999999995</v>
      </c>
      <c r="R1517" s="85">
        <v>0.121230489468101</v>
      </c>
      <c r="S1517" s="86">
        <v>0</v>
      </c>
      <c r="T1517" s="86">
        <v>1.28</v>
      </c>
      <c r="U1517" s="88">
        <v>4.7828610769874604</v>
      </c>
      <c r="V1517" s="89"/>
      <c r="W1517" s="85">
        <v>58.806782361229203</v>
      </c>
      <c r="X1517" s="88">
        <v>53.133333333300001</v>
      </c>
      <c r="Y1517" s="85">
        <v>-100</v>
      </c>
      <c r="Z1517" s="88"/>
      <c r="AA1517" s="85">
        <v>0</v>
      </c>
      <c r="AB1517" s="91">
        <v>0.01</v>
      </c>
      <c r="AC1517" s="86">
        <v>0</v>
      </c>
      <c r="AD1517" s="86">
        <v>0.01</v>
      </c>
      <c r="AE1517" s="86">
        <v>0</v>
      </c>
      <c r="AF1517" s="88">
        <v>0.95460000758800001</v>
      </c>
      <c r="AG1517" s="85">
        <v>0.19931977095699999</v>
      </c>
      <c r="AH1517" s="86">
        <v>2.8609999999999998E-3</v>
      </c>
      <c r="AI1517" s="88">
        <v>0</v>
      </c>
      <c r="AJ1517" s="150">
        <v>1.04</v>
      </c>
      <c r="AK1517" s="151">
        <v>0</v>
      </c>
    </row>
    <row r="1518" spans="1:37" x14ac:dyDescent="0.2">
      <c r="A1518" s="149" t="s">
        <v>3213</v>
      </c>
      <c r="B1518" s="66" t="s">
        <v>3214</v>
      </c>
      <c r="C1518" s="67">
        <v>27</v>
      </c>
      <c r="D1518" s="84" t="s">
        <v>360</v>
      </c>
      <c r="E1518" s="85">
        <v>90.040758681351306</v>
      </c>
      <c r="F1518" s="91">
        <v>90.009787038987099</v>
      </c>
      <c r="G1518" s="86">
        <v>26.066973079448498</v>
      </c>
      <c r="H1518" s="86">
        <v>26.065734213753899</v>
      </c>
      <c r="I1518" s="86">
        <v>1.59</v>
      </c>
      <c r="J1518" s="86">
        <v>1.85</v>
      </c>
      <c r="K1518" s="87">
        <v>0</v>
      </c>
      <c r="L1518" s="85">
        <v>0</v>
      </c>
      <c r="M1518" s="86">
        <v>0.52951205870128704</v>
      </c>
      <c r="N1518" s="86">
        <v>29.761651415194699</v>
      </c>
      <c r="O1518" s="86">
        <v>12.4242123049399</v>
      </c>
      <c r="P1518" s="86">
        <v>8.8999999999999996E-2</v>
      </c>
      <c r="Q1518" s="88">
        <v>0.86719999999999997</v>
      </c>
      <c r="R1518" s="85">
        <v>8.4530853761623004E-2</v>
      </c>
      <c r="S1518" s="86">
        <v>0</v>
      </c>
      <c r="T1518" s="86">
        <v>0.96</v>
      </c>
      <c r="U1518" s="88">
        <v>2.2274805188369502</v>
      </c>
      <c r="V1518" s="89"/>
      <c r="W1518" s="85">
        <v>65.106950864351802</v>
      </c>
      <c r="X1518" s="88">
        <v>63.133333333300001</v>
      </c>
      <c r="Y1518" s="85"/>
      <c r="Z1518" s="88"/>
      <c r="AA1518" s="85">
        <v>0</v>
      </c>
      <c r="AB1518" s="91">
        <v>0</v>
      </c>
      <c r="AC1518" s="86">
        <v>0</v>
      </c>
      <c r="AD1518" s="86">
        <v>0</v>
      </c>
      <c r="AE1518" s="86">
        <v>0</v>
      </c>
      <c r="AF1518" s="88">
        <v>5.2999994558599996E-3</v>
      </c>
      <c r="AG1518" s="85">
        <v>5.8590139413900004E-3</v>
      </c>
      <c r="AH1518" s="86">
        <v>1.0928E-2</v>
      </c>
      <c r="AI1518" s="88">
        <v>9.3558642834100004E-9</v>
      </c>
      <c r="AJ1518" s="150">
        <v>1.55</v>
      </c>
      <c r="AK1518" s="151">
        <v>1</v>
      </c>
    </row>
    <row r="1519" spans="1:37" x14ac:dyDescent="0.2">
      <c r="A1519" s="149" t="s">
        <v>3215</v>
      </c>
      <c r="B1519" s="66" t="s">
        <v>3216</v>
      </c>
      <c r="C1519" s="67">
        <v>27</v>
      </c>
      <c r="D1519" s="84" t="s">
        <v>360</v>
      </c>
      <c r="E1519" s="85">
        <v>88.453487470603903</v>
      </c>
      <c r="F1519" s="91">
        <v>88.412139171483503</v>
      </c>
      <c r="G1519" s="86">
        <v>22.568418513700902</v>
      </c>
      <c r="H1519" s="86">
        <v>22.546882941242298</v>
      </c>
      <c r="I1519" s="86">
        <v>0.2</v>
      </c>
      <c r="J1519" s="86">
        <v>0.17</v>
      </c>
      <c r="K1519" s="87">
        <v>0</v>
      </c>
      <c r="L1519" s="85">
        <v>0</v>
      </c>
      <c r="M1519" s="86">
        <v>0.378225365179229</v>
      </c>
      <c r="N1519" s="86">
        <v>11.777663934426201</v>
      </c>
      <c r="O1519" s="86">
        <v>7.8951927241230004</v>
      </c>
      <c r="P1519" s="86">
        <v>0.111</v>
      </c>
      <c r="Q1519" s="88">
        <v>0.55510000000000004</v>
      </c>
      <c r="R1519" s="85">
        <v>9.7818644233590907E-2</v>
      </c>
      <c r="S1519" s="86">
        <v>0</v>
      </c>
      <c r="T1519" s="86">
        <v>0.72</v>
      </c>
      <c r="U1519" s="88">
        <v>3.18123476358249</v>
      </c>
      <c r="V1519" s="89"/>
      <c r="W1519" s="85">
        <v>55.051281763660697</v>
      </c>
      <c r="X1519" s="88">
        <v>51.1</v>
      </c>
      <c r="Y1519" s="85"/>
      <c r="Z1519" s="88"/>
      <c r="AA1519" s="85">
        <v>0.01</v>
      </c>
      <c r="AB1519" s="91">
        <v>0.02</v>
      </c>
      <c r="AC1519" s="86">
        <v>0</v>
      </c>
      <c r="AD1519" s="86">
        <v>0.01</v>
      </c>
      <c r="AE1519" s="86">
        <v>0</v>
      </c>
      <c r="AF1519" s="88">
        <v>2.3596999671500001</v>
      </c>
      <c r="AG1519" s="85">
        <v>5.0777999972799998E-2</v>
      </c>
      <c r="AH1519" s="86">
        <v>1.436E-3</v>
      </c>
      <c r="AI1519" s="88">
        <v>9.4119999949499999E-3</v>
      </c>
      <c r="AJ1519" s="150">
        <v>1.99</v>
      </c>
      <c r="AK1519" s="151">
        <v>1</v>
      </c>
    </row>
    <row r="1520" spans="1:37" x14ac:dyDescent="0.2">
      <c r="A1520" s="149" t="s">
        <v>3217</v>
      </c>
      <c r="B1520" s="66" t="s">
        <v>3218</v>
      </c>
      <c r="C1520" s="67">
        <v>27</v>
      </c>
      <c r="D1520" s="84" t="s">
        <v>360</v>
      </c>
      <c r="E1520" s="85">
        <v>67.3390341366283</v>
      </c>
      <c r="F1520" s="91">
        <v>67.328123508312501</v>
      </c>
      <c r="G1520" s="86">
        <v>18.672176533966201</v>
      </c>
      <c r="H1520" s="86">
        <v>18.672176533966201</v>
      </c>
      <c r="I1520" s="86">
        <v>1.85</v>
      </c>
      <c r="J1520" s="86">
        <v>11.07</v>
      </c>
      <c r="K1520" s="87">
        <v>0</v>
      </c>
      <c r="L1520" s="85">
        <v>0</v>
      </c>
      <c r="M1520" s="86">
        <v>0.25424331223011998</v>
      </c>
      <c r="N1520" s="86">
        <v>15.4699738903394</v>
      </c>
      <c r="O1520" s="86">
        <v>3.9451364319294302</v>
      </c>
      <c r="P1520" s="86">
        <v>0.58399999999999996</v>
      </c>
      <c r="Q1520" s="88">
        <v>0.72740000000000005</v>
      </c>
      <c r="R1520" s="85">
        <v>0.18057060310581399</v>
      </c>
      <c r="S1520" s="86">
        <v>0</v>
      </c>
      <c r="T1520" s="86">
        <v>0.94</v>
      </c>
      <c r="U1520" s="88">
        <v>5.0393464533638799</v>
      </c>
      <c r="V1520" s="89"/>
      <c r="W1520" s="85">
        <v>58.221186247838503</v>
      </c>
      <c r="X1520" s="88">
        <v>60.266666666699997</v>
      </c>
      <c r="Y1520" s="85"/>
      <c r="Z1520" s="88"/>
      <c r="AA1520" s="85">
        <v>0</v>
      </c>
      <c r="AB1520" s="91">
        <v>0</v>
      </c>
      <c r="AC1520" s="86">
        <v>0</v>
      </c>
      <c r="AD1520" s="86">
        <v>0</v>
      </c>
      <c r="AE1520" s="86">
        <v>0</v>
      </c>
      <c r="AF1520" s="88">
        <v>0.50569994226600001</v>
      </c>
      <c r="AG1520" s="85">
        <v>0.26656095342399999</v>
      </c>
      <c r="AH1520" s="86">
        <v>5.9974E-2</v>
      </c>
      <c r="AI1520" s="88">
        <v>1.04049989811E-2</v>
      </c>
      <c r="AJ1520" s="150">
        <v>1.1599999999999999</v>
      </c>
      <c r="AK1520" s="151">
        <v>1</v>
      </c>
    </row>
    <row r="1521" spans="1:37" x14ac:dyDescent="0.2">
      <c r="A1521" s="149" t="s">
        <v>3219</v>
      </c>
      <c r="B1521" s="66" t="s">
        <v>3220</v>
      </c>
      <c r="C1521" s="67">
        <v>27</v>
      </c>
      <c r="D1521" s="84" t="s">
        <v>360</v>
      </c>
      <c r="E1521" s="85">
        <v>60.249532127261404</v>
      </c>
      <c r="F1521" s="91">
        <v>60.235136042996302</v>
      </c>
      <c r="G1521" s="86">
        <v>16.808867987907298</v>
      </c>
      <c r="H1521" s="86">
        <v>16.805988771054299</v>
      </c>
      <c r="I1521" s="86">
        <v>1.54</v>
      </c>
      <c r="J1521" s="86">
        <v>1.91</v>
      </c>
      <c r="K1521" s="87">
        <v>0</v>
      </c>
      <c r="L1521" s="85">
        <v>0</v>
      </c>
      <c r="M1521" s="86">
        <v>3.4263232167152399E-4</v>
      </c>
      <c r="N1521" s="86">
        <v>3.5573280159521401</v>
      </c>
      <c r="O1521" s="86">
        <v>1.68098366178204</v>
      </c>
      <c r="P1521" s="86">
        <v>0.26</v>
      </c>
      <c r="Q1521" s="88">
        <v>1.1624000000000001</v>
      </c>
      <c r="R1521" s="85">
        <v>1.25549278091651E-2</v>
      </c>
      <c r="S1521" s="86">
        <v>0</v>
      </c>
      <c r="T1521" s="86">
        <v>1.47</v>
      </c>
      <c r="U1521" s="88">
        <v>5.8592062958875202</v>
      </c>
      <c r="V1521" s="89"/>
      <c r="W1521" s="85">
        <v>50.9349881519598</v>
      </c>
      <c r="X1521" s="88">
        <v>49.266666666699997</v>
      </c>
      <c r="Y1521" s="85">
        <v>-100</v>
      </c>
      <c r="Z1521" s="88"/>
      <c r="AA1521" s="85">
        <v>0</v>
      </c>
      <c r="AB1521" s="91">
        <v>0</v>
      </c>
      <c r="AC1521" s="86">
        <v>0</v>
      </c>
      <c r="AD1521" s="86">
        <v>0</v>
      </c>
      <c r="AE1521" s="86">
        <v>0</v>
      </c>
      <c r="AF1521" s="88">
        <v>6.8400002945899999E-2</v>
      </c>
      <c r="AG1521" s="85">
        <v>0.25739200054400002</v>
      </c>
      <c r="AH1521" s="86">
        <v>1.5158E-2</v>
      </c>
      <c r="AI1521" s="88">
        <v>0</v>
      </c>
      <c r="AJ1521" s="150">
        <v>1.05</v>
      </c>
      <c r="AK1521" s="151">
        <v>0</v>
      </c>
    </row>
    <row r="1522" spans="1:37" x14ac:dyDescent="0.2">
      <c r="A1522" s="149" t="s">
        <v>3221</v>
      </c>
      <c r="B1522" s="66" t="s">
        <v>3222</v>
      </c>
      <c r="C1522" s="67">
        <v>27</v>
      </c>
      <c r="D1522" s="84" t="s">
        <v>360</v>
      </c>
      <c r="E1522" s="85">
        <v>58.990631610758498</v>
      </c>
      <c r="F1522" s="91">
        <v>58.990631610758498</v>
      </c>
      <c r="G1522" s="86">
        <v>18.9749168933212</v>
      </c>
      <c r="H1522" s="86">
        <v>18.9749168933212</v>
      </c>
      <c r="I1522" s="86">
        <v>0.35</v>
      </c>
      <c r="J1522" s="86">
        <v>0.39</v>
      </c>
      <c r="K1522" s="87">
        <v>0</v>
      </c>
      <c r="L1522" s="85">
        <v>0</v>
      </c>
      <c r="M1522" s="86">
        <v>1.26589228076756E-3</v>
      </c>
      <c r="N1522" s="86">
        <v>10.315662286663599</v>
      </c>
      <c r="O1522" s="86">
        <v>8.2886319386498197</v>
      </c>
      <c r="P1522" s="86">
        <v>0.154</v>
      </c>
      <c r="Q1522" s="88">
        <v>0.9536</v>
      </c>
      <c r="R1522" s="85">
        <v>7.6045627376425895E-2</v>
      </c>
      <c r="S1522" s="86">
        <v>0</v>
      </c>
      <c r="T1522" s="86">
        <v>1.46</v>
      </c>
      <c r="U1522" s="88">
        <v>3.7086733152009699</v>
      </c>
      <c r="V1522" s="89"/>
      <c r="W1522" s="85">
        <v>47.348313715747501</v>
      </c>
      <c r="X1522" s="88"/>
      <c r="Y1522" s="85"/>
      <c r="Z1522" s="88"/>
      <c r="AA1522" s="85">
        <v>0</v>
      </c>
      <c r="AB1522" s="91">
        <v>0</v>
      </c>
      <c r="AC1522" s="86">
        <v>0</v>
      </c>
      <c r="AD1522" s="86">
        <v>0</v>
      </c>
      <c r="AE1522" s="86">
        <v>0</v>
      </c>
      <c r="AF1522" s="88">
        <v>13.2968977535</v>
      </c>
      <c r="AG1522" s="85">
        <v>0.13574900945400001</v>
      </c>
      <c r="AH1522" s="86">
        <v>2.2060000000000001E-3</v>
      </c>
      <c r="AI1522" s="88">
        <v>0</v>
      </c>
      <c r="AJ1522" s="150">
        <v>1.08</v>
      </c>
      <c r="AK1522" s="151">
        <v>0</v>
      </c>
    </row>
    <row r="1523" spans="1:37" x14ac:dyDescent="0.2">
      <c r="A1523" s="149" t="s">
        <v>993</v>
      </c>
      <c r="B1523" s="66" t="s">
        <v>3223</v>
      </c>
      <c r="C1523" s="67">
        <v>27</v>
      </c>
      <c r="D1523" s="84" t="s">
        <v>360</v>
      </c>
      <c r="E1523" s="85">
        <v>78.962039244452598</v>
      </c>
      <c r="F1523" s="91">
        <v>78.955926401369297</v>
      </c>
      <c r="G1523" s="86">
        <v>21.056299284797401</v>
      </c>
      <c r="H1523" s="86">
        <v>21.056299284797401</v>
      </c>
      <c r="I1523" s="86">
        <v>0.49</v>
      </c>
      <c r="J1523" s="86">
        <v>0.46</v>
      </c>
      <c r="K1523" s="87">
        <v>0</v>
      </c>
      <c r="L1523" s="85">
        <v>0</v>
      </c>
      <c r="M1523" s="86">
        <v>0.310012186647949</v>
      </c>
      <c r="N1523" s="86">
        <v>17.3416927899687</v>
      </c>
      <c r="O1523" s="86">
        <v>5.6223323357700004</v>
      </c>
      <c r="P1523" s="86">
        <v>8.4000000000000005E-2</v>
      </c>
      <c r="Q1523" s="88">
        <v>0.84219999999999995</v>
      </c>
      <c r="R1523" s="85">
        <v>9.9717467176333702E-2</v>
      </c>
      <c r="S1523" s="86">
        <v>0</v>
      </c>
      <c r="T1523" s="86">
        <v>1.38</v>
      </c>
      <c r="U1523" s="88">
        <v>3.88532306375695</v>
      </c>
      <c r="V1523" s="89"/>
      <c r="W1523" s="85">
        <v>61.781152329467197</v>
      </c>
      <c r="X1523" s="88"/>
      <c r="Y1523" s="85"/>
      <c r="Z1523" s="88"/>
      <c r="AA1523" s="85">
        <v>0</v>
      </c>
      <c r="AB1523" s="91">
        <v>0.01</v>
      </c>
      <c r="AC1523" s="86">
        <v>0</v>
      </c>
      <c r="AD1523" s="86">
        <v>0</v>
      </c>
      <c r="AE1523" s="86">
        <v>0</v>
      </c>
      <c r="AF1523" s="88">
        <v>6.3069100895699997</v>
      </c>
      <c r="AG1523" s="85">
        <v>0.13680607497899999</v>
      </c>
      <c r="AH1523" s="86">
        <v>2.8319999999999999E-3</v>
      </c>
      <c r="AI1523" s="88">
        <v>1.3794253369900001E-10</v>
      </c>
      <c r="AJ1523" s="150">
        <v>1.1000000000000001</v>
      </c>
      <c r="AK1523" s="151">
        <v>0</v>
      </c>
    </row>
    <row r="1524" spans="1:37" x14ac:dyDescent="0.2">
      <c r="A1524" s="149" t="s">
        <v>3224</v>
      </c>
      <c r="B1524" s="66" t="s">
        <v>3225</v>
      </c>
      <c r="C1524" s="67">
        <v>27</v>
      </c>
      <c r="D1524" s="84" t="s">
        <v>360</v>
      </c>
      <c r="E1524" s="85">
        <v>63.321131618255102</v>
      </c>
      <c r="F1524" s="91">
        <v>63.284590580104997</v>
      </c>
      <c r="G1524" s="86">
        <v>22.4599170454327</v>
      </c>
      <c r="H1524" s="86">
        <v>22.453506336985299</v>
      </c>
      <c r="I1524" s="86">
        <v>1.49</v>
      </c>
      <c r="J1524" s="86">
        <v>1.99</v>
      </c>
      <c r="K1524" s="87">
        <v>0</v>
      </c>
      <c r="L1524" s="85">
        <v>0</v>
      </c>
      <c r="M1524" s="86">
        <v>2.07579109500424E-4</v>
      </c>
      <c r="N1524" s="86">
        <v>69.067208035046505</v>
      </c>
      <c r="O1524" s="86">
        <v>19.337224628130301</v>
      </c>
      <c r="P1524" s="86">
        <v>0.22500000000000001</v>
      </c>
      <c r="Q1524" s="88">
        <v>0.56979999999999997</v>
      </c>
      <c r="R1524" s="85">
        <v>1.15754138210441E-2</v>
      </c>
      <c r="S1524" s="86">
        <v>0</v>
      </c>
      <c r="T1524" s="86">
        <v>0.76</v>
      </c>
      <c r="U1524" s="88">
        <v>1.92641788844085</v>
      </c>
      <c r="V1524" s="89"/>
      <c r="W1524" s="85">
        <v>55.968796559629403</v>
      </c>
      <c r="X1524" s="88"/>
      <c r="Y1524" s="85"/>
      <c r="Z1524" s="88"/>
      <c r="AA1524" s="85">
        <v>0.02</v>
      </c>
      <c r="AB1524" s="91">
        <v>0.02</v>
      </c>
      <c r="AC1524" s="86">
        <v>0.03</v>
      </c>
      <c r="AD1524" s="86">
        <v>0.03</v>
      </c>
      <c r="AE1524" s="86">
        <v>0</v>
      </c>
      <c r="AF1524" s="88">
        <v>14.1352918692</v>
      </c>
      <c r="AG1524" s="85">
        <v>0.31860987254299999</v>
      </c>
      <c r="AH1524" s="86">
        <v>1.8903E-2</v>
      </c>
      <c r="AI1524" s="88">
        <v>8.3372836558900001E-11</v>
      </c>
      <c r="AJ1524" s="150">
        <v>1.1499999999999999</v>
      </c>
      <c r="AK1524" s="151">
        <v>1</v>
      </c>
    </row>
    <row r="1525" spans="1:37" x14ac:dyDescent="0.2">
      <c r="A1525" s="149" t="s">
        <v>3226</v>
      </c>
      <c r="B1525" s="66" t="s">
        <v>3227</v>
      </c>
      <c r="C1525" s="67">
        <v>27</v>
      </c>
      <c r="D1525" s="84" t="s">
        <v>360</v>
      </c>
      <c r="E1525" s="85">
        <v>79.820963608758106</v>
      </c>
      <c r="F1525" s="91">
        <v>79.798292078017496</v>
      </c>
      <c r="G1525" s="86">
        <v>24.494871424940101</v>
      </c>
      <c r="H1525" s="86">
        <v>24.494871424940101</v>
      </c>
      <c r="I1525" s="86">
        <v>0.65</v>
      </c>
      <c r="J1525" s="86">
        <v>0.91</v>
      </c>
      <c r="K1525" s="87">
        <v>0</v>
      </c>
      <c r="L1525" s="85">
        <v>0</v>
      </c>
      <c r="M1525" s="86">
        <v>0.93361449285427001</v>
      </c>
      <c r="N1525" s="86">
        <v>27.152317880794701</v>
      </c>
      <c r="O1525" s="86">
        <v>14.5965240300854</v>
      </c>
      <c r="P1525" s="86">
        <v>0.12</v>
      </c>
      <c r="Q1525" s="88">
        <v>1.2214</v>
      </c>
      <c r="R1525" s="85">
        <v>0.11859086152772901</v>
      </c>
      <c r="S1525" s="86">
        <v>0</v>
      </c>
      <c r="T1525" s="86">
        <v>1.38</v>
      </c>
      <c r="U1525" s="88">
        <v>3.07233592338397</v>
      </c>
      <c r="V1525" s="89"/>
      <c r="W1525" s="85">
        <v>57.899271921566701</v>
      </c>
      <c r="X1525" s="88">
        <v>54.333333333299997</v>
      </c>
      <c r="Y1525" s="85">
        <v>-100</v>
      </c>
      <c r="Z1525" s="88"/>
      <c r="AA1525" s="85">
        <v>7.0000000000000007E-2</v>
      </c>
      <c r="AB1525" s="91">
        <v>7.0000000000000007E-2</v>
      </c>
      <c r="AC1525" s="86">
        <v>0.04</v>
      </c>
      <c r="AD1525" s="86">
        <v>0.04</v>
      </c>
      <c r="AE1525" s="86">
        <v>0</v>
      </c>
      <c r="AF1525" s="88">
        <v>0.48130030956800002</v>
      </c>
      <c r="AG1525" s="85">
        <v>0.118155246019</v>
      </c>
      <c r="AH1525" s="86">
        <v>8.9619999999999995E-3</v>
      </c>
      <c r="AI1525" s="88">
        <v>0</v>
      </c>
      <c r="AJ1525" s="150">
        <v>1.43</v>
      </c>
      <c r="AK1525" s="151">
        <v>1</v>
      </c>
    </row>
    <row r="1526" spans="1:37" x14ac:dyDescent="0.2">
      <c r="A1526" s="149" t="s">
        <v>3228</v>
      </c>
      <c r="B1526" s="66" t="s">
        <v>3229</v>
      </c>
      <c r="C1526" s="67">
        <v>27</v>
      </c>
      <c r="D1526" s="84" t="s">
        <v>360</v>
      </c>
      <c r="E1526" s="85">
        <v>76.338969491412399</v>
      </c>
      <c r="F1526" s="91">
        <v>76.331469428911902</v>
      </c>
      <c r="G1526" s="86">
        <v>17.020975174793101</v>
      </c>
      <c r="H1526" s="86">
        <v>17.020975174793101</v>
      </c>
      <c r="I1526" s="86">
        <v>0.45</v>
      </c>
      <c r="J1526" s="86">
        <v>0.28000000000000003</v>
      </c>
      <c r="K1526" s="87">
        <v>0</v>
      </c>
      <c r="L1526" s="85">
        <v>0</v>
      </c>
      <c r="M1526" s="86">
        <v>0.26953926901772002</v>
      </c>
      <c r="N1526" s="86">
        <v>7.8788755484835296</v>
      </c>
      <c r="O1526" s="86">
        <v>5.8386320673655296</v>
      </c>
      <c r="P1526" s="86">
        <v>9.8000000000000004E-2</v>
      </c>
      <c r="Q1526" s="88">
        <v>1.0093000000000001</v>
      </c>
      <c r="R1526" s="85">
        <v>8.6160473882606406E-2</v>
      </c>
      <c r="S1526" s="86">
        <v>0</v>
      </c>
      <c r="T1526" s="86">
        <v>1.32</v>
      </c>
      <c r="U1526" s="88">
        <v>4.37503645863716</v>
      </c>
      <c r="V1526" s="89"/>
      <c r="W1526" s="85">
        <v>56.712941546880401</v>
      </c>
      <c r="X1526" s="88">
        <v>51.333333333299997</v>
      </c>
      <c r="Y1526" s="85">
        <v>-100</v>
      </c>
      <c r="Z1526" s="88"/>
      <c r="AA1526" s="85">
        <v>0</v>
      </c>
      <c r="AB1526" s="91">
        <v>0</v>
      </c>
      <c r="AC1526" s="86">
        <v>0</v>
      </c>
      <c r="AD1526" s="86">
        <v>0</v>
      </c>
      <c r="AE1526" s="86">
        <v>0</v>
      </c>
      <c r="AF1526" s="88">
        <v>1.20271476399</v>
      </c>
      <c r="AG1526" s="85">
        <v>2.7040077975100001E-7</v>
      </c>
      <c r="AH1526" s="86">
        <v>2.4359999999999998E-3</v>
      </c>
      <c r="AI1526" s="88">
        <v>0</v>
      </c>
      <c r="AJ1526" s="150">
        <v>1.19</v>
      </c>
      <c r="AK1526" s="151">
        <v>0</v>
      </c>
    </row>
    <row r="1527" spans="1:37" x14ac:dyDescent="0.2">
      <c r="A1527" s="149" t="s">
        <v>3230</v>
      </c>
      <c r="B1527" s="66" t="s">
        <v>3231</v>
      </c>
      <c r="C1527" s="67">
        <v>27</v>
      </c>
      <c r="D1527" s="84" t="s">
        <v>360</v>
      </c>
      <c r="E1527" s="85">
        <v>66.777579538203099</v>
      </c>
      <c r="F1527" s="91">
        <v>66.777579538203099</v>
      </c>
      <c r="G1527" s="86">
        <v>20.492401057470701</v>
      </c>
      <c r="H1527" s="86">
        <v>20.492401057470701</v>
      </c>
      <c r="I1527" s="86">
        <v>0.28000000000000003</v>
      </c>
      <c r="J1527" s="86">
        <v>0.28000000000000003</v>
      </c>
      <c r="K1527" s="87">
        <v>0</v>
      </c>
      <c r="L1527" s="85">
        <v>0</v>
      </c>
      <c r="M1527" s="86">
        <v>1.0222046669381599</v>
      </c>
      <c r="N1527" s="86">
        <v>91.138281757195401</v>
      </c>
      <c r="O1527" s="86">
        <v>73.446327683615806</v>
      </c>
      <c r="P1527" s="86">
        <v>0.113</v>
      </c>
      <c r="Q1527" s="88">
        <v>0.97670000000000001</v>
      </c>
      <c r="R1527" s="85">
        <v>0.124175397749321</v>
      </c>
      <c r="S1527" s="86">
        <v>0</v>
      </c>
      <c r="T1527" s="86">
        <v>1.39</v>
      </c>
      <c r="U1527" s="88">
        <v>3.6177998880018798</v>
      </c>
      <c r="V1527" s="89"/>
      <c r="W1527" s="85">
        <v>56.4914902829548</v>
      </c>
      <c r="X1527" s="88">
        <v>53.866666666699999</v>
      </c>
      <c r="Y1527" s="85">
        <v>-100</v>
      </c>
      <c r="Z1527" s="88"/>
      <c r="AA1527" s="85">
        <v>0</v>
      </c>
      <c r="AB1527" s="91">
        <v>0</v>
      </c>
      <c r="AC1527" s="86">
        <v>0</v>
      </c>
      <c r="AD1527" s="86">
        <v>0</v>
      </c>
      <c r="AE1527" s="86">
        <v>0</v>
      </c>
      <c r="AF1527" s="88">
        <v>1.65910005875</v>
      </c>
      <c r="AG1527" s="85">
        <v>0.17770600001100001</v>
      </c>
      <c r="AH1527" s="86">
        <v>2.921E-3</v>
      </c>
      <c r="AI1527" s="88">
        <v>0</v>
      </c>
      <c r="AJ1527" s="150">
        <v>1.1499999999999999</v>
      </c>
      <c r="AK1527" s="151">
        <v>1</v>
      </c>
    </row>
    <row r="1528" spans="1:37" x14ac:dyDescent="0.2">
      <c r="A1528" s="149" t="s">
        <v>586</v>
      </c>
      <c r="B1528" s="66" t="s">
        <v>3232</v>
      </c>
      <c r="C1528" s="67">
        <v>27</v>
      </c>
      <c r="D1528" s="84" t="s">
        <v>360</v>
      </c>
      <c r="E1528" s="85">
        <v>66.597889605893599</v>
      </c>
      <c r="F1528" s="91">
        <v>66.579887556429497</v>
      </c>
      <c r="G1528" s="86">
        <v>15.9165812723295</v>
      </c>
      <c r="H1528" s="86">
        <v>15.898579222865401</v>
      </c>
      <c r="I1528" s="86">
        <v>0.5</v>
      </c>
      <c r="J1528" s="86">
        <v>0.4</v>
      </c>
      <c r="K1528" s="87">
        <v>0</v>
      </c>
      <c r="L1528" s="85">
        <v>0</v>
      </c>
      <c r="M1528" s="86">
        <v>0.47217612185630597</v>
      </c>
      <c r="N1528" s="86">
        <v>38.838854937278903</v>
      </c>
      <c r="O1528" s="86">
        <v>22.744795682343899</v>
      </c>
      <c r="P1528" s="86">
        <v>0.122</v>
      </c>
      <c r="Q1528" s="88">
        <v>0.84630000000000005</v>
      </c>
      <c r="R1528" s="85">
        <v>0.121506682867558</v>
      </c>
      <c r="S1528" s="86">
        <v>0</v>
      </c>
      <c r="T1528" s="86">
        <v>1.05</v>
      </c>
      <c r="U1528" s="88">
        <v>4.7359237820921196</v>
      </c>
      <c r="V1528" s="89"/>
      <c r="W1528" s="85">
        <v>56.502181319209001</v>
      </c>
      <c r="X1528" s="88">
        <v>55.0333333333</v>
      </c>
      <c r="Y1528" s="85"/>
      <c r="Z1528" s="88"/>
      <c r="AA1528" s="85">
        <v>0</v>
      </c>
      <c r="AB1528" s="91">
        <v>0</v>
      </c>
      <c r="AC1528" s="86">
        <v>0</v>
      </c>
      <c r="AD1528" s="86">
        <v>0</v>
      </c>
      <c r="AE1528" s="86">
        <v>0</v>
      </c>
      <c r="AF1528" s="88">
        <v>1.0167000265899999</v>
      </c>
      <c r="AG1528" s="85">
        <v>0.150821999475</v>
      </c>
      <c r="AH1528" s="86">
        <v>2.0509999999999999E-3</v>
      </c>
      <c r="AI1528" s="88">
        <v>0</v>
      </c>
      <c r="AJ1528" s="150">
        <v>1.1100000000000001</v>
      </c>
      <c r="AK1528" s="151">
        <v>0</v>
      </c>
    </row>
    <row r="1529" spans="1:37" x14ac:dyDescent="0.2">
      <c r="A1529" s="149" t="s">
        <v>3233</v>
      </c>
      <c r="B1529" s="66" t="s">
        <v>3234</v>
      </c>
      <c r="C1529" s="67">
        <v>27</v>
      </c>
      <c r="D1529" s="84" t="s">
        <v>360</v>
      </c>
      <c r="E1529" s="85">
        <v>66.131525023443203</v>
      </c>
      <c r="F1529" s="91">
        <v>66.131525023443203</v>
      </c>
      <c r="G1529" s="86">
        <v>16.291286076476901</v>
      </c>
      <c r="H1529" s="86">
        <v>16.291286076476901</v>
      </c>
      <c r="I1529" s="86">
        <v>0.28999999999999998</v>
      </c>
      <c r="J1529" s="86">
        <v>0.54</v>
      </c>
      <c r="K1529" s="87">
        <v>0</v>
      </c>
      <c r="L1529" s="85">
        <v>0</v>
      </c>
      <c r="M1529" s="86">
        <v>0.16796505082652699</v>
      </c>
      <c r="N1529" s="86">
        <v>22.9816354816355</v>
      </c>
      <c r="O1529" s="86">
        <v>3.4126163391933799</v>
      </c>
      <c r="P1529" s="86">
        <v>0.10299999999999999</v>
      </c>
      <c r="Q1529" s="88">
        <v>0.82969999999999999</v>
      </c>
      <c r="R1529" s="85">
        <v>9.1272104962920694E-2</v>
      </c>
      <c r="S1529" s="86">
        <v>0</v>
      </c>
      <c r="T1529" s="86">
        <v>0.98</v>
      </c>
      <c r="U1529" s="88">
        <v>4.3960337582051201</v>
      </c>
      <c r="V1529" s="89"/>
      <c r="W1529" s="85">
        <v>56.034957006245797</v>
      </c>
      <c r="X1529" s="88">
        <v>54.1</v>
      </c>
      <c r="Y1529" s="85">
        <v>-100</v>
      </c>
      <c r="Z1529" s="88"/>
      <c r="AA1529" s="85">
        <v>0</v>
      </c>
      <c r="AB1529" s="91">
        <v>0</v>
      </c>
      <c r="AC1529" s="86">
        <v>0</v>
      </c>
      <c r="AD1529" s="86">
        <v>0</v>
      </c>
      <c r="AE1529" s="86">
        <v>0</v>
      </c>
      <c r="AF1529" s="88">
        <v>0</v>
      </c>
      <c r="AG1529" s="85">
        <v>0.29565800061199998</v>
      </c>
      <c r="AH1529" s="86">
        <v>4.6499999999999996E-3</v>
      </c>
      <c r="AI1529" s="88">
        <v>0</v>
      </c>
      <c r="AJ1529" s="150">
        <v>1.08</v>
      </c>
      <c r="AK1529" s="151">
        <v>0</v>
      </c>
    </row>
    <row r="1530" spans="1:37" x14ac:dyDescent="0.2">
      <c r="A1530" s="149" t="s">
        <v>3235</v>
      </c>
      <c r="B1530" s="66" t="s">
        <v>3236</v>
      </c>
      <c r="C1530" s="67">
        <v>27</v>
      </c>
      <c r="D1530" s="84" t="s">
        <v>360</v>
      </c>
      <c r="E1530" s="85">
        <v>63.027273594202001</v>
      </c>
      <c r="F1530" s="91">
        <v>63.027273594202001</v>
      </c>
      <c r="G1530" s="86">
        <v>14.9170348707842</v>
      </c>
      <c r="H1530" s="86">
        <v>14.9170348707842</v>
      </c>
      <c r="I1530" s="86">
        <v>0.57999999999999996</v>
      </c>
      <c r="J1530" s="86">
        <v>0.64</v>
      </c>
      <c r="K1530" s="87">
        <v>0</v>
      </c>
      <c r="L1530" s="85">
        <v>0</v>
      </c>
      <c r="M1530" s="86">
        <v>0.209753279553096</v>
      </c>
      <c r="N1530" s="86">
        <v>7.1294651667653399</v>
      </c>
      <c r="O1530" s="86">
        <v>4.2745294019656797</v>
      </c>
      <c r="P1530" s="86">
        <v>0.13</v>
      </c>
      <c r="Q1530" s="88">
        <v>0.83879999999999999</v>
      </c>
      <c r="R1530" s="85">
        <v>0.19455252918287899</v>
      </c>
      <c r="S1530" s="86">
        <v>0</v>
      </c>
      <c r="T1530" s="86">
        <v>1.17</v>
      </c>
      <c r="U1530" s="88">
        <v>4.09580724117105</v>
      </c>
      <c r="V1530" s="89"/>
      <c r="W1530" s="85">
        <v>58.703641100108499</v>
      </c>
      <c r="X1530" s="88">
        <v>58.666666666700003</v>
      </c>
      <c r="Y1530" s="85">
        <v>-100</v>
      </c>
      <c r="Z1530" s="88"/>
      <c r="AA1530" s="85">
        <v>0</v>
      </c>
      <c r="AB1530" s="91">
        <v>0</v>
      </c>
      <c r="AC1530" s="86">
        <v>0</v>
      </c>
      <c r="AD1530" s="86">
        <v>0</v>
      </c>
      <c r="AE1530" s="86">
        <v>0</v>
      </c>
      <c r="AF1530" s="88">
        <v>1.1192000736400001</v>
      </c>
      <c r="AG1530" s="85">
        <v>0.51158778695999996</v>
      </c>
      <c r="AH1530" s="86">
        <v>5.9480000000000002E-3</v>
      </c>
      <c r="AI1530" s="88">
        <v>0</v>
      </c>
      <c r="AJ1530" s="150">
        <v>1.07</v>
      </c>
      <c r="AK1530" s="151">
        <v>0</v>
      </c>
    </row>
    <row r="1531" spans="1:37" x14ac:dyDescent="0.2">
      <c r="A1531" s="149" t="s">
        <v>3237</v>
      </c>
      <c r="B1531" s="66" t="s">
        <v>3238</v>
      </c>
      <c r="C1531" s="67">
        <v>27</v>
      </c>
      <c r="D1531" s="84" t="s">
        <v>360</v>
      </c>
      <c r="E1531" s="85">
        <v>46.952710358399401</v>
      </c>
      <c r="F1531" s="91">
        <v>46.952710358399401</v>
      </c>
      <c r="G1531" s="86">
        <v>13.505575764804099</v>
      </c>
      <c r="H1531" s="86">
        <v>13.505575764804099</v>
      </c>
      <c r="I1531" s="86">
        <v>1.31</v>
      </c>
      <c r="J1531" s="86">
        <v>1.53</v>
      </c>
      <c r="K1531" s="87">
        <v>0</v>
      </c>
      <c r="L1531" s="85">
        <v>0</v>
      </c>
      <c r="M1531" s="86">
        <v>5.5044808056792301E-2</v>
      </c>
      <c r="N1531" s="86">
        <v>8.8270283131096807</v>
      </c>
      <c r="O1531" s="86">
        <v>3.4685165421558199</v>
      </c>
      <c r="P1531" s="86">
        <v>0.13</v>
      </c>
      <c r="Q1531" s="88">
        <v>1.2588999999999999</v>
      </c>
      <c r="R1531" s="85">
        <v>9.7541943035505299E-2</v>
      </c>
      <c r="S1531" s="86">
        <v>0</v>
      </c>
      <c r="T1531" s="86">
        <v>1.38</v>
      </c>
      <c r="U1531" s="88">
        <v>6.34205975311587</v>
      </c>
      <c r="V1531" s="89"/>
      <c r="W1531" s="85">
        <v>57.260096331156902</v>
      </c>
      <c r="X1531" s="88">
        <v>56.9666666667</v>
      </c>
      <c r="Y1531" s="85">
        <v>-100</v>
      </c>
      <c r="Z1531" s="88"/>
      <c r="AA1531" s="85">
        <v>0</v>
      </c>
      <c r="AB1531" s="91">
        <v>0</v>
      </c>
      <c r="AC1531" s="86">
        <v>0</v>
      </c>
      <c r="AD1531" s="86">
        <v>0</v>
      </c>
      <c r="AE1531" s="86">
        <v>0</v>
      </c>
      <c r="AF1531" s="88">
        <v>0</v>
      </c>
      <c r="AG1531" s="85">
        <v>0.585124998068</v>
      </c>
      <c r="AH1531" s="86">
        <v>7.8410000000000007E-3</v>
      </c>
      <c r="AI1531" s="88">
        <v>6.3299999791000001E-3</v>
      </c>
      <c r="AJ1531" s="150">
        <v>1.01</v>
      </c>
      <c r="AK1531" s="151">
        <v>0</v>
      </c>
    </row>
    <row r="1532" spans="1:37" x14ac:dyDescent="0.2">
      <c r="A1532" s="149" t="s">
        <v>3239</v>
      </c>
      <c r="B1532" s="66" t="s">
        <v>3240</v>
      </c>
      <c r="C1532" s="67">
        <v>27</v>
      </c>
      <c r="D1532" s="84" t="s">
        <v>360</v>
      </c>
      <c r="E1532" s="85">
        <v>55.804869609193602</v>
      </c>
      <c r="F1532" s="91">
        <v>55.783575882192501</v>
      </c>
      <c r="G1532" s="86">
        <v>19.718656631997799</v>
      </c>
      <c r="H1532" s="86">
        <v>19.712667771278799</v>
      </c>
      <c r="I1532" s="86">
        <v>2.12</v>
      </c>
      <c r="J1532" s="86">
        <v>2.36</v>
      </c>
      <c r="K1532" s="87">
        <v>0</v>
      </c>
      <c r="L1532" s="85">
        <v>0</v>
      </c>
      <c r="M1532" s="86">
        <v>0.43077441450818599</v>
      </c>
      <c r="N1532" s="86">
        <v>25.731374333636701</v>
      </c>
      <c r="O1532" s="86">
        <v>4.4385910835878599</v>
      </c>
      <c r="P1532" s="86">
        <v>0.26400000000000001</v>
      </c>
      <c r="Q1532" s="88">
        <v>1.3974</v>
      </c>
      <c r="R1532" s="85">
        <v>9.7307817061303897E-2</v>
      </c>
      <c r="S1532" s="86">
        <v>0</v>
      </c>
      <c r="T1532" s="86">
        <v>1.8</v>
      </c>
      <c r="U1532" s="88">
        <v>5.3127848867772602</v>
      </c>
      <c r="V1532" s="89"/>
      <c r="W1532" s="85">
        <v>56.275849007649299</v>
      </c>
      <c r="X1532" s="88"/>
      <c r="Y1532" s="85"/>
      <c r="Z1532" s="88"/>
      <c r="AA1532" s="85">
        <v>0</v>
      </c>
      <c r="AB1532" s="91">
        <v>0</v>
      </c>
      <c r="AC1532" s="86">
        <v>0</v>
      </c>
      <c r="AD1532" s="86">
        <v>0</v>
      </c>
      <c r="AE1532" s="86">
        <v>0</v>
      </c>
      <c r="AF1532" s="88">
        <v>4.7785325880800005E-7</v>
      </c>
      <c r="AG1532" s="85">
        <v>5.4058015356400001E-2</v>
      </c>
      <c r="AH1532" s="86">
        <v>2.6006000000000001E-2</v>
      </c>
      <c r="AI1532" s="88">
        <v>4.5159997056800003E-3</v>
      </c>
      <c r="AJ1532" s="150">
        <v>1.07</v>
      </c>
      <c r="AK1532" s="151">
        <v>0</v>
      </c>
    </row>
    <row r="1533" spans="1:37" x14ac:dyDescent="0.2">
      <c r="A1533" s="149" t="s">
        <v>819</v>
      </c>
      <c r="B1533" s="66" t="s">
        <v>3241</v>
      </c>
      <c r="C1533" s="67">
        <v>27</v>
      </c>
      <c r="D1533" s="84" t="s">
        <v>360</v>
      </c>
      <c r="E1533" s="85">
        <v>44.696897566060102</v>
      </c>
      <c r="F1533" s="91">
        <v>44.679859485951098</v>
      </c>
      <c r="G1533" s="86">
        <v>17.260577390467699</v>
      </c>
      <c r="H1533" s="86">
        <v>17.254062830426001</v>
      </c>
      <c r="I1533" s="86">
        <v>2.84</v>
      </c>
      <c r="J1533" s="86">
        <v>16.84</v>
      </c>
      <c r="K1533" s="87">
        <v>0</v>
      </c>
      <c r="L1533" s="85">
        <v>0</v>
      </c>
      <c r="M1533" s="86">
        <v>1.27927617154455</v>
      </c>
      <c r="N1533" s="86"/>
      <c r="O1533" s="86">
        <v>5.7433443015255801</v>
      </c>
      <c r="P1533" s="86">
        <v>0.76300000000000001</v>
      </c>
      <c r="Q1533" s="88">
        <v>0.98550000000000004</v>
      </c>
      <c r="R1533" s="85">
        <v>0.11398446961601499</v>
      </c>
      <c r="S1533" s="86">
        <v>0.1</v>
      </c>
      <c r="T1533" s="86">
        <v>1.93</v>
      </c>
      <c r="U1533" s="88">
        <v>4.6704384298908099</v>
      </c>
      <c r="V1533" s="89"/>
      <c r="W1533" s="85">
        <v>46.0467820638099</v>
      </c>
      <c r="X1533" s="88">
        <v>55.3</v>
      </c>
      <c r="Y1533" s="85"/>
      <c r="Z1533" s="88">
        <v>-100</v>
      </c>
      <c r="AA1533" s="85">
        <v>0</v>
      </c>
      <c r="AB1533" s="91">
        <v>0</v>
      </c>
      <c r="AC1533" s="86">
        <v>0</v>
      </c>
      <c r="AD1533" s="86">
        <v>0</v>
      </c>
      <c r="AE1533" s="86">
        <v>0</v>
      </c>
      <c r="AF1533" s="88">
        <v>0</v>
      </c>
      <c r="AG1533" s="85">
        <v>0.20789999973699999</v>
      </c>
      <c r="AH1533" s="86">
        <v>0.24765899999999999</v>
      </c>
      <c r="AI1533" s="88">
        <v>1.5727999980100001E-2</v>
      </c>
      <c r="AJ1533" s="150">
        <v>1.03</v>
      </c>
      <c r="AK1533" s="151">
        <v>0</v>
      </c>
    </row>
    <row r="1534" spans="1:37" x14ac:dyDescent="0.2">
      <c r="A1534" s="149" t="s">
        <v>3242</v>
      </c>
      <c r="B1534" s="66" t="s">
        <v>3243</v>
      </c>
      <c r="C1534" s="67">
        <v>27</v>
      </c>
      <c r="D1534" s="84" t="s">
        <v>360</v>
      </c>
      <c r="E1534" s="85">
        <v>45.334683094244603</v>
      </c>
      <c r="F1534" s="91">
        <v>45.334683094244603</v>
      </c>
      <c r="G1534" s="86">
        <v>16.214414458902201</v>
      </c>
      <c r="H1534" s="86">
        <v>16.214414458902201</v>
      </c>
      <c r="I1534" s="86">
        <v>1.1000000000000001</v>
      </c>
      <c r="J1534" s="86">
        <v>3.78</v>
      </c>
      <c r="K1534" s="87">
        <v>0</v>
      </c>
      <c r="L1534" s="85">
        <v>0</v>
      </c>
      <c r="M1534" s="86">
        <v>5.3523497370643602E-3</v>
      </c>
      <c r="N1534" s="86">
        <v>12.6161202185792</v>
      </c>
      <c r="O1534" s="86">
        <v>4.1410051379767898</v>
      </c>
      <c r="P1534" s="86">
        <v>0.34</v>
      </c>
      <c r="Q1534" s="88">
        <v>0.87790000000000001</v>
      </c>
      <c r="R1534" s="85">
        <v>0.10800302408467399</v>
      </c>
      <c r="S1534" s="86">
        <v>0</v>
      </c>
      <c r="T1534" s="86">
        <v>1.35</v>
      </c>
      <c r="U1534" s="88">
        <v>6.0426491526958204</v>
      </c>
      <c r="V1534" s="89"/>
      <c r="W1534" s="85">
        <v>53.638386089215302</v>
      </c>
      <c r="X1534" s="88">
        <v>52.433333333299998</v>
      </c>
      <c r="Y1534" s="85">
        <v>-100</v>
      </c>
      <c r="Z1534" s="88"/>
      <c r="AA1534" s="85">
        <v>0</v>
      </c>
      <c r="AB1534" s="91">
        <v>0</v>
      </c>
      <c r="AC1534" s="86">
        <v>0</v>
      </c>
      <c r="AD1534" s="86">
        <v>0</v>
      </c>
      <c r="AE1534" s="86">
        <v>0</v>
      </c>
      <c r="AF1534" s="88">
        <v>0</v>
      </c>
      <c r="AG1534" s="85">
        <v>0.90448999947800002</v>
      </c>
      <c r="AH1534" s="86">
        <v>3.4091999999999997E-2</v>
      </c>
      <c r="AI1534" s="88">
        <v>0</v>
      </c>
      <c r="AJ1534" s="150">
        <v>1.06</v>
      </c>
      <c r="AK1534" s="151">
        <v>0</v>
      </c>
    </row>
    <row r="1535" spans="1:37" x14ac:dyDescent="0.2">
      <c r="A1535" s="149" t="s">
        <v>3244</v>
      </c>
      <c r="B1535" s="66" t="s">
        <v>3245</v>
      </c>
      <c r="C1535" s="67">
        <v>27</v>
      </c>
      <c r="D1535" s="84" t="s">
        <v>360</v>
      </c>
      <c r="E1535" s="85">
        <v>48.939919987310802</v>
      </c>
      <c r="F1535" s="91">
        <v>48.931989214148501</v>
      </c>
      <c r="G1535" s="86">
        <v>18.606475035688501</v>
      </c>
      <c r="H1535" s="86">
        <v>18.5985442625262</v>
      </c>
      <c r="I1535" s="86">
        <v>1.99</v>
      </c>
      <c r="J1535" s="86">
        <v>4.46</v>
      </c>
      <c r="K1535" s="87">
        <v>0</v>
      </c>
      <c r="L1535" s="85">
        <v>0</v>
      </c>
      <c r="M1535" s="86">
        <v>8.6607495585852203E-3</v>
      </c>
      <c r="N1535" s="86">
        <v>12.844951099483</v>
      </c>
      <c r="O1535" s="86">
        <v>5.3015101911500704</v>
      </c>
      <c r="P1535" s="86">
        <v>0.54400000000000004</v>
      </c>
      <c r="Q1535" s="88">
        <v>1.2435</v>
      </c>
      <c r="R1535" s="85">
        <v>6.7221241912444302E-2</v>
      </c>
      <c r="S1535" s="86">
        <v>0</v>
      </c>
      <c r="T1535" s="86">
        <v>1.38</v>
      </c>
      <c r="U1535" s="88">
        <v>7.7880192453428698</v>
      </c>
      <c r="V1535" s="89"/>
      <c r="W1535" s="85">
        <v>56.732049368005399</v>
      </c>
      <c r="X1535" s="88">
        <v>57.5333333333</v>
      </c>
      <c r="Y1535" s="85">
        <v>-100</v>
      </c>
      <c r="Z1535" s="88"/>
      <c r="AA1535" s="85">
        <v>0.1</v>
      </c>
      <c r="AB1535" s="91">
        <v>0.09</v>
      </c>
      <c r="AC1535" s="86">
        <v>0</v>
      </c>
      <c r="AD1535" s="86">
        <v>0</v>
      </c>
      <c r="AE1535" s="86">
        <v>0</v>
      </c>
      <c r="AF1535" s="88">
        <v>0.63719999824499995</v>
      </c>
      <c r="AG1535" s="85">
        <v>0.56388300012199999</v>
      </c>
      <c r="AH1535" s="86">
        <v>3.6103999999999997E-2</v>
      </c>
      <c r="AI1535" s="88">
        <v>0</v>
      </c>
      <c r="AJ1535" s="150">
        <v>1.02</v>
      </c>
      <c r="AK1535" s="151">
        <v>0</v>
      </c>
    </row>
    <row r="1536" spans="1:37" x14ac:dyDescent="0.2">
      <c r="A1536" s="149" t="s">
        <v>742</v>
      </c>
      <c r="B1536" s="66" t="s">
        <v>3246</v>
      </c>
      <c r="C1536" s="67">
        <v>27</v>
      </c>
      <c r="D1536" s="84" t="s">
        <v>360</v>
      </c>
      <c r="E1536" s="85">
        <v>50.277155532129797</v>
      </c>
      <c r="F1536" s="91">
        <v>50.277155532129797</v>
      </c>
      <c r="G1536" s="86">
        <v>15.5945008125796</v>
      </c>
      <c r="H1536" s="86">
        <v>15.5945008125796</v>
      </c>
      <c r="I1536" s="86">
        <v>0.6</v>
      </c>
      <c r="J1536" s="86">
        <v>0.45</v>
      </c>
      <c r="K1536" s="87">
        <v>0</v>
      </c>
      <c r="L1536" s="85">
        <v>0</v>
      </c>
      <c r="M1536" s="86">
        <v>0.78132813281328095</v>
      </c>
      <c r="N1536" s="86"/>
      <c r="O1536" s="86">
        <v>79.569298729983402</v>
      </c>
      <c r="P1536" s="86">
        <v>0.372</v>
      </c>
      <c r="Q1536" s="88">
        <v>0.68330000000000002</v>
      </c>
      <c r="R1536" s="85">
        <v>0.120648052395726</v>
      </c>
      <c r="S1536" s="86">
        <v>0</v>
      </c>
      <c r="T1536" s="86">
        <v>1.29</v>
      </c>
      <c r="U1536" s="88">
        <v>2.33935081477577</v>
      </c>
      <c r="V1536" s="89"/>
      <c r="W1536" s="85">
        <v>50.689642299777503</v>
      </c>
      <c r="X1536" s="88">
        <v>59.2</v>
      </c>
      <c r="Y1536" s="85">
        <v>-100</v>
      </c>
      <c r="Z1536" s="88">
        <v>-100</v>
      </c>
      <c r="AA1536" s="85">
        <v>0.01</v>
      </c>
      <c r="AB1536" s="91">
        <v>0.01</v>
      </c>
      <c r="AC1536" s="86">
        <v>0</v>
      </c>
      <c r="AD1536" s="86">
        <v>0</v>
      </c>
      <c r="AE1536" s="86">
        <v>0</v>
      </c>
      <c r="AF1536" s="88">
        <v>0</v>
      </c>
      <c r="AG1536" s="85">
        <v>0.226801999975</v>
      </c>
      <c r="AH1536" s="86">
        <v>3.9950000000000003E-3</v>
      </c>
      <c r="AI1536" s="88">
        <v>0</v>
      </c>
      <c r="AJ1536" s="150">
        <v>1.04</v>
      </c>
      <c r="AK1536" s="151">
        <v>0</v>
      </c>
    </row>
    <row r="1537" spans="1:37" x14ac:dyDescent="0.2">
      <c r="A1537" s="149" t="s">
        <v>799</v>
      </c>
      <c r="B1537" s="66" t="s">
        <v>3247</v>
      </c>
      <c r="C1537" s="67">
        <v>27</v>
      </c>
      <c r="D1537" s="84" t="s">
        <v>360</v>
      </c>
      <c r="E1537" s="85">
        <v>49.071042173160301</v>
      </c>
      <c r="F1537" s="91">
        <v>49.071042173160301</v>
      </c>
      <c r="G1537" s="86">
        <v>14.996097569727899</v>
      </c>
      <c r="H1537" s="86">
        <v>14.996097569727899</v>
      </c>
      <c r="I1537" s="86">
        <v>4.87</v>
      </c>
      <c r="J1537" s="86">
        <v>11.09</v>
      </c>
      <c r="K1537" s="87">
        <v>0</v>
      </c>
      <c r="L1537" s="85">
        <v>0</v>
      </c>
      <c r="M1537" s="86">
        <v>0.20989911565109301</v>
      </c>
      <c r="N1537" s="86">
        <v>42.047266927649702</v>
      </c>
      <c r="O1537" s="86">
        <v>23.4318148741086</v>
      </c>
      <c r="P1537" s="86">
        <v>0.873</v>
      </c>
      <c r="Q1537" s="88">
        <v>0.7077</v>
      </c>
      <c r="R1537" s="85">
        <v>8.7976539589442806E-2</v>
      </c>
      <c r="S1537" s="86">
        <v>0</v>
      </c>
      <c r="T1537" s="86">
        <v>1.38</v>
      </c>
      <c r="U1537" s="88">
        <v>3.5821618566597002</v>
      </c>
      <c r="V1537" s="89"/>
      <c r="W1537" s="85">
        <v>59.642438261250902</v>
      </c>
      <c r="X1537" s="88">
        <v>60.566666666700002</v>
      </c>
      <c r="Y1537" s="85">
        <v>-100</v>
      </c>
      <c r="Z1537" s="88"/>
      <c r="AA1537" s="85">
        <v>0.27</v>
      </c>
      <c r="AB1537" s="91">
        <v>0.27</v>
      </c>
      <c r="AC1537" s="86">
        <v>0</v>
      </c>
      <c r="AD1537" s="86">
        <v>0</v>
      </c>
      <c r="AE1537" s="86">
        <v>0.16</v>
      </c>
      <c r="AF1537" s="88">
        <v>1.1313999882900001</v>
      </c>
      <c r="AG1537" s="85">
        <v>0.36073899956099997</v>
      </c>
      <c r="AH1537" s="86">
        <v>9.2277999999999999E-2</v>
      </c>
      <c r="AI1537" s="88">
        <v>1.4019999982900001E-3</v>
      </c>
      <c r="AJ1537" s="150">
        <v>1.06</v>
      </c>
      <c r="AK1537" s="151">
        <v>0</v>
      </c>
    </row>
    <row r="1538" spans="1:37" x14ac:dyDescent="0.2">
      <c r="A1538" s="149" t="s">
        <v>3248</v>
      </c>
      <c r="B1538" s="66" t="s">
        <v>3249</v>
      </c>
      <c r="C1538" s="67">
        <v>27</v>
      </c>
      <c r="D1538" s="84" t="s">
        <v>360</v>
      </c>
      <c r="E1538" s="85">
        <v>29.538374705582299</v>
      </c>
      <c r="F1538" s="91">
        <v>29.538374705582299</v>
      </c>
      <c r="G1538" s="86">
        <v>9.0827191716143307</v>
      </c>
      <c r="H1538" s="86">
        <v>9.0827191716143307</v>
      </c>
      <c r="I1538" s="86">
        <v>1.3</v>
      </c>
      <c r="J1538" s="86">
        <v>2.68</v>
      </c>
      <c r="K1538" s="87">
        <v>0</v>
      </c>
      <c r="L1538" s="85">
        <v>0</v>
      </c>
      <c r="M1538" s="86">
        <v>4.0121578361766899E-2</v>
      </c>
      <c r="N1538" s="86">
        <v>60.316698656429899</v>
      </c>
      <c r="O1538" s="86">
        <v>26.0216642048252</v>
      </c>
      <c r="P1538" s="86">
        <v>0.52400000000000002</v>
      </c>
      <c r="Q1538" s="88">
        <v>0.43419999999999997</v>
      </c>
      <c r="R1538" s="85">
        <v>2.6219192448872601E-2</v>
      </c>
      <c r="S1538" s="86">
        <v>0</v>
      </c>
      <c r="T1538" s="86">
        <v>1.27</v>
      </c>
      <c r="U1538" s="88">
        <v>4.8800078149591304</v>
      </c>
      <c r="V1538" s="89"/>
      <c r="W1538" s="85">
        <v>49.232519023705201</v>
      </c>
      <c r="X1538" s="88">
        <v>55.6</v>
      </c>
      <c r="Y1538" s="85"/>
      <c r="Z1538" s="88"/>
      <c r="AA1538" s="85">
        <v>0.19</v>
      </c>
      <c r="AB1538" s="91">
        <v>0.19</v>
      </c>
      <c r="AC1538" s="86">
        <v>0</v>
      </c>
      <c r="AD1538" s="86">
        <v>0</v>
      </c>
      <c r="AE1538" s="86">
        <v>0</v>
      </c>
      <c r="AF1538" s="88">
        <v>0</v>
      </c>
      <c r="AG1538" s="85">
        <v>1.68002599925</v>
      </c>
      <c r="AH1538" s="86">
        <v>1.8568000000000001E-2</v>
      </c>
      <c r="AI1538" s="88">
        <v>2.7959999987500002E-3</v>
      </c>
      <c r="AJ1538" s="150">
        <v>1.03</v>
      </c>
      <c r="AK1538" s="151">
        <v>0</v>
      </c>
    </row>
    <row r="1539" spans="1:37" x14ac:dyDescent="0.2">
      <c r="A1539" s="149" t="s">
        <v>3250</v>
      </c>
      <c r="B1539" s="66" t="s">
        <v>3251</v>
      </c>
      <c r="C1539" s="67">
        <v>27</v>
      </c>
      <c r="D1539" s="84" t="s">
        <v>360</v>
      </c>
      <c r="E1539" s="85">
        <v>32.986286779390198</v>
      </c>
      <c r="F1539" s="91">
        <v>32.986286779390198</v>
      </c>
      <c r="G1539" s="86">
        <v>8.5829672036568603</v>
      </c>
      <c r="H1539" s="86">
        <v>8.5829672036568603</v>
      </c>
      <c r="I1539" s="86">
        <v>9.94</v>
      </c>
      <c r="J1539" s="86">
        <v>98.27</v>
      </c>
      <c r="K1539" s="87">
        <v>0</v>
      </c>
      <c r="L1539" s="85">
        <v>0</v>
      </c>
      <c r="M1539" s="86">
        <v>0</v>
      </c>
      <c r="N1539" s="86">
        <v>7.8717073597619702</v>
      </c>
      <c r="O1539" s="86">
        <v>3.7326328886431202</v>
      </c>
      <c r="P1539" s="86">
        <v>6.8029999999999999</v>
      </c>
      <c r="Q1539" s="88">
        <v>0.23669999999999999</v>
      </c>
      <c r="R1539" s="85">
        <v>0</v>
      </c>
      <c r="S1539" s="86">
        <v>0</v>
      </c>
      <c r="T1539" s="86">
        <v>1.43</v>
      </c>
      <c r="U1539" s="88">
        <v>4.9305463098566502</v>
      </c>
      <c r="V1539" s="89"/>
      <c r="W1539" s="85">
        <v>55.562409692935397</v>
      </c>
      <c r="X1539" s="88">
        <v>55.666666666700003</v>
      </c>
      <c r="Y1539" s="85">
        <v>-100</v>
      </c>
      <c r="Z1539" s="88"/>
      <c r="AA1539" s="85">
        <v>0.53</v>
      </c>
      <c r="AB1539" s="91">
        <v>0.52</v>
      </c>
      <c r="AC1539" s="86">
        <v>0.02</v>
      </c>
      <c r="AD1539" s="86">
        <v>0.02</v>
      </c>
      <c r="AE1539" s="86">
        <v>0</v>
      </c>
      <c r="AF1539" s="88">
        <v>0</v>
      </c>
      <c r="AG1539" s="85">
        <v>0.324171999903</v>
      </c>
      <c r="AH1539" s="86">
        <v>0.83176000000000005</v>
      </c>
      <c r="AI1539" s="88">
        <v>7.5196999977399995E-2</v>
      </c>
      <c r="AJ1539" s="150">
        <v>1.02</v>
      </c>
      <c r="AK1539" s="151">
        <v>0</v>
      </c>
    </row>
    <row r="1540" spans="1:37" x14ac:dyDescent="0.2">
      <c r="A1540" s="149" t="s">
        <v>805</v>
      </c>
      <c r="B1540" s="66" t="s">
        <v>3252</v>
      </c>
      <c r="C1540" s="67">
        <v>27</v>
      </c>
      <c r="D1540" s="84" t="s">
        <v>360</v>
      </c>
      <c r="E1540" s="85">
        <v>42.101743962994199</v>
      </c>
      <c r="F1540" s="91">
        <v>42.101743962994199</v>
      </c>
      <c r="G1540" s="86">
        <v>13.5746308739546</v>
      </c>
      <c r="H1540" s="86">
        <v>13.5746308739546</v>
      </c>
      <c r="I1540" s="86">
        <v>0.95</v>
      </c>
      <c r="J1540" s="86">
        <v>0.78</v>
      </c>
      <c r="K1540" s="87">
        <v>0</v>
      </c>
      <c r="L1540" s="85">
        <v>0</v>
      </c>
      <c r="M1540" s="86">
        <v>0</v>
      </c>
      <c r="N1540" s="86"/>
      <c r="O1540" s="86">
        <v>20.555396507300301</v>
      </c>
      <c r="P1540" s="86">
        <v>0.56000000000000005</v>
      </c>
      <c r="Q1540" s="88">
        <v>0.51149999999999995</v>
      </c>
      <c r="R1540" s="85">
        <v>0</v>
      </c>
      <c r="S1540" s="86">
        <v>0</v>
      </c>
      <c r="T1540" s="86">
        <v>1.5</v>
      </c>
      <c r="U1540" s="88">
        <v>2.9902772144822398</v>
      </c>
      <c r="V1540" s="89"/>
      <c r="W1540" s="85">
        <v>55.966810195100201</v>
      </c>
      <c r="X1540" s="88">
        <v>59.066666666700002</v>
      </c>
      <c r="Y1540" s="85"/>
      <c r="Z1540" s="88"/>
      <c r="AA1540" s="85">
        <v>0</v>
      </c>
      <c r="AB1540" s="91">
        <v>0</v>
      </c>
      <c r="AC1540" s="86">
        <v>0</v>
      </c>
      <c r="AD1540" s="86">
        <v>0</v>
      </c>
      <c r="AE1540" s="86">
        <v>0</v>
      </c>
      <c r="AF1540" s="88">
        <v>0</v>
      </c>
      <c r="AG1540" s="85">
        <v>0.150093999822</v>
      </c>
      <c r="AH1540" s="86">
        <v>5.757E-3</v>
      </c>
      <c r="AI1540" s="88">
        <v>0</v>
      </c>
      <c r="AJ1540" s="150">
        <v>1.02</v>
      </c>
      <c r="AK1540" s="151">
        <v>0</v>
      </c>
    </row>
    <row r="1541" spans="1:37" x14ac:dyDescent="0.2">
      <c r="A1541" s="149" t="s">
        <v>3253</v>
      </c>
      <c r="B1541" s="66" t="s">
        <v>3254</v>
      </c>
      <c r="C1541" s="67">
        <v>27</v>
      </c>
      <c r="D1541" s="84" t="s">
        <v>360</v>
      </c>
      <c r="E1541" s="85">
        <v>19.149045436454401</v>
      </c>
      <c r="F1541" s="91">
        <v>19.149045436454401</v>
      </c>
      <c r="G1541" s="86">
        <v>7.0086918563596896</v>
      </c>
      <c r="H1541" s="86">
        <v>7.0086918563596896</v>
      </c>
      <c r="I1541" s="86">
        <v>1.75</v>
      </c>
      <c r="J1541" s="86">
        <v>1.65</v>
      </c>
      <c r="K1541" s="87">
        <v>0</v>
      </c>
      <c r="L1541" s="85">
        <v>0</v>
      </c>
      <c r="M1541" s="86">
        <v>2.0819746669779402E-3</v>
      </c>
      <c r="N1541" s="86">
        <v>9.4835818702710704</v>
      </c>
      <c r="O1541" s="86">
        <v>3.76878023936847</v>
      </c>
      <c r="P1541" s="86">
        <v>0.189</v>
      </c>
      <c r="Q1541" s="88">
        <v>0.78459999999999996</v>
      </c>
      <c r="R1541" s="85">
        <v>9.5480585614258401E-2</v>
      </c>
      <c r="S1541" s="86">
        <v>0.2</v>
      </c>
      <c r="T1541" s="86">
        <v>1.66</v>
      </c>
      <c r="U1541" s="88">
        <v>7.0407888148518998</v>
      </c>
      <c r="V1541" s="89"/>
      <c r="W1541" s="85">
        <v>58.435478776687198</v>
      </c>
      <c r="X1541" s="88">
        <v>53.9</v>
      </c>
      <c r="Y1541" s="85">
        <v>-100</v>
      </c>
      <c r="Z1541" s="88"/>
      <c r="AA1541" s="85">
        <v>0</v>
      </c>
      <c r="AB1541" s="91">
        <v>0</v>
      </c>
      <c r="AC1541" s="86">
        <v>0</v>
      </c>
      <c r="AD1541" s="86">
        <v>0</v>
      </c>
      <c r="AE1541" s="86">
        <v>0</v>
      </c>
      <c r="AF1541" s="88">
        <v>0</v>
      </c>
      <c r="AG1541" s="85">
        <v>9.1936000162600007E-2</v>
      </c>
      <c r="AH1541" s="86">
        <v>9.2110000000000004E-3</v>
      </c>
      <c r="AI1541" s="88">
        <v>0</v>
      </c>
      <c r="AJ1541" s="150">
        <v>1</v>
      </c>
      <c r="AK1541" s="151">
        <v>0</v>
      </c>
    </row>
    <row r="1542" spans="1:37" x14ac:dyDescent="0.2">
      <c r="A1542" s="149" t="s">
        <v>1451</v>
      </c>
      <c r="B1542" s="66" t="s">
        <v>3255</v>
      </c>
      <c r="C1542" s="67">
        <v>27</v>
      </c>
      <c r="D1542" s="84" t="s">
        <v>360</v>
      </c>
      <c r="E1542" s="85">
        <v>20.118730190672601</v>
      </c>
      <c r="F1542" s="91">
        <v>20.118730190672601</v>
      </c>
      <c r="G1542" s="86">
        <v>9.33616742969261</v>
      </c>
      <c r="H1542" s="86">
        <v>9.33616742969261</v>
      </c>
      <c r="I1542" s="86">
        <v>0.38</v>
      </c>
      <c r="J1542" s="86">
        <v>0.56999999999999995</v>
      </c>
      <c r="K1542" s="87">
        <v>0</v>
      </c>
      <c r="L1542" s="85">
        <v>0</v>
      </c>
      <c r="M1542" s="86">
        <v>0</v>
      </c>
      <c r="N1542" s="86"/>
      <c r="O1542" s="86">
        <v>2.9864253393665199</v>
      </c>
      <c r="P1542" s="86">
        <v>0.246</v>
      </c>
      <c r="Q1542" s="88">
        <v>0.55900000000000005</v>
      </c>
      <c r="R1542" s="85">
        <v>0</v>
      </c>
      <c r="S1542" s="86">
        <v>0.1</v>
      </c>
      <c r="T1542" s="86">
        <v>1</v>
      </c>
      <c r="U1542" s="88">
        <v>4.9957237007596698</v>
      </c>
      <c r="V1542" s="89"/>
      <c r="W1542" s="85">
        <v>37.103657366618997</v>
      </c>
      <c r="X1542" s="88">
        <v>35.4666666667</v>
      </c>
      <c r="Y1542" s="85"/>
      <c r="Z1542" s="88"/>
      <c r="AA1542" s="85">
        <v>0</v>
      </c>
      <c r="AB1542" s="91">
        <v>0</v>
      </c>
      <c r="AC1542" s="86">
        <v>0</v>
      </c>
      <c r="AD1542" s="86">
        <v>0</v>
      </c>
      <c r="AE1542" s="86">
        <v>0</v>
      </c>
      <c r="AF1542" s="88">
        <v>0</v>
      </c>
      <c r="AG1542" s="85">
        <v>0.33611900014000001</v>
      </c>
      <c r="AH1542" s="86">
        <v>3.3579999999999999E-3</v>
      </c>
      <c r="AI1542" s="88">
        <v>0</v>
      </c>
      <c r="AJ1542" s="150">
        <v>1</v>
      </c>
      <c r="AK1542" s="151">
        <v>0</v>
      </c>
    </row>
    <row r="1543" spans="1:37" x14ac:dyDescent="0.2">
      <c r="A1543" s="149" t="s">
        <v>3256</v>
      </c>
      <c r="B1543" s="66" t="s">
        <v>3257</v>
      </c>
      <c r="C1543" s="67">
        <v>27</v>
      </c>
      <c r="D1543" s="84" t="s">
        <v>360</v>
      </c>
      <c r="E1543" s="85">
        <v>11.9477431235228</v>
      </c>
      <c r="F1543" s="91">
        <v>11.9477431235228</v>
      </c>
      <c r="G1543" s="86">
        <v>5.8310496324329</v>
      </c>
      <c r="H1543" s="86">
        <v>5.8310496324329</v>
      </c>
      <c r="I1543" s="86">
        <v>5.42</v>
      </c>
      <c r="J1543" s="86">
        <v>5.0199999999999996</v>
      </c>
      <c r="K1543" s="87">
        <v>0</v>
      </c>
      <c r="L1543" s="85">
        <v>0</v>
      </c>
      <c r="M1543" s="86">
        <v>0</v>
      </c>
      <c r="N1543" s="86">
        <v>17.637161667885898</v>
      </c>
      <c r="O1543" s="86">
        <v>8.9109472490073696</v>
      </c>
      <c r="P1543" s="86">
        <v>0.42899999999999999</v>
      </c>
      <c r="Q1543" s="88">
        <v>0.51549999999999996</v>
      </c>
      <c r="R1543" s="85">
        <v>0</v>
      </c>
      <c r="S1543" s="86">
        <v>0.1</v>
      </c>
      <c r="T1543" s="86">
        <v>1.21</v>
      </c>
      <c r="U1543" s="88">
        <v>5.8999231516522403</v>
      </c>
      <c r="V1543" s="89"/>
      <c r="W1543" s="85">
        <v>52.501952079479203</v>
      </c>
      <c r="X1543" s="88">
        <v>54.9</v>
      </c>
      <c r="Y1543" s="85">
        <v>-100</v>
      </c>
      <c r="Z1543" s="88"/>
      <c r="AA1543" s="85">
        <v>0.03</v>
      </c>
      <c r="AB1543" s="91">
        <v>0.03</v>
      </c>
      <c r="AC1543" s="86">
        <v>0.03</v>
      </c>
      <c r="AD1543" s="86">
        <v>0.03</v>
      </c>
      <c r="AE1543" s="86">
        <v>0</v>
      </c>
      <c r="AF1543" s="88">
        <v>0</v>
      </c>
      <c r="AG1543" s="85">
        <v>2.7743999962800001E-2</v>
      </c>
      <c r="AH1543" s="86">
        <v>5.1992999999999998E-2</v>
      </c>
      <c r="AI1543" s="88">
        <v>5.9459999920200004E-3</v>
      </c>
      <c r="AJ1543" s="150">
        <v>1.01</v>
      </c>
      <c r="AK1543" s="151">
        <v>0</v>
      </c>
    </row>
    <row r="1544" spans="1:37" x14ac:dyDescent="0.2">
      <c r="A1544" s="149" t="s">
        <v>3258</v>
      </c>
      <c r="B1544" s="66" t="s">
        <v>3259</v>
      </c>
      <c r="C1544" s="67">
        <v>27</v>
      </c>
      <c r="D1544" s="84" t="s">
        <v>360</v>
      </c>
      <c r="E1544" s="85">
        <v>30.548457976366802</v>
      </c>
      <c r="F1544" s="91">
        <v>30.461139859288998</v>
      </c>
      <c r="G1544" s="86">
        <v>17.555235866274501</v>
      </c>
      <c r="H1544" s="86">
        <v>17.467917749196602</v>
      </c>
      <c r="I1544" s="86">
        <v>0.38</v>
      </c>
      <c r="J1544" s="86">
        <v>0.76</v>
      </c>
      <c r="K1544" s="87">
        <v>0</v>
      </c>
      <c r="L1544" s="85">
        <v>0</v>
      </c>
      <c r="M1544" s="86">
        <v>0.36137904298471801</v>
      </c>
      <c r="N1544" s="86">
        <v>15.4401744344508</v>
      </c>
      <c r="O1544" s="86">
        <v>2.2077191007282799</v>
      </c>
      <c r="P1544" s="86">
        <v>0.35899999999999999</v>
      </c>
      <c r="Q1544" s="88">
        <v>1.0338000000000001</v>
      </c>
      <c r="R1544" s="85">
        <v>5.70822800293566E-2</v>
      </c>
      <c r="S1544" s="86">
        <v>0</v>
      </c>
      <c r="T1544" s="86">
        <v>1.18</v>
      </c>
      <c r="U1544" s="88">
        <v>9.3652259177348807</v>
      </c>
      <c r="V1544" s="89"/>
      <c r="W1544" s="85">
        <v>34.689345311919197</v>
      </c>
      <c r="X1544" s="88">
        <v>34.933333333299998</v>
      </c>
      <c r="Y1544" s="85">
        <v>-100</v>
      </c>
      <c r="Z1544" s="88"/>
      <c r="AA1544" s="85">
        <v>0.03</v>
      </c>
      <c r="AB1544" s="91">
        <v>0.12</v>
      </c>
      <c r="AC1544" s="86">
        <v>0</v>
      </c>
      <c r="AD1544" s="86">
        <v>0.09</v>
      </c>
      <c r="AE1544" s="86">
        <v>0</v>
      </c>
      <c r="AF1544" s="88">
        <v>16.478399275200001</v>
      </c>
      <c r="AG1544" s="85">
        <v>1.87370000155</v>
      </c>
      <c r="AH1544" s="86">
        <v>7.7149999999999996E-3</v>
      </c>
      <c r="AI1544" s="88">
        <v>0</v>
      </c>
      <c r="AJ1544" s="150">
        <v>1.1599999999999999</v>
      </c>
      <c r="AK1544" s="151">
        <v>0</v>
      </c>
    </row>
    <row r="1545" spans="1:37" x14ac:dyDescent="0.2">
      <c r="A1545" s="149" t="s">
        <v>3260</v>
      </c>
      <c r="B1545" s="66" t="s">
        <v>3261</v>
      </c>
      <c r="C1545" s="67">
        <v>27</v>
      </c>
      <c r="D1545" s="84" t="s">
        <v>360</v>
      </c>
      <c r="E1545" s="85">
        <v>51.066360104653903</v>
      </c>
      <c r="F1545" s="91">
        <v>51.066360104653903</v>
      </c>
      <c r="G1545" s="86">
        <v>24.652775275149001</v>
      </c>
      <c r="H1545" s="86">
        <v>24.652775275149001</v>
      </c>
      <c r="I1545" s="86">
        <v>0.49</v>
      </c>
      <c r="J1545" s="86">
        <v>0.62</v>
      </c>
      <c r="K1545" s="87">
        <v>0</v>
      </c>
      <c r="L1545" s="85">
        <v>0</v>
      </c>
      <c r="M1545" s="86">
        <v>0.110852445395937</v>
      </c>
      <c r="N1545" s="86">
        <v>21.539281216700601</v>
      </c>
      <c r="O1545" s="86">
        <v>3.55788754919049</v>
      </c>
      <c r="P1545" s="86">
        <v>0.191</v>
      </c>
      <c r="Q1545" s="88">
        <v>0.96099999999999997</v>
      </c>
      <c r="R1545" s="85">
        <v>4.6983649689907897E-2</v>
      </c>
      <c r="S1545" s="86">
        <v>0</v>
      </c>
      <c r="T1545" s="86">
        <v>1.25</v>
      </c>
      <c r="U1545" s="88">
        <v>6.2208543854464704</v>
      </c>
      <c r="V1545" s="89"/>
      <c r="W1545" s="85">
        <v>46.133333333300001</v>
      </c>
      <c r="X1545" s="88"/>
      <c r="Y1545" s="85"/>
      <c r="Z1545" s="88"/>
      <c r="AA1545" s="85">
        <v>0</v>
      </c>
      <c r="AB1545" s="91">
        <v>0</v>
      </c>
      <c r="AC1545" s="86">
        <v>0</v>
      </c>
      <c r="AD1545" s="86">
        <v>0</v>
      </c>
      <c r="AE1545" s="86">
        <v>0</v>
      </c>
      <c r="AF1545" s="88">
        <v>8.7327995203699995</v>
      </c>
      <c r="AG1545" s="85">
        <v>1.5332359977400001</v>
      </c>
      <c r="AH1545" s="86">
        <v>6.4749999999999999E-3</v>
      </c>
      <c r="AI1545" s="88">
        <v>0</v>
      </c>
      <c r="AJ1545" s="150">
        <v>1.66</v>
      </c>
      <c r="AK1545" s="151">
        <v>1</v>
      </c>
    </row>
    <row r="1546" spans="1:37" x14ac:dyDescent="0.2">
      <c r="A1546" s="149" t="s">
        <v>3262</v>
      </c>
      <c r="B1546" s="66" t="s">
        <v>3263</v>
      </c>
      <c r="C1546" s="67">
        <v>27</v>
      </c>
      <c r="D1546" s="84" t="s">
        <v>360</v>
      </c>
      <c r="E1546" s="85">
        <v>76.076596818495005</v>
      </c>
      <c r="F1546" s="91">
        <v>75.938776896722402</v>
      </c>
      <c r="G1546" s="86">
        <v>24.893966010889699</v>
      </c>
      <c r="H1546" s="86">
        <v>24.873584191472599</v>
      </c>
      <c r="I1546" s="86">
        <v>0.28000000000000003</v>
      </c>
      <c r="J1546" s="86">
        <v>0.3</v>
      </c>
      <c r="K1546" s="87">
        <v>1.0800000000000001E-2</v>
      </c>
      <c r="L1546" s="85">
        <v>0</v>
      </c>
      <c r="M1546" s="86">
        <v>0.21215685118932101</v>
      </c>
      <c r="N1546" s="86">
        <v>15.721654283745799</v>
      </c>
      <c r="O1546" s="86">
        <v>12.986214768636399</v>
      </c>
      <c r="P1546" s="86">
        <v>0.20399999999999999</v>
      </c>
      <c r="Q1546" s="88">
        <v>0.72250000000000003</v>
      </c>
      <c r="R1546" s="85">
        <v>5.93894761848201E-2</v>
      </c>
      <c r="S1546" s="86">
        <v>0</v>
      </c>
      <c r="T1546" s="86">
        <v>0.9</v>
      </c>
      <c r="U1546" s="88">
        <v>3.0533906612444599</v>
      </c>
      <c r="V1546" s="89"/>
      <c r="W1546" s="85">
        <v>52.4666666667</v>
      </c>
      <c r="X1546" s="88"/>
      <c r="Y1546" s="85"/>
      <c r="Z1546" s="88"/>
      <c r="AA1546" s="85">
        <v>0</v>
      </c>
      <c r="AB1546" s="91">
        <v>0</v>
      </c>
      <c r="AC1546" s="86">
        <v>0</v>
      </c>
      <c r="AD1546" s="86">
        <v>0</v>
      </c>
      <c r="AE1546" s="86">
        <v>0</v>
      </c>
      <c r="AF1546" s="88">
        <v>0.70099997526400004</v>
      </c>
      <c r="AG1546" s="85">
        <v>9.7907999851299998E-2</v>
      </c>
      <c r="AH1546" s="86">
        <v>2.284E-3</v>
      </c>
      <c r="AI1546" s="88">
        <v>0</v>
      </c>
      <c r="AJ1546" s="150">
        <v>2.13</v>
      </c>
      <c r="AK1546" s="151">
        <v>4</v>
      </c>
    </row>
    <row r="1547" spans="1:37" x14ac:dyDescent="0.2">
      <c r="A1547" s="149" t="s">
        <v>3264</v>
      </c>
      <c r="B1547" s="66" t="s">
        <v>3265</v>
      </c>
      <c r="C1547" s="67">
        <v>27</v>
      </c>
      <c r="D1547" s="84" t="s">
        <v>360</v>
      </c>
      <c r="E1547" s="85">
        <v>36.781584428643299</v>
      </c>
      <c r="F1547" s="91">
        <v>36.778711484593799</v>
      </c>
      <c r="G1547" s="86">
        <v>15.069309775192099</v>
      </c>
      <c r="H1547" s="86">
        <v>15.069309775192099</v>
      </c>
      <c r="I1547" s="86">
        <v>0.24</v>
      </c>
      <c r="J1547" s="86">
        <v>0.35</v>
      </c>
      <c r="K1547" s="87">
        <v>0</v>
      </c>
      <c r="L1547" s="85">
        <v>0</v>
      </c>
      <c r="M1547" s="86">
        <v>0.13790836313427501</v>
      </c>
      <c r="N1547" s="86">
        <v>34.762484774664998</v>
      </c>
      <c r="O1547" s="86">
        <v>4.09063565269701</v>
      </c>
      <c r="P1547" s="86">
        <v>0.10100000000000001</v>
      </c>
      <c r="Q1547" s="88">
        <v>0.45490000000000003</v>
      </c>
      <c r="R1547" s="85">
        <v>2.9949086552860101E-2</v>
      </c>
      <c r="S1547" s="86">
        <v>0.1</v>
      </c>
      <c r="T1547" s="86">
        <v>1.48</v>
      </c>
      <c r="U1547" s="88">
        <v>3.7693025928320001</v>
      </c>
      <c r="V1547" s="89"/>
      <c r="W1547" s="85">
        <v>42.567179350784897</v>
      </c>
      <c r="X1547" s="88">
        <v>40.700000000000003</v>
      </c>
      <c r="Y1547" s="85"/>
      <c r="Z1547" s="88"/>
      <c r="AA1547" s="85">
        <v>0.25</v>
      </c>
      <c r="AB1547" s="91">
        <v>0.25</v>
      </c>
      <c r="AC1547" s="86">
        <v>0.01</v>
      </c>
      <c r="AD1547" s="86">
        <v>0.01</v>
      </c>
      <c r="AE1547" s="86">
        <v>0</v>
      </c>
      <c r="AF1547" s="88">
        <v>6.1371002295499997</v>
      </c>
      <c r="AG1547" s="85">
        <v>0.680152001013</v>
      </c>
      <c r="AH1547" s="86">
        <v>3.558E-3</v>
      </c>
      <c r="AI1547" s="88">
        <v>0</v>
      </c>
      <c r="AJ1547" s="150">
        <v>1.1000000000000001</v>
      </c>
      <c r="AK1547" s="151">
        <v>1</v>
      </c>
    </row>
    <row r="1548" spans="1:37" x14ac:dyDescent="0.2">
      <c r="A1548" s="149" t="s">
        <v>3266</v>
      </c>
      <c r="B1548" s="66" t="s">
        <v>3267</v>
      </c>
      <c r="C1548" s="67">
        <v>27</v>
      </c>
      <c r="D1548" s="84" t="s">
        <v>360</v>
      </c>
      <c r="E1548" s="85">
        <v>36.323896513246403</v>
      </c>
      <c r="F1548" s="91">
        <v>36.258325760103098</v>
      </c>
      <c r="G1548" s="86">
        <v>22.541384348146199</v>
      </c>
      <c r="H1548" s="86">
        <v>22.475813595002801</v>
      </c>
      <c r="I1548" s="86">
        <v>0.49</v>
      </c>
      <c r="J1548" s="86">
        <v>3.19</v>
      </c>
      <c r="K1548" s="87">
        <v>0</v>
      </c>
      <c r="L1548" s="85">
        <v>0</v>
      </c>
      <c r="M1548" s="86">
        <v>0.23475291212830299</v>
      </c>
      <c r="N1548" s="86">
        <v>14.540973505853399</v>
      </c>
      <c r="O1548" s="86">
        <v>2.61289193379007</v>
      </c>
      <c r="P1548" s="86">
        <v>0.35699999999999998</v>
      </c>
      <c r="Q1548" s="88">
        <v>0.76690000000000003</v>
      </c>
      <c r="R1548" s="85">
        <v>3.93778302815515E-2</v>
      </c>
      <c r="S1548" s="86">
        <v>0</v>
      </c>
      <c r="T1548" s="86">
        <v>1.31</v>
      </c>
      <c r="U1548" s="88">
        <v>5.3940572191098504</v>
      </c>
      <c r="V1548" s="89"/>
      <c r="W1548" s="85">
        <v>38.911680218442001</v>
      </c>
      <c r="X1548" s="88">
        <v>35.0333333333</v>
      </c>
      <c r="Y1548" s="85"/>
      <c r="Z1548" s="88"/>
      <c r="AA1548" s="85">
        <v>0</v>
      </c>
      <c r="AB1548" s="91">
        <v>0.04</v>
      </c>
      <c r="AC1548" s="86">
        <v>0</v>
      </c>
      <c r="AD1548" s="86">
        <v>0.02</v>
      </c>
      <c r="AE1548" s="86">
        <v>0</v>
      </c>
      <c r="AF1548" s="88">
        <v>22.3899993759</v>
      </c>
      <c r="AG1548" s="85">
        <v>1.3848160005600001</v>
      </c>
      <c r="AH1548" s="86">
        <v>2.0456999999999999E-2</v>
      </c>
      <c r="AI1548" s="88">
        <v>0</v>
      </c>
      <c r="AJ1548" s="150">
        <v>1.27</v>
      </c>
      <c r="AK1548" s="151">
        <v>0</v>
      </c>
    </row>
    <row r="1549" spans="1:37" x14ac:dyDescent="0.2">
      <c r="A1549" s="149" t="s">
        <v>3268</v>
      </c>
      <c r="B1549" s="66" t="s">
        <v>3269</v>
      </c>
      <c r="C1549" s="67">
        <v>27</v>
      </c>
      <c r="D1549" s="84" t="s">
        <v>360</v>
      </c>
      <c r="E1549" s="85">
        <v>42.031872509960202</v>
      </c>
      <c r="F1549" s="91">
        <v>42.031872509960202</v>
      </c>
      <c r="G1549" s="86">
        <v>24.424524125719302</v>
      </c>
      <c r="H1549" s="86">
        <v>24.424524125719302</v>
      </c>
      <c r="I1549" s="86">
        <v>0.21</v>
      </c>
      <c r="J1549" s="86">
        <v>0.18</v>
      </c>
      <c r="K1549" s="87">
        <v>0</v>
      </c>
      <c r="L1549" s="85">
        <v>0</v>
      </c>
      <c r="M1549" s="86">
        <v>0</v>
      </c>
      <c r="N1549" s="86">
        <v>16.196588414119201</v>
      </c>
      <c r="O1549" s="86">
        <v>4.1207138560256702</v>
      </c>
      <c r="P1549" s="86">
        <v>0.14699999999999999</v>
      </c>
      <c r="Q1549" s="88">
        <v>0.27050000000000002</v>
      </c>
      <c r="R1549" s="85">
        <v>0</v>
      </c>
      <c r="S1549" s="86">
        <v>0</v>
      </c>
      <c r="T1549" s="86">
        <v>0.82</v>
      </c>
      <c r="U1549" s="88">
        <v>2.81761841522798</v>
      </c>
      <c r="V1549" s="89"/>
      <c r="W1549" s="85">
        <v>36.898151705494001</v>
      </c>
      <c r="X1549" s="88">
        <v>37.4</v>
      </c>
      <c r="Y1549" s="85">
        <v>-100</v>
      </c>
      <c r="Z1549" s="88"/>
      <c r="AA1549" s="85">
        <v>0</v>
      </c>
      <c r="AB1549" s="91">
        <v>0</v>
      </c>
      <c r="AC1549" s="86">
        <v>0</v>
      </c>
      <c r="AD1549" s="86">
        <v>0</v>
      </c>
      <c r="AE1549" s="86">
        <v>0</v>
      </c>
      <c r="AF1549" s="88">
        <v>14.102100391700001</v>
      </c>
      <c r="AG1549" s="85">
        <v>0.77785199901299995</v>
      </c>
      <c r="AH1549" s="86">
        <v>7.2599999999999997E-4</v>
      </c>
      <c r="AI1549" s="88">
        <v>0</v>
      </c>
      <c r="AJ1549" s="150">
        <v>1.83</v>
      </c>
      <c r="AK1549" s="151">
        <v>1</v>
      </c>
    </row>
    <row r="1550" spans="1:37" x14ac:dyDescent="0.2">
      <c r="A1550" s="149" t="s">
        <v>3270</v>
      </c>
      <c r="B1550" s="66" t="s">
        <v>3271</v>
      </c>
      <c r="C1550" s="67">
        <v>27</v>
      </c>
      <c r="D1550" s="84" t="s">
        <v>360</v>
      </c>
      <c r="E1550" s="85">
        <v>35.163435403147297</v>
      </c>
      <c r="F1550" s="91">
        <v>34.906672818270302</v>
      </c>
      <c r="G1550" s="86">
        <v>20.7024863845621</v>
      </c>
      <c r="H1550" s="86">
        <v>20.6352868018013</v>
      </c>
      <c r="I1550" s="86">
        <v>0.46</v>
      </c>
      <c r="J1550" s="86">
        <v>0.44</v>
      </c>
      <c r="K1550" s="87">
        <v>0</v>
      </c>
      <c r="L1550" s="85">
        <v>0</v>
      </c>
      <c r="M1550" s="86">
        <v>4.5298838411216798E-2</v>
      </c>
      <c r="N1550" s="86">
        <v>13.0558300395257</v>
      </c>
      <c r="O1550" s="86">
        <v>5.6629834254143603</v>
      </c>
      <c r="P1550" s="86">
        <v>0.318</v>
      </c>
      <c r="Q1550" s="88">
        <v>1.0253000000000001</v>
      </c>
      <c r="R1550" s="85">
        <v>2.73373428102788E-2</v>
      </c>
      <c r="S1550" s="86">
        <v>0</v>
      </c>
      <c r="T1550" s="86">
        <v>1.1599999999999999</v>
      </c>
      <c r="U1550" s="88">
        <v>8.7901066166514497</v>
      </c>
      <c r="V1550" s="89"/>
      <c r="W1550" s="85">
        <v>54.5272974584487</v>
      </c>
      <c r="X1550" s="88">
        <v>63.366666666699999</v>
      </c>
      <c r="Y1550" s="85"/>
      <c r="Z1550" s="88"/>
      <c r="AA1550" s="85">
        <v>0</v>
      </c>
      <c r="AB1550" s="91">
        <v>0</v>
      </c>
      <c r="AC1550" s="86">
        <v>0</v>
      </c>
      <c r="AD1550" s="86">
        <v>0</v>
      </c>
      <c r="AE1550" s="86">
        <v>0</v>
      </c>
      <c r="AF1550" s="88">
        <v>2.8824000395899998</v>
      </c>
      <c r="AG1550" s="85">
        <v>1.3377480046700001</v>
      </c>
      <c r="AH1550" s="86">
        <v>3.1410000000000001E-3</v>
      </c>
      <c r="AI1550" s="88">
        <v>0</v>
      </c>
      <c r="AJ1550" s="150">
        <v>1.68</v>
      </c>
      <c r="AK1550" s="151">
        <v>0</v>
      </c>
    </row>
    <row r="1551" spans="1:37" x14ac:dyDescent="0.2">
      <c r="A1551" s="149" t="s">
        <v>3272</v>
      </c>
      <c r="B1551" s="66" t="s">
        <v>3273</v>
      </c>
      <c r="C1551" s="67">
        <v>27</v>
      </c>
      <c r="D1551" s="84" t="s">
        <v>360</v>
      </c>
      <c r="E1551" s="85">
        <v>41.1159853586298</v>
      </c>
      <c r="F1551" s="91">
        <v>41.1103970493727</v>
      </c>
      <c r="G1551" s="86">
        <v>18.284947889016198</v>
      </c>
      <c r="H1551" s="86">
        <v>18.284947889016198</v>
      </c>
      <c r="I1551" s="86">
        <v>0.23</v>
      </c>
      <c r="J1551" s="86">
        <v>0.32</v>
      </c>
      <c r="K1551" s="87">
        <v>0</v>
      </c>
      <c r="L1551" s="85">
        <v>0</v>
      </c>
      <c r="M1551" s="86">
        <v>0.32347665502888501</v>
      </c>
      <c r="N1551" s="86">
        <v>0.75440067057837401</v>
      </c>
      <c r="O1551" s="86">
        <v>2.30207748455924</v>
      </c>
      <c r="P1551" s="86">
        <v>0.30099999999999999</v>
      </c>
      <c r="Q1551" s="88">
        <v>0.49669999999999997</v>
      </c>
      <c r="R1551" s="85">
        <v>5.4436581382689198E-2</v>
      </c>
      <c r="S1551" s="86">
        <v>0</v>
      </c>
      <c r="T1551" s="86">
        <v>0.96</v>
      </c>
      <c r="U1551" s="88">
        <v>6.21978820307916</v>
      </c>
      <c r="V1551" s="89"/>
      <c r="W1551" s="85"/>
      <c r="X1551" s="88"/>
      <c r="Y1551" s="85"/>
      <c r="Z1551" s="88"/>
      <c r="AA1551" s="85">
        <v>0</v>
      </c>
      <c r="AB1551" s="91">
        <v>0</v>
      </c>
      <c r="AC1551" s="86">
        <v>0</v>
      </c>
      <c r="AD1551" s="86">
        <v>0</v>
      </c>
      <c r="AE1551" s="86">
        <v>0</v>
      </c>
      <c r="AF1551" s="88">
        <v>0</v>
      </c>
      <c r="AG1551" s="85">
        <v>0.47346800116799997</v>
      </c>
      <c r="AH1551" s="86">
        <v>1.029E-3</v>
      </c>
      <c r="AI1551" s="88">
        <v>0</v>
      </c>
      <c r="AJ1551" s="150">
        <v>1.85</v>
      </c>
      <c r="AK1551" s="151">
        <v>0</v>
      </c>
    </row>
    <row r="1552" spans="1:37" x14ac:dyDescent="0.2">
      <c r="A1552" s="149" t="s">
        <v>3274</v>
      </c>
      <c r="B1552" s="66" t="s">
        <v>3275</v>
      </c>
      <c r="C1552" s="67">
        <v>27</v>
      </c>
      <c r="D1552" s="84" t="s">
        <v>360</v>
      </c>
      <c r="E1552" s="85">
        <v>33.939708026632502</v>
      </c>
      <c r="F1552" s="91">
        <v>33.933559369674803</v>
      </c>
      <c r="G1552" s="86">
        <v>18.397659996837799</v>
      </c>
      <c r="H1552" s="86">
        <v>18.3941464785763</v>
      </c>
      <c r="I1552" s="86">
        <v>1.69</v>
      </c>
      <c r="J1552" s="86">
        <v>4.78</v>
      </c>
      <c r="K1552" s="87">
        <v>0</v>
      </c>
      <c r="L1552" s="85">
        <v>0</v>
      </c>
      <c r="M1552" s="86">
        <v>4.02048728884652E-2</v>
      </c>
      <c r="N1552" s="86">
        <v>9.9537316435324907</v>
      </c>
      <c r="O1552" s="86">
        <v>5.5369053403418897</v>
      </c>
      <c r="P1552" s="86">
        <v>0.48399999999999999</v>
      </c>
      <c r="Q1552" s="88">
        <v>0.38059999999999999</v>
      </c>
      <c r="R1552" s="85">
        <v>7.5443228970199894E-2</v>
      </c>
      <c r="S1552" s="86">
        <v>0</v>
      </c>
      <c r="T1552" s="86">
        <v>1.2</v>
      </c>
      <c r="U1552" s="88">
        <v>3.4590587284577401</v>
      </c>
      <c r="V1552" s="89"/>
      <c r="W1552" s="85">
        <v>39.8605713943845</v>
      </c>
      <c r="X1552" s="88">
        <v>47.933333333299998</v>
      </c>
      <c r="Y1552" s="85">
        <v>-100</v>
      </c>
      <c r="Z1552" s="88"/>
      <c r="AA1552" s="85">
        <v>0</v>
      </c>
      <c r="AB1552" s="91">
        <v>0</v>
      </c>
      <c r="AC1552" s="86">
        <v>0</v>
      </c>
      <c r="AD1552" s="86">
        <v>0</v>
      </c>
      <c r="AE1552" s="86">
        <v>0.01</v>
      </c>
      <c r="AF1552" s="88">
        <v>4.6694998648999997</v>
      </c>
      <c r="AG1552" s="85">
        <v>1.1286479974900001</v>
      </c>
      <c r="AH1552" s="86">
        <v>4.0572999999999998E-2</v>
      </c>
      <c r="AI1552" s="88">
        <v>0</v>
      </c>
      <c r="AJ1552" s="150">
        <v>1.31</v>
      </c>
      <c r="AK1552" s="151">
        <v>0</v>
      </c>
    </row>
    <row r="1553" spans="1:37" x14ac:dyDescent="0.2">
      <c r="A1553" s="149" t="s">
        <v>2004</v>
      </c>
      <c r="B1553" s="66" t="s">
        <v>3276</v>
      </c>
      <c r="C1553" s="67">
        <v>27</v>
      </c>
      <c r="D1553" s="84" t="s">
        <v>360</v>
      </c>
      <c r="E1553" s="85">
        <v>48.3156127588136</v>
      </c>
      <c r="F1553" s="91">
        <v>48.309029263636099</v>
      </c>
      <c r="G1553" s="86">
        <v>19.255406695414599</v>
      </c>
      <c r="H1553" s="86">
        <v>19.251456598308</v>
      </c>
      <c r="I1553" s="86">
        <v>1</v>
      </c>
      <c r="J1553" s="86">
        <v>1.43</v>
      </c>
      <c r="K1553" s="87">
        <v>0</v>
      </c>
      <c r="L1553" s="85">
        <v>0</v>
      </c>
      <c r="M1553" s="86">
        <v>1.5458172972469699</v>
      </c>
      <c r="N1553" s="86">
        <v>48.542924652139703</v>
      </c>
      <c r="O1553" s="86">
        <v>7.0508110552195804</v>
      </c>
      <c r="P1553" s="86">
        <v>0.14599999999999999</v>
      </c>
      <c r="Q1553" s="88">
        <v>1.0095000000000001</v>
      </c>
      <c r="R1553" s="85">
        <v>0.149984212188191</v>
      </c>
      <c r="S1553" s="86">
        <v>0.1</v>
      </c>
      <c r="T1553" s="86">
        <v>1.42</v>
      </c>
      <c r="U1553" s="88">
        <v>5.69999012475723</v>
      </c>
      <c r="V1553" s="89"/>
      <c r="W1553" s="85">
        <v>49.729674307733703</v>
      </c>
      <c r="X1553" s="88">
        <v>55.3</v>
      </c>
      <c r="Y1553" s="85">
        <v>-100</v>
      </c>
      <c r="Z1553" s="88"/>
      <c r="AA1553" s="85">
        <v>7.0000000000000007E-2</v>
      </c>
      <c r="AB1553" s="91">
        <v>7.0000000000000007E-2</v>
      </c>
      <c r="AC1553" s="86">
        <v>0</v>
      </c>
      <c r="AD1553" s="86">
        <v>0</v>
      </c>
      <c r="AE1553" s="86">
        <v>0</v>
      </c>
      <c r="AF1553" s="88">
        <v>0.46759998839200001</v>
      </c>
      <c r="AG1553" s="85">
        <v>5.6983999996500001E-2</v>
      </c>
      <c r="AH1553" s="86">
        <v>1.5461000000000001E-2</v>
      </c>
      <c r="AI1553" s="88">
        <v>6.2599999996100003E-3</v>
      </c>
      <c r="AJ1553" s="150">
        <v>1.04</v>
      </c>
      <c r="AK1553" s="151">
        <v>0</v>
      </c>
    </row>
    <row r="1554" spans="1:37" x14ac:dyDescent="0.2">
      <c r="A1554" s="149" t="s">
        <v>3277</v>
      </c>
      <c r="B1554" s="66" t="s">
        <v>3278</v>
      </c>
      <c r="C1554" s="67">
        <v>27</v>
      </c>
      <c r="D1554" s="84" t="s">
        <v>360</v>
      </c>
      <c r="E1554" s="85">
        <v>23.6568870843474</v>
      </c>
      <c r="F1554" s="91">
        <v>23.6568870843474</v>
      </c>
      <c r="G1554" s="86">
        <v>9.3005906884026892</v>
      </c>
      <c r="H1554" s="86">
        <v>9.3005906884026892</v>
      </c>
      <c r="I1554" s="86">
        <v>1.05</v>
      </c>
      <c r="J1554" s="86">
        <v>3.41</v>
      </c>
      <c r="K1554" s="87">
        <v>0</v>
      </c>
      <c r="L1554" s="85">
        <v>0</v>
      </c>
      <c r="M1554" s="86">
        <v>9.6435409856355195E-2</v>
      </c>
      <c r="N1554" s="86">
        <v>15.0714944649446</v>
      </c>
      <c r="O1554" s="86">
        <v>4.21644029891453</v>
      </c>
      <c r="P1554" s="86">
        <v>0.34200000000000003</v>
      </c>
      <c r="Q1554" s="88">
        <v>0.82889999999999997</v>
      </c>
      <c r="R1554" s="85">
        <v>8.0102531239987201E-2</v>
      </c>
      <c r="S1554" s="86">
        <v>0.2</v>
      </c>
      <c r="T1554" s="86">
        <v>1.31</v>
      </c>
      <c r="U1554" s="88">
        <v>9.0706747055730208</v>
      </c>
      <c r="V1554" s="89"/>
      <c r="W1554" s="85">
        <v>55.493062460248197</v>
      </c>
      <c r="X1554" s="88">
        <v>54.833333333299997</v>
      </c>
      <c r="Y1554" s="85">
        <v>-100</v>
      </c>
      <c r="Z1554" s="88"/>
      <c r="AA1554" s="85">
        <v>0</v>
      </c>
      <c r="AB1554" s="91">
        <v>0</v>
      </c>
      <c r="AC1554" s="86">
        <v>0</v>
      </c>
      <c r="AD1554" s="86">
        <v>0</v>
      </c>
      <c r="AE1554" s="86">
        <v>0</v>
      </c>
      <c r="AF1554" s="88">
        <v>0</v>
      </c>
      <c r="AG1554" s="85">
        <v>0.34272000008499998</v>
      </c>
      <c r="AH1554" s="86">
        <v>2.0763E-2</v>
      </c>
      <c r="AI1554" s="88">
        <v>5.6900000014100003E-3</v>
      </c>
      <c r="AJ1554" s="150">
        <v>1.01</v>
      </c>
      <c r="AK1554" s="151">
        <v>0</v>
      </c>
    </row>
    <row r="1555" spans="1:37" x14ac:dyDescent="0.2">
      <c r="A1555" s="149" t="s">
        <v>2006</v>
      </c>
      <c r="B1555" s="66" t="s">
        <v>3279</v>
      </c>
      <c r="C1555" s="67">
        <v>27</v>
      </c>
      <c r="D1555" s="84" t="s">
        <v>360</v>
      </c>
      <c r="E1555" s="85">
        <v>12.6173241757225</v>
      </c>
      <c r="F1555" s="91">
        <v>12.6173241757225</v>
      </c>
      <c r="G1555" s="86">
        <v>5.5667660181054099</v>
      </c>
      <c r="H1555" s="86">
        <v>5.5667660181054099</v>
      </c>
      <c r="I1555" s="86">
        <v>0.72</v>
      </c>
      <c r="J1555" s="86">
        <v>1</v>
      </c>
      <c r="K1555" s="87">
        <v>0</v>
      </c>
      <c r="L1555" s="85">
        <v>0</v>
      </c>
      <c r="M1555" s="86">
        <v>4.2441457334081403E-2</v>
      </c>
      <c r="N1555" s="86">
        <v>13.3661713140758</v>
      </c>
      <c r="O1555" s="86">
        <v>4.1472837656705801</v>
      </c>
      <c r="P1555" s="86">
        <v>0.127</v>
      </c>
      <c r="Q1555" s="88">
        <v>0.69940000000000002</v>
      </c>
      <c r="R1555" s="85">
        <v>7.0972320794890006E-2</v>
      </c>
      <c r="S1555" s="86">
        <v>0.2</v>
      </c>
      <c r="T1555" s="86">
        <v>1.63</v>
      </c>
      <c r="U1555" s="88">
        <v>6.3665142455153001</v>
      </c>
      <c r="V1555" s="89"/>
      <c r="W1555" s="85">
        <v>52.194121433644</v>
      </c>
      <c r="X1555" s="88">
        <v>50</v>
      </c>
      <c r="Y1555" s="85">
        <v>-100</v>
      </c>
      <c r="Z1555" s="88"/>
      <c r="AA1555" s="85">
        <v>0</v>
      </c>
      <c r="AB1555" s="91">
        <v>0</v>
      </c>
      <c r="AC1555" s="86">
        <v>0</v>
      </c>
      <c r="AD1555" s="86">
        <v>0</v>
      </c>
      <c r="AE1555" s="86">
        <v>0</v>
      </c>
      <c r="AF1555" s="88">
        <v>0</v>
      </c>
      <c r="AG1555" s="85">
        <v>0.29117599922600002</v>
      </c>
      <c r="AH1555" s="86">
        <v>8.2039999999999995E-3</v>
      </c>
      <c r="AI1555" s="88">
        <v>0</v>
      </c>
      <c r="AJ1555" s="150">
        <v>1.01</v>
      </c>
      <c r="AK1555" s="151">
        <v>0</v>
      </c>
    </row>
    <row r="1556" spans="1:37" x14ac:dyDescent="0.2">
      <c r="A1556" s="149" t="s">
        <v>3280</v>
      </c>
      <c r="B1556" s="66" t="s">
        <v>3281</v>
      </c>
      <c r="C1556" s="67">
        <v>27</v>
      </c>
      <c r="D1556" s="84" t="s">
        <v>360</v>
      </c>
      <c r="E1556" s="85">
        <v>35.919817375677397</v>
      </c>
      <c r="F1556" s="91">
        <v>35.9184296528611</v>
      </c>
      <c r="G1556" s="86">
        <v>13.0737366518412</v>
      </c>
      <c r="H1556" s="86">
        <v>13.0737366518412</v>
      </c>
      <c r="I1556" s="86">
        <v>17.96</v>
      </c>
      <c r="J1556" s="86">
        <v>24.35</v>
      </c>
      <c r="K1556" s="87">
        <v>0</v>
      </c>
      <c r="L1556" s="85">
        <v>0</v>
      </c>
      <c r="M1556" s="86">
        <v>0.74526501530298295</v>
      </c>
      <c r="N1556" s="86">
        <v>28.7087192032151</v>
      </c>
      <c r="O1556" s="86">
        <v>5.7021664246875599</v>
      </c>
      <c r="P1556" s="86">
        <v>1.1519999999999999</v>
      </c>
      <c r="Q1556" s="88">
        <v>1.2335</v>
      </c>
      <c r="R1556" s="85">
        <v>0.12306610407876201</v>
      </c>
      <c r="S1556" s="86">
        <v>0.3</v>
      </c>
      <c r="T1556" s="86">
        <v>2.02</v>
      </c>
      <c r="U1556" s="88">
        <v>7.1238750771920802</v>
      </c>
      <c r="V1556" s="89"/>
      <c r="W1556" s="85">
        <v>54.3675572411844</v>
      </c>
      <c r="X1556" s="88">
        <v>47.8</v>
      </c>
      <c r="Y1556" s="85">
        <v>21.599999999999994</v>
      </c>
      <c r="Z1556" s="88">
        <v>-33.340000000000003</v>
      </c>
      <c r="AA1556" s="85">
        <v>0.02</v>
      </c>
      <c r="AB1556" s="91">
        <v>0.02</v>
      </c>
      <c r="AC1556" s="86">
        <v>0</v>
      </c>
      <c r="AD1556" s="86">
        <v>0</v>
      </c>
      <c r="AE1556" s="86">
        <v>0.06</v>
      </c>
      <c r="AF1556" s="88">
        <v>0.76340001852700001</v>
      </c>
      <c r="AG1556" s="85">
        <v>0.170407999807</v>
      </c>
      <c r="AH1556" s="86">
        <v>0.25832699999999997</v>
      </c>
      <c r="AI1556" s="88">
        <v>5.3279999939600002E-3</v>
      </c>
      <c r="AJ1556" s="150">
        <v>1.03</v>
      </c>
      <c r="AK1556" s="151">
        <v>0</v>
      </c>
    </row>
    <row r="1557" spans="1:37" x14ac:dyDescent="0.2">
      <c r="A1557" s="149" t="s">
        <v>3282</v>
      </c>
      <c r="B1557" s="66" t="s">
        <v>3283</v>
      </c>
      <c r="C1557" s="67">
        <v>27</v>
      </c>
      <c r="D1557" s="84" t="s">
        <v>360</v>
      </c>
      <c r="E1557" s="85">
        <v>25.830837893231301</v>
      </c>
      <c r="F1557" s="91">
        <v>25.830837893231301</v>
      </c>
      <c r="G1557" s="86">
        <v>8.5615410646217907</v>
      </c>
      <c r="H1557" s="86">
        <v>8.5615410646217907</v>
      </c>
      <c r="I1557" s="86">
        <v>0.99</v>
      </c>
      <c r="J1557" s="86">
        <v>2.09</v>
      </c>
      <c r="K1557" s="87">
        <v>0</v>
      </c>
      <c r="L1557" s="85">
        <v>0</v>
      </c>
      <c r="M1557" s="86">
        <v>0.142967946152639</v>
      </c>
      <c r="N1557" s="86">
        <v>28.812390268372202</v>
      </c>
      <c r="O1557" s="86">
        <v>8.7949634597741095</v>
      </c>
      <c r="P1557" s="86">
        <v>0.223</v>
      </c>
      <c r="Q1557" s="88">
        <v>0.48949999999999999</v>
      </c>
      <c r="R1557" s="85">
        <v>0.14082027812004899</v>
      </c>
      <c r="S1557" s="86">
        <v>0.3</v>
      </c>
      <c r="T1557" s="86">
        <v>1.1000000000000001</v>
      </c>
      <c r="U1557" s="88">
        <v>4.6003358468640503</v>
      </c>
      <c r="V1557" s="89"/>
      <c r="W1557" s="85">
        <v>48.751902294450197</v>
      </c>
      <c r="X1557" s="88">
        <v>52.866666666699999</v>
      </c>
      <c r="Y1557" s="85">
        <v>-100</v>
      </c>
      <c r="Z1557" s="88"/>
      <c r="AA1557" s="85">
        <v>0</v>
      </c>
      <c r="AB1557" s="91">
        <v>0</v>
      </c>
      <c r="AC1557" s="86">
        <v>0</v>
      </c>
      <c r="AD1557" s="86">
        <v>0</v>
      </c>
      <c r="AE1557" s="86">
        <v>0</v>
      </c>
      <c r="AF1557" s="88">
        <v>4.7326002124100004</v>
      </c>
      <c r="AG1557" s="85">
        <v>0.28668800063299998</v>
      </c>
      <c r="AH1557" s="86">
        <v>2.5350999999999999E-2</v>
      </c>
      <c r="AI1557" s="88">
        <v>5.4800000120900001E-4</v>
      </c>
      <c r="AJ1557" s="150">
        <v>1.06</v>
      </c>
      <c r="AK1557" s="151">
        <v>0</v>
      </c>
    </row>
    <row r="1558" spans="1:37" x14ac:dyDescent="0.2">
      <c r="A1558" s="149" t="s">
        <v>3284</v>
      </c>
      <c r="B1558" s="66" t="s">
        <v>3285</v>
      </c>
      <c r="C1558" s="67">
        <v>27</v>
      </c>
      <c r="D1558" s="84" t="s">
        <v>360</v>
      </c>
      <c r="E1558" s="85">
        <v>19.220602919965302</v>
      </c>
      <c r="F1558" s="91">
        <v>19.220602919965302</v>
      </c>
      <c r="G1558" s="86">
        <v>7.1236971433419702</v>
      </c>
      <c r="H1558" s="86">
        <v>7.1236971433419702</v>
      </c>
      <c r="I1558" s="86">
        <v>0.4</v>
      </c>
      <c r="J1558" s="86">
        <v>0.99</v>
      </c>
      <c r="K1558" s="87">
        <v>0</v>
      </c>
      <c r="L1558" s="85">
        <v>0</v>
      </c>
      <c r="M1558" s="86">
        <v>0</v>
      </c>
      <c r="N1558" s="86">
        <v>17.4183791477627</v>
      </c>
      <c r="O1558" s="86">
        <v>8.2581786030061899</v>
      </c>
      <c r="P1558" s="86">
        <v>0.16700000000000001</v>
      </c>
      <c r="Q1558" s="88">
        <v>0.34810000000000002</v>
      </c>
      <c r="R1558" s="85">
        <v>0</v>
      </c>
      <c r="S1558" s="86">
        <v>0.1</v>
      </c>
      <c r="T1558" s="86">
        <v>0.94</v>
      </c>
      <c r="U1558" s="88">
        <v>3.6933579600707498</v>
      </c>
      <c r="V1558" s="89"/>
      <c r="W1558" s="85">
        <v>54.077971814417303</v>
      </c>
      <c r="X1558" s="88">
        <v>55.5</v>
      </c>
      <c r="Y1558" s="85">
        <v>-100</v>
      </c>
      <c r="Z1558" s="88"/>
      <c r="AA1558" s="85">
        <v>0</v>
      </c>
      <c r="AB1558" s="91">
        <v>0</v>
      </c>
      <c r="AC1558" s="86">
        <v>0</v>
      </c>
      <c r="AD1558" s="86">
        <v>0</v>
      </c>
      <c r="AE1558" s="86">
        <v>0</v>
      </c>
      <c r="AF1558" s="88">
        <v>0.88880002577799999</v>
      </c>
      <c r="AG1558" s="85">
        <v>8.90800000821E-2</v>
      </c>
      <c r="AH1558" s="86">
        <v>1.1384E-2</v>
      </c>
      <c r="AI1558" s="88">
        <v>2.08300000192E-3</v>
      </c>
      <c r="AJ1558" s="150">
        <v>1</v>
      </c>
      <c r="AK1558" s="151">
        <v>0</v>
      </c>
    </row>
    <row r="1559" spans="1:37" x14ac:dyDescent="0.2">
      <c r="A1559" s="149" t="s">
        <v>3286</v>
      </c>
      <c r="B1559" s="66" t="s">
        <v>3287</v>
      </c>
      <c r="C1559" s="67">
        <v>27</v>
      </c>
      <c r="D1559" s="84" t="s">
        <v>360</v>
      </c>
      <c r="E1559" s="85">
        <v>30.440166160728499</v>
      </c>
      <c r="F1559" s="91">
        <v>30.385844384086901</v>
      </c>
      <c r="G1559" s="86">
        <v>8.8001278159450393</v>
      </c>
      <c r="H1559" s="86">
        <v>8.7977312669755605</v>
      </c>
      <c r="I1559" s="86">
        <v>1.1299999999999999</v>
      </c>
      <c r="J1559" s="86">
        <v>0.53</v>
      </c>
      <c r="K1559" s="87">
        <v>0</v>
      </c>
      <c r="L1559" s="85">
        <v>0</v>
      </c>
      <c r="M1559" s="86">
        <v>1.58982969017625E-3</v>
      </c>
      <c r="N1559" s="86">
        <v>15.0368801577448</v>
      </c>
      <c r="O1559" s="86">
        <v>6.7922584443299696</v>
      </c>
      <c r="P1559" s="86">
        <v>0.14599999999999999</v>
      </c>
      <c r="Q1559" s="88">
        <v>0.21299999999999999</v>
      </c>
      <c r="R1559" s="85">
        <v>2.460024600246E-2</v>
      </c>
      <c r="S1559" s="86">
        <v>0.1</v>
      </c>
      <c r="T1559" s="86">
        <v>0.84</v>
      </c>
      <c r="U1559" s="88">
        <v>3.7058635564786702</v>
      </c>
      <c r="V1559" s="89"/>
      <c r="W1559" s="85">
        <v>45.250706114364696</v>
      </c>
      <c r="X1559" s="88">
        <v>54.733333333300003</v>
      </c>
      <c r="Y1559" s="85">
        <v>-100</v>
      </c>
      <c r="Z1559" s="88"/>
      <c r="AA1559" s="85">
        <v>0.01</v>
      </c>
      <c r="AB1559" s="91">
        <v>0.01</v>
      </c>
      <c r="AC1559" s="86">
        <v>0</v>
      </c>
      <c r="AD1559" s="86">
        <v>0</v>
      </c>
      <c r="AE1559" s="86">
        <v>0</v>
      </c>
      <c r="AF1559" s="88">
        <v>2.1300001119099998</v>
      </c>
      <c r="AG1559" s="85">
        <v>0.143208000143</v>
      </c>
      <c r="AH1559" s="86">
        <v>5.0489999999999997E-3</v>
      </c>
      <c r="AI1559" s="88">
        <v>0</v>
      </c>
      <c r="AJ1559" s="150">
        <v>1.03</v>
      </c>
      <c r="AK1559" s="151">
        <v>0</v>
      </c>
    </row>
    <row r="1560" spans="1:37" x14ac:dyDescent="0.2">
      <c r="A1560" s="149" t="s">
        <v>3239</v>
      </c>
      <c r="B1560" s="66" t="s">
        <v>3288</v>
      </c>
      <c r="C1560" s="67">
        <v>27</v>
      </c>
      <c r="D1560" s="84" t="s">
        <v>360</v>
      </c>
      <c r="E1560" s="85">
        <v>42.785436090015899</v>
      </c>
      <c r="F1560" s="91">
        <v>42.785436090015899</v>
      </c>
      <c r="G1560" s="86">
        <v>11.2752251791673</v>
      </c>
      <c r="H1560" s="86">
        <v>11.2752251791673</v>
      </c>
      <c r="I1560" s="86">
        <v>1.34</v>
      </c>
      <c r="J1560" s="86">
        <v>0.69</v>
      </c>
      <c r="K1560" s="87">
        <v>0</v>
      </c>
      <c r="L1560" s="85">
        <v>0</v>
      </c>
      <c r="M1560" s="86">
        <v>0.63613200540116999</v>
      </c>
      <c r="N1560" s="86">
        <v>52.601896949500102</v>
      </c>
      <c r="O1560" s="86">
        <v>11.764705882352899</v>
      </c>
      <c r="P1560" s="86">
        <v>0.185</v>
      </c>
      <c r="Q1560" s="88">
        <v>0.29949999999999999</v>
      </c>
      <c r="R1560" s="85">
        <v>0.13951866062085799</v>
      </c>
      <c r="S1560" s="86">
        <v>0.2</v>
      </c>
      <c r="T1560" s="86">
        <v>2.0299999999999998</v>
      </c>
      <c r="U1560" s="88">
        <v>2.8034690140452301</v>
      </c>
      <c r="V1560" s="89"/>
      <c r="W1560" s="85">
        <v>48.5777912199773</v>
      </c>
      <c r="X1560" s="88">
        <v>51.0333333333</v>
      </c>
      <c r="Y1560" s="85"/>
      <c r="Z1560" s="88">
        <v>100</v>
      </c>
      <c r="AA1560" s="85">
        <v>0</v>
      </c>
      <c r="AB1560" s="91">
        <v>0</v>
      </c>
      <c r="AC1560" s="86">
        <v>0</v>
      </c>
      <c r="AD1560" s="86">
        <v>0</v>
      </c>
      <c r="AE1560" s="86">
        <v>0</v>
      </c>
      <c r="AF1560" s="88">
        <v>3.96409988535</v>
      </c>
      <c r="AG1560" s="85">
        <v>7.3031999950099999E-2</v>
      </c>
      <c r="AH1560" s="86">
        <v>5.6109999999999997E-3</v>
      </c>
      <c r="AI1560" s="88">
        <v>0</v>
      </c>
      <c r="AJ1560" s="150">
        <v>1.0900000000000001</v>
      </c>
      <c r="AK1560" s="151">
        <v>0</v>
      </c>
    </row>
    <row r="1561" spans="1:37" x14ac:dyDescent="0.2">
      <c r="A1561" s="149" t="s">
        <v>3289</v>
      </c>
      <c r="B1561" s="66" t="s">
        <v>3290</v>
      </c>
      <c r="C1561" s="67">
        <v>27</v>
      </c>
      <c r="D1561" s="84" t="s">
        <v>360</v>
      </c>
      <c r="E1561" s="85">
        <v>24.1503850160139</v>
      </c>
      <c r="F1561" s="91">
        <v>24.140650097835898</v>
      </c>
      <c r="G1561" s="86">
        <v>8.7974455574700894</v>
      </c>
      <c r="H1561" s="86">
        <v>8.7945250820166905</v>
      </c>
      <c r="I1561" s="86">
        <v>0.85</v>
      </c>
      <c r="J1561" s="86">
        <v>6.77</v>
      </c>
      <c r="K1561" s="87">
        <v>0</v>
      </c>
      <c r="L1561" s="85">
        <v>0</v>
      </c>
      <c r="M1561" s="86">
        <v>9.4662119808876601E-4</v>
      </c>
      <c r="N1561" s="86">
        <v>8.8060530928055396</v>
      </c>
      <c r="O1561" s="86">
        <v>7.14225089118995</v>
      </c>
      <c r="P1561" s="86">
        <v>0.40500000000000003</v>
      </c>
      <c r="Q1561" s="88">
        <v>0.20549999999999999</v>
      </c>
      <c r="R1561" s="85">
        <v>2.63713080168776E-2</v>
      </c>
      <c r="S1561" s="86">
        <v>0.2</v>
      </c>
      <c r="T1561" s="86">
        <v>0.89</v>
      </c>
      <c r="U1561" s="88">
        <v>4.6416089872764603</v>
      </c>
      <c r="V1561" s="89"/>
      <c r="W1561" s="85">
        <v>48.628506101934903</v>
      </c>
      <c r="X1561" s="88">
        <v>54.566666666700002</v>
      </c>
      <c r="Y1561" s="85">
        <v>62.759999999999991</v>
      </c>
      <c r="Z1561" s="88"/>
      <c r="AA1561" s="85">
        <v>0</v>
      </c>
      <c r="AB1561" s="91">
        <v>0</v>
      </c>
      <c r="AC1561" s="86">
        <v>0</v>
      </c>
      <c r="AD1561" s="86">
        <v>0</v>
      </c>
      <c r="AE1561" s="86">
        <v>0</v>
      </c>
      <c r="AF1561" s="88">
        <v>3.71120000178</v>
      </c>
      <c r="AG1561" s="85">
        <v>0.35848000024900001</v>
      </c>
      <c r="AH1561" s="86">
        <v>5.2191000000000001E-2</v>
      </c>
      <c r="AI1561" s="88">
        <v>0</v>
      </c>
      <c r="AJ1561" s="150">
        <v>1.04</v>
      </c>
      <c r="AK1561" s="151">
        <v>0</v>
      </c>
    </row>
    <row r="1562" spans="1:37" x14ac:dyDescent="0.2">
      <c r="A1562" s="149" t="s">
        <v>3291</v>
      </c>
      <c r="B1562" s="66" t="s">
        <v>3292</v>
      </c>
      <c r="C1562" s="67">
        <v>27</v>
      </c>
      <c r="D1562" s="84" t="s">
        <v>360</v>
      </c>
      <c r="E1562" s="85">
        <v>41.329028304072601</v>
      </c>
      <c r="F1562" s="91">
        <v>41.329028304072601</v>
      </c>
      <c r="G1562" s="86">
        <v>12.615380015994401</v>
      </c>
      <c r="H1562" s="86">
        <v>12.615380015994401</v>
      </c>
      <c r="I1562" s="86">
        <v>1.61</v>
      </c>
      <c r="J1562" s="86">
        <v>1.93</v>
      </c>
      <c r="K1562" s="87">
        <v>0</v>
      </c>
      <c r="L1562" s="85">
        <v>0</v>
      </c>
      <c r="M1562" s="86">
        <v>0.88366198696182496</v>
      </c>
      <c r="N1562" s="86"/>
      <c r="O1562" s="86">
        <v>58.617363344051398</v>
      </c>
      <c r="P1562" s="86">
        <v>0.255</v>
      </c>
      <c r="Q1562" s="88">
        <v>0.44009999999999999</v>
      </c>
      <c r="R1562" s="85">
        <v>0.106655290102389</v>
      </c>
      <c r="S1562" s="86">
        <v>0.1</v>
      </c>
      <c r="T1562" s="86">
        <v>1.31</v>
      </c>
      <c r="U1562" s="88">
        <v>2.4836132349753699</v>
      </c>
      <c r="V1562" s="89"/>
      <c r="W1562" s="85">
        <v>47.233325159566199</v>
      </c>
      <c r="X1562" s="88">
        <v>52.733333333300003</v>
      </c>
      <c r="Y1562" s="85"/>
      <c r="Z1562" s="88"/>
      <c r="AA1562" s="85">
        <v>0</v>
      </c>
      <c r="AB1562" s="91">
        <v>0</v>
      </c>
      <c r="AC1562" s="86">
        <v>0</v>
      </c>
      <c r="AD1562" s="86">
        <v>0</v>
      </c>
      <c r="AE1562" s="86">
        <v>0</v>
      </c>
      <c r="AF1562" s="88">
        <v>0</v>
      </c>
      <c r="AG1562" s="85">
        <v>0.339812000043</v>
      </c>
      <c r="AH1562" s="86">
        <v>1.898E-2</v>
      </c>
      <c r="AI1562" s="88">
        <v>0</v>
      </c>
      <c r="AJ1562" s="150">
        <v>1.0900000000000001</v>
      </c>
      <c r="AK1562" s="151">
        <v>0</v>
      </c>
    </row>
    <row r="1563" spans="1:37" x14ac:dyDescent="0.2">
      <c r="A1563" s="149" t="s">
        <v>3293</v>
      </c>
      <c r="B1563" s="66" t="s">
        <v>3294</v>
      </c>
      <c r="C1563" s="67">
        <v>27</v>
      </c>
      <c r="D1563" s="84" t="s">
        <v>360</v>
      </c>
      <c r="E1563" s="85">
        <v>30.005958259535301</v>
      </c>
      <c r="F1563" s="91">
        <v>30.005958259535301</v>
      </c>
      <c r="G1563" s="86">
        <v>9.3054954741713498</v>
      </c>
      <c r="H1563" s="86">
        <v>9.3054954741713498</v>
      </c>
      <c r="I1563" s="86">
        <v>2.2000000000000002</v>
      </c>
      <c r="J1563" s="86">
        <v>1.57</v>
      </c>
      <c r="K1563" s="87">
        <v>0</v>
      </c>
      <c r="L1563" s="85">
        <v>0</v>
      </c>
      <c r="M1563" s="86">
        <v>9.2447641136442105E-2</v>
      </c>
      <c r="N1563" s="86">
        <v>12.244324391843399</v>
      </c>
      <c r="O1563" s="86">
        <v>35.179718701163402</v>
      </c>
      <c r="P1563" s="86">
        <v>0.24399999999999999</v>
      </c>
      <c r="Q1563" s="88">
        <v>0.47160000000000002</v>
      </c>
      <c r="R1563" s="85">
        <v>8.2599118942731295E-2</v>
      </c>
      <c r="S1563" s="86">
        <v>0.2</v>
      </c>
      <c r="T1563" s="86">
        <v>1.32</v>
      </c>
      <c r="U1563" s="88">
        <v>3.64270031586938</v>
      </c>
      <c r="V1563" s="89"/>
      <c r="W1563" s="85">
        <v>38.644737338570202</v>
      </c>
      <c r="X1563" s="88">
        <v>42.9666666667</v>
      </c>
      <c r="Y1563" s="85">
        <v>-100</v>
      </c>
      <c r="Z1563" s="88"/>
      <c r="AA1563" s="85">
        <v>0</v>
      </c>
      <c r="AB1563" s="91">
        <v>0</v>
      </c>
      <c r="AC1563" s="86">
        <v>0</v>
      </c>
      <c r="AD1563" s="86">
        <v>0</v>
      </c>
      <c r="AE1563" s="86">
        <v>0</v>
      </c>
      <c r="AF1563" s="88">
        <v>0.38260000999799998</v>
      </c>
      <c r="AG1563" s="85">
        <v>0.83279600009300003</v>
      </c>
      <c r="AH1563" s="86">
        <v>1.4097999999999999E-2</v>
      </c>
      <c r="AI1563" s="88">
        <v>0</v>
      </c>
      <c r="AJ1563" s="150">
        <v>1.17</v>
      </c>
      <c r="AK1563" s="151">
        <v>0</v>
      </c>
    </row>
    <row r="1564" spans="1:37" x14ac:dyDescent="0.2">
      <c r="A1564" s="149" t="s">
        <v>3295</v>
      </c>
      <c r="B1564" s="66" t="s">
        <v>3296</v>
      </c>
      <c r="C1564" s="67">
        <v>27</v>
      </c>
      <c r="D1564" s="84" t="s">
        <v>360</v>
      </c>
      <c r="E1564" s="85">
        <v>25.469777923163601</v>
      </c>
      <c r="F1564" s="91">
        <v>25.3825464325955</v>
      </c>
      <c r="G1564" s="86">
        <v>7.7563333696797896</v>
      </c>
      <c r="H1564" s="86">
        <v>7.7554247083197003</v>
      </c>
      <c r="I1564" s="86">
        <v>3.22</v>
      </c>
      <c r="J1564" s="86">
        <v>2.61</v>
      </c>
      <c r="K1564" s="87">
        <v>0</v>
      </c>
      <c r="L1564" s="85">
        <v>0</v>
      </c>
      <c r="M1564" s="86">
        <v>1.7487944954920599E-2</v>
      </c>
      <c r="N1564" s="86">
        <v>19.525866029587402</v>
      </c>
      <c r="O1564" s="86">
        <v>12.7213212319595</v>
      </c>
      <c r="P1564" s="86">
        <v>0.253</v>
      </c>
      <c r="Q1564" s="88">
        <v>0.41389999999999999</v>
      </c>
      <c r="R1564" s="85">
        <v>7.7259850630955404E-2</v>
      </c>
      <c r="S1564" s="86">
        <v>0.1</v>
      </c>
      <c r="T1564" s="86">
        <v>1.49</v>
      </c>
      <c r="U1564" s="88">
        <v>4.9749209464616699</v>
      </c>
      <c r="V1564" s="89"/>
      <c r="W1564" s="85">
        <v>46.813174784900099</v>
      </c>
      <c r="X1564" s="88">
        <v>49.633333333300001</v>
      </c>
      <c r="Y1564" s="85">
        <v>-100</v>
      </c>
      <c r="Z1564" s="88"/>
      <c r="AA1564" s="85">
        <v>0</v>
      </c>
      <c r="AB1564" s="91">
        <v>0</v>
      </c>
      <c r="AC1564" s="86">
        <v>0</v>
      </c>
      <c r="AD1564" s="86">
        <v>0</v>
      </c>
      <c r="AE1564" s="86">
        <v>0</v>
      </c>
      <c r="AF1564" s="88">
        <v>0.28920000765699999</v>
      </c>
      <c r="AG1564" s="85">
        <v>0.30654399909300001</v>
      </c>
      <c r="AH1564" s="86">
        <v>2.2079000000000001E-2</v>
      </c>
      <c r="AI1564" s="88">
        <v>0</v>
      </c>
      <c r="AJ1564" s="150">
        <v>1.1000000000000001</v>
      </c>
      <c r="AK1564" s="151">
        <v>0</v>
      </c>
    </row>
    <row r="1565" spans="1:37" x14ac:dyDescent="0.2">
      <c r="A1565" s="149" t="s">
        <v>3297</v>
      </c>
      <c r="B1565" s="66" t="s">
        <v>3298</v>
      </c>
      <c r="C1565" s="67">
        <v>27</v>
      </c>
      <c r="D1565" s="84" t="s">
        <v>360</v>
      </c>
      <c r="E1565" s="85">
        <v>32.2625724522144</v>
      </c>
      <c r="F1565" s="91">
        <v>32.256007203016303</v>
      </c>
      <c r="G1565" s="86">
        <v>8.9578135844384796</v>
      </c>
      <c r="H1565" s="86">
        <v>8.9512483352403809</v>
      </c>
      <c r="I1565" s="86">
        <v>2.3199999999999998</v>
      </c>
      <c r="J1565" s="86">
        <v>1.26</v>
      </c>
      <c r="K1565" s="87">
        <v>0</v>
      </c>
      <c r="L1565" s="85">
        <v>0</v>
      </c>
      <c r="M1565" s="86">
        <v>0</v>
      </c>
      <c r="N1565" s="86">
        <v>14.061712493699901</v>
      </c>
      <c r="O1565" s="86">
        <v>32.959726443769</v>
      </c>
      <c r="P1565" s="86">
        <v>0.17599999999999999</v>
      </c>
      <c r="Q1565" s="88">
        <v>0.3543</v>
      </c>
      <c r="R1565" s="85">
        <v>0</v>
      </c>
      <c r="S1565" s="86">
        <v>0.3</v>
      </c>
      <c r="T1565" s="86">
        <v>1.5</v>
      </c>
      <c r="U1565" s="88">
        <v>3.3041961321303299</v>
      </c>
      <c r="V1565" s="89"/>
      <c r="W1565" s="85">
        <v>47.121552515181101</v>
      </c>
      <c r="X1565" s="88">
        <v>45.4666666667</v>
      </c>
      <c r="Y1565" s="85">
        <v>100</v>
      </c>
      <c r="Z1565" s="88"/>
      <c r="AA1565" s="85">
        <v>0</v>
      </c>
      <c r="AB1565" s="91">
        <v>0</v>
      </c>
      <c r="AC1565" s="86">
        <v>0</v>
      </c>
      <c r="AD1565" s="86">
        <v>0</v>
      </c>
      <c r="AE1565" s="86">
        <v>0</v>
      </c>
      <c r="AF1565" s="88">
        <v>2.6000000553600001E-2</v>
      </c>
      <c r="AG1565" s="85">
        <v>1.4105060013699999</v>
      </c>
      <c r="AH1565" s="86">
        <v>1.0116E-2</v>
      </c>
      <c r="AI1565" s="88">
        <v>0</v>
      </c>
      <c r="AJ1565" s="150">
        <v>1.1299999999999999</v>
      </c>
      <c r="AK1565" s="151">
        <v>0</v>
      </c>
    </row>
    <row r="1566" spans="1:37" x14ac:dyDescent="0.2">
      <c r="A1566" s="149" t="s">
        <v>3299</v>
      </c>
      <c r="B1566" s="66" t="s">
        <v>3300</v>
      </c>
      <c r="C1566" s="67">
        <v>27</v>
      </c>
      <c r="D1566" s="84" t="s">
        <v>360</v>
      </c>
      <c r="E1566" s="85">
        <v>26.232001622388999</v>
      </c>
      <c r="F1566" s="91">
        <v>26.232001622388999</v>
      </c>
      <c r="G1566" s="86">
        <v>9.8571396381171308</v>
      </c>
      <c r="H1566" s="86">
        <v>9.8571396381171308</v>
      </c>
      <c r="I1566" s="86">
        <v>4.99</v>
      </c>
      <c r="J1566" s="86">
        <v>5.79</v>
      </c>
      <c r="K1566" s="87">
        <v>0</v>
      </c>
      <c r="L1566" s="85">
        <v>0</v>
      </c>
      <c r="M1566" s="86">
        <v>1.0104461267848501E-2</v>
      </c>
      <c r="N1566" s="86">
        <v>11.6439851539189</v>
      </c>
      <c r="O1566" s="86">
        <v>70.911722141823404</v>
      </c>
      <c r="P1566" s="86">
        <v>0.39800000000000002</v>
      </c>
      <c r="Q1566" s="88">
        <v>0.40060000000000001</v>
      </c>
      <c r="R1566" s="85">
        <v>7.1530758226037203E-2</v>
      </c>
      <c r="S1566" s="86">
        <v>0.4</v>
      </c>
      <c r="T1566" s="86">
        <v>1.64</v>
      </c>
      <c r="U1566" s="88">
        <v>3.4261700353770901</v>
      </c>
      <c r="V1566" s="89"/>
      <c r="W1566" s="85">
        <v>44.178333369418397</v>
      </c>
      <c r="X1566" s="88">
        <v>42.0333333333</v>
      </c>
      <c r="Y1566" s="85">
        <v>100</v>
      </c>
      <c r="Z1566" s="88"/>
      <c r="AA1566" s="85">
        <v>0.01</v>
      </c>
      <c r="AB1566" s="91">
        <v>0.01</v>
      </c>
      <c r="AC1566" s="86">
        <v>0</v>
      </c>
      <c r="AD1566" s="86">
        <v>0</v>
      </c>
      <c r="AE1566" s="86">
        <v>0</v>
      </c>
      <c r="AF1566" s="88">
        <v>2.51690006262</v>
      </c>
      <c r="AG1566" s="85">
        <v>2.6252259965000002</v>
      </c>
      <c r="AH1566" s="86">
        <v>3.8502000000000002E-2</v>
      </c>
      <c r="AI1566" s="88">
        <v>0</v>
      </c>
      <c r="AJ1566" s="150">
        <v>1.18</v>
      </c>
      <c r="AK1566" s="151">
        <v>0</v>
      </c>
    </row>
    <row r="1567" spans="1:37" x14ac:dyDescent="0.2">
      <c r="A1567" s="149" t="s">
        <v>3301</v>
      </c>
      <c r="B1567" s="66" t="s">
        <v>3302</v>
      </c>
      <c r="C1567" s="67">
        <v>27</v>
      </c>
      <c r="D1567" s="84" t="s">
        <v>360</v>
      </c>
      <c r="E1567" s="85">
        <v>21.086582031981401</v>
      </c>
      <c r="F1567" s="91">
        <v>21.0828371344044</v>
      </c>
      <c r="G1567" s="86">
        <v>8.3108639478710309</v>
      </c>
      <c r="H1567" s="86">
        <v>8.3080552746882397</v>
      </c>
      <c r="I1567" s="86">
        <v>1.5</v>
      </c>
      <c r="J1567" s="86">
        <v>2.66</v>
      </c>
      <c r="K1567" s="87">
        <v>0</v>
      </c>
      <c r="L1567" s="85">
        <v>0</v>
      </c>
      <c r="M1567" s="86">
        <v>7.8410653480125991E-3</v>
      </c>
      <c r="N1567" s="86">
        <v>8.0335024183083608</v>
      </c>
      <c r="O1567" s="86">
        <v>44.7040252565114</v>
      </c>
      <c r="P1567" s="86">
        <v>0.32500000000000001</v>
      </c>
      <c r="Q1567" s="88">
        <v>0.28089999999999998</v>
      </c>
      <c r="R1567" s="85">
        <v>5.8997050147492597E-2</v>
      </c>
      <c r="S1567" s="86">
        <v>0.3</v>
      </c>
      <c r="T1567" s="86">
        <v>0.95</v>
      </c>
      <c r="U1567" s="88">
        <v>3.3647904729805602</v>
      </c>
      <c r="V1567" s="89"/>
      <c r="W1567" s="85">
        <v>40.499156542546601</v>
      </c>
      <c r="X1567" s="88">
        <v>44.833333333299997</v>
      </c>
      <c r="Y1567" s="85">
        <v>-100</v>
      </c>
      <c r="Z1567" s="88"/>
      <c r="AA1567" s="85">
        <v>0.03</v>
      </c>
      <c r="AB1567" s="91">
        <v>0.03</v>
      </c>
      <c r="AC1567" s="86">
        <v>0</v>
      </c>
      <c r="AD1567" s="86">
        <v>0</v>
      </c>
      <c r="AE1567" s="86">
        <v>0</v>
      </c>
      <c r="AF1567" s="88">
        <v>1.6956999290300001</v>
      </c>
      <c r="AG1567" s="85">
        <v>2.3982180050999999</v>
      </c>
      <c r="AH1567" s="86">
        <v>2.1422E-2</v>
      </c>
      <c r="AI1567" s="88">
        <v>0</v>
      </c>
      <c r="AJ1567" s="150">
        <v>1.1499999999999999</v>
      </c>
      <c r="AK1567" s="151">
        <v>0</v>
      </c>
    </row>
    <row r="1568" spans="1:37" x14ac:dyDescent="0.2">
      <c r="A1568" s="149" t="s">
        <v>425</v>
      </c>
      <c r="B1568" s="66" t="s">
        <v>3303</v>
      </c>
      <c r="C1568" s="67">
        <v>27</v>
      </c>
      <c r="D1568" s="84" t="s">
        <v>360</v>
      </c>
      <c r="E1568" s="85">
        <v>25.308655025157499</v>
      </c>
      <c r="F1568" s="91">
        <v>25.301255760855799</v>
      </c>
      <c r="G1568" s="86">
        <v>8.6751088748890108</v>
      </c>
      <c r="H1568" s="86">
        <v>8.6687666483446808</v>
      </c>
      <c r="I1568" s="86">
        <v>4.3</v>
      </c>
      <c r="J1568" s="86">
        <v>3.35</v>
      </c>
      <c r="K1568" s="87">
        <v>0</v>
      </c>
      <c r="L1568" s="85">
        <v>0</v>
      </c>
      <c r="M1568" s="86">
        <v>0</v>
      </c>
      <c r="N1568" s="86">
        <v>11.237736596967601</v>
      </c>
      <c r="O1568" s="86">
        <v>100</v>
      </c>
      <c r="P1568" s="86">
        <v>0.26700000000000002</v>
      </c>
      <c r="Q1568" s="88">
        <v>0.44629999999999997</v>
      </c>
      <c r="R1568" s="85">
        <v>0</v>
      </c>
      <c r="S1568" s="86">
        <v>0.5</v>
      </c>
      <c r="T1568" s="86">
        <v>2.0499999999999998</v>
      </c>
      <c r="U1568" s="88">
        <v>2.6510506955308402</v>
      </c>
      <c r="V1568" s="89"/>
      <c r="W1568" s="85">
        <v>47.415878188742298</v>
      </c>
      <c r="X1568" s="88"/>
      <c r="Y1568" s="85">
        <v>-100</v>
      </c>
      <c r="Z1568" s="88">
        <v>-100</v>
      </c>
      <c r="AA1568" s="85">
        <v>0</v>
      </c>
      <c r="AB1568" s="91">
        <v>0</v>
      </c>
      <c r="AC1568" s="86">
        <v>0</v>
      </c>
      <c r="AD1568" s="86">
        <v>0</v>
      </c>
      <c r="AE1568" s="86">
        <v>0</v>
      </c>
      <c r="AF1568" s="88">
        <v>3.53219985003</v>
      </c>
      <c r="AG1568" s="85">
        <v>1.5332920003599999</v>
      </c>
      <c r="AH1568" s="86">
        <v>2.3543000000000001E-2</v>
      </c>
      <c r="AI1568" s="88">
        <v>0</v>
      </c>
      <c r="AJ1568" s="150">
        <v>1.24</v>
      </c>
      <c r="AK1568" s="151">
        <v>0</v>
      </c>
    </row>
    <row r="1569" spans="1:37" x14ac:dyDescent="0.2">
      <c r="A1569" s="149" t="s">
        <v>3304</v>
      </c>
      <c r="B1569" s="66" t="s">
        <v>3305</v>
      </c>
      <c r="C1569" s="67">
        <v>27</v>
      </c>
      <c r="D1569" s="84" t="s">
        <v>360</v>
      </c>
      <c r="E1569" s="85">
        <v>17.681609947643999</v>
      </c>
      <c r="F1569" s="91">
        <v>17.681609947643999</v>
      </c>
      <c r="G1569" s="86">
        <v>7.5711714659685896</v>
      </c>
      <c r="H1569" s="86">
        <v>7.5711714659685896</v>
      </c>
      <c r="I1569" s="86">
        <v>8.8800000000000008</v>
      </c>
      <c r="J1569" s="86">
        <v>6.11</v>
      </c>
      <c r="K1569" s="87">
        <v>0</v>
      </c>
      <c r="L1569" s="85">
        <v>0</v>
      </c>
      <c r="M1569" s="86">
        <v>0</v>
      </c>
      <c r="N1569" s="86">
        <v>16.555438022886801</v>
      </c>
      <c r="O1569" s="86">
        <v>100</v>
      </c>
      <c r="P1569" s="86">
        <v>0.39900000000000002</v>
      </c>
      <c r="Q1569" s="88">
        <v>9.1000000000000004E-3</v>
      </c>
      <c r="R1569" s="85">
        <v>0</v>
      </c>
      <c r="S1569" s="86">
        <v>0.3</v>
      </c>
      <c r="T1569" s="86">
        <v>1.82</v>
      </c>
      <c r="U1569" s="88">
        <v>0.21433246073298401</v>
      </c>
      <c r="V1569" s="89"/>
      <c r="W1569" s="85"/>
      <c r="X1569" s="88"/>
      <c r="Y1569" s="85">
        <v>-9.2399999999999949</v>
      </c>
      <c r="Z1569" s="88">
        <v>-100</v>
      </c>
      <c r="AA1569" s="85">
        <v>0</v>
      </c>
      <c r="AB1569" s="91">
        <v>0</v>
      </c>
      <c r="AC1569" s="86">
        <v>0.02</v>
      </c>
      <c r="AD1569" s="86">
        <v>0.02</v>
      </c>
      <c r="AE1569" s="86">
        <v>0</v>
      </c>
      <c r="AF1569" s="88">
        <v>9.4160003845099993</v>
      </c>
      <c r="AG1569" s="85">
        <v>3.8238860028800001</v>
      </c>
      <c r="AH1569" s="86">
        <v>4.9473999999999997E-2</v>
      </c>
      <c r="AI1569" s="88">
        <v>0</v>
      </c>
      <c r="AJ1569" s="150">
        <v>1.2</v>
      </c>
      <c r="AK1569" s="151">
        <v>0</v>
      </c>
    </row>
    <row r="1570" spans="1:37" x14ac:dyDescent="0.2">
      <c r="A1570" s="149" t="s">
        <v>3306</v>
      </c>
      <c r="B1570" s="66" t="s">
        <v>3307</v>
      </c>
      <c r="C1570" s="67">
        <v>27</v>
      </c>
      <c r="D1570" s="84" t="s">
        <v>360</v>
      </c>
      <c r="E1570" s="85">
        <v>25.652457045534199</v>
      </c>
      <c r="F1570" s="91">
        <v>25.652457045534199</v>
      </c>
      <c r="G1570" s="86">
        <v>10.6380136586017</v>
      </c>
      <c r="H1570" s="86">
        <v>10.6380136586017</v>
      </c>
      <c r="I1570" s="86">
        <v>4.4400000000000004</v>
      </c>
      <c r="J1570" s="86">
        <v>16.62</v>
      </c>
      <c r="K1570" s="87">
        <v>0</v>
      </c>
      <c r="L1570" s="85">
        <v>0</v>
      </c>
      <c r="M1570" s="86">
        <v>5.1149548985701004E-4</v>
      </c>
      <c r="N1570" s="86">
        <v>15.6511565115651</v>
      </c>
      <c r="O1570" s="86">
        <v>15.958831184195001</v>
      </c>
      <c r="P1570" s="86">
        <v>0.79300000000000004</v>
      </c>
      <c r="Q1570" s="88">
        <v>0.44529999999999997</v>
      </c>
      <c r="R1570" s="85">
        <v>4.5454545454545497E-2</v>
      </c>
      <c r="S1570" s="86">
        <v>0.3</v>
      </c>
      <c r="T1570" s="86">
        <v>1.93</v>
      </c>
      <c r="U1570" s="88">
        <v>3.4680826195127699</v>
      </c>
      <c r="V1570" s="89"/>
      <c r="W1570" s="85">
        <v>45.676865120698999</v>
      </c>
      <c r="X1570" s="88">
        <v>45.766666666699997</v>
      </c>
      <c r="Y1570" s="85"/>
      <c r="Z1570" s="88"/>
      <c r="AA1570" s="85">
        <v>0.16</v>
      </c>
      <c r="AB1570" s="91">
        <v>0.16</v>
      </c>
      <c r="AC1570" s="86">
        <v>0</v>
      </c>
      <c r="AD1570" s="86">
        <v>0</v>
      </c>
      <c r="AE1570" s="86">
        <v>0</v>
      </c>
      <c r="AF1570" s="88">
        <v>1.8222999587599999</v>
      </c>
      <c r="AG1570" s="85">
        <v>1.4005779979599999</v>
      </c>
      <c r="AH1570" s="86">
        <v>7.4286000000000005E-2</v>
      </c>
      <c r="AI1570" s="88">
        <v>0</v>
      </c>
      <c r="AJ1570" s="150">
        <v>1.77</v>
      </c>
      <c r="AK1570" s="151">
        <v>0</v>
      </c>
    </row>
    <row r="1571" spans="1:37" x14ac:dyDescent="0.2">
      <c r="A1571" s="149" t="s">
        <v>3308</v>
      </c>
      <c r="B1571" s="66" t="s">
        <v>3309</v>
      </c>
      <c r="C1571" s="67">
        <v>29</v>
      </c>
      <c r="D1571" s="84" t="s">
        <v>360</v>
      </c>
      <c r="E1571" s="85">
        <v>51.940237691001698</v>
      </c>
      <c r="F1571" s="91">
        <v>51.940237691001698</v>
      </c>
      <c r="G1571" s="86">
        <v>12.484210526315801</v>
      </c>
      <c r="H1571" s="86">
        <v>12.484210526315801</v>
      </c>
      <c r="I1571" s="86">
        <v>32.479999999999997</v>
      </c>
      <c r="J1571" s="86">
        <v>18.23</v>
      </c>
      <c r="K1571" s="87">
        <v>0</v>
      </c>
      <c r="L1571" s="85">
        <v>0</v>
      </c>
      <c r="M1571" s="86">
        <v>0.29888803471215097</v>
      </c>
      <c r="N1571" s="86">
        <v>34.984606150870803</v>
      </c>
      <c r="O1571" s="86">
        <v>100</v>
      </c>
      <c r="P1571" s="86">
        <v>0.40500000000000003</v>
      </c>
      <c r="Q1571" s="88">
        <v>0.50560000000000005</v>
      </c>
      <c r="R1571" s="85">
        <v>0.21886627270737599</v>
      </c>
      <c r="S1571" s="86">
        <v>0.1</v>
      </c>
      <c r="T1571" s="86">
        <v>1.5</v>
      </c>
      <c r="U1571" s="88">
        <v>2.1039049235993201</v>
      </c>
      <c r="V1571" s="89"/>
      <c r="W1571" s="85">
        <v>65.098574319136304</v>
      </c>
      <c r="X1571" s="88">
        <v>66.099999999999994</v>
      </c>
      <c r="Y1571" s="85">
        <v>-100</v>
      </c>
      <c r="Z1571" s="88">
        <v>-100</v>
      </c>
      <c r="AA1571" s="85">
        <v>0.06</v>
      </c>
      <c r="AB1571" s="91">
        <v>0.06</v>
      </c>
      <c r="AC1571" s="86">
        <v>0</v>
      </c>
      <c r="AD1571" s="86">
        <v>0</v>
      </c>
      <c r="AE1571" s="86">
        <v>0</v>
      </c>
      <c r="AF1571" s="88">
        <v>0.96369999774199999</v>
      </c>
      <c r="AG1571" s="85">
        <v>0.79336400063500001</v>
      </c>
      <c r="AH1571" s="86">
        <v>0.200595</v>
      </c>
      <c r="AI1571" s="88">
        <v>2.8120000022499999E-3</v>
      </c>
      <c r="AJ1571" s="150">
        <v>1.1599999999999999</v>
      </c>
      <c r="AK1571" s="151">
        <v>0</v>
      </c>
    </row>
    <row r="1572" spans="1:37" x14ac:dyDescent="0.2">
      <c r="A1572" s="149" t="s">
        <v>3262</v>
      </c>
      <c r="B1572" s="66" t="s">
        <v>3310</v>
      </c>
      <c r="C1572" s="67">
        <v>29</v>
      </c>
      <c r="D1572" s="84" t="s">
        <v>360</v>
      </c>
      <c r="E1572" s="85">
        <v>62.4153652845091</v>
      </c>
      <c r="F1572" s="91">
        <v>62.4153652845091</v>
      </c>
      <c r="G1572" s="86">
        <v>12.7101059055825</v>
      </c>
      <c r="H1572" s="86">
        <v>12.7101059055825</v>
      </c>
      <c r="I1572" s="86">
        <v>3.37</v>
      </c>
      <c r="J1572" s="86">
        <v>9.64</v>
      </c>
      <c r="K1572" s="87">
        <v>0</v>
      </c>
      <c r="L1572" s="85">
        <v>0</v>
      </c>
      <c r="M1572" s="86">
        <v>0.120101693739253</v>
      </c>
      <c r="N1572" s="86">
        <v>40.434633634787303</v>
      </c>
      <c r="O1572" s="86">
        <v>58.566581849024601</v>
      </c>
      <c r="P1572" s="86">
        <v>0.436</v>
      </c>
      <c r="Q1572" s="88">
        <v>0.44679999999999997</v>
      </c>
      <c r="R1572" s="85">
        <v>8.6523902227990501E-2</v>
      </c>
      <c r="S1572" s="86">
        <v>0.1</v>
      </c>
      <c r="T1572" s="86">
        <v>1.45</v>
      </c>
      <c r="U1572" s="88">
        <v>2.5288099084544999</v>
      </c>
      <c r="V1572" s="89"/>
      <c r="W1572" s="85">
        <v>67.989707541570496</v>
      </c>
      <c r="X1572" s="88">
        <v>64.866666666699999</v>
      </c>
      <c r="Y1572" s="85">
        <v>-100</v>
      </c>
      <c r="Z1572" s="88"/>
      <c r="AA1572" s="85">
        <v>0</v>
      </c>
      <c r="AB1572" s="91">
        <v>0</v>
      </c>
      <c r="AC1572" s="86">
        <v>0</v>
      </c>
      <c r="AD1572" s="86">
        <v>0</v>
      </c>
      <c r="AE1572" s="86">
        <v>0</v>
      </c>
      <c r="AF1572" s="88">
        <v>2.1368000505300002</v>
      </c>
      <c r="AG1572" s="85">
        <v>0.215642000138</v>
      </c>
      <c r="AH1572" s="86">
        <v>0.100991</v>
      </c>
      <c r="AI1572" s="88">
        <v>4.0240000025800002E-3</v>
      </c>
      <c r="AJ1572" s="150">
        <v>1.24</v>
      </c>
      <c r="AK1572" s="151">
        <v>0</v>
      </c>
    </row>
    <row r="1573" spans="1:37" x14ac:dyDescent="0.2">
      <c r="A1573" s="149" t="s">
        <v>3311</v>
      </c>
      <c r="B1573" s="66" t="s">
        <v>3312</v>
      </c>
      <c r="C1573" s="67">
        <v>29</v>
      </c>
      <c r="D1573" s="84" t="s">
        <v>360</v>
      </c>
      <c r="E1573" s="85">
        <v>71.032347850910796</v>
      </c>
      <c r="F1573" s="91">
        <v>71.029671525683796</v>
      </c>
      <c r="G1573" s="86">
        <v>12.582297000731501</v>
      </c>
      <c r="H1573" s="86">
        <v>12.582297000731501</v>
      </c>
      <c r="I1573" s="86">
        <v>1.82</v>
      </c>
      <c r="J1573" s="86">
        <v>4.12</v>
      </c>
      <c r="K1573" s="87">
        <v>0</v>
      </c>
      <c r="L1573" s="85">
        <v>0</v>
      </c>
      <c r="M1573" s="86">
        <v>7.63835471741275E-2</v>
      </c>
      <c r="N1573" s="86">
        <v>49.676550224747601</v>
      </c>
      <c r="O1573" s="86">
        <v>16.033890176644601</v>
      </c>
      <c r="P1573" s="86">
        <v>0.45400000000000001</v>
      </c>
      <c r="Q1573" s="88">
        <v>0.58479999999999999</v>
      </c>
      <c r="R1573" s="85">
        <v>0.13642564802182799</v>
      </c>
      <c r="S1573" s="86">
        <v>0.1</v>
      </c>
      <c r="T1573" s="86">
        <v>1.92</v>
      </c>
      <c r="U1573" s="88">
        <v>3.72009206558781</v>
      </c>
      <c r="V1573" s="89"/>
      <c r="W1573" s="85">
        <v>73.696202547490998</v>
      </c>
      <c r="X1573" s="88">
        <v>64.2</v>
      </c>
      <c r="Y1573" s="85">
        <v>-100</v>
      </c>
      <c r="Z1573" s="88"/>
      <c r="AA1573" s="85">
        <v>0</v>
      </c>
      <c r="AB1573" s="91">
        <v>0</v>
      </c>
      <c r="AC1573" s="86">
        <v>0</v>
      </c>
      <c r="AD1573" s="86">
        <v>0</v>
      </c>
      <c r="AE1573" s="86">
        <v>0</v>
      </c>
      <c r="AF1573" s="88">
        <v>0.70020002282399996</v>
      </c>
      <c r="AG1573" s="85">
        <v>2.0294000042E-2</v>
      </c>
      <c r="AH1573" s="86">
        <v>3.3831E-2</v>
      </c>
      <c r="AI1573" s="88">
        <v>0</v>
      </c>
      <c r="AJ1573" s="150">
        <v>1.5</v>
      </c>
      <c r="AK1573" s="151">
        <v>0</v>
      </c>
    </row>
    <row r="1574" spans="1:37" x14ac:dyDescent="0.2">
      <c r="A1574" s="149" t="s">
        <v>3270</v>
      </c>
      <c r="B1574" s="66" t="s">
        <v>3313</v>
      </c>
      <c r="C1574" s="67">
        <v>29</v>
      </c>
      <c r="D1574" s="84" t="s">
        <v>360</v>
      </c>
      <c r="E1574" s="85">
        <v>66.901901632279305</v>
      </c>
      <c r="F1574" s="91">
        <v>66.901901632279305</v>
      </c>
      <c r="G1574" s="86">
        <v>13.5168076280774</v>
      </c>
      <c r="H1574" s="86">
        <v>13.5168076280774</v>
      </c>
      <c r="I1574" s="86">
        <v>3.75</v>
      </c>
      <c r="J1574" s="86">
        <v>2.17</v>
      </c>
      <c r="K1574" s="87">
        <v>0</v>
      </c>
      <c r="L1574" s="85">
        <v>0</v>
      </c>
      <c r="M1574" s="86">
        <v>6.3207722804867694E-2</v>
      </c>
      <c r="N1574" s="86">
        <v>33.225862759392498</v>
      </c>
      <c r="O1574" s="86">
        <v>14.826116996775699</v>
      </c>
      <c r="P1574" s="86">
        <v>0.13200000000000001</v>
      </c>
      <c r="Q1574" s="88">
        <v>0.35909999999999997</v>
      </c>
      <c r="R1574" s="85">
        <v>0.10584810796507001</v>
      </c>
      <c r="S1574" s="86">
        <v>0.1</v>
      </c>
      <c r="T1574" s="86">
        <v>1.65</v>
      </c>
      <c r="U1574" s="88">
        <v>2.5258578893497798</v>
      </c>
      <c r="V1574" s="89"/>
      <c r="W1574" s="85">
        <v>66.803589455765504</v>
      </c>
      <c r="X1574" s="88">
        <v>58.233333333300003</v>
      </c>
      <c r="Y1574" s="85">
        <v>-100</v>
      </c>
      <c r="Z1574" s="88"/>
      <c r="AA1574" s="85">
        <v>0</v>
      </c>
      <c r="AB1574" s="91">
        <v>0</v>
      </c>
      <c r="AC1574" s="86">
        <v>0</v>
      </c>
      <c r="AD1574" s="86">
        <v>0</v>
      </c>
      <c r="AE1574" s="86">
        <v>0</v>
      </c>
      <c r="AF1574" s="88">
        <v>1.93180000366</v>
      </c>
      <c r="AG1574" s="85">
        <v>6.1465999814300003E-2</v>
      </c>
      <c r="AH1574" s="86">
        <v>2.4517000000000001E-2</v>
      </c>
      <c r="AI1574" s="88">
        <v>0</v>
      </c>
      <c r="AJ1574" s="150">
        <v>1.86</v>
      </c>
      <c r="AK1574" s="151">
        <v>2</v>
      </c>
    </row>
    <row r="1575" spans="1:37" x14ac:dyDescent="0.2">
      <c r="A1575" s="149" t="s">
        <v>3314</v>
      </c>
      <c r="B1575" s="66" t="s">
        <v>3315</v>
      </c>
      <c r="C1575" s="67">
        <v>29</v>
      </c>
      <c r="D1575" s="84" t="s">
        <v>360</v>
      </c>
      <c r="E1575" s="85">
        <v>66.472609662421704</v>
      </c>
      <c r="F1575" s="91">
        <v>66.472609662421704</v>
      </c>
      <c r="G1575" s="86">
        <v>13.2524762482313</v>
      </c>
      <c r="H1575" s="86">
        <v>13.2524762482313</v>
      </c>
      <c r="I1575" s="86">
        <v>5.38</v>
      </c>
      <c r="J1575" s="86">
        <v>6.05</v>
      </c>
      <c r="K1575" s="87">
        <v>0</v>
      </c>
      <c r="L1575" s="85">
        <v>0</v>
      </c>
      <c r="M1575" s="86">
        <v>9.9009604886607806E-3</v>
      </c>
      <c r="N1575" s="86">
        <v>28.509101144680098</v>
      </c>
      <c r="O1575" s="86">
        <v>6.9717527116630302</v>
      </c>
      <c r="P1575" s="86">
        <v>0.251</v>
      </c>
      <c r="Q1575" s="88">
        <v>0.39529999999999998</v>
      </c>
      <c r="R1575" s="85">
        <v>6.7980965329707696E-2</v>
      </c>
      <c r="S1575" s="86">
        <v>0.1</v>
      </c>
      <c r="T1575" s="86">
        <v>1.52</v>
      </c>
      <c r="U1575" s="88">
        <v>3.0701435213260599</v>
      </c>
      <c r="V1575" s="89"/>
      <c r="W1575" s="85">
        <v>69.680939796620507</v>
      </c>
      <c r="X1575" s="88">
        <v>68.133333333300001</v>
      </c>
      <c r="Y1575" s="85">
        <v>-100</v>
      </c>
      <c r="Z1575" s="88"/>
      <c r="AA1575" s="85">
        <v>0</v>
      </c>
      <c r="AB1575" s="91">
        <v>0</v>
      </c>
      <c r="AC1575" s="86">
        <v>0</v>
      </c>
      <c r="AD1575" s="86">
        <v>0</v>
      </c>
      <c r="AE1575" s="86">
        <v>0</v>
      </c>
      <c r="AF1575" s="88">
        <v>0.424899995897</v>
      </c>
      <c r="AG1575" s="85">
        <v>0.17738999990599999</v>
      </c>
      <c r="AH1575" s="86">
        <v>5.7203999999999998E-2</v>
      </c>
      <c r="AI1575" s="88">
        <v>0</v>
      </c>
      <c r="AJ1575" s="150">
        <v>2.06</v>
      </c>
      <c r="AK1575" s="151">
        <v>3</v>
      </c>
    </row>
    <row r="1576" spans="1:37" x14ac:dyDescent="0.2">
      <c r="A1576" s="149" t="s">
        <v>3316</v>
      </c>
      <c r="B1576" s="66" t="s">
        <v>3317</v>
      </c>
      <c r="C1576" s="67">
        <v>27</v>
      </c>
      <c r="D1576" s="84" t="s">
        <v>360</v>
      </c>
      <c r="E1576" s="85">
        <v>55.942692029857902</v>
      </c>
      <c r="F1576" s="91">
        <v>55.933662412713701</v>
      </c>
      <c r="G1576" s="86">
        <v>20.803635925836701</v>
      </c>
      <c r="H1576" s="86">
        <v>20.8012280279316</v>
      </c>
      <c r="I1576" s="86">
        <v>0.82</v>
      </c>
      <c r="J1576" s="86">
        <v>0.81</v>
      </c>
      <c r="K1576" s="87">
        <v>0</v>
      </c>
      <c r="L1576" s="85">
        <v>0</v>
      </c>
      <c r="M1576" s="86">
        <v>0.108203725269494</v>
      </c>
      <c r="N1576" s="86">
        <v>21.564853082715299</v>
      </c>
      <c r="O1576" s="86">
        <v>5.8109684947491198</v>
      </c>
      <c r="P1576" s="86">
        <v>0.21199999999999999</v>
      </c>
      <c r="Q1576" s="88">
        <v>0.84950000000000003</v>
      </c>
      <c r="R1576" s="85">
        <v>3.11254980079681E-2</v>
      </c>
      <c r="S1576" s="86">
        <v>0</v>
      </c>
      <c r="T1576" s="86">
        <v>0.95</v>
      </c>
      <c r="U1576" s="88">
        <v>8.2482542740187803</v>
      </c>
      <c r="V1576" s="89"/>
      <c r="W1576" s="85">
        <v>49.554472206603698</v>
      </c>
      <c r="X1576" s="88">
        <v>46.4</v>
      </c>
      <c r="Y1576" s="85">
        <v>-100</v>
      </c>
      <c r="Z1576" s="88">
        <v>-100</v>
      </c>
      <c r="AA1576" s="85">
        <v>0</v>
      </c>
      <c r="AB1576" s="91">
        <v>0</v>
      </c>
      <c r="AC1576" s="86">
        <v>0</v>
      </c>
      <c r="AD1576" s="86">
        <v>0</v>
      </c>
      <c r="AE1576" s="86">
        <v>0</v>
      </c>
      <c r="AF1576" s="88">
        <v>0.87319999922900005</v>
      </c>
      <c r="AG1576" s="85">
        <v>1.0801039995299999</v>
      </c>
      <c r="AH1576" s="86">
        <v>9.9100000000000004E-3</v>
      </c>
      <c r="AI1576" s="88">
        <v>4.7289999979499998E-3</v>
      </c>
      <c r="AJ1576" s="150">
        <v>2.0699999999999998</v>
      </c>
      <c r="AK1576" s="151">
        <v>1</v>
      </c>
    </row>
    <row r="1577" spans="1:37" x14ac:dyDescent="0.2">
      <c r="A1577" s="149" t="s">
        <v>3318</v>
      </c>
      <c r="B1577" s="66" t="s">
        <v>3319</v>
      </c>
      <c r="C1577" s="67">
        <v>27</v>
      </c>
      <c r="D1577" s="84" t="s">
        <v>360</v>
      </c>
      <c r="E1577" s="85">
        <v>30.425154017077499</v>
      </c>
      <c r="F1577" s="91">
        <v>30.393941871093801</v>
      </c>
      <c r="G1577" s="86">
        <v>14.333806469832</v>
      </c>
      <c r="H1577" s="86">
        <v>14.323402421170799</v>
      </c>
      <c r="I1577" s="86">
        <v>0.54</v>
      </c>
      <c r="J1577" s="86">
        <v>1.06</v>
      </c>
      <c r="K1577" s="87">
        <v>0</v>
      </c>
      <c r="L1577" s="85">
        <v>0</v>
      </c>
      <c r="M1577" s="86">
        <v>6.2599288222291896E-2</v>
      </c>
      <c r="N1577" s="86">
        <v>15.3741681379872</v>
      </c>
      <c r="O1577" s="86">
        <v>8.6022985341683302</v>
      </c>
      <c r="P1577" s="86">
        <v>0.16400000000000001</v>
      </c>
      <c r="Q1577" s="88">
        <v>0.52849999999999997</v>
      </c>
      <c r="R1577" s="85">
        <v>5.03651473180559E-2</v>
      </c>
      <c r="S1577" s="86">
        <v>0</v>
      </c>
      <c r="T1577" s="86">
        <v>0.77</v>
      </c>
      <c r="U1577" s="88">
        <v>6.8005320927743904</v>
      </c>
      <c r="V1577" s="89"/>
      <c r="W1577" s="85">
        <v>41.552849972959798</v>
      </c>
      <c r="X1577" s="88">
        <v>44.866666666699999</v>
      </c>
      <c r="Y1577" s="85">
        <v>-100</v>
      </c>
      <c r="Z1577" s="88"/>
      <c r="AA1577" s="85">
        <v>0</v>
      </c>
      <c r="AB1577" s="91">
        <v>0.03</v>
      </c>
      <c r="AC1577" s="86">
        <v>0</v>
      </c>
      <c r="AD1577" s="86">
        <v>0.01</v>
      </c>
      <c r="AE1577" s="86">
        <v>0</v>
      </c>
      <c r="AF1577" s="88">
        <v>1.07239997283</v>
      </c>
      <c r="AG1577" s="85">
        <v>1.3602240006799999</v>
      </c>
      <c r="AH1577" s="86">
        <v>1.0595E-2</v>
      </c>
      <c r="AI1577" s="88">
        <v>0</v>
      </c>
      <c r="AJ1577" s="150">
        <v>1.53</v>
      </c>
      <c r="AK1577" s="151">
        <v>0</v>
      </c>
    </row>
    <row r="1578" spans="1:37" x14ac:dyDescent="0.2">
      <c r="A1578" s="149" t="s">
        <v>3320</v>
      </c>
      <c r="B1578" s="66" t="s">
        <v>3321</v>
      </c>
      <c r="C1578" s="67">
        <v>27</v>
      </c>
      <c r="D1578" s="84" t="s">
        <v>360</v>
      </c>
      <c r="E1578" s="85">
        <v>25.351048986854099</v>
      </c>
      <c r="F1578" s="91">
        <v>25.3075278727135</v>
      </c>
      <c r="G1578" s="86">
        <v>8.7951051546919601</v>
      </c>
      <c r="H1578" s="86">
        <v>8.7938251219231205</v>
      </c>
      <c r="I1578" s="86">
        <v>1.95</v>
      </c>
      <c r="J1578" s="86">
        <v>1.88</v>
      </c>
      <c r="K1578" s="87">
        <v>0</v>
      </c>
      <c r="L1578" s="85">
        <v>0</v>
      </c>
      <c r="M1578" s="86">
        <v>0</v>
      </c>
      <c r="N1578" s="86">
        <v>34.872611464968202</v>
      </c>
      <c r="O1578" s="86">
        <v>24.960629921259802</v>
      </c>
      <c r="P1578" s="86">
        <v>0.16500000000000001</v>
      </c>
      <c r="Q1578" s="88">
        <v>0.18490000000000001</v>
      </c>
      <c r="R1578" s="85">
        <v>0</v>
      </c>
      <c r="S1578" s="86">
        <v>0.1</v>
      </c>
      <c r="T1578" s="86">
        <v>0.75</v>
      </c>
      <c r="U1578" s="88">
        <v>1.5590799124457599</v>
      </c>
      <c r="V1578" s="89"/>
      <c r="W1578" s="85">
        <v>33.866666666699999</v>
      </c>
      <c r="X1578" s="88">
        <v>33.866666666699999</v>
      </c>
      <c r="Y1578" s="85"/>
      <c r="Z1578" s="88"/>
      <c r="AA1578" s="85">
        <v>0</v>
      </c>
      <c r="AB1578" s="91">
        <v>0</v>
      </c>
      <c r="AC1578" s="86">
        <v>0</v>
      </c>
      <c r="AD1578" s="86">
        <v>0</v>
      </c>
      <c r="AE1578" s="86">
        <v>0</v>
      </c>
      <c r="AF1578" s="88">
        <v>0.42109998982500002</v>
      </c>
      <c r="AG1578" s="85">
        <v>0.10159199990499999</v>
      </c>
      <c r="AH1578" s="86">
        <v>1.1375E-2</v>
      </c>
      <c r="AI1578" s="88">
        <v>0</v>
      </c>
      <c r="AJ1578" s="150">
        <v>1.32</v>
      </c>
      <c r="AK1578" s="151">
        <v>0</v>
      </c>
    </row>
    <row r="1579" spans="1:37" x14ac:dyDescent="0.2">
      <c r="A1579" s="149" t="s">
        <v>3322</v>
      </c>
      <c r="B1579" s="66" t="s">
        <v>3323</v>
      </c>
      <c r="C1579" s="67">
        <v>27</v>
      </c>
      <c r="D1579" s="84" t="s">
        <v>360</v>
      </c>
      <c r="E1579" s="85">
        <v>27.502584500008801</v>
      </c>
      <c r="F1579" s="91">
        <v>27.4938234830299</v>
      </c>
      <c r="G1579" s="86">
        <v>12.146273939478901</v>
      </c>
      <c r="H1579" s="86">
        <v>12.1401412275937</v>
      </c>
      <c r="I1579" s="86">
        <v>8.01</v>
      </c>
      <c r="J1579" s="86">
        <v>20.89</v>
      </c>
      <c r="K1579" s="87">
        <v>0</v>
      </c>
      <c r="L1579" s="85">
        <v>0</v>
      </c>
      <c r="M1579" s="86">
        <v>7.7906620973764698E-4</v>
      </c>
      <c r="N1579" s="86">
        <v>18.5186451105718</v>
      </c>
      <c r="O1579" s="86">
        <v>16.165872982426599</v>
      </c>
      <c r="P1579" s="86">
        <v>0.98099999999999998</v>
      </c>
      <c r="Q1579" s="88">
        <v>8.7599999999999997E-2</v>
      </c>
      <c r="R1579" s="85">
        <v>2.4307243558580501E-2</v>
      </c>
      <c r="S1579" s="86">
        <v>0.2</v>
      </c>
      <c r="T1579" s="86">
        <v>0.65</v>
      </c>
      <c r="U1579" s="88">
        <v>3.7593523856249198</v>
      </c>
      <c r="V1579" s="89"/>
      <c r="W1579" s="85">
        <v>49.860343857287504</v>
      </c>
      <c r="X1579" s="88">
        <v>52.166666666700003</v>
      </c>
      <c r="Y1579" s="85">
        <v>99.919999999999987</v>
      </c>
      <c r="Z1579" s="88"/>
      <c r="AA1579" s="85">
        <v>0</v>
      </c>
      <c r="AB1579" s="91">
        <v>0</v>
      </c>
      <c r="AC1579" s="86">
        <v>0</v>
      </c>
      <c r="AD1579" s="86">
        <v>0</v>
      </c>
      <c r="AE1579" s="86">
        <v>0</v>
      </c>
      <c r="AF1579" s="88">
        <v>1.85629999969</v>
      </c>
      <c r="AG1579" s="85">
        <v>0.422357999915</v>
      </c>
      <c r="AH1579" s="86">
        <v>0.17869499999999999</v>
      </c>
      <c r="AI1579" s="88">
        <v>1.6446999996700001E-2</v>
      </c>
      <c r="AJ1579" s="150">
        <v>1.36</v>
      </c>
      <c r="AK1579" s="151">
        <v>0</v>
      </c>
    </row>
    <row r="1580" spans="1:37" x14ac:dyDescent="0.2">
      <c r="A1580" s="149" t="s">
        <v>3324</v>
      </c>
      <c r="B1580" s="66" t="s">
        <v>3325</v>
      </c>
      <c r="C1580" s="67">
        <v>27</v>
      </c>
      <c r="D1580" s="84" t="s">
        <v>360</v>
      </c>
      <c r="E1580" s="85">
        <v>47.811160041719802</v>
      </c>
      <c r="F1580" s="91">
        <v>47.811160041719802</v>
      </c>
      <c r="G1580" s="86">
        <v>16.976184957700799</v>
      </c>
      <c r="H1580" s="86">
        <v>16.976184957700799</v>
      </c>
      <c r="I1580" s="86">
        <v>3.85</v>
      </c>
      <c r="J1580" s="86">
        <v>2.54</v>
      </c>
      <c r="K1580" s="87">
        <v>0</v>
      </c>
      <c r="L1580" s="85">
        <v>0</v>
      </c>
      <c r="M1580" s="86">
        <v>0</v>
      </c>
      <c r="N1580" s="86">
        <v>60.642628671125301</v>
      </c>
      <c r="O1580" s="86">
        <v>89.876543209876502</v>
      </c>
      <c r="P1580" s="86">
        <v>0.111</v>
      </c>
      <c r="Q1580" s="88">
        <v>0.33800000000000002</v>
      </c>
      <c r="R1580" s="85">
        <v>0</v>
      </c>
      <c r="S1580" s="86">
        <v>0.1</v>
      </c>
      <c r="T1580" s="86">
        <v>1.02</v>
      </c>
      <c r="U1580" s="88">
        <v>2.3901958511994401</v>
      </c>
      <c r="V1580" s="89"/>
      <c r="W1580" s="85">
        <v>44.543891104610701</v>
      </c>
      <c r="X1580" s="88">
        <v>44.9</v>
      </c>
      <c r="Y1580" s="85"/>
      <c r="Z1580" s="88"/>
      <c r="AA1580" s="85">
        <v>0</v>
      </c>
      <c r="AB1580" s="91">
        <v>0</v>
      </c>
      <c r="AC1580" s="86">
        <v>0</v>
      </c>
      <c r="AD1580" s="86">
        <v>0</v>
      </c>
      <c r="AE1580" s="86">
        <v>0</v>
      </c>
      <c r="AF1580" s="88">
        <v>0</v>
      </c>
      <c r="AG1580" s="85">
        <v>0.12804200038399999</v>
      </c>
      <c r="AH1580" s="86">
        <v>1.2899000000000001E-2</v>
      </c>
      <c r="AI1580" s="88">
        <v>0</v>
      </c>
      <c r="AJ1580" s="150">
        <v>2.0499999999999998</v>
      </c>
      <c r="AK1580" s="151">
        <v>2</v>
      </c>
    </row>
    <row r="1581" spans="1:37" x14ac:dyDescent="0.2">
      <c r="A1581" s="149" t="s">
        <v>3326</v>
      </c>
      <c r="B1581" s="66" t="s">
        <v>3327</v>
      </c>
      <c r="C1581" s="67">
        <v>27</v>
      </c>
      <c r="D1581" s="84" t="s">
        <v>360</v>
      </c>
      <c r="E1581" s="85">
        <v>35.210063993004503</v>
      </c>
      <c r="F1581" s="91">
        <v>35.210063993004503</v>
      </c>
      <c r="G1581" s="86">
        <v>12.2570451925752</v>
      </c>
      <c r="H1581" s="86">
        <v>12.2570451925752</v>
      </c>
      <c r="I1581" s="86">
        <v>1.71</v>
      </c>
      <c r="J1581" s="86">
        <v>2.5499999999999998</v>
      </c>
      <c r="K1581" s="87">
        <v>0</v>
      </c>
      <c r="L1581" s="85">
        <v>0</v>
      </c>
      <c r="M1581" s="86">
        <v>1.93083919956874E-3</v>
      </c>
      <c r="N1581" s="86">
        <v>26.610848198034201</v>
      </c>
      <c r="O1581" s="86">
        <v>26.872193227333401</v>
      </c>
      <c r="P1581" s="86">
        <v>0.17199999999999999</v>
      </c>
      <c r="Q1581" s="88">
        <v>0.29809999999999998</v>
      </c>
      <c r="R1581" s="85">
        <v>6.9156293222683296E-2</v>
      </c>
      <c r="S1581" s="86">
        <v>0.2</v>
      </c>
      <c r="T1581" s="86">
        <v>1.18</v>
      </c>
      <c r="U1581" s="88">
        <v>2.7028101275885401</v>
      </c>
      <c r="V1581" s="89"/>
      <c r="W1581" s="85">
        <v>47.070964709998599</v>
      </c>
      <c r="X1581" s="88">
        <v>54.233333333300003</v>
      </c>
      <c r="Y1581" s="85"/>
      <c r="Z1581" s="88"/>
      <c r="AA1581" s="85">
        <v>0.04</v>
      </c>
      <c r="AB1581" s="91">
        <v>0.04</v>
      </c>
      <c r="AC1581" s="86">
        <v>0</v>
      </c>
      <c r="AD1581" s="86">
        <v>0</v>
      </c>
      <c r="AE1581" s="86">
        <v>0</v>
      </c>
      <c r="AF1581" s="88">
        <v>1.0578999518900001</v>
      </c>
      <c r="AG1581" s="85">
        <v>0.78985999861900003</v>
      </c>
      <c r="AH1581" s="86">
        <v>1.9147000000000001E-2</v>
      </c>
      <c r="AI1581" s="88">
        <v>2.0769999963699999E-3</v>
      </c>
      <c r="AJ1581" s="150">
        <v>1.81</v>
      </c>
      <c r="AK1581" s="151">
        <v>0</v>
      </c>
    </row>
    <row r="1582" spans="1:37" x14ac:dyDescent="0.2">
      <c r="A1582" s="149" t="s">
        <v>3289</v>
      </c>
      <c r="B1582" s="66" t="s">
        <v>3328</v>
      </c>
      <c r="C1582" s="67">
        <v>27</v>
      </c>
      <c r="D1582" s="84" t="s">
        <v>360</v>
      </c>
      <c r="E1582" s="85">
        <v>57.210080805586401</v>
      </c>
      <c r="F1582" s="91">
        <v>57.210080805586401</v>
      </c>
      <c r="G1582" s="86">
        <v>18.146273202452999</v>
      </c>
      <c r="H1582" s="86">
        <v>18.146273202452999</v>
      </c>
      <c r="I1582" s="86">
        <v>3.47</v>
      </c>
      <c r="J1582" s="86">
        <v>3.28</v>
      </c>
      <c r="K1582" s="87">
        <v>0</v>
      </c>
      <c r="L1582" s="85">
        <v>0</v>
      </c>
      <c r="M1582" s="86">
        <v>0</v>
      </c>
      <c r="N1582" s="86">
        <v>22.1818365389469</v>
      </c>
      <c r="O1582" s="86">
        <v>24.997217584863701</v>
      </c>
      <c r="P1582" s="86">
        <v>0.27900000000000003</v>
      </c>
      <c r="Q1582" s="88">
        <v>0.3049</v>
      </c>
      <c r="R1582" s="85">
        <v>0</v>
      </c>
      <c r="S1582" s="86">
        <v>0.1</v>
      </c>
      <c r="T1582" s="86">
        <v>1.17</v>
      </c>
      <c r="U1582" s="88">
        <v>2.870038825095</v>
      </c>
      <c r="V1582" s="89"/>
      <c r="W1582" s="85">
        <v>56.1839140510493</v>
      </c>
      <c r="X1582" s="88">
        <v>58.5333333333</v>
      </c>
      <c r="Y1582" s="85"/>
      <c r="Z1582" s="88"/>
      <c r="AA1582" s="85">
        <v>0</v>
      </c>
      <c r="AB1582" s="91">
        <v>0</v>
      </c>
      <c r="AC1582" s="86">
        <v>0</v>
      </c>
      <c r="AD1582" s="86">
        <v>0</v>
      </c>
      <c r="AE1582" s="86">
        <v>0</v>
      </c>
      <c r="AF1582" s="88">
        <v>1.0081000331600001</v>
      </c>
      <c r="AG1582" s="85">
        <v>0.11344199994900001</v>
      </c>
      <c r="AH1582" s="86">
        <v>1.8092E-2</v>
      </c>
      <c r="AI1582" s="88">
        <v>1.3339999994E-3</v>
      </c>
      <c r="AJ1582" s="150">
        <v>2.16</v>
      </c>
      <c r="AK1582" s="151">
        <v>1</v>
      </c>
    </row>
    <row r="1583" spans="1:37" x14ac:dyDescent="0.2">
      <c r="A1583" s="149" t="s">
        <v>3329</v>
      </c>
      <c r="B1583" s="66" t="s">
        <v>3330</v>
      </c>
      <c r="C1583" s="67">
        <v>27</v>
      </c>
      <c r="D1583" s="84" t="s">
        <v>360</v>
      </c>
      <c r="E1583" s="85">
        <v>47.316113875433899</v>
      </c>
      <c r="F1583" s="91">
        <v>47.300935763590999</v>
      </c>
      <c r="G1583" s="86">
        <v>15.752900339197801</v>
      </c>
      <c r="H1583" s="86">
        <v>15.743661488510799</v>
      </c>
      <c r="I1583" s="86">
        <v>4.0999999999999996</v>
      </c>
      <c r="J1583" s="86">
        <v>3.88</v>
      </c>
      <c r="K1583" s="87">
        <v>0</v>
      </c>
      <c r="L1583" s="85">
        <v>0</v>
      </c>
      <c r="M1583" s="86">
        <v>1.52040723768905E-3</v>
      </c>
      <c r="N1583" s="86">
        <v>20.165017029373701</v>
      </c>
      <c r="O1583" s="86">
        <v>24.191647019198399</v>
      </c>
      <c r="P1583" s="86">
        <v>0.184</v>
      </c>
      <c r="Q1583" s="88">
        <v>0.20530000000000001</v>
      </c>
      <c r="R1583" s="85">
        <v>6.4112838595928798E-2</v>
      </c>
      <c r="S1583" s="86">
        <v>0.2</v>
      </c>
      <c r="T1583" s="86">
        <v>0.91</v>
      </c>
      <c r="U1583" s="88">
        <v>3.1504480842583198</v>
      </c>
      <c r="V1583" s="89"/>
      <c r="W1583" s="85">
        <v>52.833876329988797</v>
      </c>
      <c r="X1583" s="88">
        <v>55.8</v>
      </c>
      <c r="Y1583" s="85"/>
      <c r="Z1583" s="88"/>
      <c r="AA1583" s="85">
        <v>0.01</v>
      </c>
      <c r="AB1583" s="91">
        <v>0.02</v>
      </c>
      <c r="AC1583" s="86">
        <v>0.01</v>
      </c>
      <c r="AD1583" s="86">
        <v>0.02</v>
      </c>
      <c r="AE1583" s="86">
        <v>0</v>
      </c>
      <c r="AF1583" s="88">
        <v>0.470499991999</v>
      </c>
      <c r="AG1583" s="85">
        <v>1.0674060002600001</v>
      </c>
      <c r="AH1583" s="86">
        <v>4.3478000000000003E-2</v>
      </c>
      <c r="AI1583" s="88">
        <v>0</v>
      </c>
      <c r="AJ1583" s="150">
        <v>2.11</v>
      </c>
      <c r="AK1583" s="151">
        <v>1</v>
      </c>
    </row>
    <row r="1584" spans="1:37" x14ac:dyDescent="0.2">
      <c r="A1584" s="149" t="s">
        <v>413</v>
      </c>
      <c r="B1584" s="66" t="s">
        <v>3331</v>
      </c>
      <c r="C1584" s="67">
        <v>27</v>
      </c>
      <c r="D1584" s="84" t="s">
        <v>360</v>
      </c>
      <c r="E1584" s="85">
        <v>70.674133779964393</v>
      </c>
      <c r="F1584" s="91">
        <v>70.674133779964393</v>
      </c>
      <c r="G1584" s="86">
        <v>18.8684182979169</v>
      </c>
      <c r="H1584" s="86">
        <v>18.8684182979169</v>
      </c>
      <c r="I1584" s="86">
        <v>6.47</v>
      </c>
      <c r="J1584" s="86">
        <v>5.86</v>
      </c>
      <c r="K1584" s="87">
        <v>0</v>
      </c>
      <c r="L1584" s="85">
        <v>0</v>
      </c>
      <c r="M1584" s="86">
        <v>0.19850023835820901</v>
      </c>
      <c r="N1584" s="86">
        <v>30.0363762341937</v>
      </c>
      <c r="O1584" s="86">
        <v>17.9221706533381</v>
      </c>
      <c r="P1584" s="86">
        <v>0.23</v>
      </c>
      <c r="Q1584" s="88">
        <v>0.48459999999999998</v>
      </c>
      <c r="R1584" s="85">
        <v>0.11764705882352899</v>
      </c>
      <c r="S1584" s="86">
        <v>0.1</v>
      </c>
      <c r="T1584" s="86">
        <v>1.28</v>
      </c>
      <c r="U1584" s="88">
        <v>1.3590844062947101</v>
      </c>
      <c r="V1584" s="89"/>
      <c r="W1584" s="85">
        <v>69.588215865156002</v>
      </c>
      <c r="X1584" s="88">
        <v>69.966666666699993</v>
      </c>
      <c r="Y1584" s="85"/>
      <c r="Z1584" s="88"/>
      <c r="AA1584" s="85">
        <v>0</v>
      </c>
      <c r="AB1584" s="91">
        <v>0</v>
      </c>
      <c r="AC1584" s="86">
        <v>0</v>
      </c>
      <c r="AD1584" s="86">
        <v>0</v>
      </c>
      <c r="AE1584" s="86">
        <v>0</v>
      </c>
      <c r="AF1584" s="88">
        <v>0</v>
      </c>
      <c r="AG1584" s="85">
        <v>4.3800000055599997E-3</v>
      </c>
      <c r="AH1584" s="86">
        <v>2.5374000000000001E-2</v>
      </c>
      <c r="AI1584" s="88">
        <v>0</v>
      </c>
      <c r="AJ1584" s="150">
        <v>2.12</v>
      </c>
      <c r="AK1584" s="151">
        <v>2</v>
      </c>
    </row>
    <row r="1585" spans="1:37" x14ac:dyDescent="0.2">
      <c r="A1585" s="149" t="s">
        <v>3332</v>
      </c>
      <c r="B1585" s="66" t="s">
        <v>3333</v>
      </c>
      <c r="C1585" s="67">
        <v>29</v>
      </c>
      <c r="D1585" s="84" t="s">
        <v>360</v>
      </c>
      <c r="E1585" s="85">
        <v>60.469993268550297</v>
      </c>
      <c r="F1585" s="91">
        <v>60.450144122063598</v>
      </c>
      <c r="G1585" s="86">
        <v>17.4879610611526</v>
      </c>
      <c r="H1585" s="86">
        <v>17.4853720420457</v>
      </c>
      <c r="I1585" s="86">
        <v>7.03</v>
      </c>
      <c r="J1585" s="86">
        <v>58.68</v>
      </c>
      <c r="K1585" s="87">
        <v>9.5999999999999992E-3</v>
      </c>
      <c r="L1585" s="85">
        <v>0</v>
      </c>
      <c r="M1585" s="86">
        <v>0.118845804186359</v>
      </c>
      <c r="N1585" s="86">
        <v>20.358159228152999</v>
      </c>
      <c r="O1585" s="86">
        <v>6.1484039417165004</v>
      </c>
      <c r="P1585" s="86">
        <v>2.5339999999999998</v>
      </c>
      <c r="Q1585" s="88">
        <v>0.60409999999999997</v>
      </c>
      <c r="R1585" s="85">
        <v>0.143755615453729</v>
      </c>
      <c r="S1585" s="86">
        <v>0.1</v>
      </c>
      <c r="T1585" s="86">
        <v>1.56</v>
      </c>
      <c r="U1585" s="88">
        <v>4.0078015775756404</v>
      </c>
      <c r="V1585" s="89"/>
      <c r="W1585" s="85">
        <v>70.030949432153193</v>
      </c>
      <c r="X1585" s="88"/>
      <c r="Y1585" s="85"/>
      <c r="Z1585" s="88"/>
      <c r="AA1585" s="85">
        <v>0.04</v>
      </c>
      <c r="AB1585" s="91">
        <v>0.04</v>
      </c>
      <c r="AC1585" s="86">
        <v>0</v>
      </c>
      <c r="AD1585" s="86">
        <v>0</v>
      </c>
      <c r="AE1585" s="86">
        <v>0</v>
      </c>
      <c r="AF1585" s="88">
        <v>0</v>
      </c>
      <c r="AG1585" s="85">
        <v>8.5118000089699997E-2</v>
      </c>
      <c r="AH1585" s="86">
        <v>0.50585599999999997</v>
      </c>
      <c r="AI1585" s="88">
        <v>2.76560000291E-2</v>
      </c>
      <c r="AJ1585" s="150">
        <v>2.2799999999999998</v>
      </c>
      <c r="AK1585" s="151">
        <v>3</v>
      </c>
    </row>
    <row r="1586" spans="1:37" x14ac:dyDescent="0.2">
      <c r="A1586" s="149" t="s">
        <v>3334</v>
      </c>
      <c r="B1586" s="66" t="s">
        <v>3335</v>
      </c>
      <c r="C1586" s="67">
        <v>27</v>
      </c>
      <c r="D1586" s="84" t="s">
        <v>360</v>
      </c>
      <c r="E1586" s="85">
        <v>52.1464803527249</v>
      </c>
      <c r="F1586" s="91">
        <v>52.1464803527249</v>
      </c>
      <c r="G1586" s="86">
        <v>18.645215684648399</v>
      </c>
      <c r="H1586" s="86">
        <v>18.645215684648399</v>
      </c>
      <c r="I1586" s="86">
        <v>7.41</v>
      </c>
      <c r="J1586" s="86">
        <v>21.84</v>
      </c>
      <c r="K1586" s="87">
        <v>0</v>
      </c>
      <c r="L1586" s="85">
        <v>0</v>
      </c>
      <c r="M1586" s="86">
        <v>1.6237775249448302E-2</v>
      </c>
      <c r="N1586" s="86">
        <v>29.264053423592401</v>
      </c>
      <c r="O1586" s="86">
        <v>16.432800049163198</v>
      </c>
      <c r="P1586" s="86">
        <v>0.77800000000000002</v>
      </c>
      <c r="Q1586" s="88">
        <v>0.23799999999999999</v>
      </c>
      <c r="R1586" s="85">
        <v>3.4317089910775603E-2</v>
      </c>
      <c r="S1586" s="86">
        <v>0.1</v>
      </c>
      <c r="T1586" s="86">
        <v>1.24</v>
      </c>
      <c r="U1586" s="88">
        <v>3.5161918978314102</v>
      </c>
      <c r="V1586" s="89"/>
      <c r="W1586" s="85">
        <v>56.819816693285901</v>
      </c>
      <c r="X1586" s="88">
        <v>54.433333333299998</v>
      </c>
      <c r="Y1586" s="85">
        <v>-100</v>
      </c>
      <c r="Z1586" s="88"/>
      <c r="AA1586" s="85">
        <v>0.12</v>
      </c>
      <c r="AB1586" s="91">
        <v>0.12</v>
      </c>
      <c r="AC1586" s="86">
        <v>0</v>
      </c>
      <c r="AD1586" s="86">
        <v>0</v>
      </c>
      <c r="AE1586" s="86">
        <v>0</v>
      </c>
      <c r="AF1586" s="88">
        <v>0.94529998152299999</v>
      </c>
      <c r="AG1586" s="85">
        <v>0.23754200001100001</v>
      </c>
      <c r="AH1586" s="86">
        <v>0.23288400000000001</v>
      </c>
      <c r="AI1586" s="88">
        <v>8.2690000003699995E-3</v>
      </c>
      <c r="AJ1586" s="150">
        <v>1.92</v>
      </c>
      <c r="AK1586" s="151">
        <v>1</v>
      </c>
    </row>
    <row r="1587" spans="1:37" x14ac:dyDescent="0.2">
      <c r="A1587" s="149" t="s">
        <v>3336</v>
      </c>
      <c r="B1587" s="66" t="s">
        <v>3337</v>
      </c>
      <c r="C1587" s="67">
        <v>27</v>
      </c>
      <c r="D1587" s="84" t="s">
        <v>360</v>
      </c>
      <c r="E1587" s="85">
        <v>45.320554372318398</v>
      </c>
      <c r="F1587" s="91">
        <v>44.709386671605401</v>
      </c>
      <c r="G1587" s="86">
        <v>21.643979380806901</v>
      </c>
      <c r="H1587" s="86">
        <v>21.506620983424401</v>
      </c>
      <c r="I1587" s="86">
        <v>4.1100000000000003</v>
      </c>
      <c r="J1587" s="86">
        <v>14.28</v>
      </c>
      <c r="K1587" s="87">
        <v>1.7100000000000001E-2</v>
      </c>
      <c r="L1587" s="85">
        <v>0</v>
      </c>
      <c r="M1587" s="86">
        <v>0.31103695481551502</v>
      </c>
      <c r="N1587" s="86"/>
      <c r="O1587" s="86">
        <v>9.0773809523809508</v>
      </c>
      <c r="P1587" s="86">
        <v>0.92900000000000005</v>
      </c>
      <c r="Q1587" s="88">
        <v>1.3032999999999999</v>
      </c>
      <c r="R1587" s="85">
        <v>7.3556454578889305E-2</v>
      </c>
      <c r="S1587" s="86">
        <v>0.1</v>
      </c>
      <c r="T1587" s="86">
        <v>1.58</v>
      </c>
      <c r="U1587" s="88">
        <v>4.7087693304935598</v>
      </c>
      <c r="V1587" s="89"/>
      <c r="W1587" s="85">
        <v>52.3711985093286</v>
      </c>
      <c r="X1587" s="88">
        <v>51.233333333300003</v>
      </c>
      <c r="Y1587" s="85">
        <v>-100</v>
      </c>
      <c r="Z1587" s="88"/>
      <c r="AA1587" s="85">
        <v>0</v>
      </c>
      <c r="AB1587" s="91">
        <v>0.05</v>
      </c>
      <c r="AC1587" s="86">
        <v>0</v>
      </c>
      <c r="AD1587" s="86">
        <v>0</v>
      </c>
      <c r="AE1587" s="86">
        <v>0</v>
      </c>
      <c r="AF1587" s="88">
        <v>0</v>
      </c>
      <c r="AG1587" s="85">
        <v>6.1027999991699999E-2</v>
      </c>
      <c r="AH1587" s="86">
        <v>6.9150000000000003E-2</v>
      </c>
      <c r="AI1587" s="88">
        <v>7.7879999989500003E-3</v>
      </c>
      <c r="AJ1587" s="150">
        <v>2.12</v>
      </c>
      <c r="AK1587" s="151">
        <v>1</v>
      </c>
    </row>
    <row r="1588" spans="1:37" x14ac:dyDescent="0.2">
      <c r="A1588" s="149" t="s">
        <v>3338</v>
      </c>
      <c r="B1588" s="66" t="s">
        <v>3339</v>
      </c>
      <c r="C1588" s="67">
        <v>27</v>
      </c>
      <c r="D1588" s="84" t="s">
        <v>360</v>
      </c>
      <c r="E1588" s="85">
        <v>65.432519130481495</v>
      </c>
      <c r="F1588" s="91">
        <v>64.963889536029797</v>
      </c>
      <c r="G1588" s="86">
        <v>24.0183867672622</v>
      </c>
      <c r="H1588" s="86">
        <v>23.901901399616499</v>
      </c>
      <c r="I1588" s="86">
        <v>7.73</v>
      </c>
      <c r="J1588" s="86">
        <v>13.56</v>
      </c>
      <c r="K1588" s="87">
        <v>0</v>
      </c>
      <c r="L1588" s="85">
        <v>0</v>
      </c>
      <c r="M1588" s="86">
        <v>0.23056579881096001</v>
      </c>
      <c r="N1588" s="86">
        <v>43.502205587488298</v>
      </c>
      <c r="O1588" s="86">
        <v>10.9875097580016</v>
      </c>
      <c r="P1588" s="86">
        <v>1.1140000000000001</v>
      </c>
      <c r="Q1588" s="88">
        <v>1.1449</v>
      </c>
      <c r="R1588" s="85">
        <v>0.128279883381924</v>
      </c>
      <c r="S1588" s="86">
        <v>0</v>
      </c>
      <c r="T1588" s="86">
        <v>1.83</v>
      </c>
      <c r="U1588" s="88">
        <v>2.28132112327736</v>
      </c>
      <c r="V1588" s="89"/>
      <c r="W1588" s="85">
        <v>56.443378717487001</v>
      </c>
      <c r="X1588" s="88">
        <v>57</v>
      </c>
      <c r="Y1588" s="85">
        <v>-100</v>
      </c>
      <c r="Z1588" s="88"/>
      <c r="AA1588" s="85">
        <v>0</v>
      </c>
      <c r="AB1588" s="91">
        <v>0.17</v>
      </c>
      <c r="AC1588" s="86">
        <v>0</v>
      </c>
      <c r="AD1588" s="86">
        <v>0</v>
      </c>
      <c r="AE1588" s="86">
        <v>0</v>
      </c>
      <c r="AF1588" s="88">
        <v>1.0149999858400001</v>
      </c>
      <c r="AG1588" s="85">
        <v>1.03660000218E-2</v>
      </c>
      <c r="AH1588" s="86">
        <v>0.110087</v>
      </c>
      <c r="AI1588" s="88">
        <v>5.0480000105999996E-3</v>
      </c>
      <c r="AJ1588" s="150">
        <v>2.34</v>
      </c>
      <c r="AK1588" s="151">
        <v>6</v>
      </c>
    </row>
    <row r="1589" spans="1:37" x14ac:dyDescent="0.2">
      <c r="A1589" s="149" t="s">
        <v>3340</v>
      </c>
      <c r="B1589" s="66" t="s">
        <v>3341</v>
      </c>
      <c r="C1589" s="67">
        <v>29</v>
      </c>
      <c r="D1589" s="84" t="s">
        <v>360</v>
      </c>
      <c r="E1589" s="85">
        <v>75.909207598836204</v>
      </c>
      <c r="F1589" s="91">
        <v>75.833262022933397</v>
      </c>
      <c r="G1589" s="86">
        <v>22.2060585315762</v>
      </c>
      <c r="H1589" s="86">
        <v>22.186804723600901</v>
      </c>
      <c r="I1589" s="86">
        <v>2.66</v>
      </c>
      <c r="J1589" s="86">
        <v>6.95</v>
      </c>
      <c r="K1589" s="87">
        <v>0</v>
      </c>
      <c r="L1589" s="85">
        <v>0</v>
      </c>
      <c r="M1589" s="86">
        <v>8.6355699608537895E-2</v>
      </c>
      <c r="N1589" s="86">
        <v>38.165431604245903</v>
      </c>
      <c r="O1589" s="86">
        <v>8.7962321651198199</v>
      </c>
      <c r="P1589" s="86">
        <v>0.58199999999999996</v>
      </c>
      <c r="Q1589" s="88">
        <v>0.72499999999999998</v>
      </c>
      <c r="R1589" s="85">
        <v>0.12674271229404299</v>
      </c>
      <c r="S1589" s="86">
        <v>0</v>
      </c>
      <c r="T1589" s="86">
        <v>1.35</v>
      </c>
      <c r="U1589" s="88">
        <v>2.4933681328084898</v>
      </c>
      <c r="V1589" s="89"/>
      <c r="W1589" s="85">
        <v>57.268533021420701</v>
      </c>
      <c r="X1589" s="88">
        <v>54.633333333300001</v>
      </c>
      <c r="Y1589" s="85">
        <v>-100</v>
      </c>
      <c r="Z1589" s="88">
        <v>-100</v>
      </c>
      <c r="AA1589" s="85">
        <v>0</v>
      </c>
      <c r="AB1589" s="91">
        <v>0</v>
      </c>
      <c r="AC1589" s="86">
        <v>0</v>
      </c>
      <c r="AD1589" s="86">
        <v>0</v>
      </c>
      <c r="AE1589" s="86">
        <v>0</v>
      </c>
      <c r="AF1589" s="88">
        <v>10.998299597700001</v>
      </c>
      <c r="AG1589" s="85">
        <v>4.6727000015399998E-2</v>
      </c>
      <c r="AH1589" s="86">
        <v>4.8923000000000001E-2</v>
      </c>
      <c r="AI1589" s="88">
        <v>0</v>
      </c>
      <c r="AJ1589" s="150">
        <v>2.42</v>
      </c>
      <c r="AK1589" s="151">
        <v>9</v>
      </c>
    </row>
    <row r="1590" spans="1:37" x14ac:dyDescent="0.2">
      <c r="A1590" s="149" t="s">
        <v>1704</v>
      </c>
      <c r="B1590" s="66" t="s">
        <v>3342</v>
      </c>
      <c r="C1590" s="67">
        <v>29</v>
      </c>
      <c r="D1590" s="84" t="s">
        <v>360</v>
      </c>
      <c r="E1590" s="85">
        <v>72.899950181783495</v>
      </c>
      <c r="F1590" s="91">
        <v>72.835292496528595</v>
      </c>
      <c r="G1590" s="86">
        <v>17.374897978652399</v>
      </c>
      <c r="H1590" s="86">
        <v>17.365358320172099</v>
      </c>
      <c r="I1590" s="86">
        <v>10.33</v>
      </c>
      <c r="J1590" s="86">
        <v>9.7799999999999994</v>
      </c>
      <c r="K1590" s="87">
        <v>0</v>
      </c>
      <c r="L1590" s="85">
        <v>0</v>
      </c>
      <c r="M1590" s="86">
        <v>0.49597595594641702</v>
      </c>
      <c r="N1590" s="86">
        <v>28.283809841939799</v>
      </c>
      <c r="O1590" s="86">
        <v>15.594235982308501</v>
      </c>
      <c r="P1590" s="86">
        <v>0.626</v>
      </c>
      <c r="Q1590" s="88">
        <v>1.1777</v>
      </c>
      <c r="R1590" s="85">
        <v>0.101194090265129</v>
      </c>
      <c r="S1590" s="86">
        <v>0.1</v>
      </c>
      <c r="T1590" s="86">
        <v>2.65</v>
      </c>
      <c r="U1590" s="88">
        <v>2.7506015284652801</v>
      </c>
      <c r="V1590" s="89"/>
      <c r="W1590" s="85"/>
      <c r="X1590" s="88"/>
      <c r="Y1590" s="85">
        <v>5.1400000000000006</v>
      </c>
      <c r="Z1590" s="88">
        <v>80.639999999999986</v>
      </c>
      <c r="AA1590" s="85">
        <v>0</v>
      </c>
      <c r="AB1590" s="91">
        <v>0</v>
      </c>
      <c r="AC1590" s="86">
        <v>0</v>
      </c>
      <c r="AD1590" s="86">
        <v>0</v>
      </c>
      <c r="AE1590" s="86">
        <v>0</v>
      </c>
      <c r="AF1590" s="88">
        <v>4.0857000396999998</v>
      </c>
      <c r="AG1590" s="85">
        <v>1.6623999993199998E-2</v>
      </c>
      <c r="AH1590" s="86">
        <v>6.9200999999999999E-2</v>
      </c>
      <c r="AI1590" s="88">
        <v>0</v>
      </c>
      <c r="AJ1590" s="150">
        <v>2.42</v>
      </c>
      <c r="AK1590" s="151">
        <v>10</v>
      </c>
    </row>
    <row r="1591" spans="1:37" x14ac:dyDescent="0.2">
      <c r="A1591" s="149" t="s">
        <v>3343</v>
      </c>
      <c r="B1591" s="66" t="s">
        <v>3344</v>
      </c>
      <c r="C1591" s="67">
        <v>29</v>
      </c>
      <c r="D1591" s="84" t="s">
        <v>360</v>
      </c>
      <c r="E1591" s="85">
        <v>74.606615529211993</v>
      </c>
      <c r="F1591" s="91">
        <v>74.599035866961799</v>
      </c>
      <c r="G1591" s="86">
        <v>19.277355001061199</v>
      </c>
      <c r="H1591" s="86">
        <v>19.276597034836101</v>
      </c>
      <c r="I1591" s="86">
        <v>3.88</v>
      </c>
      <c r="J1591" s="86">
        <v>5.01</v>
      </c>
      <c r="K1591" s="87">
        <v>0</v>
      </c>
      <c r="L1591" s="85">
        <v>0</v>
      </c>
      <c r="M1591" s="86">
        <v>3.5224187794983798E-2</v>
      </c>
      <c r="N1591" s="86">
        <v>25.7863219162749</v>
      </c>
      <c r="O1591" s="86">
        <v>4.9140664108126204</v>
      </c>
      <c r="P1591" s="86">
        <v>0.27300000000000002</v>
      </c>
      <c r="Q1591" s="88">
        <v>1.1454</v>
      </c>
      <c r="R1591" s="85">
        <v>8.1547064305684994E-2</v>
      </c>
      <c r="S1591" s="86">
        <v>0.2</v>
      </c>
      <c r="T1591" s="86">
        <v>2</v>
      </c>
      <c r="U1591" s="88">
        <v>4.9192008004123302</v>
      </c>
      <c r="V1591" s="89"/>
      <c r="W1591" s="85">
        <v>67.6898798693896</v>
      </c>
      <c r="X1591" s="88">
        <v>69.900000000000006</v>
      </c>
      <c r="Y1591" s="85">
        <v>-26.879999999999995</v>
      </c>
      <c r="Z1591" s="88"/>
      <c r="AA1591" s="85">
        <v>0</v>
      </c>
      <c r="AB1591" s="91">
        <v>0</v>
      </c>
      <c r="AC1591" s="86">
        <v>0</v>
      </c>
      <c r="AD1591" s="86">
        <v>0</v>
      </c>
      <c r="AE1591" s="86">
        <v>0</v>
      </c>
      <c r="AF1591" s="88">
        <v>1.79089999269</v>
      </c>
      <c r="AG1591" s="85">
        <v>4.6879000009700002E-2</v>
      </c>
      <c r="AH1591" s="86">
        <v>5.0236000000000003E-2</v>
      </c>
      <c r="AI1591" s="88">
        <v>0</v>
      </c>
      <c r="AJ1591" s="150">
        <v>2.46</v>
      </c>
      <c r="AK1591" s="151">
        <v>11</v>
      </c>
    </row>
    <row r="1592" spans="1:37" x14ac:dyDescent="0.2">
      <c r="A1592" s="149" t="s">
        <v>3345</v>
      </c>
      <c r="B1592" s="66" t="s">
        <v>3346</v>
      </c>
      <c r="C1592" s="67">
        <v>27</v>
      </c>
      <c r="D1592" s="84" t="s">
        <v>360</v>
      </c>
      <c r="E1592" s="85">
        <v>74.7538226010698</v>
      </c>
      <c r="F1592" s="91">
        <v>74.747207469428602</v>
      </c>
      <c r="G1592" s="86">
        <v>16.478292918029101</v>
      </c>
      <c r="H1592" s="86">
        <v>16.4764028804173</v>
      </c>
      <c r="I1592" s="86">
        <v>6.17</v>
      </c>
      <c r="J1592" s="86">
        <v>12.66</v>
      </c>
      <c r="K1592" s="87">
        <v>0</v>
      </c>
      <c r="L1592" s="85">
        <v>0</v>
      </c>
      <c r="M1592" s="86">
        <v>2.1929249729349301E-2</v>
      </c>
      <c r="N1592" s="86">
        <v>30.665442497305499</v>
      </c>
      <c r="O1592" s="86">
        <v>6.5793276177632203</v>
      </c>
      <c r="P1592" s="86">
        <v>0.753</v>
      </c>
      <c r="Q1592" s="88">
        <v>0.76649999999999996</v>
      </c>
      <c r="R1592" s="85">
        <v>0.12237405669998</v>
      </c>
      <c r="S1592" s="86">
        <v>0.2</v>
      </c>
      <c r="T1592" s="86">
        <v>1.49</v>
      </c>
      <c r="U1592" s="88">
        <v>3.2168440151959001</v>
      </c>
      <c r="V1592" s="89"/>
      <c r="W1592" s="85">
        <v>71.339027857801298</v>
      </c>
      <c r="X1592" s="88">
        <v>66.366666666699999</v>
      </c>
      <c r="Y1592" s="85">
        <v>-100</v>
      </c>
      <c r="Z1592" s="88"/>
      <c r="AA1592" s="85">
        <v>0.01</v>
      </c>
      <c r="AB1592" s="91">
        <v>0.01</v>
      </c>
      <c r="AC1592" s="86">
        <v>0</v>
      </c>
      <c r="AD1592" s="86">
        <v>0</v>
      </c>
      <c r="AE1592" s="86">
        <v>0</v>
      </c>
      <c r="AF1592" s="88">
        <v>0</v>
      </c>
      <c r="AG1592" s="85">
        <v>1.26699999963E-2</v>
      </c>
      <c r="AH1592" s="86">
        <v>9.9065E-2</v>
      </c>
      <c r="AI1592" s="88">
        <v>7.5999999977700004E-4</v>
      </c>
      <c r="AJ1592" s="150">
        <v>1.78</v>
      </c>
      <c r="AK1592" s="151">
        <v>3</v>
      </c>
    </row>
    <row r="1593" spans="1:37" x14ac:dyDescent="0.2">
      <c r="A1593" s="149" t="s">
        <v>3347</v>
      </c>
      <c r="B1593" s="66" t="s">
        <v>3348</v>
      </c>
      <c r="C1593" s="67">
        <v>27</v>
      </c>
      <c r="D1593" s="84" t="s">
        <v>360</v>
      </c>
      <c r="E1593" s="85">
        <v>68.511617946246901</v>
      </c>
      <c r="F1593" s="91">
        <v>68.492343934040093</v>
      </c>
      <c r="G1593" s="86">
        <v>17.8927079987151</v>
      </c>
      <c r="H1593" s="86">
        <v>17.885212549523501</v>
      </c>
      <c r="I1593" s="86">
        <v>10.68</v>
      </c>
      <c r="J1593" s="86">
        <v>17.46</v>
      </c>
      <c r="K1593" s="87">
        <v>0</v>
      </c>
      <c r="L1593" s="85">
        <v>0</v>
      </c>
      <c r="M1593" s="86">
        <v>1.03549889291569E-2</v>
      </c>
      <c r="N1593" s="86">
        <v>31.6840851964546</v>
      </c>
      <c r="O1593" s="86">
        <v>5.3325604984784798</v>
      </c>
      <c r="P1593" s="86">
        <v>1.0549999999999999</v>
      </c>
      <c r="Q1593" s="88">
        <v>1.0469999999999999</v>
      </c>
      <c r="R1593" s="85">
        <v>9.3896713615023497E-2</v>
      </c>
      <c r="S1593" s="86">
        <v>0.2</v>
      </c>
      <c r="T1593" s="86">
        <v>1.71</v>
      </c>
      <c r="U1593" s="88">
        <v>4.2445657993361197</v>
      </c>
      <c r="V1593" s="89"/>
      <c r="W1593" s="85">
        <v>67.543954814107906</v>
      </c>
      <c r="X1593" s="88">
        <v>68.400000000000006</v>
      </c>
      <c r="Y1593" s="85">
        <v>-100</v>
      </c>
      <c r="Z1593" s="88"/>
      <c r="AA1593" s="85">
        <v>0.12</v>
      </c>
      <c r="AB1593" s="91">
        <v>0.12</v>
      </c>
      <c r="AC1593" s="86">
        <v>0</v>
      </c>
      <c r="AD1593" s="86">
        <v>0</v>
      </c>
      <c r="AE1593" s="86">
        <v>0.02</v>
      </c>
      <c r="AF1593" s="88">
        <v>0</v>
      </c>
      <c r="AG1593" s="85">
        <v>0</v>
      </c>
      <c r="AH1593" s="86">
        <v>0.121779</v>
      </c>
      <c r="AI1593" s="88">
        <v>6.0800000004699998E-4</v>
      </c>
      <c r="AJ1593" s="150">
        <v>1.41</v>
      </c>
      <c r="AK1593" s="151">
        <v>2</v>
      </c>
    </row>
    <row r="1594" spans="1:37" x14ac:dyDescent="0.2">
      <c r="A1594" s="149" t="s">
        <v>1257</v>
      </c>
      <c r="B1594" s="66" t="s">
        <v>3349</v>
      </c>
      <c r="C1594" s="67">
        <v>29</v>
      </c>
      <c r="D1594" s="84" t="s">
        <v>360</v>
      </c>
      <c r="E1594" s="85">
        <v>73.701653877008596</v>
      </c>
      <c r="F1594" s="91">
        <v>73.577673875874098</v>
      </c>
      <c r="G1594" s="86">
        <v>19.515910766812301</v>
      </c>
      <c r="H1594" s="86">
        <v>19.503755864740199</v>
      </c>
      <c r="I1594" s="86">
        <v>5.7</v>
      </c>
      <c r="J1594" s="86">
        <v>7.23</v>
      </c>
      <c r="K1594" s="87">
        <v>0</v>
      </c>
      <c r="L1594" s="85">
        <v>0</v>
      </c>
      <c r="M1594" s="86">
        <v>7.2964920800956401E-2</v>
      </c>
      <c r="N1594" s="86">
        <v>19.357835218093701</v>
      </c>
      <c r="O1594" s="86">
        <v>6.52637999390058</v>
      </c>
      <c r="P1594" s="86">
        <v>0.55400000000000005</v>
      </c>
      <c r="Q1594" s="88">
        <v>1.4585999999999999</v>
      </c>
      <c r="R1594" s="85">
        <v>2.4971906605069299E-2</v>
      </c>
      <c r="S1594" s="86">
        <v>0.1</v>
      </c>
      <c r="T1594" s="86">
        <v>2.85</v>
      </c>
      <c r="U1594" s="88">
        <v>2.67002682181724</v>
      </c>
      <c r="V1594" s="89"/>
      <c r="W1594" s="85">
        <v>57.9</v>
      </c>
      <c r="X1594" s="88"/>
      <c r="Y1594" s="85">
        <v>-100</v>
      </c>
      <c r="Z1594" s="88"/>
      <c r="AA1594" s="85">
        <v>0.02</v>
      </c>
      <c r="AB1594" s="91">
        <v>0.04</v>
      </c>
      <c r="AC1594" s="86">
        <v>0</v>
      </c>
      <c r="AD1594" s="86">
        <v>0</v>
      </c>
      <c r="AE1594" s="86">
        <v>0</v>
      </c>
      <c r="AF1594" s="88">
        <v>2.3308999513400002</v>
      </c>
      <c r="AG1594" s="85">
        <v>1.45999999658E-4</v>
      </c>
      <c r="AH1594" s="86">
        <v>6.7470000000000002E-2</v>
      </c>
      <c r="AI1594" s="88">
        <v>2.3609999944700002E-3</v>
      </c>
      <c r="AJ1594" s="150">
        <v>2.4500000000000002</v>
      </c>
      <c r="AK1594" s="151">
        <v>8</v>
      </c>
    </row>
    <row r="1595" spans="1:37" x14ac:dyDescent="0.2">
      <c r="A1595" s="149" t="s">
        <v>3350</v>
      </c>
      <c r="B1595" s="66" t="s">
        <v>3351</v>
      </c>
      <c r="C1595" s="67">
        <v>29</v>
      </c>
      <c r="D1595" s="84" t="s">
        <v>360</v>
      </c>
      <c r="E1595" s="85">
        <v>76.820281776182696</v>
      </c>
      <c r="F1595" s="91">
        <v>76.820281776182696</v>
      </c>
      <c r="G1595" s="86">
        <v>14.1486261183867</v>
      </c>
      <c r="H1595" s="86">
        <v>14.1486261183867</v>
      </c>
      <c r="I1595" s="86">
        <v>4.8099999999999996</v>
      </c>
      <c r="J1595" s="86">
        <v>2.2799999999999998</v>
      </c>
      <c r="K1595" s="87">
        <v>0</v>
      </c>
      <c r="L1595" s="85">
        <v>0</v>
      </c>
      <c r="M1595" s="86">
        <v>0</v>
      </c>
      <c r="N1595" s="86">
        <v>37.170729182839104</v>
      </c>
      <c r="O1595" s="86">
        <v>28.654004954583002</v>
      </c>
      <c r="P1595" s="86">
        <v>0.111</v>
      </c>
      <c r="Q1595" s="88">
        <v>0.2263</v>
      </c>
      <c r="R1595" s="85">
        <v>0</v>
      </c>
      <c r="S1595" s="86">
        <v>0.1</v>
      </c>
      <c r="T1595" s="86">
        <v>1.65</v>
      </c>
      <c r="U1595" s="88">
        <v>2.1648657935932198</v>
      </c>
      <c r="V1595" s="89"/>
      <c r="W1595" s="85"/>
      <c r="X1595" s="88"/>
      <c r="Y1595" s="85">
        <v>-100</v>
      </c>
      <c r="Z1595" s="88">
        <v>100</v>
      </c>
      <c r="AA1595" s="85">
        <v>0</v>
      </c>
      <c r="AB1595" s="91">
        <v>0</v>
      </c>
      <c r="AC1595" s="86">
        <v>0</v>
      </c>
      <c r="AD1595" s="86">
        <v>0</v>
      </c>
      <c r="AE1595" s="86">
        <v>0</v>
      </c>
      <c r="AF1595" s="88">
        <v>0.776499988581</v>
      </c>
      <c r="AG1595" s="85">
        <v>0</v>
      </c>
      <c r="AH1595" s="86">
        <v>1.3113E-2</v>
      </c>
      <c r="AI1595" s="88">
        <v>0</v>
      </c>
      <c r="AJ1595" s="150">
        <v>1.86</v>
      </c>
      <c r="AK1595" s="151">
        <v>2</v>
      </c>
    </row>
    <row r="1596" spans="1:37" x14ac:dyDescent="0.2">
      <c r="A1596" s="149" t="s">
        <v>839</v>
      </c>
      <c r="B1596" s="66" t="s">
        <v>3352</v>
      </c>
      <c r="C1596" s="67">
        <v>29</v>
      </c>
      <c r="D1596" s="84" t="s">
        <v>360</v>
      </c>
      <c r="E1596" s="85">
        <v>73.131636553729507</v>
      </c>
      <c r="F1596" s="91">
        <v>73.131636553729507</v>
      </c>
      <c r="G1596" s="86">
        <v>15.146208383703099</v>
      </c>
      <c r="H1596" s="86">
        <v>15.146208383703099</v>
      </c>
      <c r="I1596" s="86">
        <v>1.66</v>
      </c>
      <c r="J1596" s="86">
        <v>1.94</v>
      </c>
      <c r="K1596" s="87">
        <v>0</v>
      </c>
      <c r="L1596" s="85">
        <v>0</v>
      </c>
      <c r="M1596" s="86">
        <v>5.4075311115588196</v>
      </c>
      <c r="N1596" s="86">
        <v>34.943588113777203</v>
      </c>
      <c r="O1596" s="86">
        <v>14.224585062240701</v>
      </c>
      <c r="P1596" s="86">
        <v>0.108</v>
      </c>
      <c r="Q1596" s="88">
        <v>0.37030000000000002</v>
      </c>
      <c r="R1596" s="85">
        <v>7.6903358113304301E-2</v>
      </c>
      <c r="S1596" s="86">
        <v>0.1</v>
      </c>
      <c r="T1596" s="86">
        <v>1.94</v>
      </c>
      <c r="U1596" s="88">
        <v>1.8257261410788399</v>
      </c>
      <c r="V1596" s="89"/>
      <c r="W1596" s="85">
        <v>73.400000000000006</v>
      </c>
      <c r="X1596" s="88"/>
      <c r="Y1596" s="85">
        <v>-100</v>
      </c>
      <c r="Z1596" s="88">
        <v>100</v>
      </c>
      <c r="AA1596" s="85">
        <v>0</v>
      </c>
      <c r="AB1596" s="91">
        <v>0</v>
      </c>
      <c r="AC1596" s="86">
        <v>0</v>
      </c>
      <c r="AD1596" s="86">
        <v>0</v>
      </c>
      <c r="AE1596" s="86">
        <v>0</v>
      </c>
      <c r="AF1596" s="88">
        <v>3.9593000441299999</v>
      </c>
      <c r="AG1596" s="85">
        <v>0</v>
      </c>
      <c r="AH1596" s="86">
        <v>2.1665E-2</v>
      </c>
      <c r="AI1596" s="88">
        <v>0</v>
      </c>
      <c r="AJ1596" s="150">
        <v>1.97</v>
      </c>
      <c r="AK1596" s="151">
        <v>3</v>
      </c>
    </row>
    <row r="1597" spans="1:37" x14ac:dyDescent="0.2">
      <c r="A1597" s="149" t="s">
        <v>3353</v>
      </c>
      <c r="B1597" s="66" t="s">
        <v>3354</v>
      </c>
      <c r="C1597" s="67">
        <v>27</v>
      </c>
      <c r="D1597" s="84" t="s">
        <v>360</v>
      </c>
      <c r="E1597" s="85">
        <v>54.205371475983497</v>
      </c>
      <c r="F1597" s="91">
        <v>54.201764037445201</v>
      </c>
      <c r="G1597" s="86">
        <v>11.832398405512199</v>
      </c>
      <c r="H1597" s="86">
        <v>11.8287909669739</v>
      </c>
      <c r="I1597" s="86">
        <v>2.11</v>
      </c>
      <c r="J1597" s="86">
        <v>2.48</v>
      </c>
      <c r="K1597" s="87">
        <v>0</v>
      </c>
      <c r="L1597" s="85">
        <v>0</v>
      </c>
      <c r="M1597" s="86">
        <v>6.8582985902893301E-2</v>
      </c>
      <c r="N1597" s="86">
        <v>23.835232953409299</v>
      </c>
      <c r="O1597" s="86">
        <v>4.2391808183388804</v>
      </c>
      <c r="P1597" s="86">
        <v>0.14299999999999999</v>
      </c>
      <c r="Q1597" s="88">
        <v>0.8518</v>
      </c>
      <c r="R1597" s="85">
        <v>3.1776294884016502E-2</v>
      </c>
      <c r="S1597" s="86">
        <v>0.2</v>
      </c>
      <c r="T1597" s="86">
        <v>1.77</v>
      </c>
      <c r="U1597" s="88">
        <v>5.0558251113796704</v>
      </c>
      <c r="V1597" s="89"/>
      <c r="W1597" s="85"/>
      <c r="X1597" s="88"/>
      <c r="Y1597" s="85">
        <v>-100</v>
      </c>
      <c r="Z1597" s="88"/>
      <c r="AA1597" s="85">
        <v>0</v>
      </c>
      <c r="AB1597" s="91">
        <v>0</v>
      </c>
      <c r="AC1597" s="86">
        <v>0</v>
      </c>
      <c r="AD1597" s="86">
        <v>0</v>
      </c>
      <c r="AE1597" s="86">
        <v>0</v>
      </c>
      <c r="AF1597" s="88">
        <v>0.59649997783300002</v>
      </c>
      <c r="AG1597" s="85">
        <v>6.9504000016400003E-2</v>
      </c>
      <c r="AH1597" s="86">
        <v>2.0077000000000001E-2</v>
      </c>
      <c r="AI1597" s="88">
        <v>0</v>
      </c>
      <c r="AJ1597" s="150">
        <v>1.7</v>
      </c>
      <c r="AK1597" s="151">
        <v>1</v>
      </c>
    </row>
    <row r="1598" spans="1:37" x14ac:dyDescent="0.2">
      <c r="A1598" s="149" t="s">
        <v>3355</v>
      </c>
      <c r="B1598" s="66" t="s">
        <v>3356</v>
      </c>
      <c r="C1598" s="67">
        <v>27</v>
      </c>
      <c r="D1598" s="84" t="s">
        <v>360</v>
      </c>
      <c r="E1598" s="85">
        <v>54.589850343197902</v>
      </c>
      <c r="F1598" s="91">
        <v>54.575222234724897</v>
      </c>
      <c r="G1598" s="86">
        <v>12.1998424665241</v>
      </c>
      <c r="H1598" s="86">
        <v>12.1953415100709</v>
      </c>
      <c r="I1598" s="86">
        <v>2.67</v>
      </c>
      <c r="J1598" s="86">
        <v>3.23</v>
      </c>
      <c r="K1598" s="87">
        <v>0</v>
      </c>
      <c r="L1598" s="85">
        <v>0</v>
      </c>
      <c r="M1598" s="86">
        <v>0</v>
      </c>
      <c r="N1598" s="86">
        <v>19.9122851237586</v>
      </c>
      <c r="O1598" s="86">
        <v>5.1701002446917697</v>
      </c>
      <c r="P1598" s="86">
        <v>0.13200000000000001</v>
      </c>
      <c r="Q1598" s="88">
        <v>0.68759999999999999</v>
      </c>
      <c r="R1598" s="85">
        <v>0</v>
      </c>
      <c r="S1598" s="86">
        <v>0.2</v>
      </c>
      <c r="T1598" s="86">
        <v>1.32</v>
      </c>
      <c r="U1598" s="88">
        <v>6.5005063576009903</v>
      </c>
      <c r="V1598" s="89"/>
      <c r="W1598" s="85"/>
      <c r="X1598" s="88"/>
      <c r="Y1598" s="85">
        <v>-100</v>
      </c>
      <c r="Z1598" s="88"/>
      <c r="AA1598" s="85">
        <v>0</v>
      </c>
      <c r="AB1598" s="91">
        <v>0</v>
      </c>
      <c r="AC1598" s="86">
        <v>0</v>
      </c>
      <c r="AD1598" s="86">
        <v>0</v>
      </c>
      <c r="AE1598" s="86">
        <v>0</v>
      </c>
      <c r="AF1598" s="88">
        <v>2.11500001311</v>
      </c>
      <c r="AG1598" s="85">
        <v>0</v>
      </c>
      <c r="AH1598" s="86">
        <v>2.2022E-2</v>
      </c>
      <c r="AI1598" s="88">
        <v>0</v>
      </c>
      <c r="AJ1598" s="150">
        <v>1.57</v>
      </c>
      <c r="AK1598" s="151">
        <v>1</v>
      </c>
    </row>
    <row r="1599" spans="1:37" x14ac:dyDescent="0.2">
      <c r="A1599" s="149" t="s">
        <v>3357</v>
      </c>
      <c r="B1599" s="66" t="s">
        <v>3358</v>
      </c>
      <c r="C1599" s="67">
        <v>27</v>
      </c>
      <c r="D1599" s="84" t="s">
        <v>360</v>
      </c>
      <c r="E1599" s="85">
        <v>36.433507149940802</v>
      </c>
      <c r="F1599" s="91">
        <v>36.403115902620101</v>
      </c>
      <c r="G1599" s="86">
        <v>17.734892351002902</v>
      </c>
      <c r="H1599" s="86">
        <v>17.722895806007902</v>
      </c>
      <c r="I1599" s="86">
        <v>10.4</v>
      </c>
      <c r="J1599" s="86">
        <v>9.31</v>
      </c>
      <c r="K1599" s="87">
        <v>0</v>
      </c>
      <c r="L1599" s="85">
        <v>0</v>
      </c>
      <c r="M1599" s="86">
        <v>0</v>
      </c>
      <c r="N1599" s="86">
        <v>12.831681051759601</v>
      </c>
      <c r="O1599" s="86">
        <v>10.6021000398742</v>
      </c>
      <c r="P1599" s="86">
        <v>0.69</v>
      </c>
      <c r="Q1599" s="88">
        <v>0.75529999999999997</v>
      </c>
      <c r="R1599" s="85">
        <v>0</v>
      </c>
      <c r="S1599" s="86">
        <v>0.2</v>
      </c>
      <c r="T1599" s="86">
        <v>1.07</v>
      </c>
      <c r="U1599" s="88">
        <v>4.61946959275729</v>
      </c>
      <c r="V1599" s="89"/>
      <c r="W1599" s="85">
        <v>55.273572396122503</v>
      </c>
      <c r="X1599" s="88">
        <v>55.6</v>
      </c>
      <c r="Y1599" s="85">
        <v>-100</v>
      </c>
      <c r="Z1599" s="88"/>
      <c r="AA1599" s="85">
        <v>0</v>
      </c>
      <c r="AB1599" s="91">
        <v>0</v>
      </c>
      <c r="AC1599" s="86">
        <v>0</v>
      </c>
      <c r="AD1599" s="86">
        <v>0</v>
      </c>
      <c r="AE1599" s="86">
        <v>0</v>
      </c>
      <c r="AF1599" s="88">
        <v>0</v>
      </c>
      <c r="AG1599" s="85">
        <v>4.9347999908199998E-2</v>
      </c>
      <c r="AH1599" s="86">
        <v>8.4602999999999998E-2</v>
      </c>
      <c r="AI1599" s="88">
        <v>4.5599999915200002E-4</v>
      </c>
      <c r="AJ1599" s="150">
        <v>1.62</v>
      </c>
      <c r="AK1599" s="151">
        <v>1</v>
      </c>
    </row>
    <row r="1600" spans="1:37" x14ac:dyDescent="0.2">
      <c r="A1600" s="149" t="s">
        <v>3359</v>
      </c>
      <c r="B1600" s="66" t="s">
        <v>3360</v>
      </c>
      <c r="C1600" s="67">
        <v>27</v>
      </c>
      <c r="D1600" s="84" t="s">
        <v>360</v>
      </c>
      <c r="E1600" s="85">
        <v>55.3460720787239</v>
      </c>
      <c r="F1600" s="91">
        <v>55.3460720787239</v>
      </c>
      <c r="G1600" s="86">
        <v>16.7122834264764</v>
      </c>
      <c r="H1600" s="86">
        <v>16.7122834264764</v>
      </c>
      <c r="I1600" s="86">
        <v>3.71</v>
      </c>
      <c r="J1600" s="86">
        <v>5.42</v>
      </c>
      <c r="K1600" s="87">
        <v>0</v>
      </c>
      <c r="L1600" s="85">
        <v>0</v>
      </c>
      <c r="M1600" s="86">
        <v>0</v>
      </c>
      <c r="N1600" s="86">
        <v>25.456521739130402</v>
      </c>
      <c r="O1600" s="86">
        <v>16.0341100168148</v>
      </c>
      <c r="P1600" s="86">
        <v>0.51600000000000001</v>
      </c>
      <c r="Q1600" s="88">
        <v>0.42430000000000001</v>
      </c>
      <c r="R1600" s="85">
        <v>0</v>
      </c>
      <c r="S1600" s="86">
        <v>0.3</v>
      </c>
      <c r="T1600" s="86">
        <v>1.28</v>
      </c>
      <c r="U1600" s="88">
        <v>3.5008211016765798</v>
      </c>
      <c r="V1600" s="89"/>
      <c r="W1600" s="85">
        <v>53.017207501771701</v>
      </c>
      <c r="X1600" s="88">
        <v>57.066666666700002</v>
      </c>
      <c r="Y1600" s="85"/>
      <c r="Z1600" s="88"/>
      <c r="AA1600" s="85">
        <v>0</v>
      </c>
      <c r="AB1600" s="91">
        <v>0</v>
      </c>
      <c r="AC1600" s="86">
        <v>0</v>
      </c>
      <c r="AD1600" s="86">
        <v>0</v>
      </c>
      <c r="AE1600" s="86">
        <v>0</v>
      </c>
      <c r="AF1600" s="88">
        <v>0</v>
      </c>
      <c r="AG1600" s="85">
        <v>0</v>
      </c>
      <c r="AH1600" s="86">
        <v>3.1968000000000003E-2</v>
      </c>
      <c r="AI1600" s="88">
        <v>1.5199999987300001E-4</v>
      </c>
      <c r="AJ1600" s="150">
        <v>1.1200000000000001</v>
      </c>
      <c r="AK1600" s="151">
        <v>0</v>
      </c>
    </row>
    <row r="1601" spans="1:37" x14ac:dyDescent="0.2">
      <c r="A1601" s="149" t="s">
        <v>773</v>
      </c>
      <c r="B1601" s="66" t="s">
        <v>3361</v>
      </c>
      <c r="C1601" s="67">
        <v>27</v>
      </c>
      <c r="D1601" s="84" t="s">
        <v>360</v>
      </c>
      <c r="E1601" s="85">
        <v>51.374931990849099</v>
      </c>
      <c r="F1601" s="91">
        <v>51.374931990849099</v>
      </c>
      <c r="G1601" s="86">
        <v>17.915085249061001</v>
      </c>
      <c r="H1601" s="86">
        <v>17.915085249061001</v>
      </c>
      <c r="I1601" s="86">
        <v>2.04</v>
      </c>
      <c r="J1601" s="86">
        <v>4.91</v>
      </c>
      <c r="K1601" s="87">
        <v>0</v>
      </c>
      <c r="L1601" s="85">
        <v>0</v>
      </c>
      <c r="M1601" s="86">
        <v>2.3259153043400101E-2</v>
      </c>
      <c r="N1601" s="86">
        <v>41.459008223274402</v>
      </c>
      <c r="O1601" s="86">
        <v>16.918032786885199</v>
      </c>
      <c r="P1601" s="86">
        <v>0.54400000000000004</v>
      </c>
      <c r="Q1601" s="88">
        <v>0.27679999999999999</v>
      </c>
      <c r="R1601" s="85">
        <v>6.76246830092984E-2</v>
      </c>
      <c r="S1601" s="86">
        <v>0.3</v>
      </c>
      <c r="T1601" s="86">
        <v>0.99</v>
      </c>
      <c r="U1601" s="88">
        <v>2.6882460521917002</v>
      </c>
      <c r="V1601" s="89"/>
      <c r="W1601" s="85">
        <v>51.871113868343798</v>
      </c>
      <c r="X1601" s="88">
        <v>53.133333333300001</v>
      </c>
      <c r="Y1601" s="85">
        <v>100</v>
      </c>
      <c r="Z1601" s="88"/>
      <c r="AA1601" s="85">
        <v>0.03</v>
      </c>
      <c r="AB1601" s="91">
        <v>0.03</v>
      </c>
      <c r="AC1601" s="86">
        <v>0</v>
      </c>
      <c r="AD1601" s="86">
        <v>0</v>
      </c>
      <c r="AE1601" s="86">
        <v>0</v>
      </c>
      <c r="AF1601" s="88">
        <v>0</v>
      </c>
      <c r="AG1601" s="85">
        <v>2.1539000012200001E-2</v>
      </c>
      <c r="AH1601" s="86">
        <v>5.5974000000000003E-2</v>
      </c>
      <c r="AI1601" s="88">
        <v>1.5200000008600001E-4</v>
      </c>
      <c r="AJ1601" s="150">
        <v>1.04</v>
      </c>
      <c r="AK1601" s="151">
        <v>0</v>
      </c>
    </row>
    <row r="1602" spans="1:37" x14ac:dyDescent="0.2">
      <c r="A1602" s="149" t="s">
        <v>3362</v>
      </c>
      <c r="B1602" s="66" t="s">
        <v>3363</v>
      </c>
      <c r="C1602" s="67">
        <v>27</v>
      </c>
      <c r="D1602" s="84" t="s">
        <v>360</v>
      </c>
      <c r="E1602" s="85">
        <v>55.268718720355899</v>
      </c>
      <c r="F1602" s="91">
        <v>55.243858558764799</v>
      </c>
      <c r="G1602" s="86">
        <v>11.2125870923424</v>
      </c>
      <c r="H1602" s="86">
        <v>11.207353374112699</v>
      </c>
      <c r="I1602" s="86">
        <v>27.72</v>
      </c>
      <c r="J1602" s="86">
        <v>64.930000000000007</v>
      </c>
      <c r="K1602" s="87">
        <v>0</v>
      </c>
      <c r="L1602" s="85">
        <v>0</v>
      </c>
      <c r="M1602" s="86">
        <v>0</v>
      </c>
      <c r="N1602" s="86">
        <v>18.245883680243299</v>
      </c>
      <c r="O1602" s="86">
        <v>4.4283107799908796</v>
      </c>
      <c r="P1602" s="86">
        <v>2.125</v>
      </c>
      <c r="Q1602" s="88">
        <v>0.82869999999999999</v>
      </c>
      <c r="R1602" s="85">
        <v>0</v>
      </c>
      <c r="S1602" s="86">
        <v>0.3</v>
      </c>
      <c r="T1602" s="86">
        <v>2.78</v>
      </c>
      <c r="U1602" s="88">
        <v>4.0077197343888002</v>
      </c>
      <c r="V1602" s="89"/>
      <c r="W1602" s="85">
        <v>59.883797142074897</v>
      </c>
      <c r="X1602" s="88">
        <v>52.766666666699997</v>
      </c>
      <c r="Y1602" s="85"/>
      <c r="Z1602" s="88"/>
      <c r="AA1602" s="85">
        <v>0.09</v>
      </c>
      <c r="AB1602" s="91">
        <v>0.1</v>
      </c>
      <c r="AC1602" s="86">
        <v>0</v>
      </c>
      <c r="AD1602" s="86">
        <v>0</v>
      </c>
      <c r="AE1602" s="86">
        <v>0.05</v>
      </c>
      <c r="AF1602" s="88">
        <v>2.59730005728</v>
      </c>
      <c r="AG1602" s="85">
        <v>5.3213999983300002E-2</v>
      </c>
      <c r="AH1602" s="86">
        <v>0.74736000000000002</v>
      </c>
      <c r="AI1602" s="88">
        <v>3.4959999989000001E-3</v>
      </c>
      <c r="AJ1602" s="150">
        <v>1.95</v>
      </c>
      <c r="AK1602" s="151">
        <v>3</v>
      </c>
    </row>
    <row r="1603" spans="1:37" x14ac:dyDescent="0.2">
      <c r="A1603" s="149" t="s">
        <v>940</v>
      </c>
      <c r="B1603" s="66" t="s">
        <v>3364</v>
      </c>
      <c r="C1603" s="67">
        <v>27</v>
      </c>
      <c r="D1603" s="84" t="s">
        <v>360</v>
      </c>
      <c r="E1603" s="85">
        <v>85.524403676518205</v>
      </c>
      <c r="F1603" s="91">
        <v>85.524403676518205</v>
      </c>
      <c r="G1603" s="86">
        <v>17.412553106806001</v>
      </c>
      <c r="H1603" s="86">
        <v>17.412553106806001</v>
      </c>
      <c r="I1603" s="86">
        <v>1.32</v>
      </c>
      <c r="J1603" s="86">
        <v>2.58</v>
      </c>
      <c r="K1603" s="87">
        <v>0</v>
      </c>
      <c r="L1603" s="85">
        <v>0</v>
      </c>
      <c r="M1603" s="86">
        <v>2.91693728255869E-2</v>
      </c>
      <c r="N1603" s="86">
        <v>63.761966927763297</v>
      </c>
      <c r="O1603" s="86">
        <v>4.0089442581057302</v>
      </c>
      <c r="P1603" s="86">
        <v>0.23100000000000001</v>
      </c>
      <c r="Q1603" s="88">
        <v>0.40110000000000001</v>
      </c>
      <c r="R1603" s="85">
        <v>4.0958427196395697E-2</v>
      </c>
      <c r="S1603" s="86">
        <v>0</v>
      </c>
      <c r="T1603" s="86">
        <v>0.98</v>
      </c>
      <c r="U1603" s="88">
        <v>2.5306145116950698</v>
      </c>
      <c r="V1603" s="89"/>
      <c r="W1603" s="85">
        <v>71.414328712716596</v>
      </c>
      <c r="X1603" s="88">
        <v>71.7</v>
      </c>
      <c r="Y1603" s="85"/>
      <c r="Z1603" s="88"/>
      <c r="AA1603" s="85">
        <v>0.02</v>
      </c>
      <c r="AB1603" s="91">
        <v>0.02</v>
      </c>
      <c r="AC1603" s="86">
        <v>0</v>
      </c>
      <c r="AD1603" s="86">
        <v>0</v>
      </c>
      <c r="AE1603" s="86">
        <v>0</v>
      </c>
      <c r="AF1603" s="88">
        <v>0</v>
      </c>
      <c r="AG1603" s="85">
        <v>3.7648000023999997E-2</v>
      </c>
      <c r="AH1603" s="86">
        <v>2.1142999999999999E-2</v>
      </c>
      <c r="AI1603" s="88">
        <v>0</v>
      </c>
      <c r="AJ1603" s="150">
        <v>1.24</v>
      </c>
      <c r="AK1603" s="151">
        <v>0</v>
      </c>
    </row>
    <row r="1604" spans="1:37" x14ac:dyDescent="0.2">
      <c r="A1604" s="149" t="s">
        <v>679</v>
      </c>
      <c r="B1604" s="66" t="s">
        <v>3365</v>
      </c>
      <c r="C1604" s="67">
        <v>27</v>
      </c>
      <c r="D1604" s="84" t="s">
        <v>360</v>
      </c>
      <c r="E1604" s="85">
        <v>63.091438278350601</v>
      </c>
      <c r="F1604" s="91">
        <v>63.091438278350601</v>
      </c>
      <c r="G1604" s="86">
        <v>16.170217370135099</v>
      </c>
      <c r="H1604" s="86">
        <v>16.170217370135099</v>
      </c>
      <c r="I1604" s="86">
        <v>5.37</v>
      </c>
      <c r="J1604" s="86">
        <v>8.02</v>
      </c>
      <c r="K1604" s="87">
        <v>0</v>
      </c>
      <c r="L1604" s="85">
        <v>0</v>
      </c>
      <c r="M1604" s="86">
        <v>4.2421062396439502E-2</v>
      </c>
      <c r="N1604" s="86">
        <v>30.607428156447799</v>
      </c>
      <c r="O1604" s="86">
        <v>2.7080899030861199</v>
      </c>
      <c r="P1604" s="86">
        <v>0.54300000000000004</v>
      </c>
      <c r="Q1604" s="88">
        <v>0.35460000000000003</v>
      </c>
      <c r="R1604" s="85">
        <v>7.6277650648359993E-2</v>
      </c>
      <c r="S1604" s="86">
        <v>0.1</v>
      </c>
      <c r="T1604" s="86">
        <v>1.1000000000000001</v>
      </c>
      <c r="U1604" s="88">
        <v>2.8796944483516</v>
      </c>
      <c r="V1604" s="89"/>
      <c r="W1604" s="85">
        <v>59.1170950496413</v>
      </c>
      <c r="X1604" s="88">
        <v>62.3</v>
      </c>
      <c r="Y1604" s="85"/>
      <c r="Z1604" s="88"/>
      <c r="AA1604" s="85">
        <v>0.16</v>
      </c>
      <c r="AB1604" s="91">
        <v>0.16</v>
      </c>
      <c r="AC1604" s="86">
        <v>0.01</v>
      </c>
      <c r="AD1604" s="86">
        <v>0.01</v>
      </c>
      <c r="AE1604" s="86">
        <v>0</v>
      </c>
      <c r="AF1604" s="88">
        <v>0</v>
      </c>
      <c r="AG1604" s="85">
        <v>4.1811000028700002E-2</v>
      </c>
      <c r="AH1604" s="86">
        <v>0.11063199999999999</v>
      </c>
      <c r="AI1604" s="88">
        <v>6.0800000041799998E-4</v>
      </c>
      <c r="AJ1604" s="150">
        <v>1.1000000000000001</v>
      </c>
      <c r="AK1604" s="151">
        <v>0</v>
      </c>
    </row>
    <row r="1605" spans="1:37" x14ac:dyDescent="0.2">
      <c r="A1605" s="149" t="s">
        <v>3366</v>
      </c>
      <c r="B1605" s="66" t="s">
        <v>3367</v>
      </c>
      <c r="C1605" s="67">
        <v>27</v>
      </c>
      <c r="D1605" s="84" t="s">
        <v>360</v>
      </c>
      <c r="E1605" s="85">
        <v>38.805311825585598</v>
      </c>
      <c r="F1605" s="91">
        <v>38.787983806178197</v>
      </c>
      <c r="G1605" s="86">
        <v>16.426174760952101</v>
      </c>
      <c r="H1605" s="86">
        <v>16.4214489374774</v>
      </c>
      <c r="I1605" s="86">
        <v>59.04</v>
      </c>
      <c r="J1605" s="86">
        <v>86.55</v>
      </c>
      <c r="K1605" s="87">
        <v>0</v>
      </c>
      <c r="L1605" s="85">
        <v>0</v>
      </c>
      <c r="M1605" s="86">
        <v>9.1532684664830206E-5</v>
      </c>
      <c r="N1605" s="86">
        <v>14.9178704240091</v>
      </c>
      <c r="O1605" s="86">
        <v>5.5851860729909504</v>
      </c>
      <c r="P1605" s="86">
        <v>5.0090000000000003</v>
      </c>
      <c r="Q1605" s="88">
        <v>0.59509999999999996</v>
      </c>
      <c r="R1605" s="85">
        <v>1.96193839513439E-2</v>
      </c>
      <c r="S1605" s="86">
        <v>0.2</v>
      </c>
      <c r="T1605" s="86">
        <v>2.06</v>
      </c>
      <c r="U1605" s="88">
        <v>2.7260125076794601</v>
      </c>
      <c r="V1605" s="89"/>
      <c r="W1605" s="85">
        <v>54.203852964343497</v>
      </c>
      <c r="X1605" s="88">
        <v>49.566666666700002</v>
      </c>
      <c r="Y1605" s="85"/>
      <c r="Z1605" s="88"/>
      <c r="AA1605" s="85">
        <v>0.3</v>
      </c>
      <c r="AB1605" s="91">
        <v>0.32</v>
      </c>
      <c r="AC1605" s="86">
        <v>0.02</v>
      </c>
      <c r="AD1605" s="86">
        <v>0.02</v>
      </c>
      <c r="AE1605" s="86">
        <v>0.21</v>
      </c>
      <c r="AF1605" s="88">
        <v>0</v>
      </c>
      <c r="AG1605" s="85">
        <v>0.14498099976500001</v>
      </c>
      <c r="AH1605" s="86">
        <v>0.81565100000000001</v>
      </c>
      <c r="AI1605" s="88">
        <v>7.2959999881500003E-3</v>
      </c>
      <c r="AJ1605" s="150">
        <v>1.1100000000000001</v>
      </c>
      <c r="AK1605" s="151">
        <v>0</v>
      </c>
    </row>
    <row r="1606" spans="1:37" x14ac:dyDescent="0.2">
      <c r="A1606" s="149" t="s">
        <v>3368</v>
      </c>
      <c r="B1606" s="66" t="s">
        <v>3369</v>
      </c>
      <c r="C1606" s="67">
        <v>29</v>
      </c>
      <c r="D1606" s="84" t="s">
        <v>360</v>
      </c>
      <c r="E1606" s="85">
        <v>80.918524370273403</v>
      </c>
      <c r="F1606" s="91">
        <v>80.918524370273403</v>
      </c>
      <c r="G1606" s="86">
        <v>17.520428567901799</v>
      </c>
      <c r="H1606" s="86">
        <v>17.520428567901799</v>
      </c>
      <c r="I1606" s="86">
        <v>11.35</v>
      </c>
      <c r="J1606" s="86">
        <v>12.77</v>
      </c>
      <c r="K1606" s="87">
        <v>0</v>
      </c>
      <c r="L1606" s="85">
        <v>0</v>
      </c>
      <c r="M1606" s="86">
        <v>0.11445878671903199</v>
      </c>
      <c r="N1606" s="86">
        <v>34.191046400870903</v>
      </c>
      <c r="O1606" s="86">
        <v>6.8139434801319796</v>
      </c>
      <c r="P1606" s="86">
        <v>0.218</v>
      </c>
      <c r="Q1606" s="88">
        <v>0.27429999999999999</v>
      </c>
      <c r="R1606" s="85">
        <v>0.274499039253363</v>
      </c>
      <c r="S1606" s="86">
        <v>0.1</v>
      </c>
      <c r="T1606" s="86">
        <v>1.29</v>
      </c>
      <c r="U1606" s="88">
        <v>1.95521761670822</v>
      </c>
      <c r="V1606" s="89"/>
      <c r="W1606" s="85">
        <v>73.279490150463303</v>
      </c>
      <c r="X1606" s="88">
        <v>73.833333333300004</v>
      </c>
      <c r="Y1606" s="85">
        <v>100</v>
      </c>
      <c r="Z1606" s="88">
        <v>100</v>
      </c>
      <c r="AA1606" s="85">
        <v>0.27</v>
      </c>
      <c r="AB1606" s="91">
        <v>0.27</v>
      </c>
      <c r="AC1606" s="86">
        <v>0.09</v>
      </c>
      <c r="AD1606" s="86">
        <v>0.09</v>
      </c>
      <c r="AE1606" s="86">
        <v>0.01</v>
      </c>
      <c r="AF1606" s="88">
        <v>0</v>
      </c>
      <c r="AG1606" s="85">
        <v>0</v>
      </c>
      <c r="AH1606" s="86">
        <v>0.11730699999999999</v>
      </c>
      <c r="AI1606" s="88">
        <v>0</v>
      </c>
      <c r="AJ1606" s="150">
        <v>1.3</v>
      </c>
      <c r="AK1606" s="151">
        <v>0</v>
      </c>
    </row>
    <row r="1607" spans="1:37" x14ac:dyDescent="0.2">
      <c r="A1607" s="149" t="s">
        <v>3370</v>
      </c>
      <c r="B1607" s="66" t="s">
        <v>3371</v>
      </c>
      <c r="C1607" s="67">
        <v>29</v>
      </c>
      <c r="D1607" s="84" t="s">
        <v>360</v>
      </c>
      <c r="E1607" s="85">
        <v>82.848024178996795</v>
      </c>
      <c r="F1607" s="91">
        <v>82.848024178996795</v>
      </c>
      <c r="G1607" s="86">
        <v>19.9837603753158</v>
      </c>
      <c r="H1607" s="86">
        <v>19.9837603753158</v>
      </c>
      <c r="I1607" s="86">
        <v>11.99</v>
      </c>
      <c r="J1607" s="86">
        <v>15.11</v>
      </c>
      <c r="K1607" s="87">
        <v>0</v>
      </c>
      <c r="L1607" s="85">
        <v>0</v>
      </c>
      <c r="M1607" s="86">
        <v>9.3366909571167098E-2</v>
      </c>
      <c r="N1607" s="86">
        <v>34.254417140536098</v>
      </c>
      <c r="O1607" s="86">
        <v>7.8097539543058003</v>
      </c>
      <c r="P1607" s="86">
        <v>0.18099999999999999</v>
      </c>
      <c r="Q1607" s="88">
        <v>0.60150000000000003</v>
      </c>
      <c r="R1607" s="85">
        <v>0.19398642095053301</v>
      </c>
      <c r="S1607" s="86">
        <v>0.1</v>
      </c>
      <c r="T1607" s="86">
        <v>1.28</v>
      </c>
      <c r="U1607" s="88">
        <v>2.6073619631901801</v>
      </c>
      <c r="V1607" s="89"/>
      <c r="W1607" s="85">
        <v>73.202355695508601</v>
      </c>
      <c r="X1607" s="88">
        <v>71.866666666699999</v>
      </c>
      <c r="Y1607" s="85">
        <v>-100</v>
      </c>
      <c r="Z1607" s="88">
        <v>-100</v>
      </c>
      <c r="AA1607" s="85">
        <v>0</v>
      </c>
      <c r="AB1607" s="91">
        <v>0</v>
      </c>
      <c r="AC1607" s="86">
        <v>0</v>
      </c>
      <c r="AD1607" s="86">
        <v>0</v>
      </c>
      <c r="AE1607" s="86">
        <v>0.01</v>
      </c>
      <c r="AF1607" s="88">
        <v>0</v>
      </c>
      <c r="AG1607" s="85">
        <v>0</v>
      </c>
      <c r="AH1607" s="86">
        <v>0.100914</v>
      </c>
      <c r="AI1607" s="88">
        <v>0</v>
      </c>
      <c r="AJ1607" s="150">
        <v>1.33</v>
      </c>
      <c r="AK1607" s="151">
        <v>0</v>
      </c>
    </row>
    <row r="1608" spans="1:37" x14ac:dyDescent="0.2">
      <c r="A1608" s="149" t="s">
        <v>3372</v>
      </c>
      <c r="B1608" s="66" t="s">
        <v>3373</v>
      </c>
      <c r="C1608" s="67">
        <v>27</v>
      </c>
      <c r="D1608" s="84" t="s">
        <v>360</v>
      </c>
      <c r="E1608" s="85">
        <v>83.935036722871601</v>
      </c>
      <c r="F1608" s="91">
        <v>83.922623357815297</v>
      </c>
      <c r="G1608" s="86">
        <v>18.096617358022101</v>
      </c>
      <c r="H1608" s="86">
        <v>18.096617358022101</v>
      </c>
      <c r="I1608" s="86">
        <v>1.2</v>
      </c>
      <c r="J1608" s="86">
        <v>1.6</v>
      </c>
      <c r="K1608" s="87">
        <v>0</v>
      </c>
      <c r="L1608" s="85">
        <v>0</v>
      </c>
      <c r="M1608" s="86">
        <v>0.172838363370584</v>
      </c>
      <c r="N1608" s="86">
        <v>51.230101302460199</v>
      </c>
      <c r="O1608" s="86">
        <v>7.7889964970121603</v>
      </c>
      <c r="P1608" s="86">
        <v>0.13500000000000001</v>
      </c>
      <c r="Q1608" s="88">
        <v>0.4138</v>
      </c>
      <c r="R1608" s="85">
        <v>0.21684134441633501</v>
      </c>
      <c r="S1608" s="86">
        <v>0.1</v>
      </c>
      <c r="T1608" s="86">
        <v>1.36</v>
      </c>
      <c r="U1608" s="88">
        <v>2.1319954484328099</v>
      </c>
      <c r="V1608" s="89"/>
      <c r="W1608" s="85">
        <v>72.827617993849501</v>
      </c>
      <c r="X1608" s="88">
        <v>70.266666666700004</v>
      </c>
      <c r="Y1608" s="85">
        <v>-100</v>
      </c>
      <c r="Z1608" s="88">
        <v>-100</v>
      </c>
      <c r="AA1608" s="85">
        <v>0</v>
      </c>
      <c r="AB1608" s="91">
        <v>0</v>
      </c>
      <c r="AC1608" s="86">
        <v>0</v>
      </c>
      <c r="AD1608" s="86">
        <v>0</v>
      </c>
      <c r="AE1608" s="86">
        <v>0</v>
      </c>
      <c r="AF1608" s="88">
        <v>2.6201000218399999</v>
      </c>
      <c r="AG1608" s="85">
        <v>0</v>
      </c>
      <c r="AH1608" s="86">
        <v>1.1669000000000001E-2</v>
      </c>
      <c r="AI1608" s="88">
        <v>0</v>
      </c>
      <c r="AJ1608" s="150">
        <v>1.65</v>
      </c>
      <c r="AK1608" s="151">
        <v>4</v>
      </c>
    </row>
    <row r="1609" spans="1:37" x14ac:dyDescent="0.2">
      <c r="A1609" s="149" t="s">
        <v>3374</v>
      </c>
      <c r="B1609" s="66" t="s">
        <v>3375</v>
      </c>
      <c r="C1609" s="67">
        <v>27</v>
      </c>
      <c r="D1609" s="84" t="s">
        <v>360</v>
      </c>
      <c r="E1609" s="85">
        <v>79.572280746287603</v>
      </c>
      <c r="F1609" s="91">
        <v>79.565934763294806</v>
      </c>
      <c r="G1609" s="86">
        <v>17.929517282227</v>
      </c>
      <c r="H1609" s="86">
        <v>17.929517282227</v>
      </c>
      <c r="I1609" s="86">
        <v>1.7</v>
      </c>
      <c r="J1609" s="86">
        <v>1.85</v>
      </c>
      <c r="K1609" s="87">
        <v>0</v>
      </c>
      <c r="L1609" s="85">
        <v>0</v>
      </c>
      <c r="M1609" s="86">
        <v>3.2653167855945499E-2</v>
      </c>
      <c r="N1609" s="86">
        <v>41.9033933900741</v>
      </c>
      <c r="O1609" s="86">
        <v>2.3536248728752001</v>
      </c>
      <c r="P1609" s="86">
        <v>0.32600000000000001</v>
      </c>
      <c r="Q1609" s="88">
        <v>0.43480000000000002</v>
      </c>
      <c r="R1609" s="85">
        <v>0.104085349986989</v>
      </c>
      <c r="S1609" s="86">
        <v>0.1</v>
      </c>
      <c r="T1609" s="86">
        <v>1.1299999999999999</v>
      </c>
      <c r="U1609" s="88">
        <v>3.2205863688285299</v>
      </c>
      <c r="V1609" s="89"/>
      <c r="W1609" s="85">
        <v>71.031225277940706</v>
      </c>
      <c r="X1609" s="88">
        <v>71.733333333299996</v>
      </c>
      <c r="Y1609" s="85">
        <v>-100</v>
      </c>
      <c r="Z1609" s="88"/>
      <c r="AA1609" s="85">
        <v>0.08</v>
      </c>
      <c r="AB1609" s="91">
        <v>0.08</v>
      </c>
      <c r="AC1609" s="86">
        <v>0.01</v>
      </c>
      <c r="AD1609" s="86">
        <v>0.01</v>
      </c>
      <c r="AE1609" s="86">
        <v>0</v>
      </c>
      <c r="AF1609" s="88">
        <v>0.50919997652899995</v>
      </c>
      <c r="AG1609" s="85">
        <v>4.5068999996200003E-2</v>
      </c>
      <c r="AH1609" s="86">
        <v>1.2487E-2</v>
      </c>
      <c r="AI1609" s="88">
        <v>0</v>
      </c>
      <c r="AJ1609" s="150">
        <v>1.33</v>
      </c>
      <c r="AK1609" s="151">
        <v>1</v>
      </c>
    </row>
    <row r="1610" spans="1:37" x14ac:dyDescent="0.2">
      <c r="A1610" s="149" t="s">
        <v>3376</v>
      </c>
      <c r="B1610" s="66" t="s">
        <v>3377</v>
      </c>
      <c r="C1610" s="67">
        <v>27</v>
      </c>
      <c r="D1610" s="84" t="s">
        <v>360</v>
      </c>
      <c r="E1610" s="85">
        <v>63.667159439697201</v>
      </c>
      <c r="F1610" s="91">
        <v>63.635339118444499</v>
      </c>
      <c r="G1610" s="86">
        <v>19.401777960450001</v>
      </c>
      <c r="H1610" s="86">
        <v>19.370620562556802</v>
      </c>
      <c r="I1610" s="86">
        <v>1.96</v>
      </c>
      <c r="J1610" s="86">
        <v>6.7</v>
      </c>
      <c r="K1610" s="87">
        <v>0</v>
      </c>
      <c r="L1610" s="85">
        <v>0</v>
      </c>
      <c r="M1610" s="86">
        <v>1.0906926811047801E-3</v>
      </c>
      <c r="N1610" s="86">
        <v>31.750393041331801</v>
      </c>
      <c r="O1610" s="86">
        <v>8.5018069179142994</v>
      </c>
      <c r="P1610" s="86">
        <v>0.28799999999999998</v>
      </c>
      <c r="Q1610" s="88">
        <v>0.36830000000000002</v>
      </c>
      <c r="R1610" s="85">
        <v>0.115975645114526</v>
      </c>
      <c r="S1610" s="86">
        <v>0.1</v>
      </c>
      <c r="T1610" s="86">
        <v>0.75</v>
      </c>
      <c r="U1610" s="88">
        <v>3.5008982611520301</v>
      </c>
      <c r="V1610" s="89"/>
      <c r="W1610" s="85">
        <v>56.762952212479902</v>
      </c>
      <c r="X1610" s="88">
        <v>50.066666666700002</v>
      </c>
      <c r="Y1610" s="85">
        <v>-97.66</v>
      </c>
      <c r="Z1610" s="88"/>
      <c r="AA1610" s="85">
        <v>0.05</v>
      </c>
      <c r="AB1610" s="91">
        <v>0.08</v>
      </c>
      <c r="AC1610" s="86">
        <v>0.03</v>
      </c>
      <c r="AD1610" s="86">
        <v>0.06</v>
      </c>
      <c r="AE1610" s="86">
        <v>0</v>
      </c>
      <c r="AF1610" s="88">
        <v>0.26050001442100001</v>
      </c>
      <c r="AG1610" s="85">
        <v>0</v>
      </c>
      <c r="AH1610" s="86">
        <v>7.2700000000000001E-2</v>
      </c>
      <c r="AI1610" s="88">
        <v>3.0400000034199999E-4</v>
      </c>
      <c r="AJ1610" s="150">
        <v>1.29</v>
      </c>
      <c r="AK1610" s="151">
        <v>0</v>
      </c>
    </row>
    <row r="1611" spans="1:37" x14ac:dyDescent="0.2">
      <c r="A1611" s="149" t="s">
        <v>2307</v>
      </c>
      <c r="B1611" s="66" t="s">
        <v>3378</v>
      </c>
      <c r="C1611" s="67">
        <v>29</v>
      </c>
      <c r="D1611" s="84" t="s">
        <v>360</v>
      </c>
      <c r="E1611" s="85">
        <v>85.304157549234105</v>
      </c>
      <c r="F1611" s="91">
        <v>85.304157549234105</v>
      </c>
      <c r="G1611" s="86">
        <v>18.318224445139101</v>
      </c>
      <c r="H1611" s="86">
        <v>18.318224445139101</v>
      </c>
      <c r="I1611" s="86">
        <v>1.25</v>
      </c>
      <c r="J1611" s="86">
        <v>2.3199999999999998</v>
      </c>
      <c r="K1611" s="87">
        <v>0</v>
      </c>
      <c r="L1611" s="85">
        <v>0</v>
      </c>
      <c r="M1611" s="86">
        <v>6.3354205658104998E-2</v>
      </c>
      <c r="N1611" s="86">
        <v>47.8195683826603</v>
      </c>
      <c r="O1611" s="86">
        <v>3.6929057337220601</v>
      </c>
      <c r="P1611" s="86">
        <v>0.17799999999999999</v>
      </c>
      <c r="Q1611" s="88">
        <v>0.70860000000000001</v>
      </c>
      <c r="R1611" s="85">
        <v>9.2052776925437202E-2</v>
      </c>
      <c r="S1611" s="86">
        <v>0.1</v>
      </c>
      <c r="T1611" s="86">
        <v>1.42</v>
      </c>
      <c r="U1611" s="88">
        <v>2.06189434198187</v>
      </c>
      <c r="V1611" s="89"/>
      <c r="W1611" s="85">
        <v>72.511306342725206</v>
      </c>
      <c r="X1611" s="88">
        <v>73.099999999999994</v>
      </c>
      <c r="Y1611" s="85"/>
      <c r="Z1611" s="88"/>
      <c r="AA1611" s="85">
        <v>0.01</v>
      </c>
      <c r="AB1611" s="91">
        <v>0.01</v>
      </c>
      <c r="AC1611" s="86">
        <v>0</v>
      </c>
      <c r="AD1611" s="86">
        <v>0</v>
      </c>
      <c r="AE1611" s="86">
        <v>0</v>
      </c>
      <c r="AF1611" s="88">
        <v>0</v>
      </c>
      <c r="AG1611" s="85">
        <v>0</v>
      </c>
      <c r="AH1611" s="86">
        <v>1.3801000000000001E-2</v>
      </c>
      <c r="AI1611" s="88">
        <v>0</v>
      </c>
      <c r="AJ1611" s="150">
        <v>1.32</v>
      </c>
      <c r="AK1611" s="151">
        <v>0</v>
      </c>
    </row>
    <row r="1612" spans="1:37" x14ac:dyDescent="0.2">
      <c r="A1612" s="149" t="s">
        <v>3379</v>
      </c>
      <c r="B1612" s="66" t="s">
        <v>3380</v>
      </c>
      <c r="C1612" s="67">
        <v>27</v>
      </c>
      <c r="D1612" s="84" t="s">
        <v>360</v>
      </c>
      <c r="E1612" s="85">
        <v>65.766479798956098</v>
      </c>
      <c r="F1612" s="91">
        <v>65.740382756620903</v>
      </c>
      <c r="G1612" s="86">
        <v>16.842257877440598</v>
      </c>
      <c r="H1612" s="86">
        <v>16.821960177846499</v>
      </c>
      <c r="I1612" s="86">
        <v>3.14</v>
      </c>
      <c r="J1612" s="86">
        <v>6.21</v>
      </c>
      <c r="K1612" s="87">
        <v>0</v>
      </c>
      <c r="L1612" s="85">
        <v>0</v>
      </c>
      <c r="M1612" s="86">
        <v>1.53553985906831E-3</v>
      </c>
      <c r="N1612" s="86">
        <v>31.5915776435981</v>
      </c>
      <c r="O1612" s="86">
        <v>4.4531423085444199</v>
      </c>
      <c r="P1612" s="86">
        <v>0.41199999999999998</v>
      </c>
      <c r="Q1612" s="88">
        <v>0.89139999999999997</v>
      </c>
      <c r="R1612" s="85">
        <v>8.8214537755822206E-2</v>
      </c>
      <c r="S1612" s="86">
        <v>0.2</v>
      </c>
      <c r="T1612" s="86">
        <v>1.27</v>
      </c>
      <c r="U1612" s="88">
        <v>4.6066112507249199</v>
      </c>
      <c r="V1612" s="89"/>
      <c r="W1612" s="85">
        <v>65.629887283529897</v>
      </c>
      <c r="X1612" s="88">
        <v>53.166666666700003</v>
      </c>
      <c r="Y1612" s="85">
        <v>-100</v>
      </c>
      <c r="Z1612" s="88"/>
      <c r="AA1612" s="85">
        <v>0.05</v>
      </c>
      <c r="AB1612" s="91">
        <v>0.06</v>
      </c>
      <c r="AC1612" s="86">
        <v>0</v>
      </c>
      <c r="AD1612" s="86">
        <v>0.01</v>
      </c>
      <c r="AE1612" s="86">
        <v>0</v>
      </c>
      <c r="AF1612" s="88">
        <v>0</v>
      </c>
      <c r="AG1612" s="85">
        <v>3.1131999947699999E-2</v>
      </c>
      <c r="AH1612" s="86">
        <v>4.7938000000000001E-2</v>
      </c>
      <c r="AI1612" s="88">
        <v>2.2009999963100001E-3</v>
      </c>
      <c r="AJ1612" s="150">
        <v>1.18</v>
      </c>
      <c r="AK1612" s="151">
        <v>0</v>
      </c>
    </row>
    <row r="1613" spans="1:37" x14ac:dyDescent="0.2">
      <c r="A1613" s="149" t="s">
        <v>805</v>
      </c>
      <c r="B1613" s="66" t="s">
        <v>3381</v>
      </c>
      <c r="C1613" s="67">
        <v>27</v>
      </c>
      <c r="D1613" s="84" t="s">
        <v>360</v>
      </c>
      <c r="E1613" s="85">
        <v>54.5466954219104</v>
      </c>
      <c r="F1613" s="91">
        <v>54.496191750157003</v>
      </c>
      <c r="G1613" s="86">
        <v>21.193797603122999</v>
      </c>
      <c r="H1613" s="86">
        <v>21.1555786082826</v>
      </c>
      <c r="I1613" s="86">
        <v>8.94</v>
      </c>
      <c r="J1613" s="86">
        <v>28.73</v>
      </c>
      <c r="K1613" s="87">
        <v>0</v>
      </c>
      <c r="L1613" s="85">
        <v>0</v>
      </c>
      <c r="M1613" s="86">
        <v>4.2425240688125899E-2</v>
      </c>
      <c r="N1613" s="86">
        <v>16.428221726595201</v>
      </c>
      <c r="O1613" s="86">
        <v>0.27128189279214299</v>
      </c>
      <c r="P1613" s="86">
        <v>1.7070000000000001</v>
      </c>
      <c r="Q1613" s="88">
        <v>0.50049999999999994</v>
      </c>
      <c r="R1613" s="85">
        <v>0.11754334410814</v>
      </c>
      <c r="S1613" s="86">
        <v>0.3</v>
      </c>
      <c r="T1613" s="86">
        <v>1.06</v>
      </c>
      <c r="U1613" s="88">
        <v>1.6557014550517299</v>
      </c>
      <c r="V1613" s="89"/>
      <c r="W1613" s="85">
        <v>59.605869171488699</v>
      </c>
      <c r="X1613" s="88">
        <v>50.633333333300001</v>
      </c>
      <c r="Y1613" s="85"/>
      <c r="Z1613" s="88"/>
      <c r="AA1613" s="85">
        <v>0.05</v>
      </c>
      <c r="AB1613" s="91">
        <v>0.08</v>
      </c>
      <c r="AC1613" s="86">
        <v>0</v>
      </c>
      <c r="AD1613" s="86">
        <v>0</v>
      </c>
      <c r="AE1613" s="86">
        <v>0</v>
      </c>
      <c r="AF1613" s="88">
        <v>0</v>
      </c>
      <c r="AG1613" s="85">
        <v>3.86999999834E-4</v>
      </c>
      <c r="AH1613" s="86">
        <v>0.15604399999999999</v>
      </c>
      <c r="AI1613" s="88">
        <v>1.03239999956E-2</v>
      </c>
      <c r="AJ1613" s="150">
        <v>1.1299999999999999</v>
      </c>
      <c r="AK1613" s="151">
        <v>0</v>
      </c>
    </row>
    <row r="1614" spans="1:37" x14ac:dyDescent="0.2">
      <c r="A1614" s="149" t="s">
        <v>3382</v>
      </c>
      <c r="B1614" s="66" t="s">
        <v>3383</v>
      </c>
      <c r="C1614" s="67">
        <v>29</v>
      </c>
      <c r="D1614" s="84" t="s">
        <v>360</v>
      </c>
      <c r="E1614" s="85">
        <v>64.438624171662994</v>
      </c>
      <c r="F1614" s="91">
        <v>64.359734932155206</v>
      </c>
      <c r="G1614" s="86">
        <v>16.4828021457873</v>
      </c>
      <c r="H1614" s="86">
        <v>16.422846323761402</v>
      </c>
      <c r="I1614" s="86">
        <v>4.83</v>
      </c>
      <c r="J1614" s="86">
        <v>18.61</v>
      </c>
      <c r="K1614" s="87">
        <v>0</v>
      </c>
      <c r="L1614" s="85">
        <v>0</v>
      </c>
      <c r="M1614" s="86">
        <v>1.1132621343961601E-3</v>
      </c>
      <c r="N1614" s="86">
        <v>29.889680333565</v>
      </c>
      <c r="O1614" s="86">
        <v>2.08784213876512</v>
      </c>
      <c r="P1614" s="86">
        <v>1.052</v>
      </c>
      <c r="Q1614" s="88">
        <v>0.35060000000000002</v>
      </c>
      <c r="R1614" s="85">
        <v>8.7019579405366199E-2</v>
      </c>
      <c r="S1614" s="86">
        <v>0.1</v>
      </c>
      <c r="T1614" s="86">
        <v>1.1100000000000001</v>
      </c>
      <c r="U1614" s="88">
        <v>1.6162827390343999</v>
      </c>
      <c r="V1614" s="89"/>
      <c r="W1614" s="85">
        <v>65.096723346892702</v>
      </c>
      <c r="X1614" s="88">
        <v>54.7</v>
      </c>
      <c r="Y1614" s="85">
        <v>-100</v>
      </c>
      <c r="Z1614" s="88"/>
      <c r="AA1614" s="85">
        <v>0.06</v>
      </c>
      <c r="AB1614" s="91">
        <v>0.11</v>
      </c>
      <c r="AC1614" s="86">
        <v>0</v>
      </c>
      <c r="AD1614" s="86">
        <v>0.02</v>
      </c>
      <c r="AE1614" s="86">
        <v>0</v>
      </c>
      <c r="AF1614" s="88">
        <v>0</v>
      </c>
      <c r="AG1614" s="85">
        <v>2.7606000048200002E-2</v>
      </c>
      <c r="AH1614" s="86">
        <v>0.21825600000000001</v>
      </c>
      <c r="AI1614" s="88">
        <v>3.5427000061899999E-2</v>
      </c>
      <c r="AJ1614" s="150">
        <v>1.34</v>
      </c>
      <c r="AK1614" s="151">
        <v>1</v>
      </c>
    </row>
    <row r="1615" spans="1:37" x14ac:dyDescent="0.2">
      <c r="A1615" s="149" t="s">
        <v>3384</v>
      </c>
      <c r="B1615" s="66" t="s">
        <v>3385</v>
      </c>
      <c r="C1615" s="67">
        <v>29</v>
      </c>
      <c r="D1615" s="84" t="s">
        <v>360</v>
      </c>
      <c r="E1615" s="85">
        <v>77.961574155358804</v>
      </c>
      <c r="F1615" s="91">
        <v>77.961574155358804</v>
      </c>
      <c r="G1615" s="86">
        <v>18.303694599814399</v>
      </c>
      <c r="H1615" s="86">
        <v>18.303694599814399</v>
      </c>
      <c r="I1615" s="86">
        <v>3.99</v>
      </c>
      <c r="J1615" s="86">
        <v>9.57</v>
      </c>
      <c r="K1615" s="87">
        <v>0</v>
      </c>
      <c r="L1615" s="85">
        <v>0</v>
      </c>
      <c r="M1615" s="86">
        <v>0.18115101908317299</v>
      </c>
      <c r="N1615" s="86">
        <v>39.947576385900398</v>
      </c>
      <c r="O1615" s="86">
        <v>6.77937158469945</v>
      </c>
      <c r="P1615" s="86">
        <v>0.128</v>
      </c>
      <c r="Q1615" s="88">
        <v>0.34839999999999999</v>
      </c>
      <c r="R1615" s="85">
        <v>0.25715204114432699</v>
      </c>
      <c r="S1615" s="86">
        <v>0.1</v>
      </c>
      <c r="T1615" s="86">
        <v>0.71</v>
      </c>
      <c r="U1615" s="88">
        <v>2.0680227745867699</v>
      </c>
      <c r="V1615" s="89"/>
      <c r="W1615" s="85">
        <v>73.885403551687205</v>
      </c>
      <c r="X1615" s="88">
        <v>73.3</v>
      </c>
      <c r="Y1615" s="85"/>
      <c r="Z1615" s="88"/>
      <c r="AA1615" s="85">
        <v>0</v>
      </c>
      <c r="AB1615" s="91">
        <v>0</v>
      </c>
      <c r="AC1615" s="86">
        <v>0</v>
      </c>
      <c r="AD1615" s="86">
        <v>0</v>
      </c>
      <c r="AE1615" s="86">
        <v>0</v>
      </c>
      <c r="AF1615" s="88">
        <v>1.7717000250199999</v>
      </c>
      <c r="AG1615" s="85">
        <v>0</v>
      </c>
      <c r="AH1615" s="86">
        <v>5.7119000000000003E-2</v>
      </c>
      <c r="AI1615" s="88">
        <v>0</v>
      </c>
      <c r="AJ1615" s="150">
        <v>1.37</v>
      </c>
      <c r="AK1615" s="151">
        <v>1</v>
      </c>
    </row>
    <row r="1616" spans="1:37" x14ac:dyDescent="0.2">
      <c r="A1616" s="149" t="s">
        <v>3386</v>
      </c>
      <c r="B1616" s="66" t="s">
        <v>3387</v>
      </c>
      <c r="C1616" s="67">
        <v>27</v>
      </c>
      <c r="D1616" s="84" t="s">
        <v>360</v>
      </c>
      <c r="E1616" s="85">
        <v>64.445807661874696</v>
      </c>
      <c r="F1616" s="91">
        <v>64.444918607028896</v>
      </c>
      <c r="G1616" s="86">
        <v>15.377981667689101</v>
      </c>
      <c r="H1616" s="86">
        <v>15.377981667689101</v>
      </c>
      <c r="I1616" s="86">
        <v>3.19</v>
      </c>
      <c r="J1616" s="86">
        <v>3.39</v>
      </c>
      <c r="K1616" s="87">
        <v>0</v>
      </c>
      <c r="L1616" s="85">
        <v>0</v>
      </c>
      <c r="M1616" s="86">
        <v>2.30380914669783E-2</v>
      </c>
      <c r="N1616" s="86">
        <v>43.148960655973497</v>
      </c>
      <c r="O1616" s="86">
        <v>1.5144839740059499</v>
      </c>
      <c r="P1616" s="86">
        <v>0.16800000000000001</v>
      </c>
      <c r="Q1616" s="88">
        <v>0.2964</v>
      </c>
      <c r="R1616" s="85">
        <v>0.108932461873638</v>
      </c>
      <c r="S1616" s="86">
        <v>0.3</v>
      </c>
      <c r="T1616" s="86">
        <v>0.71</v>
      </c>
      <c r="U1616" s="88">
        <v>2.69472523759991</v>
      </c>
      <c r="V1616" s="89"/>
      <c r="W1616" s="85">
        <v>69.688887440905603</v>
      </c>
      <c r="X1616" s="88">
        <v>68.633333333300001</v>
      </c>
      <c r="Y1616" s="85">
        <v>97.919999999999987</v>
      </c>
      <c r="Z1616" s="88"/>
      <c r="AA1616" s="85">
        <v>0</v>
      </c>
      <c r="AB1616" s="91">
        <v>0</v>
      </c>
      <c r="AC1616" s="86">
        <v>0</v>
      </c>
      <c r="AD1616" s="86">
        <v>0</v>
      </c>
      <c r="AE1616" s="86">
        <v>0</v>
      </c>
      <c r="AF1616" s="88">
        <v>0.725499986386</v>
      </c>
      <c r="AG1616" s="85">
        <v>0</v>
      </c>
      <c r="AH1616" s="86">
        <v>2.7383999999999999E-2</v>
      </c>
      <c r="AI1616" s="88">
        <v>0</v>
      </c>
      <c r="AJ1616" s="150">
        <v>1.21</v>
      </c>
      <c r="AK1616" s="151">
        <v>0</v>
      </c>
    </row>
    <row r="1617" spans="1:37" x14ac:dyDescent="0.2">
      <c r="A1617" s="149" t="s">
        <v>3388</v>
      </c>
      <c r="B1617" s="66" t="s">
        <v>3389</v>
      </c>
      <c r="C1617" s="67">
        <v>27</v>
      </c>
      <c r="D1617" s="84" t="s">
        <v>360</v>
      </c>
      <c r="E1617" s="85">
        <v>48.330644025947301</v>
      </c>
      <c r="F1617" s="91">
        <v>48.303570461658403</v>
      </c>
      <c r="G1617" s="86">
        <v>14.831981460023201</v>
      </c>
      <c r="H1617" s="86">
        <v>14.805990838305799</v>
      </c>
      <c r="I1617" s="86">
        <v>4.25</v>
      </c>
      <c r="J1617" s="86">
        <v>4.83</v>
      </c>
      <c r="K1617" s="87">
        <v>0</v>
      </c>
      <c r="L1617" s="85">
        <v>0</v>
      </c>
      <c r="M1617" s="86">
        <v>3.1313099299186799E-4</v>
      </c>
      <c r="N1617" s="86">
        <v>20.462364111738001</v>
      </c>
      <c r="O1617" s="86">
        <v>1.2243223628159401</v>
      </c>
      <c r="P1617" s="86">
        <v>0.26700000000000002</v>
      </c>
      <c r="Q1617" s="88">
        <v>0.5776</v>
      </c>
      <c r="R1617" s="85">
        <v>6.2998740025199507E-2</v>
      </c>
      <c r="S1617" s="86">
        <v>0</v>
      </c>
      <c r="T1617" s="86">
        <v>1.6</v>
      </c>
      <c r="U1617" s="88">
        <v>3.8975103150279899</v>
      </c>
      <c r="V1617" s="89"/>
      <c r="W1617" s="85">
        <v>54.102375086481999</v>
      </c>
      <c r="X1617" s="88">
        <v>56.0333333333</v>
      </c>
      <c r="Y1617" s="85">
        <v>3.2199999999999989</v>
      </c>
      <c r="Z1617" s="88"/>
      <c r="AA1617" s="85">
        <v>0</v>
      </c>
      <c r="AB1617" s="91">
        <v>0.01</v>
      </c>
      <c r="AC1617" s="86">
        <v>0</v>
      </c>
      <c r="AD1617" s="86">
        <v>0.02</v>
      </c>
      <c r="AE1617" s="86">
        <v>0</v>
      </c>
      <c r="AF1617" s="88">
        <v>0</v>
      </c>
      <c r="AG1617" s="85">
        <v>0</v>
      </c>
      <c r="AH1617" s="86">
        <v>3.2781999999999999E-2</v>
      </c>
      <c r="AI1617" s="88">
        <v>1.55199999902E-2</v>
      </c>
      <c r="AJ1617" s="150">
        <v>1.26</v>
      </c>
      <c r="AK1617" s="151">
        <v>0</v>
      </c>
    </row>
    <row r="1618" spans="1:37" x14ac:dyDescent="0.2">
      <c r="A1618" s="149" t="s">
        <v>3390</v>
      </c>
      <c r="B1618" s="66" t="s">
        <v>3391</v>
      </c>
      <c r="C1618" s="67">
        <v>29</v>
      </c>
      <c r="D1618" s="84" t="s">
        <v>360</v>
      </c>
      <c r="E1618" s="85">
        <v>75.375144060023004</v>
      </c>
      <c r="F1618" s="91">
        <v>75.375144060023004</v>
      </c>
      <c r="G1618" s="86">
        <v>19.2405390784863</v>
      </c>
      <c r="H1618" s="86">
        <v>19.2405390784863</v>
      </c>
      <c r="I1618" s="86">
        <v>7.64</v>
      </c>
      <c r="J1618" s="86">
        <v>14.42</v>
      </c>
      <c r="K1618" s="87">
        <v>0</v>
      </c>
      <c r="L1618" s="85">
        <v>0</v>
      </c>
      <c r="M1618" s="86">
        <v>0.31066252458749799</v>
      </c>
      <c r="N1618" s="86">
        <v>35.535828856521803</v>
      </c>
      <c r="O1618" s="86">
        <v>6.8823470310459198</v>
      </c>
      <c r="P1618" s="86">
        <v>0.67900000000000005</v>
      </c>
      <c r="Q1618" s="88">
        <v>0.23519999999999999</v>
      </c>
      <c r="R1618" s="85">
        <v>0.19518542615484699</v>
      </c>
      <c r="S1618" s="86">
        <v>0.2</v>
      </c>
      <c r="T1618" s="86">
        <v>1.34</v>
      </c>
      <c r="U1618" s="88">
        <v>1.6299362607898</v>
      </c>
      <c r="V1618" s="89"/>
      <c r="W1618" s="85">
        <v>68.415747996482594</v>
      </c>
      <c r="X1618" s="88">
        <v>75.866666666699999</v>
      </c>
      <c r="Y1618" s="85">
        <v>100</v>
      </c>
      <c r="Z1618" s="88">
        <v>-100</v>
      </c>
      <c r="AA1618" s="85">
        <v>0.11</v>
      </c>
      <c r="AB1618" s="91">
        <v>0.11</v>
      </c>
      <c r="AC1618" s="86">
        <v>0</v>
      </c>
      <c r="AD1618" s="86">
        <v>0</v>
      </c>
      <c r="AE1618" s="86">
        <v>0.02</v>
      </c>
      <c r="AF1618" s="88">
        <v>0</v>
      </c>
      <c r="AG1618" s="85">
        <v>2.93219999928E-2</v>
      </c>
      <c r="AH1618" s="86">
        <v>0.181169</v>
      </c>
      <c r="AI1618" s="88">
        <v>1.0639999997399999E-3</v>
      </c>
      <c r="AJ1618" s="150">
        <v>1.54</v>
      </c>
      <c r="AK1618" s="151">
        <v>2</v>
      </c>
    </row>
    <row r="1619" spans="1:37" x14ac:dyDescent="0.2">
      <c r="A1619" s="149" t="s">
        <v>3392</v>
      </c>
      <c r="B1619" s="66" t="s">
        <v>3393</v>
      </c>
      <c r="C1619" s="67">
        <v>29</v>
      </c>
      <c r="D1619" s="84" t="s">
        <v>360</v>
      </c>
      <c r="E1619" s="85">
        <v>72.252497382239</v>
      </c>
      <c r="F1619" s="91">
        <v>72.252497382239</v>
      </c>
      <c r="G1619" s="86">
        <v>18.1164349534153</v>
      </c>
      <c r="H1619" s="86">
        <v>18.1164349534153</v>
      </c>
      <c r="I1619" s="86">
        <v>1.66</v>
      </c>
      <c r="J1619" s="86">
        <v>2.02</v>
      </c>
      <c r="K1619" s="87">
        <v>0</v>
      </c>
      <c r="L1619" s="85">
        <v>0</v>
      </c>
      <c r="M1619" s="86">
        <v>8.1017453868104605E-2</v>
      </c>
      <c r="N1619" s="86">
        <v>52.8298856482076</v>
      </c>
      <c r="O1619" s="86">
        <v>4.4113981889174996</v>
      </c>
      <c r="P1619" s="86">
        <v>0.30099999999999999</v>
      </c>
      <c r="Q1619" s="88">
        <v>0.28870000000000001</v>
      </c>
      <c r="R1619" s="85">
        <v>0.13383297644539599</v>
      </c>
      <c r="S1619" s="86">
        <v>0.1</v>
      </c>
      <c r="T1619" s="86">
        <v>0.81</v>
      </c>
      <c r="U1619" s="88">
        <v>1.8610943387573899</v>
      </c>
      <c r="V1619" s="89"/>
      <c r="W1619" s="85">
        <v>70.308725691813606</v>
      </c>
      <c r="X1619" s="88">
        <v>75.333333333300004</v>
      </c>
      <c r="Y1619" s="85">
        <v>43.66</v>
      </c>
      <c r="Z1619" s="88"/>
      <c r="AA1619" s="85">
        <v>0.35</v>
      </c>
      <c r="AB1619" s="91">
        <v>0.35</v>
      </c>
      <c r="AC1619" s="86">
        <v>0.08</v>
      </c>
      <c r="AD1619" s="86">
        <v>0.08</v>
      </c>
      <c r="AE1619" s="86">
        <v>0</v>
      </c>
      <c r="AF1619" s="88">
        <v>0</v>
      </c>
      <c r="AG1619" s="85">
        <v>0</v>
      </c>
      <c r="AH1619" s="86">
        <v>1.9560999999999999E-2</v>
      </c>
      <c r="AI1619" s="88">
        <v>0</v>
      </c>
      <c r="AJ1619" s="150">
        <v>1.38</v>
      </c>
      <c r="AK1619" s="151">
        <v>0</v>
      </c>
    </row>
    <row r="1620" spans="1:37" x14ac:dyDescent="0.2">
      <c r="A1620" s="149" t="s">
        <v>3394</v>
      </c>
      <c r="B1620" s="66" t="s">
        <v>3395</v>
      </c>
      <c r="C1620" s="67">
        <v>29</v>
      </c>
      <c r="D1620" s="84" t="s">
        <v>360</v>
      </c>
      <c r="E1620" s="85">
        <v>76.485195041600306</v>
      </c>
      <c r="F1620" s="91">
        <v>76.446612122950896</v>
      </c>
      <c r="G1620" s="86">
        <v>15.1442902226927</v>
      </c>
      <c r="H1620" s="86">
        <v>15.133407861022301</v>
      </c>
      <c r="I1620" s="86">
        <v>1.75</v>
      </c>
      <c r="J1620" s="86">
        <v>1.84</v>
      </c>
      <c r="K1620" s="87">
        <v>0</v>
      </c>
      <c r="L1620" s="85">
        <v>0</v>
      </c>
      <c r="M1620" s="86">
        <v>9.2607068480533503E-3</v>
      </c>
      <c r="N1620" s="86">
        <v>34.061190943316198</v>
      </c>
      <c r="O1620" s="86">
        <v>2.5410233331025398</v>
      </c>
      <c r="P1620" s="86">
        <v>0.23200000000000001</v>
      </c>
      <c r="Q1620" s="88">
        <v>0.15390000000000001</v>
      </c>
      <c r="R1620" s="85">
        <v>8.4423807513718904E-2</v>
      </c>
      <c r="S1620" s="86">
        <v>0.1</v>
      </c>
      <c r="T1620" s="86">
        <v>0.74</v>
      </c>
      <c r="U1620" s="88">
        <v>1.28016145467496</v>
      </c>
      <c r="V1620" s="89"/>
      <c r="W1620" s="85">
        <v>73.601343250110503</v>
      </c>
      <c r="X1620" s="88">
        <v>75.2</v>
      </c>
      <c r="Y1620" s="85">
        <v>100</v>
      </c>
      <c r="Z1620" s="88"/>
      <c r="AA1620" s="85">
        <v>0</v>
      </c>
      <c r="AB1620" s="91">
        <v>0</v>
      </c>
      <c r="AC1620" s="86">
        <v>0</v>
      </c>
      <c r="AD1620" s="86">
        <v>0</v>
      </c>
      <c r="AE1620" s="86">
        <v>0</v>
      </c>
      <c r="AF1620" s="88">
        <v>0</v>
      </c>
      <c r="AG1620" s="85">
        <v>0</v>
      </c>
      <c r="AH1620" s="86">
        <v>1.4293E-2</v>
      </c>
      <c r="AI1620" s="88">
        <v>0</v>
      </c>
      <c r="AJ1620" s="150">
        <v>1.43</v>
      </c>
      <c r="AK1620" s="151">
        <v>1</v>
      </c>
    </row>
    <row r="1621" spans="1:37" x14ac:dyDescent="0.2">
      <c r="A1621" s="149" t="s">
        <v>3396</v>
      </c>
      <c r="B1621" s="66" t="s">
        <v>3397</v>
      </c>
      <c r="C1621" s="67">
        <v>27</v>
      </c>
      <c r="D1621" s="84" t="s">
        <v>360</v>
      </c>
      <c r="E1621" s="85">
        <v>73.214191128955406</v>
      </c>
      <c r="F1621" s="91">
        <v>73.206245961206406</v>
      </c>
      <c r="G1621" s="86">
        <v>15.2197633399367</v>
      </c>
      <c r="H1621" s="86">
        <v>15.2197633399367</v>
      </c>
      <c r="I1621" s="86">
        <v>1.52</v>
      </c>
      <c r="J1621" s="86">
        <v>3.92</v>
      </c>
      <c r="K1621" s="87">
        <v>0</v>
      </c>
      <c r="L1621" s="85">
        <v>0</v>
      </c>
      <c r="M1621" s="86">
        <v>5.4606943139628101E-3</v>
      </c>
      <c r="N1621" s="86">
        <v>47.043089765445899</v>
      </c>
      <c r="O1621" s="86">
        <v>3.5559872172441902</v>
      </c>
      <c r="P1621" s="86">
        <v>0.35599999999999998</v>
      </c>
      <c r="Q1621" s="88">
        <v>0.1883</v>
      </c>
      <c r="R1621" s="85">
        <v>3.9603960396039598E-2</v>
      </c>
      <c r="S1621" s="86">
        <v>0</v>
      </c>
      <c r="T1621" s="86">
        <v>1.37</v>
      </c>
      <c r="U1621" s="88">
        <v>2.2161721241141099</v>
      </c>
      <c r="V1621" s="89"/>
      <c r="W1621" s="85">
        <v>75.661096409148698</v>
      </c>
      <c r="X1621" s="88">
        <v>73.133333333300001</v>
      </c>
      <c r="Y1621" s="85">
        <v>100</v>
      </c>
      <c r="Z1621" s="88"/>
      <c r="AA1621" s="85">
        <v>0</v>
      </c>
      <c r="AB1621" s="91">
        <v>0</v>
      </c>
      <c r="AC1621" s="86">
        <v>0</v>
      </c>
      <c r="AD1621" s="86">
        <v>0</v>
      </c>
      <c r="AE1621" s="86">
        <v>0</v>
      </c>
      <c r="AF1621" s="88">
        <v>0</v>
      </c>
      <c r="AG1621" s="85">
        <v>0</v>
      </c>
      <c r="AH1621" s="86">
        <v>5.4261999999999998E-2</v>
      </c>
      <c r="AI1621" s="88">
        <v>0</v>
      </c>
      <c r="AJ1621" s="150">
        <v>1.32</v>
      </c>
      <c r="AK1621" s="151">
        <v>0</v>
      </c>
    </row>
    <row r="1622" spans="1:37" x14ac:dyDescent="0.2">
      <c r="A1622" s="149" t="s">
        <v>3398</v>
      </c>
      <c r="B1622" s="66" t="s">
        <v>3399</v>
      </c>
      <c r="C1622" s="67">
        <v>27</v>
      </c>
      <c r="D1622" s="84" t="s">
        <v>360</v>
      </c>
      <c r="E1622" s="85">
        <v>61.868353374574298</v>
      </c>
      <c r="F1622" s="91">
        <v>61.803269365652099</v>
      </c>
      <c r="G1622" s="86">
        <v>15.567083920458501</v>
      </c>
      <c r="H1622" s="86">
        <v>15.554446248823099</v>
      </c>
      <c r="I1622" s="86">
        <v>13.35</v>
      </c>
      <c r="J1622" s="86">
        <v>47.64</v>
      </c>
      <c r="K1622" s="87">
        <v>0</v>
      </c>
      <c r="L1622" s="85">
        <v>0</v>
      </c>
      <c r="M1622" s="86">
        <v>2.1258127155773699E-3</v>
      </c>
      <c r="N1622" s="86">
        <v>31.218124163541901</v>
      </c>
      <c r="O1622" s="86">
        <v>3.7013675127415899</v>
      </c>
      <c r="P1622" s="86">
        <v>2.2549999999999999</v>
      </c>
      <c r="Q1622" s="88">
        <v>0.23169999999999999</v>
      </c>
      <c r="R1622" s="85">
        <v>4.9455984174085102E-2</v>
      </c>
      <c r="S1622" s="86">
        <v>0</v>
      </c>
      <c r="T1622" s="86">
        <v>1.3</v>
      </c>
      <c r="U1622" s="88">
        <v>1.86342468263647</v>
      </c>
      <c r="V1622" s="89"/>
      <c r="W1622" s="85">
        <v>71.967459809435297</v>
      </c>
      <c r="X1622" s="88">
        <v>70.233333333299996</v>
      </c>
      <c r="Y1622" s="85">
        <v>-40.020000000000003</v>
      </c>
      <c r="Z1622" s="88"/>
      <c r="AA1622" s="85">
        <v>0.08</v>
      </c>
      <c r="AB1622" s="91">
        <v>0.09</v>
      </c>
      <c r="AC1622" s="86">
        <v>0</v>
      </c>
      <c r="AD1622" s="86">
        <v>0</v>
      </c>
      <c r="AE1622" s="86">
        <v>0</v>
      </c>
      <c r="AF1622" s="88">
        <v>0</v>
      </c>
      <c r="AG1622" s="85">
        <v>0</v>
      </c>
      <c r="AH1622" s="86">
        <v>0.56778799999999996</v>
      </c>
      <c r="AI1622" s="88">
        <v>0.13887100007299999</v>
      </c>
      <c r="AJ1622" s="150">
        <v>1.42</v>
      </c>
      <c r="AK1622" s="151">
        <v>2</v>
      </c>
    </row>
    <row r="1623" spans="1:37" x14ac:dyDescent="0.2">
      <c r="A1623" s="149" t="s">
        <v>3400</v>
      </c>
      <c r="B1623" s="66" t="s">
        <v>3401</v>
      </c>
      <c r="C1623" s="67">
        <v>27</v>
      </c>
      <c r="D1623" s="84" t="s">
        <v>360</v>
      </c>
      <c r="E1623" s="85">
        <v>64.367172224277297</v>
      </c>
      <c r="F1623" s="91">
        <v>64.362944564815294</v>
      </c>
      <c r="G1623" s="86">
        <v>16.927548485969499</v>
      </c>
      <c r="H1623" s="86">
        <v>16.927548485969499</v>
      </c>
      <c r="I1623" s="86">
        <v>3.88</v>
      </c>
      <c r="J1623" s="86">
        <v>5.99</v>
      </c>
      <c r="K1623" s="87">
        <v>0</v>
      </c>
      <c r="L1623" s="85">
        <v>0</v>
      </c>
      <c r="M1623" s="86">
        <v>6.9241738826611401E-2</v>
      </c>
      <c r="N1623" s="86">
        <v>61.420431268854003</v>
      </c>
      <c r="O1623" s="86">
        <v>3.3689731692556002</v>
      </c>
      <c r="P1623" s="86">
        <v>0.13700000000000001</v>
      </c>
      <c r="Q1623" s="88">
        <v>0.31709999999999999</v>
      </c>
      <c r="R1623" s="85">
        <v>0.19785189372526901</v>
      </c>
      <c r="S1623" s="86">
        <v>0.3</v>
      </c>
      <c r="T1623" s="86">
        <v>0.64</v>
      </c>
      <c r="U1623" s="88">
        <v>3.67383607250436</v>
      </c>
      <c r="V1623" s="89"/>
      <c r="W1623" s="85">
        <v>67.756692527989799</v>
      </c>
      <c r="X1623" s="88">
        <v>64.566666666700002</v>
      </c>
      <c r="Y1623" s="85">
        <v>-100</v>
      </c>
      <c r="Z1623" s="88"/>
      <c r="AA1623" s="85">
        <v>0</v>
      </c>
      <c r="AB1623" s="91">
        <v>0</v>
      </c>
      <c r="AC1623" s="86">
        <v>0</v>
      </c>
      <c r="AD1623" s="86">
        <v>0</v>
      </c>
      <c r="AE1623" s="86">
        <v>0.01</v>
      </c>
      <c r="AF1623" s="88">
        <v>0</v>
      </c>
      <c r="AG1623" s="85">
        <v>2.2039999994300001E-2</v>
      </c>
      <c r="AH1623" s="86">
        <v>4.1020000000000001E-2</v>
      </c>
      <c r="AI1623" s="88">
        <v>2.2779999994099998E-3</v>
      </c>
      <c r="AJ1623" s="150">
        <v>1.29</v>
      </c>
      <c r="AK1623" s="151">
        <v>0</v>
      </c>
    </row>
    <row r="1624" spans="1:37" x14ac:dyDescent="0.2">
      <c r="A1624" s="149" t="s">
        <v>3402</v>
      </c>
      <c r="B1624" s="66" t="s">
        <v>3403</v>
      </c>
      <c r="C1624" s="67">
        <v>27</v>
      </c>
      <c r="D1624" s="84" t="s">
        <v>360</v>
      </c>
      <c r="E1624" s="85">
        <v>53.921946042678897</v>
      </c>
      <c r="F1624" s="91">
        <v>53.921946042678897</v>
      </c>
      <c r="G1624" s="86">
        <v>15.739806269703401</v>
      </c>
      <c r="H1624" s="86">
        <v>15.739806269703401</v>
      </c>
      <c r="I1624" s="86">
        <v>7.24</v>
      </c>
      <c r="J1624" s="86">
        <v>7.26</v>
      </c>
      <c r="K1624" s="87">
        <v>0</v>
      </c>
      <c r="L1624" s="85">
        <v>0</v>
      </c>
      <c r="M1624" s="86">
        <v>3.1756657308787899E-2</v>
      </c>
      <c r="N1624" s="86">
        <v>50.158556588299597</v>
      </c>
      <c r="O1624" s="86">
        <v>2.6867671691792299</v>
      </c>
      <c r="P1624" s="86">
        <v>0.24299999999999999</v>
      </c>
      <c r="Q1624" s="88">
        <v>0.47399999999999998</v>
      </c>
      <c r="R1624" s="85">
        <v>0.14939309056956099</v>
      </c>
      <c r="S1624" s="86">
        <v>0.4</v>
      </c>
      <c r="T1624" s="86">
        <v>0.73</v>
      </c>
      <c r="U1624" s="88">
        <v>3.70293300594092</v>
      </c>
      <c r="V1624" s="89"/>
      <c r="W1624" s="85">
        <v>62.153414536708603</v>
      </c>
      <c r="X1624" s="88">
        <v>56.233333333300003</v>
      </c>
      <c r="Y1624" s="85">
        <v>-100</v>
      </c>
      <c r="Z1624" s="88"/>
      <c r="AA1624" s="85">
        <v>0</v>
      </c>
      <c r="AB1624" s="91">
        <v>0</v>
      </c>
      <c r="AC1624" s="86">
        <v>0</v>
      </c>
      <c r="AD1624" s="86">
        <v>0</v>
      </c>
      <c r="AE1624" s="86">
        <v>0</v>
      </c>
      <c r="AF1624" s="88">
        <v>0</v>
      </c>
      <c r="AG1624" s="85">
        <v>0.108895999967</v>
      </c>
      <c r="AH1624" s="86">
        <v>5.0973999999999998E-2</v>
      </c>
      <c r="AI1624" s="88">
        <v>5.7619999982600001E-3</v>
      </c>
      <c r="AJ1624" s="150">
        <v>1.2</v>
      </c>
      <c r="AK1624" s="151">
        <v>0</v>
      </c>
    </row>
    <row r="1625" spans="1:37" x14ac:dyDescent="0.2">
      <c r="A1625" s="149" t="s">
        <v>3404</v>
      </c>
      <c r="B1625" s="66" t="s">
        <v>3405</v>
      </c>
      <c r="C1625" s="67">
        <v>27</v>
      </c>
      <c r="D1625" s="84" t="s">
        <v>360</v>
      </c>
      <c r="E1625" s="85">
        <v>54.006162854348801</v>
      </c>
      <c r="F1625" s="91">
        <v>53.879461457558101</v>
      </c>
      <c r="G1625" s="86">
        <v>18.4461242288744</v>
      </c>
      <c r="H1625" s="86">
        <v>18.326188440650199</v>
      </c>
      <c r="I1625" s="86">
        <v>12.26</v>
      </c>
      <c r="J1625" s="86">
        <v>17.84</v>
      </c>
      <c r="K1625" s="87">
        <v>0</v>
      </c>
      <c r="L1625" s="85">
        <v>0</v>
      </c>
      <c r="M1625" s="86">
        <v>7.7884071440735003E-3</v>
      </c>
      <c r="N1625" s="86">
        <v>33.823667197601402</v>
      </c>
      <c r="O1625" s="86">
        <v>4.0744258542168996</v>
      </c>
      <c r="P1625" s="86">
        <v>1.0009999999999999</v>
      </c>
      <c r="Q1625" s="88">
        <v>0.45100000000000001</v>
      </c>
      <c r="R1625" s="85">
        <v>6.7544748395812204E-2</v>
      </c>
      <c r="S1625" s="86">
        <v>0.2</v>
      </c>
      <c r="T1625" s="86">
        <v>0.83</v>
      </c>
      <c r="U1625" s="88">
        <v>2.3802641047562201</v>
      </c>
      <c r="V1625" s="89"/>
      <c r="W1625" s="85">
        <v>53.0449481811631</v>
      </c>
      <c r="X1625" s="88">
        <v>52.9</v>
      </c>
      <c r="Y1625" s="85">
        <v>-6.480000000000004</v>
      </c>
      <c r="Z1625" s="88">
        <v>-100</v>
      </c>
      <c r="AA1625" s="85">
        <v>0.02</v>
      </c>
      <c r="AB1625" s="91">
        <v>0.11</v>
      </c>
      <c r="AC1625" s="86">
        <v>0</v>
      </c>
      <c r="AD1625" s="86">
        <v>0.08</v>
      </c>
      <c r="AE1625" s="86">
        <v>0</v>
      </c>
      <c r="AF1625" s="88">
        <v>0</v>
      </c>
      <c r="AG1625" s="85">
        <v>2.2317000020300001E-2</v>
      </c>
      <c r="AH1625" s="86">
        <v>0.21362200000000001</v>
      </c>
      <c r="AI1625" s="88">
        <v>2.00550000182E-2</v>
      </c>
      <c r="AJ1625" s="150">
        <v>1.22</v>
      </c>
      <c r="AK1625" s="151">
        <v>0</v>
      </c>
    </row>
    <row r="1626" spans="1:37" x14ac:dyDescent="0.2">
      <c r="A1626" s="149" t="s">
        <v>2670</v>
      </c>
      <c r="B1626" s="66" t="s">
        <v>3406</v>
      </c>
      <c r="C1626" s="67">
        <v>27</v>
      </c>
      <c r="D1626" s="84" t="s">
        <v>360</v>
      </c>
      <c r="E1626" s="85">
        <v>65.676037138962499</v>
      </c>
      <c r="F1626" s="91">
        <v>65.676037138962499</v>
      </c>
      <c r="G1626" s="86">
        <v>20.506159820992298</v>
      </c>
      <c r="H1626" s="86">
        <v>20.506159820992298</v>
      </c>
      <c r="I1626" s="86">
        <v>2.2599999999999998</v>
      </c>
      <c r="J1626" s="86">
        <v>7.3</v>
      </c>
      <c r="K1626" s="87">
        <v>0</v>
      </c>
      <c r="L1626" s="85">
        <v>0</v>
      </c>
      <c r="M1626" s="86">
        <v>3.5091145006412097E-2</v>
      </c>
      <c r="N1626" s="86">
        <v>61.160860799849999</v>
      </c>
      <c r="O1626" s="86">
        <v>12.0679611650485</v>
      </c>
      <c r="P1626" s="86">
        <v>0.39600000000000002</v>
      </c>
      <c r="Q1626" s="88">
        <v>0.2286</v>
      </c>
      <c r="R1626" s="85">
        <v>0.124649423496416</v>
      </c>
      <c r="S1626" s="86">
        <v>0.2</v>
      </c>
      <c r="T1626" s="86">
        <v>0.77</v>
      </c>
      <c r="U1626" s="88">
        <v>2.4343509683392899</v>
      </c>
      <c r="V1626" s="89"/>
      <c r="W1626" s="85">
        <v>58.366666666699999</v>
      </c>
      <c r="X1626" s="88"/>
      <c r="Y1626" s="85"/>
      <c r="Z1626" s="88"/>
      <c r="AA1626" s="85">
        <v>0</v>
      </c>
      <c r="AB1626" s="91">
        <v>0</v>
      </c>
      <c r="AC1626" s="86">
        <v>0</v>
      </c>
      <c r="AD1626" s="86">
        <v>0</v>
      </c>
      <c r="AE1626" s="86">
        <v>0</v>
      </c>
      <c r="AF1626" s="88">
        <v>0</v>
      </c>
      <c r="AG1626" s="85">
        <v>0</v>
      </c>
      <c r="AH1626" s="86">
        <v>4.3929000000000003E-2</v>
      </c>
      <c r="AI1626" s="88">
        <v>9.7760000089000005E-3</v>
      </c>
      <c r="AJ1626" s="150">
        <v>1.4</v>
      </c>
      <c r="AK1626" s="151">
        <v>1</v>
      </c>
    </row>
    <row r="1627" spans="1:37" x14ac:dyDescent="0.2">
      <c r="A1627" s="149" t="s">
        <v>3407</v>
      </c>
      <c r="B1627" s="66" t="s">
        <v>3408</v>
      </c>
      <c r="C1627" s="67">
        <v>27</v>
      </c>
      <c r="D1627" s="84" t="s">
        <v>360</v>
      </c>
      <c r="E1627" s="85">
        <v>39.246306340003699</v>
      </c>
      <c r="F1627" s="91">
        <v>39.115391808490699</v>
      </c>
      <c r="G1627" s="86">
        <v>14.9855578413648</v>
      </c>
      <c r="H1627" s="86">
        <v>14.8847744321842</v>
      </c>
      <c r="I1627" s="86">
        <v>2.48</v>
      </c>
      <c r="J1627" s="86">
        <v>8.6</v>
      </c>
      <c r="K1627" s="87">
        <v>0</v>
      </c>
      <c r="L1627" s="85">
        <v>0</v>
      </c>
      <c r="M1627" s="86">
        <v>1.4354942956473901E-4</v>
      </c>
      <c r="N1627" s="86">
        <v>22.272833147855799</v>
      </c>
      <c r="O1627" s="86">
        <v>3.3384615384615399</v>
      </c>
      <c r="P1627" s="86">
        <v>0.81</v>
      </c>
      <c r="Q1627" s="88">
        <v>0.23089999999999999</v>
      </c>
      <c r="R1627" s="85">
        <v>5.9665871121718402E-2</v>
      </c>
      <c r="S1627" s="86">
        <v>0</v>
      </c>
      <c r="T1627" s="86">
        <v>0.87</v>
      </c>
      <c r="U1627" s="88">
        <v>2.9445379548241002</v>
      </c>
      <c r="V1627" s="89"/>
      <c r="W1627" s="85">
        <v>53.733402160324502</v>
      </c>
      <c r="X1627" s="88">
        <v>55.1</v>
      </c>
      <c r="Y1627" s="85">
        <v>-100</v>
      </c>
      <c r="Z1627" s="88"/>
      <c r="AA1627" s="85">
        <v>0</v>
      </c>
      <c r="AB1627" s="91">
        <v>0.03</v>
      </c>
      <c r="AC1627" s="86">
        <v>0</v>
      </c>
      <c r="AD1627" s="86">
        <v>0</v>
      </c>
      <c r="AE1627" s="86">
        <v>0</v>
      </c>
      <c r="AF1627" s="88">
        <v>0</v>
      </c>
      <c r="AG1627" s="85">
        <v>3.2894999990999998E-2</v>
      </c>
      <c r="AH1627" s="86">
        <v>6.2351999999999998E-2</v>
      </c>
      <c r="AI1627" s="88">
        <v>0</v>
      </c>
      <c r="AJ1627" s="150">
        <v>1.29</v>
      </c>
      <c r="AK1627" s="151">
        <v>0</v>
      </c>
    </row>
    <row r="1628" spans="1:37" x14ac:dyDescent="0.2">
      <c r="A1628" s="149" t="s">
        <v>3409</v>
      </c>
      <c r="B1628" s="66" t="s">
        <v>3410</v>
      </c>
      <c r="C1628" s="67">
        <v>27</v>
      </c>
      <c r="D1628" s="84" t="s">
        <v>360</v>
      </c>
      <c r="E1628" s="85">
        <v>72.247570828722601</v>
      </c>
      <c r="F1628" s="91">
        <v>72.247570828722601</v>
      </c>
      <c r="G1628" s="86">
        <v>22.114932771453301</v>
      </c>
      <c r="H1628" s="86">
        <v>22.114932771453301</v>
      </c>
      <c r="I1628" s="86">
        <v>9.83</v>
      </c>
      <c r="J1628" s="86">
        <v>13.34</v>
      </c>
      <c r="K1628" s="87">
        <v>0</v>
      </c>
      <c r="L1628" s="85">
        <v>0</v>
      </c>
      <c r="M1628" s="86">
        <v>1.1275218736654899</v>
      </c>
      <c r="N1628" s="86">
        <v>58.739069003704103</v>
      </c>
      <c r="O1628" s="86">
        <v>24.1878172588832</v>
      </c>
      <c r="P1628" s="86">
        <v>0.44</v>
      </c>
      <c r="Q1628" s="88">
        <v>0.57269999999999999</v>
      </c>
      <c r="R1628" s="85">
        <v>0.15781167806417701</v>
      </c>
      <c r="S1628" s="86">
        <v>0</v>
      </c>
      <c r="T1628" s="86">
        <v>1.38</v>
      </c>
      <c r="U1628" s="88">
        <v>0.80643938819748695</v>
      </c>
      <c r="V1628" s="89"/>
      <c r="W1628" s="85">
        <v>73.275189393972695</v>
      </c>
      <c r="X1628" s="88"/>
      <c r="Y1628" s="85">
        <v>-100</v>
      </c>
      <c r="Z1628" s="88">
        <v>-100</v>
      </c>
      <c r="AA1628" s="85">
        <v>0</v>
      </c>
      <c r="AB1628" s="91">
        <v>0</v>
      </c>
      <c r="AC1628" s="86">
        <v>0</v>
      </c>
      <c r="AD1628" s="86">
        <v>0</v>
      </c>
      <c r="AE1628" s="86">
        <v>0</v>
      </c>
      <c r="AF1628" s="88">
        <v>0</v>
      </c>
      <c r="AG1628" s="85">
        <v>0</v>
      </c>
      <c r="AH1628" s="86">
        <v>6.3815999999999998E-2</v>
      </c>
      <c r="AI1628" s="88">
        <v>0</v>
      </c>
      <c r="AJ1628" s="150">
        <v>1.58</v>
      </c>
      <c r="AK1628" s="151">
        <v>2</v>
      </c>
    </row>
    <row r="1629" spans="1:37" x14ac:dyDescent="0.2">
      <c r="A1629" s="149" t="s">
        <v>3411</v>
      </c>
      <c r="B1629" s="66" t="s">
        <v>3412</v>
      </c>
      <c r="C1629" s="67">
        <v>29</v>
      </c>
      <c r="D1629" s="84" t="s">
        <v>360</v>
      </c>
      <c r="E1629" s="85">
        <v>68.397344988724299</v>
      </c>
      <c r="F1629" s="91">
        <v>68.378745960523602</v>
      </c>
      <c r="G1629" s="86">
        <v>22.836700532397199</v>
      </c>
      <c r="H1629" s="86">
        <v>22.8268197986655</v>
      </c>
      <c r="I1629" s="86">
        <v>4.08</v>
      </c>
      <c r="J1629" s="86">
        <v>6.21</v>
      </c>
      <c r="K1629" s="87">
        <v>0</v>
      </c>
      <c r="L1629" s="85">
        <v>0</v>
      </c>
      <c r="M1629" s="86">
        <v>0.122295708511208</v>
      </c>
      <c r="N1629" s="86">
        <v>58.665791570953097</v>
      </c>
      <c r="O1629" s="86">
        <v>12.3293221506422</v>
      </c>
      <c r="P1629" s="86">
        <v>0.33300000000000002</v>
      </c>
      <c r="Q1629" s="88">
        <v>0.35520000000000002</v>
      </c>
      <c r="R1629" s="85">
        <v>0.13082155939298801</v>
      </c>
      <c r="S1629" s="86">
        <v>0.1</v>
      </c>
      <c r="T1629" s="86">
        <v>0.85</v>
      </c>
      <c r="U1629" s="88">
        <v>0.77825308627624201</v>
      </c>
      <c r="V1629" s="89"/>
      <c r="W1629" s="85"/>
      <c r="X1629" s="88"/>
      <c r="Y1629" s="85"/>
      <c r="Z1629" s="88"/>
      <c r="AA1629" s="85">
        <v>0</v>
      </c>
      <c r="AB1629" s="91">
        <v>0</v>
      </c>
      <c r="AC1629" s="86">
        <v>0</v>
      </c>
      <c r="AD1629" s="86">
        <v>0</v>
      </c>
      <c r="AE1629" s="86">
        <v>0</v>
      </c>
      <c r="AF1629" s="88">
        <v>0</v>
      </c>
      <c r="AG1629" s="85">
        <v>0</v>
      </c>
      <c r="AH1629" s="86">
        <v>7.8686000000000006E-2</v>
      </c>
      <c r="AI1629" s="88">
        <v>0</v>
      </c>
      <c r="AJ1629" s="150">
        <v>1.84</v>
      </c>
      <c r="AK1629" s="151">
        <v>3</v>
      </c>
    </row>
    <row r="1630" spans="1:37" x14ac:dyDescent="0.2">
      <c r="A1630" s="149" t="s">
        <v>3413</v>
      </c>
      <c r="B1630" s="66" t="s">
        <v>3414</v>
      </c>
      <c r="C1630" s="67">
        <v>29</v>
      </c>
      <c r="D1630" s="84" t="s">
        <v>360</v>
      </c>
      <c r="E1630" s="85">
        <v>75.261645181241605</v>
      </c>
      <c r="F1630" s="91">
        <v>75.261645181241605</v>
      </c>
      <c r="G1630" s="86">
        <v>21.780521228731899</v>
      </c>
      <c r="H1630" s="86">
        <v>21.780521228731899</v>
      </c>
      <c r="I1630" s="86">
        <v>5.12</v>
      </c>
      <c r="J1630" s="86">
        <v>4.6900000000000004</v>
      </c>
      <c r="K1630" s="87">
        <v>0</v>
      </c>
      <c r="L1630" s="85">
        <v>0</v>
      </c>
      <c r="M1630" s="86">
        <v>1.2282974997392</v>
      </c>
      <c r="N1630" s="86">
        <v>54.762652494262603</v>
      </c>
      <c r="O1630" s="86">
        <v>17.287630402384501</v>
      </c>
      <c r="P1630" s="86">
        <v>0.30599999999999999</v>
      </c>
      <c r="Q1630" s="88">
        <v>0.51200000000000001</v>
      </c>
      <c r="R1630" s="85">
        <v>0.116279069767442</v>
      </c>
      <c r="S1630" s="86">
        <v>0</v>
      </c>
      <c r="T1630" s="86">
        <v>0.96</v>
      </c>
      <c r="U1630" s="88">
        <v>0.85618307279981598</v>
      </c>
      <c r="V1630" s="89"/>
      <c r="W1630" s="85">
        <v>75.633333333300001</v>
      </c>
      <c r="X1630" s="88">
        <v>75.633333333300001</v>
      </c>
      <c r="Y1630" s="85">
        <v>100</v>
      </c>
      <c r="Z1630" s="88"/>
      <c r="AA1630" s="85">
        <v>0</v>
      </c>
      <c r="AB1630" s="91">
        <v>0</v>
      </c>
      <c r="AC1630" s="86">
        <v>0</v>
      </c>
      <c r="AD1630" s="86">
        <v>0</v>
      </c>
      <c r="AE1630" s="86">
        <v>0</v>
      </c>
      <c r="AF1630" s="88">
        <v>0</v>
      </c>
      <c r="AG1630" s="85">
        <v>0</v>
      </c>
      <c r="AH1630" s="86">
        <v>2.7639E-2</v>
      </c>
      <c r="AI1630" s="88">
        <v>2.6917999971899999E-2</v>
      </c>
      <c r="AJ1630" s="150">
        <v>2.08</v>
      </c>
      <c r="AK1630" s="151">
        <v>5</v>
      </c>
    </row>
    <row r="1631" spans="1:37" x14ac:dyDescent="0.2">
      <c r="A1631" s="149" t="s">
        <v>3415</v>
      </c>
      <c r="B1631" s="66" t="s">
        <v>3416</v>
      </c>
      <c r="C1631" s="67">
        <v>29</v>
      </c>
      <c r="D1631" s="84" t="s">
        <v>360</v>
      </c>
      <c r="E1631" s="85">
        <v>78.851500639582198</v>
      </c>
      <c r="F1631" s="91">
        <v>78.851500639582198</v>
      </c>
      <c r="G1631" s="86">
        <v>21.552334739357001</v>
      </c>
      <c r="H1631" s="86">
        <v>21.552334739357001</v>
      </c>
      <c r="I1631" s="86">
        <v>3.67</v>
      </c>
      <c r="J1631" s="86">
        <v>4.4000000000000004</v>
      </c>
      <c r="K1631" s="87">
        <v>0</v>
      </c>
      <c r="L1631" s="85">
        <v>0</v>
      </c>
      <c r="M1631" s="86">
        <v>1.5239238097537799E-2</v>
      </c>
      <c r="N1631" s="86">
        <v>40.149069582706602</v>
      </c>
      <c r="O1631" s="86">
        <v>4.0374488004681099</v>
      </c>
      <c r="P1631" s="86">
        <v>0.221</v>
      </c>
      <c r="Q1631" s="88">
        <v>0.41110000000000002</v>
      </c>
      <c r="R1631" s="85">
        <v>6.8775790921595595E-2</v>
      </c>
      <c r="S1631" s="86">
        <v>0</v>
      </c>
      <c r="T1631" s="86">
        <v>1.07</v>
      </c>
      <c r="U1631" s="88">
        <v>1.41870962967661</v>
      </c>
      <c r="V1631" s="89"/>
      <c r="W1631" s="85">
        <v>72.250418234252905</v>
      </c>
      <c r="X1631" s="88">
        <v>71.633333333300001</v>
      </c>
      <c r="Y1631" s="85"/>
      <c r="Z1631" s="88"/>
      <c r="AA1631" s="85">
        <v>0</v>
      </c>
      <c r="AB1631" s="91">
        <v>0</v>
      </c>
      <c r="AC1631" s="86">
        <v>0</v>
      </c>
      <c r="AD1631" s="86">
        <v>0</v>
      </c>
      <c r="AE1631" s="86">
        <v>0</v>
      </c>
      <c r="AF1631" s="88">
        <v>0</v>
      </c>
      <c r="AG1631" s="85">
        <v>0</v>
      </c>
      <c r="AH1631" s="86">
        <v>3.3196000000000003E-2</v>
      </c>
      <c r="AI1631" s="88">
        <v>0</v>
      </c>
      <c r="AJ1631" s="150">
        <v>2.13</v>
      </c>
      <c r="AK1631" s="151">
        <v>6</v>
      </c>
    </row>
    <row r="1632" spans="1:37" x14ac:dyDescent="0.2">
      <c r="A1632" s="149" t="s">
        <v>3417</v>
      </c>
      <c r="B1632" s="66" t="s">
        <v>3418</v>
      </c>
      <c r="C1632" s="67">
        <v>27</v>
      </c>
      <c r="D1632" s="84" t="s">
        <v>360</v>
      </c>
      <c r="E1632" s="85">
        <v>38.540210521285097</v>
      </c>
      <c r="F1632" s="91">
        <v>38.2857211130626</v>
      </c>
      <c r="G1632" s="86">
        <v>18.949305231967699</v>
      </c>
      <c r="H1632" s="86">
        <v>18.7031793254239</v>
      </c>
      <c r="I1632" s="86">
        <v>4.05</v>
      </c>
      <c r="J1632" s="86">
        <v>11.33</v>
      </c>
      <c r="K1632" s="87">
        <v>0</v>
      </c>
      <c r="L1632" s="85">
        <v>0</v>
      </c>
      <c r="M1632" s="86">
        <v>1.01470418734612E-4</v>
      </c>
      <c r="N1632" s="86">
        <v>19.2535041766955</v>
      </c>
      <c r="O1632" s="86">
        <v>2.2968036529680398</v>
      </c>
      <c r="P1632" s="86">
        <v>0.99</v>
      </c>
      <c r="Q1632" s="88">
        <v>0.14599999999999999</v>
      </c>
      <c r="R1632" s="85">
        <v>2.7329871549603701E-2</v>
      </c>
      <c r="S1632" s="86">
        <v>0</v>
      </c>
      <c r="T1632" s="86">
        <v>1.1499999999999999</v>
      </c>
      <c r="U1632" s="88">
        <v>2.1924322257667499</v>
      </c>
      <c r="V1632" s="89"/>
      <c r="W1632" s="85">
        <v>53.255855300128601</v>
      </c>
      <c r="X1632" s="88">
        <v>58.3</v>
      </c>
      <c r="Y1632" s="85">
        <v>-56.54</v>
      </c>
      <c r="Z1632" s="88"/>
      <c r="AA1632" s="85">
        <v>0.18</v>
      </c>
      <c r="AB1632" s="91">
        <v>0.39</v>
      </c>
      <c r="AC1632" s="86">
        <v>0</v>
      </c>
      <c r="AD1632" s="86">
        <v>0.14000000000000001</v>
      </c>
      <c r="AE1632" s="86">
        <v>0</v>
      </c>
      <c r="AF1632" s="88">
        <v>0</v>
      </c>
      <c r="AG1632" s="85">
        <v>0</v>
      </c>
      <c r="AH1632" s="86">
        <v>6.8294999999999995E-2</v>
      </c>
      <c r="AI1632" s="88">
        <v>3.9057999931099999E-2</v>
      </c>
      <c r="AJ1632" s="150">
        <v>1.56</v>
      </c>
      <c r="AK1632" s="151">
        <v>1</v>
      </c>
    </row>
    <row r="1633" spans="1:37" x14ac:dyDescent="0.2">
      <c r="A1633" s="149" t="s">
        <v>3419</v>
      </c>
      <c r="B1633" s="66" t="s">
        <v>3420</v>
      </c>
      <c r="C1633" s="67">
        <v>29</v>
      </c>
      <c r="D1633" s="84" t="s">
        <v>360</v>
      </c>
      <c r="E1633" s="85">
        <v>65.759647044760598</v>
      </c>
      <c r="F1633" s="91">
        <v>65.728133184095299</v>
      </c>
      <c r="G1633" s="86">
        <v>23.9027199721809</v>
      </c>
      <c r="H1633" s="86">
        <v>23.882072960020899</v>
      </c>
      <c r="I1633" s="86">
        <v>19.63</v>
      </c>
      <c r="J1633" s="86">
        <v>47.95</v>
      </c>
      <c r="K1633" s="87">
        <v>0</v>
      </c>
      <c r="L1633" s="85">
        <v>0</v>
      </c>
      <c r="M1633" s="86">
        <v>4.3031958341401397</v>
      </c>
      <c r="N1633" s="86">
        <v>42.3594954001153</v>
      </c>
      <c r="O1633" s="86">
        <v>23.775216138328499</v>
      </c>
      <c r="P1633" s="86">
        <v>1.4450000000000001</v>
      </c>
      <c r="Q1633" s="88">
        <v>0.62790000000000001</v>
      </c>
      <c r="R1633" s="85">
        <v>6.9348127600554796E-2</v>
      </c>
      <c r="S1633" s="86">
        <v>0</v>
      </c>
      <c r="T1633" s="86">
        <v>1.64</v>
      </c>
      <c r="U1633" s="88">
        <v>1.70935526987818</v>
      </c>
      <c r="V1633" s="89"/>
      <c r="W1633" s="85">
        <v>65.803172593946897</v>
      </c>
      <c r="X1633" s="88"/>
      <c r="Y1633" s="85">
        <v>-100</v>
      </c>
      <c r="Z1633" s="88">
        <v>-100</v>
      </c>
      <c r="AA1633" s="85">
        <v>0.34</v>
      </c>
      <c r="AB1633" s="91">
        <v>0.38</v>
      </c>
      <c r="AC1633" s="86">
        <v>0.04</v>
      </c>
      <c r="AD1633" s="86">
        <v>0.04</v>
      </c>
      <c r="AE1633" s="86">
        <v>0</v>
      </c>
      <c r="AF1633" s="88">
        <v>0</v>
      </c>
      <c r="AG1633" s="85">
        <v>0</v>
      </c>
      <c r="AH1633" s="86">
        <v>0.31681799999999999</v>
      </c>
      <c r="AI1633" s="88">
        <v>3.3017999951099997E-2</v>
      </c>
      <c r="AJ1633" s="150">
        <v>1.49</v>
      </c>
      <c r="AK1633" s="151">
        <v>1</v>
      </c>
    </row>
    <row r="1634" spans="1:37" x14ac:dyDescent="0.2">
      <c r="A1634" s="149" t="s">
        <v>3421</v>
      </c>
      <c r="B1634" s="66" t="s">
        <v>3422</v>
      </c>
      <c r="C1634" s="67">
        <v>29</v>
      </c>
      <c r="D1634" s="84" t="s">
        <v>360</v>
      </c>
      <c r="E1634" s="85">
        <v>63.5286795168537</v>
      </c>
      <c r="F1634" s="91">
        <v>63.5286795168537</v>
      </c>
      <c r="G1634" s="86">
        <v>19.524244840799</v>
      </c>
      <c r="H1634" s="86">
        <v>19.524244840799</v>
      </c>
      <c r="I1634" s="86">
        <v>7.35</v>
      </c>
      <c r="J1634" s="86">
        <v>13.08</v>
      </c>
      <c r="K1634" s="87">
        <v>0</v>
      </c>
      <c r="L1634" s="85">
        <v>0</v>
      </c>
      <c r="M1634" s="86">
        <v>1.02353422128567</v>
      </c>
      <c r="N1634" s="86">
        <v>44.0537520498048</v>
      </c>
      <c r="O1634" s="86">
        <v>13.3488166334882</v>
      </c>
      <c r="P1634" s="86">
        <v>0.23100000000000001</v>
      </c>
      <c r="Q1634" s="88">
        <v>0.4214</v>
      </c>
      <c r="R1634" s="85">
        <v>0.17111567419575599</v>
      </c>
      <c r="S1634" s="86">
        <v>0</v>
      </c>
      <c r="T1634" s="86">
        <v>1.24</v>
      </c>
      <c r="U1634" s="88">
        <v>3.71695874584249</v>
      </c>
      <c r="V1634" s="89"/>
      <c r="W1634" s="85">
        <v>66.379398863747596</v>
      </c>
      <c r="X1634" s="88">
        <v>61.2</v>
      </c>
      <c r="Y1634" s="85">
        <v>-99.52</v>
      </c>
      <c r="Z1634" s="88">
        <v>-100</v>
      </c>
      <c r="AA1634" s="85">
        <v>0.01</v>
      </c>
      <c r="AB1634" s="91">
        <v>0.01</v>
      </c>
      <c r="AC1634" s="86">
        <v>0</v>
      </c>
      <c r="AD1634" s="86">
        <v>0</v>
      </c>
      <c r="AE1634" s="86">
        <v>0</v>
      </c>
      <c r="AF1634" s="88">
        <v>0</v>
      </c>
      <c r="AG1634" s="85">
        <v>2.23999999838E-2</v>
      </c>
      <c r="AH1634" s="86">
        <v>9.7617999999999996E-2</v>
      </c>
      <c r="AI1634" s="88">
        <v>7.1519999948400003E-3</v>
      </c>
      <c r="AJ1634" s="150">
        <v>1.34</v>
      </c>
      <c r="AK1634" s="151">
        <v>0</v>
      </c>
    </row>
    <row r="1635" spans="1:37" x14ac:dyDescent="0.2">
      <c r="A1635" s="149" t="s">
        <v>3423</v>
      </c>
      <c r="B1635" s="66" t="s">
        <v>3424</v>
      </c>
      <c r="C1635" s="67">
        <v>29</v>
      </c>
      <c r="D1635" s="84" t="s">
        <v>360</v>
      </c>
      <c r="E1635" s="85">
        <v>69.007437868100197</v>
      </c>
      <c r="F1635" s="91">
        <v>69.007437868100197</v>
      </c>
      <c r="G1635" s="86">
        <v>22.142675774597301</v>
      </c>
      <c r="H1635" s="86">
        <v>22.142675774597301</v>
      </c>
      <c r="I1635" s="86">
        <v>2.4500000000000002</v>
      </c>
      <c r="J1635" s="86">
        <v>4.0199999999999996</v>
      </c>
      <c r="K1635" s="87">
        <v>0</v>
      </c>
      <c r="L1635" s="85">
        <v>0</v>
      </c>
      <c r="M1635" s="86">
        <v>0.428648115851328</v>
      </c>
      <c r="N1635" s="86">
        <v>38.569670138709299</v>
      </c>
      <c r="O1635" s="86">
        <v>3.60730831294571</v>
      </c>
      <c r="P1635" s="86">
        <v>0.183</v>
      </c>
      <c r="Q1635" s="88">
        <v>0.45419999999999999</v>
      </c>
      <c r="R1635" s="85">
        <v>0.10639914880681001</v>
      </c>
      <c r="S1635" s="86">
        <v>0</v>
      </c>
      <c r="T1635" s="86">
        <v>0.79</v>
      </c>
      <c r="U1635" s="88">
        <v>3.0370778653752102</v>
      </c>
      <c r="V1635" s="89"/>
      <c r="W1635" s="85">
        <v>68.372785263653597</v>
      </c>
      <c r="X1635" s="88">
        <v>67.733333333299996</v>
      </c>
      <c r="Y1635" s="85">
        <v>50.22</v>
      </c>
      <c r="Z1635" s="88">
        <v>85.72</v>
      </c>
      <c r="AA1635" s="85">
        <v>0.04</v>
      </c>
      <c r="AB1635" s="91">
        <v>0.04</v>
      </c>
      <c r="AC1635" s="86">
        <v>0</v>
      </c>
      <c r="AD1635" s="86">
        <v>0</v>
      </c>
      <c r="AE1635" s="86">
        <v>0</v>
      </c>
      <c r="AF1635" s="88">
        <v>0</v>
      </c>
      <c r="AG1635" s="85">
        <v>0</v>
      </c>
      <c r="AH1635" s="86">
        <v>4.6418000000000001E-2</v>
      </c>
      <c r="AI1635" s="88">
        <v>1.2330000008400001E-3</v>
      </c>
      <c r="AJ1635" s="150">
        <v>1.33</v>
      </c>
      <c r="AK1635" s="151">
        <v>1</v>
      </c>
    </row>
    <row r="1636" spans="1:37" x14ac:dyDescent="0.2">
      <c r="A1636" s="149" t="s">
        <v>3425</v>
      </c>
      <c r="B1636" s="66" t="s">
        <v>3426</v>
      </c>
      <c r="C1636" s="67">
        <v>29</v>
      </c>
      <c r="D1636" s="84" t="s">
        <v>360</v>
      </c>
      <c r="E1636" s="85">
        <v>79.069293163383506</v>
      </c>
      <c r="F1636" s="91">
        <v>79.034067207416001</v>
      </c>
      <c r="G1636" s="86">
        <v>18.2655851680185</v>
      </c>
      <c r="H1636" s="86">
        <v>18.254461181923499</v>
      </c>
      <c r="I1636" s="86">
        <v>3.39</v>
      </c>
      <c r="J1636" s="86">
        <v>2.85</v>
      </c>
      <c r="K1636" s="87">
        <v>0</v>
      </c>
      <c r="L1636" s="85">
        <v>0</v>
      </c>
      <c r="M1636" s="86">
        <v>2.1225545601836702</v>
      </c>
      <c r="N1636" s="86">
        <v>40.617816580041001</v>
      </c>
      <c r="O1636" s="86">
        <v>3.5140751936519901</v>
      </c>
      <c r="P1636" s="86">
        <v>0.34100000000000003</v>
      </c>
      <c r="Q1636" s="88">
        <v>0.1236</v>
      </c>
      <c r="R1636" s="85">
        <v>0.10758472296933801</v>
      </c>
      <c r="S1636" s="86">
        <v>0</v>
      </c>
      <c r="T1636" s="86">
        <v>0.89</v>
      </c>
      <c r="U1636" s="88">
        <v>0.66558516801853995</v>
      </c>
      <c r="V1636" s="89"/>
      <c r="W1636" s="85">
        <v>75.301078556807497</v>
      </c>
      <c r="X1636" s="88"/>
      <c r="Y1636" s="85"/>
      <c r="Z1636" s="88">
        <v>-100</v>
      </c>
      <c r="AA1636" s="85">
        <v>0.03</v>
      </c>
      <c r="AB1636" s="91">
        <v>0.06</v>
      </c>
      <c r="AC1636" s="86">
        <v>0.01</v>
      </c>
      <c r="AD1636" s="86">
        <v>0.01</v>
      </c>
      <c r="AE1636" s="86">
        <v>0</v>
      </c>
      <c r="AF1636" s="88">
        <v>0</v>
      </c>
      <c r="AG1636" s="85">
        <v>0</v>
      </c>
      <c r="AH1636" s="86">
        <v>2.2308999999999999E-2</v>
      </c>
      <c r="AI1636" s="88">
        <v>0</v>
      </c>
      <c r="AJ1636" s="150">
        <v>1.44</v>
      </c>
      <c r="AK1636" s="151">
        <v>1</v>
      </c>
    </row>
    <row r="1637" spans="1:37" x14ac:dyDescent="0.2">
      <c r="A1637" s="149" t="s">
        <v>3427</v>
      </c>
      <c r="B1637" s="66" t="s">
        <v>3428</v>
      </c>
      <c r="C1637" s="67">
        <v>29</v>
      </c>
      <c r="D1637" s="84" t="s">
        <v>360</v>
      </c>
      <c r="E1637" s="85">
        <v>81.8819885925937</v>
      </c>
      <c r="F1637" s="91">
        <v>81.841525760039801</v>
      </c>
      <c r="G1637" s="86">
        <v>17.313423544699798</v>
      </c>
      <c r="H1637" s="86">
        <v>17.308754756328199</v>
      </c>
      <c r="I1637" s="86">
        <v>1.46</v>
      </c>
      <c r="J1637" s="86">
        <v>1.61</v>
      </c>
      <c r="K1637" s="87">
        <v>0</v>
      </c>
      <c r="L1637" s="85">
        <v>0</v>
      </c>
      <c r="M1637" s="86">
        <v>4.4869149989323398E-2</v>
      </c>
      <c r="N1637" s="86">
        <v>46.172474973127699</v>
      </c>
      <c r="O1637" s="86">
        <v>3.6354636453635498</v>
      </c>
      <c r="P1637" s="86">
        <v>0.159</v>
      </c>
      <c r="Q1637" s="88">
        <v>0.12970000000000001</v>
      </c>
      <c r="R1637" s="85">
        <v>6.9654051543998105E-2</v>
      </c>
      <c r="S1637" s="86">
        <v>0</v>
      </c>
      <c r="T1637" s="86">
        <v>0.54</v>
      </c>
      <c r="U1637" s="88">
        <v>2.2690311485997499</v>
      </c>
      <c r="V1637" s="89"/>
      <c r="W1637" s="85">
        <v>76.956683474030896</v>
      </c>
      <c r="X1637" s="88">
        <v>80.066666666700002</v>
      </c>
      <c r="Y1637" s="85">
        <v>100</v>
      </c>
      <c r="Z1637" s="88"/>
      <c r="AA1637" s="85">
        <v>0.01</v>
      </c>
      <c r="AB1637" s="91">
        <v>0.03</v>
      </c>
      <c r="AC1637" s="86">
        <v>0</v>
      </c>
      <c r="AD1637" s="86">
        <v>0</v>
      </c>
      <c r="AE1637" s="86">
        <v>0</v>
      </c>
      <c r="AF1637" s="88">
        <v>0</v>
      </c>
      <c r="AG1637" s="85">
        <v>0</v>
      </c>
      <c r="AH1637" s="86">
        <v>1.5727000000000001E-2</v>
      </c>
      <c r="AI1637" s="88">
        <v>0</v>
      </c>
      <c r="AJ1637" s="150">
        <v>1.55</v>
      </c>
      <c r="AK1637" s="151">
        <v>3</v>
      </c>
    </row>
    <row r="1638" spans="1:37" x14ac:dyDescent="0.2">
      <c r="A1638" s="149" t="s">
        <v>3429</v>
      </c>
      <c r="B1638" s="66" t="s">
        <v>3430</v>
      </c>
      <c r="C1638" s="67">
        <v>29</v>
      </c>
      <c r="D1638" s="84" t="s">
        <v>360</v>
      </c>
      <c r="E1638" s="85">
        <v>77.719152732569896</v>
      </c>
      <c r="F1638" s="91">
        <v>77.678030012615594</v>
      </c>
      <c r="G1638" s="86">
        <v>21.412391181616101</v>
      </c>
      <c r="H1638" s="86">
        <v>21.393572309772601</v>
      </c>
      <c r="I1638" s="86">
        <v>2.97</v>
      </c>
      <c r="J1638" s="86">
        <v>9.42</v>
      </c>
      <c r="K1638" s="87">
        <v>0</v>
      </c>
      <c r="L1638" s="85">
        <v>0</v>
      </c>
      <c r="M1638" s="86">
        <v>2.30198886015427E-2</v>
      </c>
      <c r="N1638" s="86">
        <v>37.164943959546299</v>
      </c>
      <c r="O1638" s="86">
        <v>3.27091537410592</v>
      </c>
      <c r="P1638" s="86">
        <v>0.76300000000000001</v>
      </c>
      <c r="Q1638" s="88">
        <v>0.36399999999999999</v>
      </c>
      <c r="R1638" s="85">
        <v>8.3015108749792496E-2</v>
      </c>
      <c r="S1638" s="86">
        <v>0</v>
      </c>
      <c r="T1638" s="86">
        <v>0.91</v>
      </c>
      <c r="U1638" s="88">
        <v>1.5738152823179301</v>
      </c>
      <c r="V1638" s="89"/>
      <c r="W1638" s="85">
        <v>69.228522285095806</v>
      </c>
      <c r="X1638" s="88">
        <v>71.8</v>
      </c>
      <c r="Y1638" s="85">
        <v>7.1800000000000068</v>
      </c>
      <c r="Z1638" s="88">
        <v>-100</v>
      </c>
      <c r="AA1638" s="85">
        <v>0.03</v>
      </c>
      <c r="AB1638" s="91">
        <v>7.0000000000000007E-2</v>
      </c>
      <c r="AC1638" s="86">
        <v>0</v>
      </c>
      <c r="AD1638" s="86">
        <v>0</v>
      </c>
      <c r="AE1638" s="86">
        <v>0</v>
      </c>
      <c r="AF1638" s="88">
        <v>0</v>
      </c>
      <c r="AG1638" s="85">
        <v>0</v>
      </c>
      <c r="AH1638" s="86">
        <v>0.100582</v>
      </c>
      <c r="AI1638" s="88">
        <v>8.5800000041200003E-3</v>
      </c>
      <c r="AJ1638" s="150">
        <v>1.67</v>
      </c>
      <c r="AK1638" s="151">
        <v>2</v>
      </c>
    </row>
    <row r="1639" spans="1:37" x14ac:dyDescent="0.2">
      <c r="A1639" s="149" t="s">
        <v>3431</v>
      </c>
      <c r="B1639" s="66" t="s">
        <v>3432</v>
      </c>
      <c r="C1639" s="67">
        <v>29</v>
      </c>
      <c r="D1639" s="84" t="s">
        <v>360</v>
      </c>
      <c r="E1639" s="85">
        <v>83.676038106145995</v>
      </c>
      <c r="F1639" s="91">
        <v>83.665897146811304</v>
      </c>
      <c r="G1639" s="86">
        <v>20.5807787063715</v>
      </c>
      <c r="H1639" s="86">
        <v>20.5807787063715</v>
      </c>
      <c r="I1639" s="86">
        <v>2.5099999999999998</v>
      </c>
      <c r="J1639" s="86">
        <v>3.02</v>
      </c>
      <c r="K1639" s="87">
        <v>0</v>
      </c>
      <c r="L1639" s="85">
        <v>0</v>
      </c>
      <c r="M1639" s="86">
        <v>1.27622773125818E-2</v>
      </c>
      <c r="N1639" s="86">
        <v>40.042934266645901</v>
      </c>
      <c r="O1639" s="86">
        <v>4.71213622848905</v>
      </c>
      <c r="P1639" s="86">
        <v>0.317</v>
      </c>
      <c r="Q1639" s="88">
        <v>0.42420000000000002</v>
      </c>
      <c r="R1639" s="85">
        <v>7.9239302694136302E-2</v>
      </c>
      <c r="S1639" s="86">
        <v>0.1</v>
      </c>
      <c r="T1639" s="86">
        <v>1</v>
      </c>
      <c r="U1639" s="88">
        <v>1.0815034867004301</v>
      </c>
      <c r="V1639" s="89"/>
      <c r="W1639" s="85">
        <v>75.600402221542794</v>
      </c>
      <c r="X1639" s="88">
        <v>75.599999999999994</v>
      </c>
      <c r="Y1639" s="85">
        <v>-36.18</v>
      </c>
      <c r="Z1639" s="88">
        <v>-100</v>
      </c>
      <c r="AA1639" s="85">
        <v>0</v>
      </c>
      <c r="AB1639" s="91">
        <v>0</v>
      </c>
      <c r="AC1639" s="86">
        <v>0</v>
      </c>
      <c r="AD1639" s="86">
        <v>0</v>
      </c>
      <c r="AE1639" s="86">
        <v>0</v>
      </c>
      <c r="AF1639" s="88">
        <v>0</v>
      </c>
      <c r="AG1639" s="85">
        <v>0</v>
      </c>
      <c r="AH1639" s="86">
        <v>3.7981000000000001E-2</v>
      </c>
      <c r="AI1639" s="88">
        <v>5.6529999923899997E-3</v>
      </c>
      <c r="AJ1639" s="150">
        <v>1.72</v>
      </c>
      <c r="AK1639" s="151">
        <v>4</v>
      </c>
    </row>
    <row r="1640" spans="1:37" x14ac:dyDescent="0.2">
      <c r="A1640" s="149" t="s">
        <v>548</v>
      </c>
      <c r="B1640" s="66" t="s">
        <v>3433</v>
      </c>
      <c r="C1640" s="67">
        <v>29</v>
      </c>
      <c r="D1640" s="84" t="s">
        <v>360</v>
      </c>
      <c r="E1640" s="85">
        <v>84.026439669260199</v>
      </c>
      <c r="F1640" s="91">
        <v>84.026439669260199</v>
      </c>
      <c r="G1640" s="86">
        <v>16.388204590355901</v>
      </c>
      <c r="H1640" s="86">
        <v>16.388204590355901</v>
      </c>
      <c r="I1640" s="86">
        <v>3.85</v>
      </c>
      <c r="J1640" s="86">
        <v>3.3</v>
      </c>
      <c r="K1640" s="87">
        <v>0</v>
      </c>
      <c r="L1640" s="85">
        <v>0</v>
      </c>
      <c r="M1640" s="86">
        <v>2.8930875724440201E-2</v>
      </c>
      <c r="N1640" s="86">
        <v>58.991405687544997</v>
      </c>
      <c r="O1640" s="86">
        <v>2.5689690232495099</v>
      </c>
      <c r="P1640" s="86">
        <v>0.17199999999999999</v>
      </c>
      <c r="Q1640" s="88">
        <v>0.29809999999999998</v>
      </c>
      <c r="R1640" s="85">
        <v>7.4906367041198504E-2</v>
      </c>
      <c r="S1640" s="86">
        <v>0</v>
      </c>
      <c r="T1640" s="86">
        <v>1.1499999999999999</v>
      </c>
      <c r="U1640" s="88">
        <v>2.0455783474393701</v>
      </c>
      <c r="V1640" s="89"/>
      <c r="W1640" s="85"/>
      <c r="X1640" s="88"/>
      <c r="Y1640" s="85">
        <v>-12.459999999999994</v>
      </c>
      <c r="Z1640" s="88"/>
      <c r="AA1640" s="85">
        <v>0</v>
      </c>
      <c r="AB1640" s="91">
        <v>0</v>
      </c>
      <c r="AC1640" s="86">
        <v>0</v>
      </c>
      <c r="AD1640" s="86">
        <v>0</v>
      </c>
      <c r="AE1640" s="86">
        <v>0</v>
      </c>
      <c r="AF1640" s="88">
        <v>0</v>
      </c>
      <c r="AG1640" s="85">
        <v>0</v>
      </c>
      <c r="AH1640" s="86">
        <v>2.9944999999999999E-2</v>
      </c>
      <c r="AI1640" s="88">
        <v>5.4130000026500003E-3</v>
      </c>
      <c r="AJ1640" s="150">
        <v>1.33</v>
      </c>
      <c r="AK1640" s="151">
        <v>0</v>
      </c>
    </row>
    <row r="1641" spans="1:37" x14ac:dyDescent="0.2">
      <c r="A1641" s="149" t="s">
        <v>556</v>
      </c>
      <c r="B1641" s="66" t="s">
        <v>3434</v>
      </c>
      <c r="C1641" s="67">
        <v>29</v>
      </c>
      <c r="D1641" s="84" t="s">
        <v>360</v>
      </c>
      <c r="E1641" s="85">
        <v>82.713867616669901</v>
      </c>
      <c r="F1641" s="91">
        <v>82.596987292771203</v>
      </c>
      <c r="G1641" s="86">
        <v>19.933237958989</v>
      </c>
      <c r="H1641" s="86">
        <v>19.898641383114999</v>
      </c>
      <c r="I1641" s="86">
        <v>5.47</v>
      </c>
      <c r="J1641" s="86">
        <v>4.03</v>
      </c>
      <c r="K1641" s="87">
        <v>0</v>
      </c>
      <c r="L1641" s="85">
        <v>0</v>
      </c>
      <c r="M1641" s="86">
        <v>1.27373155708139E-2</v>
      </c>
      <c r="N1641" s="86">
        <v>36.064715679276702</v>
      </c>
      <c r="O1641" s="86">
        <v>11.3517330665568</v>
      </c>
      <c r="P1641" s="86">
        <v>0.38500000000000001</v>
      </c>
      <c r="Q1641" s="88">
        <v>0.33250000000000002</v>
      </c>
      <c r="R1641" s="85">
        <v>8.2485565026120394E-2</v>
      </c>
      <c r="S1641" s="86">
        <v>0</v>
      </c>
      <c r="T1641" s="86">
        <v>0.93</v>
      </c>
      <c r="U1641" s="88">
        <v>0.700346900801331</v>
      </c>
      <c r="V1641" s="89"/>
      <c r="W1641" s="85"/>
      <c r="X1641" s="88"/>
      <c r="Y1641" s="85">
        <v>-100</v>
      </c>
      <c r="Z1641" s="88"/>
      <c r="AA1641" s="85">
        <v>0.01</v>
      </c>
      <c r="AB1641" s="91">
        <v>0.1</v>
      </c>
      <c r="AC1641" s="86">
        <v>0</v>
      </c>
      <c r="AD1641" s="86">
        <v>0.01</v>
      </c>
      <c r="AE1641" s="86">
        <v>0</v>
      </c>
      <c r="AF1641" s="88">
        <v>0</v>
      </c>
      <c r="AG1641" s="85">
        <v>0</v>
      </c>
      <c r="AH1641" s="86">
        <v>3.3841999999999997E-2</v>
      </c>
      <c r="AI1641" s="88">
        <v>0</v>
      </c>
      <c r="AJ1641" s="150">
        <v>1.76</v>
      </c>
      <c r="AK1641" s="151">
        <v>5</v>
      </c>
    </row>
    <row r="1642" spans="1:37" x14ac:dyDescent="0.2">
      <c r="A1642" s="149" t="s">
        <v>3435</v>
      </c>
      <c r="B1642" s="66" t="s">
        <v>3436</v>
      </c>
      <c r="C1642" s="67">
        <v>29</v>
      </c>
      <c r="D1642" s="84" t="s">
        <v>360</v>
      </c>
      <c r="E1642" s="85">
        <v>82.3080660564395</v>
      </c>
      <c r="F1642" s="91">
        <v>82.274557548070703</v>
      </c>
      <c r="G1642" s="86">
        <v>22.253558882826301</v>
      </c>
      <c r="H1642" s="86">
        <v>22.235687678363</v>
      </c>
      <c r="I1642" s="86">
        <v>3.3</v>
      </c>
      <c r="J1642" s="86">
        <v>4.43</v>
      </c>
      <c r="K1642" s="87">
        <v>0</v>
      </c>
      <c r="L1642" s="85">
        <v>0</v>
      </c>
      <c r="M1642" s="86">
        <v>4.6514639562784503E-3</v>
      </c>
      <c r="N1642" s="86">
        <v>29.451768075496599</v>
      </c>
      <c r="O1642" s="86">
        <v>6.5592802205775698</v>
      </c>
      <c r="P1642" s="86">
        <v>0.64</v>
      </c>
      <c r="Q1642" s="88">
        <v>0.38469999999999999</v>
      </c>
      <c r="R1642" s="85">
        <v>4.53240670796193E-2</v>
      </c>
      <c r="S1642" s="86">
        <v>0.5</v>
      </c>
      <c r="T1642" s="86">
        <v>0.89</v>
      </c>
      <c r="U1642" s="88">
        <v>1.2314376825515601</v>
      </c>
      <c r="V1642" s="89"/>
      <c r="W1642" s="85">
        <v>73.742878408220605</v>
      </c>
      <c r="X1642" s="88">
        <v>74.400000000000006</v>
      </c>
      <c r="Y1642" s="85">
        <v>-46.82</v>
      </c>
      <c r="Z1642" s="88"/>
      <c r="AA1642" s="85">
        <v>0.01</v>
      </c>
      <c r="AB1642" s="91">
        <v>0.01</v>
      </c>
      <c r="AC1642" s="86">
        <v>0</v>
      </c>
      <c r="AD1642" s="86">
        <v>0</v>
      </c>
      <c r="AE1642" s="86">
        <v>0</v>
      </c>
      <c r="AF1642" s="88">
        <v>0</v>
      </c>
      <c r="AG1642" s="85">
        <v>0</v>
      </c>
      <c r="AH1642" s="86">
        <v>5.8772999999999999E-2</v>
      </c>
      <c r="AI1642" s="88">
        <v>5.82000000426E-4</v>
      </c>
      <c r="AJ1642" s="150">
        <v>1.73</v>
      </c>
      <c r="AK1642" s="151">
        <v>3</v>
      </c>
    </row>
    <row r="1643" spans="1:37" x14ac:dyDescent="0.2">
      <c r="A1643" s="149" t="s">
        <v>688</v>
      </c>
      <c r="B1643" s="66" t="s">
        <v>3437</v>
      </c>
      <c r="C1643" s="67">
        <v>27</v>
      </c>
      <c r="D1643" s="84" t="s">
        <v>360</v>
      </c>
      <c r="E1643" s="85">
        <v>77.7452107001033</v>
      </c>
      <c r="F1643" s="91">
        <v>77.740846873318105</v>
      </c>
      <c r="G1643" s="86">
        <v>22.280244956143498</v>
      </c>
      <c r="H1643" s="86">
        <v>22.280244956143498</v>
      </c>
      <c r="I1643" s="86">
        <v>12.1</v>
      </c>
      <c r="J1643" s="86">
        <v>11.51</v>
      </c>
      <c r="K1643" s="87">
        <v>0</v>
      </c>
      <c r="L1643" s="85">
        <v>0</v>
      </c>
      <c r="M1643" s="86">
        <v>3.8989187564959699E-2</v>
      </c>
      <c r="N1643" s="86">
        <v>44.069145232837997</v>
      </c>
      <c r="O1643" s="86">
        <v>9.3404953745150703</v>
      </c>
      <c r="P1643" s="86">
        <v>0.68600000000000005</v>
      </c>
      <c r="Q1643" s="88">
        <v>0.55759999999999998</v>
      </c>
      <c r="R1643" s="85">
        <v>4.4306601683650901E-2</v>
      </c>
      <c r="S1643" s="86">
        <v>0</v>
      </c>
      <c r="T1643" s="86">
        <v>1.25</v>
      </c>
      <c r="U1643" s="88">
        <v>1.9120834363681301</v>
      </c>
      <c r="V1643" s="89"/>
      <c r="W1643" s="85"/>
      <c r="X1643" s="88"/>
      <c r="Y1643" s="85"/>
      <c r="Z1643" s="88"/>
      <c r="AA1643" s="85">
        <v>7.0000000000000007E-2</v>
      </c>
      <c r="AB1643" s="91">
        <v>7.0000000000000007E-2</v>
      </c>
      <c r="AC1643" s="86">
        <v>0</v>
      </c>
      <c r="AD1643" s="86">
        <v>0</v>
      </c>
      <c r="AE1643" s="86">
        <v>0</v>
      </c>
      <c r="AF1643" s="88">
        <v>0</v>
      </c>
      <c r="AG1643" s="85">
        <v>0</v>
      </c>
      <c r="AH1643" s="86">
        <v>0.116325</v>
      </c>
      <c r="AI1643" s="88">
        <v>1.8846000007199999E-2</v>
      </c>
      <c r="AJ1643" s="150">
        <v>1.68</v>
      </c>
      <c r="AK1643" s="151">
        <v>2</v>
      </c>
    </row>
    <row r="1644" spans="1:37" x14ac:dyDescent="0.2">
      <c r="A1644" s="149" t="s">
        <v>2307</v>
      </c>
      <c r="B1644" s="66" t="s">
        <v>3438</v>
      </c>
      <c r="C1644" s="67">
        <v>27</v>
      </c>
      <c r="D1644" s="84" t="s">
        <v>360</v>
      </c>
      <c r="E1644" s="85">
        <v>80.478306536317405</v>
      </c>
      <c r="F1644" s="91">
        <v>80.465379332633105</v>
      </c>
      <c r="G1644" s="86">
        <v>23.793326331098001</v>
      </c>
      <c r="H1644" s="86">
        <v>23.785246828795302</v>
      </c>
      <c r="I1644" s="86">
        <v>4.09</v>
      </c>
      <c r="J1644" s="86">
        <v>5.83</v>
      </c>
      <c r="K1644" s="87">
        <v>0</v>
      </c>
      <c r="L1644" s="85">
        <v>0</v>
      </c>
      <c r="M1644" s="86">
        <v>2.1671775227933301E-2</v>
      </c>
      <c r="N1644" s="86">
        <v>46.020392634302198</v>
      </c>
      <c r="O1644" s="86">
        <v>15.998663994656001</v>
      </c>
      <c r="P1644" s="86">
        <v>0.28999999999999998</v>
      </c>
      <c r="Q1644" s="88">
        <v>0.35010000000000002</v>
      </c>
      <c r="R1644" s="85">
        <v>6.7234424025100895E-2</v>
      </c>
      <c r="S1644" s="86">
        <v>0</v>
      </c>
      <c r="T1644" s="86">
        <v>0.62</v>
      </c>
      <c r="U1644" s="88">
        <v>0.66332713904823504</v>
      </c>
      <c r="V1644" s="89"/>
      <c r="W1644" s="85"/>
      <c r="X1644" s="88"/>
      <c r="Y1644" s="85"/>
      <c r="Z1644" s="88"/>
      <c r="AA1644" s="85">
        <v>0.02</v>
      </c>
      <c r="AB1644" s="91">
        <v>0.03</v>
      </c>
      <c r="AC1644" s="86">
        <v>0</v>
      </c>
      <c r="AD1644" s="86">
        <v>0.01</v>
      </c>
      <c r="AE1644" s="86">
        <v>0</v>
      </c>
      <c r="AF1644" s="88">
        <v>0</v>
      </c>
      <c r="AG1644" s="85">
        <v>0</v>
      </c>
      <c r="AH1644" s="86">
        <v>5.4233999999999997E-2</v>
      </c>
      <c r="AI1644" s="88">
        <v>0</v>
      </c>
      <c r="AJ1644" s="150">
        <v>1.58</v>
      </c>
      <c r="AK1644" s="151">
        <v>3</v>
      </c>
    </row>
    <row r="1645" spans="1:37" x14ac:dyDescent="0.2">
      <c r="A1645" s="149" t="s">
        <v>3439</v>
      </c>
      <c r="B1645" s="66" t="s">
        <v>3440</v>
      </c>
      <c r="C1645" s="67">
        <v>29</v>
      </c>
      <c r="D1645" s="84" t="s">
        <v>360</v>
      </c>
      <c r="E1645" s="85">
        <v>81.268242530908793</v>
      </c>
      <c r="F1645" s="91">
        <v>80.925827502984106</v>
      </c>
      <c r="G1645" s="86">
        <v>23.695468446411599</v>
      </c>
      <c r="H1645" s="86">
        <v>23.5926568095284</v>
      </c>
      <c r="I1645" s="86">
        <v>1.53</v>
      </c>
      <c r="J1645" s="86">
        <v>3.83</v>
      </c>
      <c r="K1645" s="87">
        <v>0</v>
      </c>
      <c r="L1645" s="85">
        <v>0</v>
      </c>
      <c r="M1645" s="86">
        <v>2.92102021806139E-3</v>
      </c>
      <c r="N1645" s="86">
        <v>52.228304989488201</v>
      </c>
      <c r="O1645" s="86">
        <v>13.3577902460078</v>
      </c>
      <c r="P1645" s="86">
        <v>0.38900000000000001</v>
      </c>
      <c r="Q1645" s="88">
        <v>0.30980000000000002</v>
      </c>
      <c r="R1645" s="85">
        <v>7.0942111237230404E-2</v>
      </c>
      <c r="S1645" s="86">
        <v>0</v>
      </c>
      <c r="T1645" s="86">
        <v>0.61</v>
      </c>
      <c r="U1645" s="88">
        <v>1.71556027985676</v>
      </c>
      <c r="V1645" s="89"/>
      <c r="W1645" s="85">
        <v>75.020458569249598</v>
      </c>
      <c r="X1645" s="88">
        <v>74.433333333299998</v>
      </c>
      <c r="Y1645" s="85">
        <v>-100</v>
      </c>
      <c r="Z1645" s="88"/>
      <c r="AA1645" s="85">
        <v>0</v>
      </c>
      <c r="AB1645" s="91">
        <v>0.09</v>
      </c>
      <c r="AC1645" s="86">
        <v>0</v>
      </c>
      <c r="AD1645" s="86">
        <v>0.09</v>
      </c>
      <c r="AE1645" s="86">
        <v>0</v>
      </c>
      <c r="AF1645" s="88">
        <v>0</v>
      </c>
      <c r="AG1645" s="85">
        <v>0</v>
      </c>
      <c r="AH1645" s="86">
        <v>3.2230000000000002E-2</v>
      </c>
      <c r="AI1645" s="88">
        <v>0</v>
      </c>
      <c r="AJ1645" s="150">
        <v>1.93</v>
      </c>
      <c r="AK1645" s="151">
        <v>3</v>
      </c>
    </row>
    <row r="1646" spans="1:37" x14ac:dyDescent="0.2">
      <c r="A1646" s="149" t="s">
        <v>3441</v>
      </c>
      <c r="B1646" s="66" t="s">
        <v>3442</v>
      </c>
      <c r="C1646" s="67">
        <v>29</v>
      </c>
      <c r="D1646" s="84" t="s">
        <v>360</v>
      </c>
      <c r="E1646" s="85">
        <v>74.222669545241502</v>
      </c>
      <c r="F1646" s="91">
        <v>73.891530997180297</v>
      </c>
      <c r="G1646" s="86">
        <v>22.170916662184901</v>
      </c>
      <c r="H1646" s="86">
        <v>22.160160421644601</v>
      </c>
      <c r="I1646" s="86">
        <v>1.59</v>
      </c>
      <c r="J1646" s="86">
        <v>3.23</v>
      </c>
      <c r="K1646" s="87">
        <v>8.5000000000000006E-3</v>
      </c>
      <c r="L1646" s="85">
        <v>0</v>
      </c>
      <c r="M1646" s="86">
        <v>2.8354683608598199E-4</v>
      </c>
      <c r="N1646" s="86">
        <v>48.188779796912897</v>
      </c>
      <c r="O1646" s="86">
        <v>10.9044441289223</v>
      </c>
      <c r="P1646" s="86">
        <v>0.53100000000000003</v>
      </c>
      <c r="Q1646" s="88">
        <v>0.30730000000000002</v>
      </c>
      <c r="R1646" s="85">
        <v>6.5934065934065894E-2</v>
      </c>
      <c r="S1646" s="86">
        <v>0</v>
      </c>
      <c r="T1646" s="86">
        <v>1.02</v>
      </c>
      <c r="U1646" s="88">
        <v>0.35956575520333101</v>
      </c>
      <c r="V1646" s="89"/>
      <c r="W1646" s="85">
        <v>76.604295950335995</v>
      </c>
      <c r="X1646" s="88">
        <v>50.666666666700003</v>
      </c>
      <c r="Y1646" s="85">
        <v>-100</v>
      </c>
      <c r="Z1646" s="88"/>
      <c r="AA1646" s="85">
        <v>0</v>
      </c>
      <c r="AB1646" s="91">
        <v>0.02</v>
      </c>
      <c r="AC1646" s="86">
        <v>0</v>
      </c>
      <c r="AD1646" s="86">
        <v>0</v>
      </c>
      <c r="AE1646" s="86">
        <v>0</v>
      </c>
      <c r="AF1646" s="88">
        <v>0</v>
      </c>
      <c r="AG1646" s="85">
        <v>0</v>
      </c>
      <c r="AH1646" s="86">
        <v>3.1330999999999998E-2</v>
      </c>
      <c r="AI1646" s="88">
        <v>0</v>
      </c>
      <c r="AJ1646" s="150">
        <v>1.76</v>
      </c>
      <c r="AK1646" s="151">
        <v>3</v>
      </c>
    </row>
    <row r="1647" spans="1:37" x14ac:dyDescent="0.2">
      <c r="A1647" s="149" t="s">
        <v>3443</v>
      </c>
      <c r="B1647" s="66" t="s">
        <v>3444</v>
      </c>
      <c r="C1647" s="67">
        <v>29</v>
      </c>
      <c r="D1647" s="84" t="s">
        <v>360</v>
      </c>
      <c r="E1647" s="85">
        <v>71.623786709805898</v>
      </c>
      <c r="F1647" s="91">
        <v>71.623786709805898</v>
      </c>
      <c r="G1647" s="86">
        <v>21.9473307615729</v>
      </c>
      <c r="H1647" s="86">
        <v>21.9473307615729</v>
      </c>
      <c r="I1647" s="86">
        <v>6.63</v>
      </c>
      <c r="J1647" s="86">
        <v>14.66</v>
      </c>
      <c r="K1647" s="87">
        <v>0</v>
      </c>
      <c r="L1647" s="85">
        <v>0</v>
      </c>
      <c r="M1647" s="86">
        <v>5.0538691268030496</v>
      </c>
      <c r="N1647" s="86">
        <v>52.050327532969703</v>
      </c>
      <c r="O1647" s="86">
        <v>16.8</v>
      </c>
      <c r="P1647" s="86">
        <v>0.83199999999999996</v>
      </c>
      <c r="Q1647" s="88">
        <v>0.63949999999999996</v>
      </c>
      <c r="R1647" s="85">
        <v>7.9628400796283999E-2</v>
      </c>
      <c r="S1647" s="86">
        <v>0</v>
      </c>
      <c r="T1647" s="86">
        <v>1.22</v>
      </c>
      <c r="U1647" s="88">
        <v>1.27006595321055</v>
      </c>
      <c r="V1647" s="89"/>
      <c r="W1647" s="85">
        <v>72.202726620964498</v>
      </c>
      <c r="X1647" s="88"/>
      <c r="Y1647" s="85"/>
      <c r="Z1647" s="88">
        <v>-100</v>
      </c>
      <c r="AA1647" s="85">
        <v>0.03</v>
      </c>
      <c r="AB1647" s="91">
        <v>0.03</v>
      </c>
      <c r="AC1647" s="86">
        <v>0</v>
      </c>
      <c r="AD1647" s="86">
        <v>0</v>
      </c>
      <c r="AE1647" s="86">
        <v>0</v>
      </c>
      <c r="AF1647" s="88">
        <v>0</v>
      </c>
      <c r="AG1647" s="85">
        <v>0</v>
      </c>
      <c r="AH1647" s="86">
        <v>0.13575999999999999</v>
      </c>
      <c r="AI1647" s="88">
        <v>0.153713999849</v>
      </c>
      <c r="AJ1647" s="150">
        <v>1.84</v>
      </c>
      <c r="AK1647" s="151">
        <v>2</v>
      </c>
    </row>
    <row r="1648" spans="1:37" x14ac:dyDescent="0.2">
      <c r="A1648" s="149" t="s">
        <v>688</v>
      </c>
      <c r="B1648" s="66" t="s">
        <v>3445</v>
      </c>
      <c r="C1648" s="67">
        <v>29</v>
      </c>
      <c r="D1648" s="84" t="s">
        <v>360</v>
      </c>
      <c r="E1648" s="85">
        <v>74.502745858138397</v>
      </c>
      <c r="F1648" s="91">
        <v>74.472172227606293</v>
      </c>
      <c r="G1648" s="86">
        <v>24.796944944390599</v>
      </c>
      <c r="H1648" s="86">
        <v>24.770986201486</v>
      </c>
      <c r="I1648" s="86">
        <v>15.34</v>
      </c>
      <c r="J1648" s="86">
        <v>42.55</v>
      </c>
      <c r="K1648" s="87">
        <v>0</v>
      </c>
      <c r="L1648" s="85">
        <v>0</v>
      </c>
      <c r="M1648" s="86">
        <v>2.3986258467408299E-2</v>
      </c>
      <c r="N1648" s="86">
        <v>69.537290940981705</v>
      </c>
      <c r="O1648" s="86">
        <v>31.259356287425099</v>
      </c>
      <c r="P1648" s="86">
        <v>2.1360000000000001</v>
      </c>
      <c r="Q1648" s="88">
        <v>1.5383</v>
      </c>
      <c r="R1648" s="85">
        <v>6.0544904137235102E-2</v>
      </c>
      <c r="S1648" s="86">
        <v>0</v>
      </c>
      <c r="T1648" s="86">
        <v>1.87</v>
      </c>
      <c r="U1648" s="88">
        <v>0.67204301075268802</v>
      </c>
      <c r="V1648" s="89"/>
      <c r="W1648" s="85">
        <v>75.914401581414893</v>
      </c>
      <c r="X1648" s="88"/>
      <c r="Y1648" s="85">
        <v>-25.019999999999996</v>
      </c>
      <c r="Z1648" s="88">
        <v>-100</v>
      </c>
      <c r="AA1648" s="85">
        <v>0.28000000000000003</v>
      </c>
      <c r="AB1648" s="91">
        <v>0.28999999999999998</v>
      </c>
      <c r="AC1648" s="86">
        <v>0.05</v>
      </c>
      <c r="AD1648" s="86">
        <v>0.05</v>
      </c>
      <c r="AE1648" s="86">
        <v>0</v>
      </c>
      <c r="AF1648" s="88">
        <v>0</v>
      </c>
      <c r="AG1648" s="85">
        <v>0</v>
      </c>
      <c r="AH1648" s="86">
        <v>0.52715699999999999</v>
      </c>
      <c r="AI1648" s="88">
        <v>1.2297120021100001</v>
      </c>
      <c r="AJ1648" s="150">
        <v>1.84</v>
      </c>
      <c r="AK1648" s="151">
        <v>4</v>
      </c>
    </row>
    <row r="1649" spans="1:37" x14ac:dyDescent="0.2">
      <c r="A1649" s="149" t="s">
        <v>3446</v>
      </c>
      <c r="B1649" s="66" t="s">
        <v>3447</v>
      </c>
      <c r="C1649" s="67">
        <v>29</v>
      </c>
      <c r="D1649" s="84" t="s">
        <v>360</v>
      </c>
      <c r="E1649" s="85">
        <v>81.652632015597106</v>
      </c>
      <c r="F1649" s="91">
        <v>81.632928195130006</v>
      </c>
      <c r="G1649" s="86">
        <v>21.5093126477787</v>
      </c>
      <c r="H1649" s="86">
        <v>21.503090388683798</v>
      </c>
      <c r="I1649" s="86">
        <v>5.39</v>
      </c>
      <c r="J1649" s="86">
        <v>6.39</v>
      </c>
      <c r="K1649" s="87">
        <v>0</v>
      </c>
      <c r="L1649" s="85">
        <v>0</v>
      </c>
      <c r="M1649" s="86">
        <v>0</v>
      </c>
      <c r="N1649" s="86">
        <v>79.779738076693206</v>
      </c>
      <c r="O1649" s="86">
        <v>55.630809136104901</v>
      </c>
      <c r="P1649" s="86">
        <v>0.40200000000000002</v>
      </c>
      <c r="Q1649" s="88">
        <v>0.31109999999999999</v>
      </c>
      <c r="R1649" s="85">
        <v>0</v>
      </c>
      <c r="S1649" s="86">
        <v>0</v>
      </c>
      <c r="T1649" s="86">
        <v>1.1200000000000001</v>
      </c>
      <c r="U1649" s="88">
        <v>0.17629734102128</v>
      </c>
      <c r="V1649" s="89"/>
      <c r="W1649" s="85">
        <v>80.573375952407304</v>
      </c>
      <c r="X1649" s="88">
        <v>77.033333333300007</v>
      </c>
      <c r="Y1649" s="85">
        <v>100</v>
      </c>
      <c r="Z1649" s="88">
        <v>-100</v>
      </c>
      <c r="AA1649" s="85">
        <v>0</v>
      </c>
      <c r="AB1649" s="91">
        <v>0</v>
      </c>
      <c r="AC1649" s="86">
        <v>0</v>
      </c>
      <c r="AD1649" s="86">
        <v>0</v>
      </c>
      <c r="AE1649" s="86">
        <v>0</v>
      </c>
      <c r="AF1649" s="88">
        <v>0</v>
      </c>
      <c r="AG1649" s="85">
        <v>0</v>
      </c>
      <c r="AH1649" s="86">
        <v>4.5142000000000002E-2</v>
      </c>
      <c r="AI1649" s="88">
        <v>0</v>
      </c>
      <c r="AJ1649" s="150">
        <v>1.6</v>
      </c>
      <c r="AK1649" s="151">
        <v>2</v>
      </c>
    </row>
    <row r="1650" spans="1:37" x14ac:dyDescent="0.2">
      <c r="A1650" s="149" t="s">
        <v>3448</v>
      </c>
      <c r="B1650" s="66" t="s">
        <v>3449</v>
      </c>
      <c r="C1650" s="67">
        <v>29</v>
      </c>
      <c r="D1650" s="84" t="s">
        <v>360</v>
      </c>
      <c r="E1650" s="85">
        <v>88.727270438509805</v>
      </c>
      <c r="F1650" s="91">
        <v>88.608941395653304</v>
      </c>
      <c r="G1650" s="86">
        <v>22.2055778296691</v>
      </c>
      <c r="H1650" s="86">
        <v>22.1747367493501</v>
      </c>
      <c r="I1650" s="86">
        <v>1.79</v>
      </c>
      <c r="J1650" s="86">
        <v>5.35</v>
      </c>
      <c r="K1650" s="87">
        <v>0</v>
      </c>
      <c r="L1650" s="85">
        <v>0</v>
      </c>
      <c r="M1650" s="86">
        <v>1.54749208614784E-2</v>
      </c>
      <c r="N1650" s="86">
        <v>33.364752086401602</v>
      </c>
      <c r="O1650" s="86">
        <v>2.8274919214516498</v>
      </c>
      <c r="P1650" s="86">
        <v>0.58799999999999997</v>
      </c>
      <c r="Q1650" s="88">
        <v>0.37069999999999997</v>
      </c>
      <c r="R1650" s="85">
        <v>1.47102088849662E-2</v>
      </c>
      <c r="S1650" s="86">
        <v>0.5</v>
      </c>
      <c r="T1650" s="86">
        <v>0.82</v>
      </c>
      <c r="U1650" s="88">
        <v>0.228475758281459</v>
      </c>
      <c r="V1650" s="89"/>
      <c r="W1650" s="85"/>
      <c r="X1650" s="88"/>
      <c r="Y1650" s="85">
        <v>-65.58</v>
      </c>
      <c r="Z1650" s="88">
        <v>100</v>
      </c>
      <c r="AA1650" s="85">
        <v>0.01</v>
      </c>
      <c r="AB1650" s="91">
        <v>0.09</v>
      </c>
      <c r="AC1650" s="86">
        <v>0</v>
      </c>
      <c r="AD1650" s="86">
        <v>0</v>
      </c>
      <c r="AE1650" s="86">
        <v>0</v>
      </c>
      <c r="AF1650" s="88">
        <v>0</v>
      </c>
      <c r="AG1650" s="85">
        <v>0</v>
      </c>
      <c r="AH1650" s="86">
        <v>6.4329999999999998E-2</v>
      </c>
      <c r="AI1650" s="88">
        <v>1.55200000056E-3</v>
      </c>
      <c r="AJ1650" s="150">
        <v>1.86</v>
      </c>
      <c r="AK1650" s="151">
        <v>9</v>
      </c>
    </row>
    <row r="1651" spans="1:37" x14ac:dyDescent="0.2">
      <c r="A1651" s="149" t="s">
        <v>3450</v>
      </c>
      <c r="B1651" s="66" t="s">
        <v>3451</v>
      </c>
      <c r="C1651" s="67">
        <v>29</v>
      </c>
      <c r="D1651" s="84" t="s">
        <v>360</v>
      </c>
      <c r="E1651" s="85">
        <v>78.217499428508106</v>
      </c>
      <c r="F1651" s="91">
        <v>78.099737460082196</v>
      </c>
      <c r="G1651" s="86">
        <v>23.7276512029039</v>
      </c>
      <c r="H1651" s="86">
        <v>23.679853698072201</v>
      </c>
      <c r="I1651" s="86">
        <v>1.94</v>
      </c>
      <c r="J1651" s="86">
        <v>2.2799999999999998</v>
      </c>
      <c r="K1651" s="87">
        <v>0</v>
      </c>
      <c r="L1651" s="85">
        <v>0</v>
      </c>
      <c r="M1651" s="86">
        <v>3.03642881391658E-2</v>
      </c>
      <c r="N1651" s="86">
        <v>28.484405240766701</v>
      </c>
      <c r="O1651" s="86">
        <v>9.8106806741081201</v>
      </c>
      <c r="P1651" s="86">
        <v>0.30099999999999999</v>
      </c>
      <c r="Q1651" s="88">
        <v>0.32329999999999998</v>
      </c>
      <c r="R1651" s="85">
        <v>8.7183958151700103E-2</v>
      </c>
      <c r="S1651" s="86">
        <v>0.8</v>
      </c>
      <c r="T1651" s="86">
        <v>0.55000000000000004</v>
      </c>
      <c r="U1651" s="88">
        <v>0.92477781087427902</v>
      </c>
      <c r="V1651" s="89"/>
      <c r="W1651" s="85"/>
      <c r="X1651" s="88"/>
      <c r="Y1651" s="85">
        <v>-32.92</v>
      </c>
      <c r="Z1651" s="88">
        <v>-20</v>
      </c>
      <c r="AA1651" s="85">
        <v>0</v>
      </c>
      <c r="AB1651" s="91">
        <v>0.03</v>
      </c>
      <c r="AC1651" s="86">
        <v>0</v>
      </c>
      <c r="AD1651" s="86">
        <v>0.01</v>
      </c>
      <c r="AE1651" s="86">
        <v>0</v>
      </c>
      <c r="AF1651" s="88">
        <v>0</v>
      </c>
      <c r="AG1651" s="85">
        <v>0</v>
      </c>
      <c r="AH1651" s="86">
        <v>2.4622000000000002E-2</v>
      </c>
      <c r="AI1651" s="88">
        <v>0</v>
      </c>
      <c r="AJ1651" s="150">
        <v>2.09</v>
      </c>
      <c r="AK1651" s="151">
        <v>7</v>
      </c>
    </row>
    <row r="1652" spans="1:37" x14ac:dyDescent="0.2">
      <c r="A1652" s="149" t="s">
        <v>3452</v>
      </c>
      <c r="B1652" s="66" t="s">
        <v>3453</v>
      </c>
      <c r="C1652" s="67">
        <v>29</v>
      </c>
      <c r="D1652" s="84" t="s">
        <v>360</v>
      </c>
      <c r="E1652" s="85">
        <v>80.381105945644606</v>
      </c>
      <c r="F1652" s="91">
        <v>80.272606032293794</v>
      </c>
      <c r="G1652" s="86">
        <v>21.4400349610832</v>
      </c>
      <c r="H1652" s="86">
        <v>21.4317467732578</v>
      </c>
      <c r="I1652" s="86">
        <v>2.5</v>
      </c>
      <c r="J1652" s="86">
        <v>3.09</v>
      </c>
      <c r="K1652" s="87">
        <v>0</v>
      </c>
      <c r="L1652" s="85">
        <v>0</v>
      </c>
      <c r="M1652" s="86">
        <v>2.5660301682902901E-2</v>
      </c>
      <c r="N1652" s="86">
        <v>35.119206391545703</v>
      </c>
      <c r="O1652" s="86">
        <v>18.115634718688199</v>
      </c>
      <c r="P1652" s="86">
        <v>0.17799999999999999</v>
      </c>
      <c r="Q1652" s="88">
        <v>0.24279999999999999</v>
      </c>
      <c r="R1652" s="85">
        <v>0.117629760329363</v>
      </c>
      <c r="S1652" s="86">
        <v>0.5</v>
      </c>
      <c r="T1652" s="86">
        <v>0.56999999999999995</v>
      </c>
      <c r="U1652" s="88">
        <v>1.0857526051281301</v>
      </c>
      <c r="V1652" s="89"/>
      <c r="W1652" s="85">
        <v>76.360099441648899</v>
      </c>
      <c r="X1652" s="88">
        <v>74.466666666699993</v>
      </c>
      <c r="Y1652" s="85">
        <v>-100</v>
      </c>
      <c r="Z1652" s="88"/>
      <c r="AA1652" s="85">
        <v>0.09</v>
      </c>
      <c r="AB1652" s="91">
        <v>0.1</v>
      </c>
      <c r="AC1652" s="86">
        <v>0</v>
      </c>
      <c r="AD1652" s="86">
        <v>0</v>
      </c>
      <c r="AE1652" s="86">
        <v>0</v>
      </c>
      <c r="AF1652" s="88">
        <v>0</v>
      </c>
      <c r="AG1652" s="85">
        <v>2.3837999996E-2</v>
      </c>
      <c r="AH1652" s="86">
        <v>3.1081999999999999E-2</v>
      </c>
      <c r="AI1652" s="88">
        <v>0</v>
      </c>
      <c r="AJ1652" s="150">
        <v>2.09</v>
      </c>
      <c r="AK1652" s="151">
        <v>6</v>
      </c>
    </row>
    <row r="1653" spans="1:37" x14ac:dyDescent="0.2">
      <c r="A1653" s="149" t="s">
        <v>3454</v>
      </c>
      <c r="B1653" s="66" t="s">
        <v>3455</v>
      </c>
      <c r="C1653" s="67">
        <v>29</v>
      </c>
      <c r="D1653" s="84" t="s">
        <v>360</v>
      </c>
      <c r="E1653" s="85">
        <v>83.657147642576007</v>
      </c>
      <c r="F1653" s="91">
        <v>83.657147642576007</v>
      </c>
      <c r="G1653" s="86">
        <v>20.5817491555704</v>
      </c>
      <c r="H1653" s="86">
        <v>20.5817491555704</v>
      </c>
      <c r="I1653" s="86">
        <v>2.13</v>
      </c>
      <c r="J1653" s="86">
        <v>1</v>
      </c>
      <c r="K1653" s="87">
        <v>0</v>
      </c>
      <c r="L1653" s="85">
        <v>0</v>
      </c>
      <c r="M1653" s="86">
        <v>3.29450593220511E-2</v>
      </c>
      <c r="N1653" s="86">
        <v>46.888749214330602</v>
      </c>
      <c r="O1653" s="86">
        <v>32.316802368615797</v>
      </c>
      <c r="P1653" s="86">
        <v>0.121</v>
      </c>
      <c r="Q1653" s="88">
        <v>9.3100000000000002E-2</v>
      </c>
      <c r="R1653" s="85">
        <v>2.98596595998806E-2</v>
      </c>
      <c r="S1653" s="86">
        <v>0.4</v>
      </c>
      <c r="T1653" s="86">
        <v>0.2</v>
      </c>
      <c r="U1653" s="88">
        <v>2.2708874186974799</v>
      </c>
      <c r="V1653" s="89"/>
      <c r="W1653" s="85"/>
      <c r="X1653" s="88"/>
      <c r="Y1653" s="85"/>
      <c r="Z1653" s="88"/>
      <c r="AA1653" s="85">
        <v>0</v>
      </c>
      <c r="AB1653" s="91">
        <v>0</v>
      </c>
      <c r="AC1653" s="86">
        <v>0</v>
      </c>
      <c r="AD1653" s="86">
        <v>0</v>
      </c>
      <c r="AE1653" s="86">
        <v>0</v>
      </c>
      <c r="AF1653" s="88">
        <v>0</v>
      </c>
      <c r="AG1653" s="85">
        <v>0</v>
      </c>
      <c r="AH1653" s="86">
        <v>6.1089999999999998E-3</v>
      </c>
      <c r="AI1653" s="88">
        <v>0</v>
      </c>
      <c r="AJ1653" s="150">
        <v>2.12</v>
      </c>
      <c r="AK1653" s="151">
        <v>4</v>
      </c>
    </row>
    <row r="1654" spans="1:37" x14ac:dyDescent="0.2">
      <c r="A1654" s="149" t="s">
        <v>3456</v>
      </c>
      <c r="B1654" s="66" t="s">
        <v>3457</v>
      </c>
      <c r="C1654" s="67">
        <v>29</v>
      </c>
      <c r="D1654" s="84" t="s">
        <v>360</v>
      </c>
      <c r="E1654" s="85">
        <v>80.042599996508201</v>
      </c>
      <c r="F1654" s="91">
        <v>80.042599996508201</v>
      </c>
      <c r="G1654" s="86">
        <v>22.869563699216101</v>
      </c>
      <c r="H1654" s="86">
        <v>22.869563699216101</v>
      </c>
      <c r="I1654" s="86">
        <v>2.3199999999999998</v>
      </c>
      <c r="J1654" s="86">
        <v>4.12</v>
      </c>
      <c r="K1654" s="87">
        <v>0</v>
      </c>
      <c r="L1654" s="85">
        <v>0</v>
      </c>
      <c r="M1654" s="86">
        <v>6.68782867002055E-2</v>
      </c>
      <c r="N1654" s="86">
        <v>36.838714872372996</v>
      </c>
      <c r="O1654" s="86">
        <v>30.022295686937799</v>
      </c>
      <c r="P1654" s="86">
        <v>0.17100000000000001</v>
      </c>
      <c r="Q1654" s="88">
        <v>0.16489999999999999</v>
      </c>
      <c r="R1654" s="85">
        <v>6.6934404283801902E-2</v>
      </c>
      <c r="S1654" s="86">
        <v>0.5</v>
      </c>
      <c r="T1654" s="86">
        <v>0.42</v>
      </c>
      <c r="U1654" s="88">
        <v>0.83279501370532705</v>
      </c>
      <c r="V1654" s="89"/>
      <c r="W1654" s="85">
        <v>76.484129897200006</v>
      </c>
      <c r="X1654" s="88">
        <v>78.133333333300001</v>
      </c>
      <c r="Y1654" s="85">
        <v>-100</v>
      </c>
      <c r="Z1654" s="88"/>
      <c r="AA1654" s="85">
        <v>0</v>
      </c>
      <c r="AB1654" s="91">
        <v>0</v>
      </c>
      <c r="AC1654" s="86">
        <v>0</v>
      </c>
      <c r="AD1654" s="86">
        <v>0</v>
      </c>
      <c r="AE1654" s="86">
        <v>0</v>
      </c>
      <c r="AF1654" s="88">
        <v>0</v>
      </c>
      <c r="AG1654" s="85">
        <v>0</v>
      </c>
      <c r="AH1654" s="86">
        <v>3.4692000000000001E-2</v>
      </c>
      <c r="AI1654" s="88">
        <v>0</v>
      </c>
      <c r="AJ1654" s="150">
        <v>2.16</v>
      </c>
      <c r="AK1654" s="151">
        <v>6</v>
      </c>
    </row>
    <row r="1655" spans="1:37" x14ac:dyDescent="0.2">
      <c r="A1655" s="149" t="s">
        <v>3458</v>
      </c>
      <c r="B1655" s="66" t="s">
        <v>3459</v>
      </c>
      <c r="C1655" s="67">
        <v>29</v>
      </c>
      <c r="D1655" s="84" t="s">
        <v>360</v>
      </c>
      <c r="E1655" s="85">
        <v>62.6709753470317</v>
      </c>
      <c r="F1655" s="91">
        <v>62.612035851472498</v>
      </c>
      <c r="G1655" s="86">
        <v>22.136861573481301</v>
      </c>
      <c r="H1655" s="86">
        <v>22.117215074961599</v>
      </c>
      <c r="I1655" s="86">
        <v>8</v>
      </c>
      <c r="J1655" s="86">
        <v>9.64</v>
      </c>
      <c r="K1655" s="87">
        <v>0</v>
      </c>
      <c r="L1655" s="85">
        <v>0</v>
      </c>
      <c r="M1655" s="86">
        <v>0.20399933859283501</v>
      </c>
      <c r="N1655" s="86">
        <v>42.541806995290798</v>
      </c>
      <c r="O1655" s="86">
        <v>34.393335423478298</v>
      </c>
      <c r="P1655" s="86">
        <v>0.77100000000000002</v>
      </c>
      <c r="Q1655" s="88">
        <v>0.68500000000000005</v>
      </c>
      <c r="R1655" s="85">
        <v>6.2656641604009994E-2</v>
      </c>
      <c r="S1655" s="86">
        <v>0.7</v>
      </c>
      <c r="T1655" s="86">
        <v>1.43</v>
      </c>
      <c r="U1655" s="88">
        <v>0.92745022322487103</v>
      </c>
      <c r="V1655" s="89"/>
      <c r="W1655" s="85">
        <v>81.343846330540103</v>
      </c>
      <c r="X1655" s="88">
        <v>78.966666666699993</v>
      </c>
      <c r="Y1655" s="85">
        <v>-100</v>
      </c>
      <c r="Z1655" s="88">
        <v>100</v>
      </c>
      <c r="AA1655" s="85">
        <v>0</v>
      </c>
      <c r="AB1655" s="91">
        <v>0.03</v>
      </c>
      <c r="AC1655" s="86">
        <v>0</v>
      </c>
      <c r="AD1655" s="86">
        <v>0</v>
      </c>
      <c r="AE1655" s="86">
        <v>0</v>
      </c>
      <c r="AF1655" s="88">
        <v>0</v>
      </c>
      <c r="AG1655" s="85">
        <v>0</v>
      </c>
      <c r="AH1655" s="86">
        <v>0.104777</v>
      </c>
      <c r="AI1655" s="88">
        <v>3.8799999992300001E-4</v>
      </c>
      <c r="AJ1655" s="150">
        <v>2.09</v>
      </c>
      <c r="AK1655" s="151">
        <v>5</v>
      </c>
    </row>
    <row r="1656" spans="1:37" x14ac:dyDescent="0.2">
      <c r="A1656" s="149" t="s">
        <v>3460</v>
      </c>
      <c r="B1656" s="66" t="s">
        <v>3461</v>
      </c>
      <c r="C1656" s="67">
        <v>29</v>
      </c>
      <c r="D1656" s="84" t="s">
        <v>360</v>
      </c>
      <c r="E1656" s="85">
        <v>60.908828739752003</v>
      </c>
      <c r="F1656" s="91">
        <v>60.858567132204499</v>
      </c>
      <c r="G1656" s="86">
        <v>24.105796564083601</v>
      </c>
      <c r="H1656" s="86">
        <v>24.093437152391498</v>
      </c>
      <c r="I1656" s="86">
        <v>16.28</v>
      </c>
      <c r="J1656" s="86">
        <v>27.65</v>
      </c>
      <c r="K1656" s="87">
        <v>0</v>
      </c>
      <c r="L1656" s="85">
        <v>0</v>
      </c>
      <c r="M1656" s="86">
        <v>1.3632349916074199E-2</v>
      </c>
      <c r="N1656" s="86">
        <v>54.565321188526099</v>
      </c>
      <c r="O1656" s="86">
        <v>49.5892635399752</v>
      </c>
      <c r="P1656" s="86">
        <v>2.5059999999999998</v>
      </c>
      <c r="Q1656" s="88">
        <v>0.63170000000000004</v>
      </c>
      <c r="R1656" s="85">
        <v>4.8573163327261699E-2</v>
      </c>
      <c r="S1656" s="86">
        <v>0.8</v>
      </c>
      <c r="T1656" s="86">
        <v>1.37</v>
      </c>
      <c r="U1656" s="88">
        <v>0.890701602603716</v>
      </c>
      <c r="V1656" s="89"/>
      <c r="W1656" s="85">
        <v>78.492407070371797</v>
      </c>
      <c r="X1656" s="88">
        <v>77.666666666699996</v>
      </c>
      <c r="Y1656" s="85">
        <v>-100</v>
      </c>
      <c r="Z1656" s="88">
        <v>100</v>
      </c>
      <c r="AA1656" s="85">
        <v>0.33</v>
      </c>
      <c r="AB1656" s="91">
        <v>0.38</v>
      </c>
      <c r="AC1656" s="86">
        <v>0.05</v>
      </c>
      <c r="AD1656" s="86">
        <v>0.06</v>
      </c>
      <c r="AE1656" s="86">
        <v>0</v>
      </c>
      <c r="AF1656" s="88">
        <v>0</v>
      </c>
      <c r="AG1656" s="85">
        <v>0</v>
      </c>
      <c r="AH1656" s="86">
        <v>0.24512100000000001</v>
      </c>
      <c r="AI1656" s="88">
        <v>2.71599999926E-3</v>
      </c>
      <c r="AJ1656" s="150">
        <v>1.81</v>
      </c>
      <c r="AK1656" s="151">
        <v>3</v>
      </c>
    </row>
    <row r="1657" spans="1:37" x14ac:dyDescent="0.2">
      <c r="A1657" s="149" t="s">
        <v>3462</v>
      </c>
      <c r="B1657" s="66" t="s">
        <v>3463</v>
      </c>
      <c r="C1657" s="67">
        <v>29</v>
      </c>
      <c r="D1657" s="84" t="s">
        <v>360</v>
      </c>
      <c r="E1657" s="85">
        <v>72.574022965007302</v>
      </c>
      <c r="F1657" s="91">
        <v>72.155780435449202</v>
      </c>
      <c r="G1657" s="86">
        <v>21.164264540529501</v>
      </c>
      <c r="H1657" s="86">
        <v>21.0637500425909</v>
      </c>
      <c r="I1657" s="86">
        <v>26.39</v>
      </c>
      <c r="J1657" s="86">
        <v>70.53</v>
      </c>
      <c r="K1657" s="87">
        <v>0</v>
      </c>
      <c r="L1657" s="85">
        <v>0</v>
      </c>
      <c r="M1657" s="86">
        <v>7.4882678133143202E-4</v>
      </c>
      <c r="N1657" s="86">
        <v>46.274318603434303</v>
      </c>
      <c r="O1657" s="86">
        <v>36.532175689479097</v>
      </c>
      <c r="P1657" s="86">
        <v>3.617</v>
      </c>
      <c r="Q1657" s="88">
        <v>0.50160000000000005</v>
      </c>
      <c r="R1657" s="85">
        <v>1.58052789631737E-2</v>
      </c>
      <c r="S1657" s="86">
        <v>0.7</v>
      </c>
      <c r="T1657" s="86">
        <v>1.06</v>
      </c>
      <c r="U1657" s="88">
        <v>0.68230604109169002</v>
      </c>
      <c r="V1657" s="89"/>
      <c r="W1657" s="85">
        <v>67.007744954775603</v>
      </c>
      <c r="X1657" s="88">
        <v>69.400000000000006</v>
      </c>
      <c r="Y1657" s="85">
        <v>-100</v>
      </c>
      <c r="Z1657" s="88"/>
      <c r="AA1657" s="85">
        <v>0.31</v>
      </c>
      <c r="AB1657" s="91">
        <v>0.48</v>
      </c>
      <c r="AC1657" s="86">
        <v>0.04</v>
      </c>
      <c r="AD1657" s="86">
        <v>0.06</v>
      </c>
      <c r="AE1657" s="86">
        <v>0</v>
      </c>
      <c r="AF1657" s="88">
        <v>0</v>
      </c>
      <c r="AG1657" s="85">
        <v>0</v>
      </c>
      <c r="AH1657" s="86">
        <v>0.61251599999999995</v>
      </c>
      <c r="AI1657" s="88">
        <v>1.93999999905E-3</v>
      </c>
      <c r="AJ1657" s="150">
        <v>1.85</v>
      </c>
      <c r="AK1657" s="151">
        <v>5</v>
      </c>
    </row>
    <row r="1658" spans="1:37" x14ac:dyDescent="0.2">
      <c r="A1658" s="149" t="s">
        <v>2916</v>
      </c>
      <c r="B1658" s="66" t="s">
        <v>3464</v>
      </c>
      <c r="C1658" s="67">
        <v>29</v>
      </c>
      <c r="D1658" s="84" t="s">
        <v>360</v>
      </c>
      <c r="E1658" s="85">
        <v>82.855841493964903</v>
      </c>
      <c r="F1658" s="91">
        <v>82.808016397176004</v>
      </c>
      <c r="G1658" s="86">
        <v>23.074470507857001</v>
      </c>
      <c r="H1658" s="86">
        <v>23.026645411068099</v>
      </c>
      <c r="I1658" s="86">
        <v>1.99</v>
      </c>
      <c r="J1658" s="86">
        <v>4.54</v>
      </c>
      <c r="K1658" s="87">
        <v>0</v>
      </c>
      <c r="L1658" s="85">
        <v>0</v>
      </c>
      <c r="M1658" s="86">
        <v>2.6433367782670199E-2</v>
      </c>
      <c r="N1658" s="86">
        <v>51.482795049803798</v>
      </c>
      <c r="O1658" s="86">
        <v>4.6498905908096297</v>
      </c>
      <c r="P1658" s="86">
        <v>0.2</v>
      </c>
      <c r="Q1658" s="88">
        <v>0.65790000000000004</v>
      </c>
      <c r="R1658" s="85">
        <v>0.118976799524093</v>
      </c>
      <c r="S1658" s="86">
        <v>0</v>
      </c>
      <c r="T1658" s="86">
        <v>1.0900000000000001</v>
      </c>
      <c r="U1658" s="88">
        <v>0.46914142564336098</v>
      </c>
      <c r="V1658" s="89"/>
      <c r="W1658" s="85">
        <v>73.466666666699993</v>
      </c>
      <c r="X1658" s="88">
        <v>73.466666666699993</v>
      </c>
      <c r="Y1658" s="85"/>
      <c r="Z1658" s="88"/>
      <c r="AA1658" s="85">
        <v>0</v>
      </c>
      <c r="AB1658" s="91">
        <v>0</v>
      </c>
      <c r="AC1658" s="86">
        <v>0</v>
      </c>
      <c r="AD1658" s="86">
        <v>0</v>
      </c>
      <c r="AE1658" s="86">
        <v>0</v>
      </c>
      <c r="AF1658" s="88">
        <v>0</v>
      </c>
      <c r="AG1658" s="85">
        <v>0</v>
      </c>
      <c r="AH1658" s="86">
        <v>1.5025E-2</v>
      </c>
      <c r="AI1658" s="88">
        <v>0</v>
      </c>
      <c r="AJ1658" s="150">
        <v>1.96</v>
      </c>
      <c r="AK1658" s="151">
        <v>4</v>
      </c>
    </row>
    <row r="1659" spans="1:37" x14ac:dyDescent="0.2">
      <c r="A1659" s="149" t="s">
        <v>3465</v>
      </c>
      <c r="B1659" s="66" t="s">
        <v>3466</v>
      </c>
      <c r="C1659" s="67">
        <v>29</v>
      </c>
      <c r="D1659" s="84" t="s">
        <v>360</v>
      </c>
      <c r="E1659" s="85">
        <v>66.110767052994802</v>
      </c>
      <c r="F1659" s="91">
        <v>66.110767052994802</v>
      </c>
      <c r="G1659" s="86">
        <v>22.765342534430399</v>
      </c>
      <c r="H1659" s="86">
        <v>22.765342534430399</v>
      </c>
      <c r="I1659" s="86">
        <v>9.23</v>
      </c>
      <c r="J1659" s="86">
        <v>36</v>
      </c>
      <c r="K1659" s="87">
        <v>0</v>
      </c>
      <c r="L1659" s="85">
        <v>0</v>
      </c>
      <c r="M1659" s="86">
        <v>2.7059227588087199E-2</v>
      </c>
      <c r="N1659" s="86">
        <v>35.555915721231798</v>
      </c>
      <c r="O1659" s="86">
        <v>2.5568181818181799</v>
      </c>
      <c r="P1659" s="86">
        <v>1.8280000000000001</v>
      </c>
      <c r="Q1659" s="88">
        <v>0.73729999999999996</v>
      </c>
      <c r="R1659" s="85">
        <v>6.4350064350064407E-2</v>
      </c>
      <c r="S1659" s="86">
        <v>0</v>
      </c>
      <c r="T1659" s="86">
        <v>1.33</v>
      </c>
      <c r="U1659" s="88">
        <v>1.3093868884366999</v>
      </c>
      <c r="V1659" s="89"/>
      <c r="W1659" s="85"/>
      <c r="X1659" s="88"/>
      <c r="Y1659" s="85">
        <v>-100</v>
      </c>
      <c r="Z1659" s="88"/>
      <c r="AA1659" s="85">
        <v>0.13</v>
      </c>
      <c r="AB1659" s="91">
        <v>0.13</v>
      </c>
      <c r="AC1659" s="86">
        <v>0</v>
      </c>
      <c r="AD1659" s="86">
        <v>0</v>
      </c>
      <c r="AE1659" s="86">
        <v>0</v>
      </c>
      <c r="AF1659" s="88">
        <v>0</v>
      </c>
      <c r="AG1659" s="85">
        <v>2.8999999988400002E-4</v>
      </c>
      <c r="AH1659" s="86">
        <v>0.17893400000000001</v>
      </c>
      <c r="AI1659" s="88">
        <v>0</v>
      </c>
      <c r="AJ1659" s="150">
        <v>2.0099999999999998</v>
      </c>
      <c r="AK1659" s="151">
        <v>3</v>
      </c>
    </row>
    <row r="1660" spans="1:37" x14ac:dyDescent="0.2">
      <c r="A1660" s="149" t="s">
        <v>3467</v>
      </c>
      <c r="B1660" s="66" t="s">
        <v>3468</v>
      </c>
      <c r="C1660" s="67">
        <v>27</v>
      </c>
      <c r="D1660" s="84" t="s">
        <v>360</v>
      </c>
      <c r="E1660" s="85">
        <v>55.538758403697003</v>
      </c>
      <c r="F1660" s="91">
        <v>55.161437016825801</v>
      </c>
      <c r="G1660" s="86">
        <v>20.843626709929602</v>
      </c>
      <c r="H1660" s="86">
        <v>20.499489940144802</v>
      </c>
      <c r="I1660" s="86">
        <v>3.36</v>
      </c>
      <c r="J1660" s="86">
        <v>15.67</v>
      </c>
      <c r="K1660" s="87">
        <v>0</v>
      </c>
      <c r="L1660" s="85">
        <v>0</v>
      </c>
      <c r="M1660" s="86">
        <v>0</v>
      </c>
      <c r="N1660" s="86">
        <v>30.413774723937799</v>
      </c>
      <c r="O1660" s="86">
        <v>4.04791096859379</v>
      </c>
      <c r="P1660" s="86">
        <v>1.7330000000000001</v>
      </c>
      <c r="Q1660" s="88">
        <v>0.1502</v>
      </c>
      <c r="R1660" s="85">
        <v>0</v>
      </c>
      <c r="S1660" s="86">
        <v>0</v>
      </c>
      <c r="T1660" s="86">
        <v>0.77</v>
      </c>
      <c r="U1660" s="88">
        <v>1.4625812715853601</v>
      </c>
      <c r="V1660" s="89"/>
      <c r="W1660" s="85">
        <v>52.842456131004496</v>
      </c>
      <c r="X1660" s="88">
        <v>51.666666666700003</v>
      </c>
      <c r="Y1660" s="85"/>
      <c r="Z1660" s="88"/>
      <c r="AA1660" s="85">
        <v>0.03</v>
      </c>
      <c r="AB1660" s="91">
        <v>0.2</v>
      </c>
      <c r="AC1660" s="86">
        <v>0</v>
      </c>
      <c r="AD1660" s="86">
        <v>0.11</v>
      </c>
      <c r="AE1660" s="86">
        <v>0</v>
      </c>
      <c r="AF1660" s="88">
        <v>0</v>
      </c>
      <c r="AG1660" s="85">
        <v>9.2219999966900001E-2</v>
      </c>
      <c r="AH1660" s="86">
        <v>0.189666</v>
      </c>
      <c r="AI1660" s="88">
        <v>0.13671899995100001</v>
      </c>
      <c r="AJ1660" s="150">
        <v>1.85</v>
      </c>
      <c r="AK1660" s="151">
        <v>2</v>
      </c>
    </row>
    <row r="1661" spans="1:37" x14ac:dyDescent="0.2">
      <c r="A1661" s="149" t="s">
        <v>3469</v>
      </c>
      <c r="B1661" s="66" t="s">
        <v>3470</v>
      </c>
      <c r="C1661" s="67">
        <v>29</v>
      </c>
      <c r="D1661" s="84" t="s">
        <v>360</v>
      </c>
      <c r="E1661" s="85">
        <v>74.103895342015704</v>
      </c>
      <c r="F1661" s="91">
        <v>74.084829285462902</v>
      </c>
      <c r="G1661" s="86">
        <v>21.351050099730099</v>
      </c>
      <c r="H1661" s="86">
        <v>21.3481168602605</v>
      </c>
      <c r="I1661" s="86">
        <v>5.81</v>
      </c>
      <c r="J1661" s="86">
        <v>10.73</v>
      </c>
      <c r="K1661" s="87">
        <v>0</v>
      </c>
      <c r="L1661" s="85">
        <v>0</v>
      </c>
      <c r="M1661" s="86">
        <v>4.3756656786721401E-2</v>
      </c>
      <c r="N1661" s="86">
        <v>41.310190059289603</v>
      </c>
      <c r="O1661" s="86">
        <v>5.85430463576159</v>
      </c>
      <c r="P1661" s="86">
        <v>0.58899999999999997</v>
      </c>
      <c r="Q1661" s="88">
        <v>0.27700000000000002</v>
      </c>
      <c r="R1661" s="85">
        <v>0.108166576527853</v>
      </c>
      <c r="S1661" s="86">
        <v>0</v>
      </c>
      <c r="T1661" s="86">
        <v>0.62</v>
      </c>
      <c r="U1661" s="88">
        <v>0.84477296726504703</v>
      </c>
      <c r="V1661" s="89"/>
      <c r="W1661" s="85">
        <v>71.909560975557895</v>
      </c>
      <c r="X1661" s="88">
        <v>67.833333333300004</v>
      </c>
      <c r="Y1661" s="85">
        <v>-100</v>
      </c>
      <c r="Z1661" s="88"/>
      <c r="AA1661" s="85">
        <v>0</v>
      </c>
      <c r="AB1661" s="91">
        <v>0</v>
      </c>
      <c r="AC1661" s="86">
        <v>0</v>
      </c>
      <c r="AD1661" s="86">
        <v>0</v>
      </c>
      <c r="AE1661" s="86">
        <v>0</v>
      </c>
      <c r="AF1661" s="88">
        <v>0</v>
      </c>
      <c r="AG1661" s="85">
        <v>8.8160000063700006E-2</v>
      </c>
      <c r="AH1661" s="86">
        <v>0.109124</v>
      </c>
      <c r="AI1661" s="88">
        <v>0.53799900038899995</v>
      </c>
      <c r="AJ1661" s="150">
        <v>2.08</v>
      </c>
      <c r="AK1661" s="151">
        <v>5</v>
      </c>
    </row>
    <row r="1662" spans="1:37" x14ac:dyDescent="0.2">
      <c r="A1662" s="149" t="s">
        <v>3471</v>
      </c>
      <c r="B1662" s="66" t="s">
        <v>3472</v>
      </c>
      <c r="C1662" s="67">
        <v>29</v>
      </c>
      <c r="D1662" s="84" t="s">
        <v>360</v>
      </c>
      <c r="E1662" s="85">
        <v>93.604534235304897</v>
      </c>
      <c r="F1662" s="91">
        <v>92.794588170765195</v>
      </c>
      <c r="G1662" s="86">
        <v>28.117743852271701</v>
      </c>
      <c r="H1662" s="86">
        <v>27.965993235213499</v>
      </c>
      <c r="I1662" s="86">
        <v>1.77</v>
      </c>
      <c r="J1662" s="86">
        <v>1.05</v>
      </c>
      <c r="K1662" s="87">
        <v>0</v>
      </c>
      <c r="L1662" s="85">
        <v>0</v>
      </c>
      <c r="M1662" s="86">
        <v>0</v>
      </c>
      <c r="N1662" s="86">
        <v>87.496002558362605</v>
      </c>
      <c r="O1662" s="86">
        <v>52.819332566168001</v>
      </c>
      <c r="P1662" s="86">
        <v>1.056</v>
      </c>
      <c r="Q1662" s="88">
        <v>0.7923</v>
      </c>
      <c r="R1662" s="85">
        <v>0</v>
      </c>
      <c r="S1662" s="86">
        <v>0</v>
      </c>
      <c r="T1662" s="86">
        <v>0.95</v>
      </c>
      <c r="U1662" s="88">
        <v>0.138952372246092</v>
      </c>
      <c r="V1662" s="89"/>
      <c r="W1662" s="85">
        <v>82.104237609622601</v>
      </c>
      <c r="X1662" s="88">
        <v>82.333333333300004</v>
      </c>
      <c r="Y1662" s="85"/>
      <c r="Z1662" s="88"/>
      <c r="AA1662" s="85">
        <v>0.08</v>
      </c>
      <c r="AB1662" s="91">
        <v>0.25</v>
      </c>
      <c r="AC1662" s="86">
        <v>0.02</v>
      </c>
      <c r="AD1662" s="86">
        <v>0.03</v>
      </c>
      <c r="AE1662" s="86">
        <v>0</v>
      </c>
      <c r="AF1662" s="88">
        <v>0</v>
      </c>
      <c r="AG1662" s="85">
        <v>0</v>
      </c>
      <c r="AH1662" s="86">
        <v>4.3140000000000001E-3</v>
      </c>
      <c r="AI1662" s="88">
        <v>0</v>
      </c>
      <c r="AJ1662" s="150">
        <v>1.92</v>
      </c>
      <c r="AK1662" s="151">
        <v>5</v>
      </c>
    </row>
    <row r="1663" spans="1:37" x14ac:dyDescent="0.2">
      <c r="A1663" s="149" t="s">
        <v>3379</v>
      </c>
      <c r="B1663" s="66" t="s">
        <v>3473</v>
      </c>
      <c r="C1663" s="67">
        <v>29</v>
      </c>
      <c r="D1663" s="84" t="s">
        <v>360</v>
      </c>
      <c r="E1663" s="85">
        <v>75.854896620032207</v>
      </c>
      <c r="F1663" s="91">
        <v>73.095621311543098</v>
      </c>
      <c r="G1663" s="86">
        <v>24.649416037307599</v>
      </c>
      <c r="H1663" s="86">
        <v>23.949486195369602</v>
      </c>
      <c r="I1663" s="86">
        <v>3.08</v>
      </c>
      <c r="J1663" s="86">
        <v>7.15</v>
      </c>
      <c r="K1663" s="87">
        <v>1.83E-2</v>
      </c>
      <c r="L1663" s="85">
        <v>0</v>
      </c>
      <c r="M1663" s="86">
        <v>4.2732084712489998E-4</v>
      </c>
      <c r="N1663" s="86">
        <v>58.634344334310903</v>
      </c>
      <c r="O1663" s="86">
        <v>16.400074110671898</v>
      </c>
      <c r="P1663" s="86">
        <v>1.1180000000000001</v>
      </c>
      <c r="Q1663" s="88">
        <v>0.54110000000000003</v>
      </c>
      <c r="R1663" s="85">
        <v>4.6389361373125097E-2</v>
      </c>
      <c r="S1663" s="86">
        <v>0</v>
      </c>
      <c r="T1663" s="86">
        <v>1.1499999999999999</v>
      </c>
      <c r="U1663" s="88">
        <v>0.51834426973711401</v>
      </c>
      <c r="V1663" s="89"/>
      <c r="W1663" s="85">
        <v>72.5381047911861</v>
      </c>
      <c r="X1663" s="88">
        <v>56.4</v>
      </c>
      <c r="Y1663" s="85"/>
      <c r="Z1663" s="88"/>
      <c r="AA1663" s="85">
        <v>0</v>
      </c>
      <c r="AB1663" s="91">
        <v>0.95</v>
      </c>
      <c r="AC1663" s="86">
        <v>0</v>
      </c>
      <c r="AD1663" s="86">
        <v>0.1</v>
      </c>
      <c r="AE1663" s="86">
        <v>0</v>
      </c>
      <c r="AF1663" s="88">
        <v>0</v>
      </c>
      <c r="AG1663" s="85">
        <v>5.3939999936800001E-2</v>
      </c>
      <c r="AH1663" s="86">
        <v>6.2867999999999993E-2</v>
      </c>
      <c r="AI1663" s="88">
        <v>0.53799899936999995</v>
      </c>
      <c r="AJ1663" s="150">
        <v>1.61</v>
      </c>
      <c r="AK1663" s="151">
        <v>2</v>
      </c>
    </row>
    <row r="1664" spans="1:37" x14ac:dyDescent="0.2">
      <c r="A1664" s="149" t="s">
        <v>3474</v>
      </c>
      <c r="B1664" s="66" t="s">
        <v>3475</v>
      </c>
      <c r="C1664" s="67">
        <v>29</v>
      </c>
      <c r="D1664" s="84" t="s">
        <v>360</v>
      </c>
      <c r="E1664" s="85">
        <v>75.694373182828798</v>
      </c>
      <c r="F1664" s="91">
        <v>75.576363947323401</v>
      </c>
      <c r="G1664" s="86">
        <v>20.9603215324098</v>
      </c>
      <c r="H1664" s="86">
        <v>20.842312296904399</v>
      </c>
      <c r="I1664" s="86">
        <v>6.28</v>
      </c>
      <c r="J1664" s="86">
        <v>23.42</v>
      </c>
      <c r="K1664" s="87">
        <v>0</v>
      </c>
      <c r="L1664" s="85">
        <v>0</v>
      </c>
      <c r="M1664" s="86">
        <v>0</v>
      </c>
      <c r="N1664" s="86">
        <v>70.528192080927496</v>
      </c>
      <c r="O1664" s="86">
        <v>26.545086119554199</v>
      </c>
      <c r="P1664" s="86">
        <v>1.722</v>
      </c>
      <c r="Q1664" s="88">
        <v>0.67459999999999998</v>
      </c>
      <c r="R1664" s="85">
        <v>0</v>
      </c>
      <c r="S1664" s="86">
        <v>0</v>
      </c>
      <c r="T1664" s="86">
        <v>1.81</v>
      </c>
      <c r="U1664" s="88">
        <v>0.37711646998460702</v>
      </c>
      <c r="V1664" s="89"/>
      <c r="W1664" s="85">
        <v>68.069937845458696</v>
      </c>
      <c r="X1664" s="88">
        <v>65.8</v>
      </c>
      <c r="Y1664" s="85"/>
      <c r="Z1664" s="88"/>
      <c r="AA1664" s="85">
        <v>0.06</v>
      </c>
      <c r="AB1664" s="91">
        <v>0.09</v>
      </c>
      <c r="AC1664" s="86">
        <v>0.01</v>
      </c>
      <c r="AD1664" s="86">
        <v>0.01</v>
      </c>
      <c r="AE1664" s="86">
        <v>0</v>
      </c>
      <c r="AF1664" s="88">
        <v>0</v>
      </c>
      <c r="AG1664" s="85">
        <v>0</v>
      </c>
      <c r="AH1664" s="86">
        <v>0.203094</v>
      </c>
      <c r="AI1664" s="88">
        <v>0.23057100016000001</v>
      </c>
      <c r="AJ1664" s="150">
        <v>1.57</v>
      </c>
      <c r="AK1664" s="151">
        <v>2</v>
      </c>
    </row>
    <row r="1665" spans="1:37" x14ac:dyDescent="0.2">
      <c r="A1665" s="149" t="s">
        <v>3476</v>
      </c>
      <c r="B1665" s="66" t="s">
        <v>3477</v>
      </c>
      <c r="C1665" s="67">
        <v>29</v>
      </c>
      <c r="D1665" s="84" t="s">
        <v>360</v>
      </c>
      <c r="E1665" s="85">
        <v>90.608965049859606</v>
      </c>
      <c r="F1665" s="91">
        <v>89.718268951495801</v>
      </c>
      <c r="G1665" s="86">
        <v>21.474904222508101</v>
      </c>
      <c r="H1665" s="86">
        <v>21.0143424200932</v>
      </c>
      <c r="I1665" s="86">
        <v>0.78</v>
      </c>
      <c r="J1665" s="86">
        <v>0.7</v>
      </c>
      <c r="K1665" s="87">
        <v>0</v>
      </c>
      <c r="L1665" s="85">
        <v>0</v>
      </c>
      <c r="M1665" s="86">
        <v>0</v>
      </c>
      <c r="N1665" s="86">
        <v>82.413728314649006</v>
      </c>
      <c r="O1665" s="86">
        <v>54.782237403928299</v>
      </c>
      <c r="P1665" s="86">
        <v>0.26600000000000001</v>
      </c>
      <c r="Q1665" s="88">
        <v>0.1229</v>
      </c>
      <c r="R1665" s="85">
        <v>0</v>
      </c>
      <c r="S1665" s="86">
        <v>0.3</v>
      </c>
      <c r="T1665" s="86">
        <v>0.34</v>
      </c>
      <c r="U1665" s="88">
        <v>0.170117422513589</v>
      </c>
      <c r="V1665" s="89"/>
      <c r="W1665" s="85">
        <v>69.184251502586505</v>
      </c>
      <c r="X1665" s="88">
        <v>60.3</v>
      </c>
      <c r="Y1665" s="85">
        <v>-100</v>
      </c>
      <c r="Z1665" s="88"/>
      <c r="AA1665" s="85">
        <v>0</v>
      </c>
      <c r="AB1665" s="91">
        <v>0.01</v>
      </c>
      <c r="AC1665" s="86">
        <v>0</v>
      </c>
      <c r="AD1665" s="86">
        <v>0.01</v>
      </c>
      <c r="AE1665" s="86">
        <v>0</v>
      </c>
      <c r="AF1665" s="88">
        <v>0</v>
      </c>
      <c r="AG1665" s="85">
        <v>0</v>
      </c>
      <c r="AH1665" s="86">
        <v>3.4749999999999998E-3</v>
      </c>
      <c r="AI1665" s="88">
        <v>0</v>
      </c>
      <c r="AJ1665" s="150">
        <v>1.86</v>
      </c>
      <c r="AK1665" s="151">
        <v>4</v>
      </c>
    </row>
    <row r="1666" spans="1:37" x14ac:dyDescent="0.2">
      <c r="A1666" s="149" t="s">
        <v>3478</v>
      </c>
      <c r="B1666" s="66" t="s">
        <v>3479</v>
      </c>
      <c r="C1666" s="67">
        <v>29</v>
      </c>
      <c r="D1666" s="84" t="s">
        <v>360</v>
      </c>
      <c r="E1666" s="85">
        <v>63.0125801378977</v>
      </c>
      <c r="F1666" s="91">
        <v>62.605842506350498</v>
      </c>
      <c r="G1666" s="86">
        <v>23.275523164388499</v>
      </c>
      <c r="H1666" s="86">
        <v>22.951191484214299</v>
      </c>
      <c r="I1666" s="86">
        <v>2.58</v>
      </c>
      <c r="J1666" s="86">
        <v>3.84</v>
      </c>
      <c r="K1666" s="87">
        <v>0</v>
      </c>
      <c r="L1666" s="85">
        <v>0</v>
      </c>
      <c r="M1666" s="86">
        <v>1.94915537330738E-4</v>
      </c>
      <c r="N1666" s="86">
        <v>47.533462730962199</v>
      </c>
      <c r="O1666" s="86">
        <v>34.989572280560502</v>
      </c>
      <c r="P1666" s="86">
        <v>1.5349999999999999</v>
      </c>
      <c r="Q1666" s="88">
        <v>0.38640000000000002</v>
      </c>
      <c r="R1666" s="85">
        <v>2.23214285714286E-2</v>
      </c>
      <c r="S1666" s="86">
        <v>0.5</v>
      </c>
      <c r="T1666" s="86">
        <v>0.75</v>
      </c>
      <c r="U1666" s="88">
        <v>1.3797326720696701</v>
      </c>
      <c r="V1666" s="89"/>
      <c r="W1666" s="85">
        <v>54.6295412745514</v>
      </c>
      <c r="X1666" s="88">
        <v>52.433333333299998</v>
      </c>
      <c r="Y1666" s="85">
        <v>-100</v>
      </c>
      <c r="Z1666" s="88"/>
      <c r="AA1666" s="85">
        <v>0</v>
      </c>
      <c r="AB1666" s="91">
        <v>0.06</v>
      </c>
      <c r="AC1666" s="86">
        <v>0</v>
      </c>
      <c r="AD1666" s="86">
        <v>0.01</v>
      </c>
      <c r="AE1666" s="86">
        <v>0</v>
      </c>
      <c r="AF1666" s="88">
        <v>0</v>
      </c>
      <c r="AG1666" s="85">
        <v>0</v>
      </c>
      <c r="AH1666" s="86">
        <v>3.6942000000000003E-2</v>
      </c>
      <c r="AI1666" s="88">
        <v>3.8799999970500003E-4</v>
      </c>
      <c r="AJ1666" s="150">
        <v>2.0299999999999998</v>
      </c>
      <c r="AK1666" s="151">
        <v>4</v>
      </c>
    </row>
    <row r="1667" spans="1:37" x14ac:dyDescent="0.2">
      <c r="A1667" s="149" t="s">
        <v>3480</v>
      </c>
      <c r="B1667" s="66" t="s">
        <v>3481</v>
      </c>
      <c r="C1667" s="67">
        <v>29</v>
      </c>
      <c r="D1667" s="84" t="s">
        <v>360</v>
      </c>
      <c r="E1667" s="85">
        <v>70.6901740038589</v>
      </c>
      <c r="F1667" s="91">
        <v>70.592816809162201</v>
      </c>
      <c r="G1667" s="86">
        <v>24.052537482519998</v>
      </c>
      <c r="H1667" s="86">
        <v>24.024215389517298</v>
      </c>
      <c r="I1667" s="86">
        <v>13.32</v>
      </c>
      <c r="J1667" s="86">
        <v>18.399999999999999</v>
      </c>
      <c r="K1667" s="87">
        <v>0</v>
      </c>
      <c r="L1667" s="85">
        <v>0</v>
      </c>
      <c r="M1667" s="86">
        <v>0</v>
      </c>
      <c r="N1667" s="86">
        <v>37.2775637497707</v>
      </c>
      <c r="O1667" s="86">
        <v>24.609843937575</v>
      </c>
      <c r="P1667" s="86">
        <v>0.80500000000000005</v>
      </c>
      <c r="Q1667" s="88">
        <v>0.25569999999999998</v>
      </c>
      <c r="R1667" s="85">
        <v>0</v>
      </c>
      <c r="S1667" s="86">
        <v>0.6</v>
      </c>
      <c r="T1667" s="86">
        <v>0.8</v>
      </c>
      <c r="U1667" s="88">
        <v>0.69389127856548605</v>
      </c>
      <c r="V1667" s="89"/>
      <c r="W1667" s="85">
        <v>48.987025077864601</v>
      </c>
      <c r="X1667" s="88">
        <v>49.4666666667</v>
      </c>
      <c r="Y1667" s="85"/>
      <c r="Z1667" s="88"/>
      <c r="AA1667" s="85">
        <v>0.02</v>
      </c>
      <c r="AB1667" s="91">
        <v>0.08</v>
      </c>
      <c r="AC1667" s="86">
        <v>0</v>
      </c>
      <c r="AD1667" s="86">
        <v>0</v>
      </c>
      <c r="AE1667" s="86">
        <v>0</v>
      </c>
      <c r="AF1667" s="88">
        <v>1.95480000704</v>
      </c>
      <c r="AG1667" s="85">
        <v>0</v>
      </c>
      <c r="AH1667" s="86">
        <v>7.3874999999999996E-2</v>
      </c>
      <c r="AI1667" s="88">
        <v>0</v>
      </c>
      <c r="AJ1667" s="150">
        <v>1.68</v>
      </c>
      <c r="AK1667" s="151">
        <v>3</v>
      </c>
    </row>
    <row r="1668" spans="1:37" x14ac:dyDescent="0.2">
      <c r="A1668" s="149" t="s">
        <v>3482</v>
      </c>
      <c r="B1668" s="66" t="s">
        <v>3483</v>
      </c>
      <c r="C1668" s="67">
        <v>29</v>
      </c>
      <c r="D1668" s="84" t="s">
        <v>360</v>
      </c>
      <c r="E1668" s="85">
        <v>74.404909015160598</v>
      </c>
      <c r="F1668" s="91">
        <v>74.343475712661601</v>
      </c>
      <c r="G1668" s="86">
        <v>20.8280079369002</v>
      </c>
      <c r="H1668" s="86">
        <v>20.8089424292281</v>
      </c>
      <c r="I1668" s="86">
        <v>0.95</v>
      </c>
      <c r="J1668" s="86">
        <v>1.41</v>
      </c>
      <c r="K1668" s="87">
        <v>0</v>
      </c>
      <c r="L1668" s="85">
        <v>0</v>
      </c>
      <c r="M1668" s="86">
        <v>8.0899821674844594E-3</v>
      </c>
      <c r="N1668" s="86">
        <v>67.322024274256506</v>
      </c>
      <c r="O1668" s="86">
        <v>42.178403755868501</v>
      </c>
      <c r="P1668" s="86">
        <v>0.217</v>
      </c>
      <c r="Q1668" s="88">
        <v>0.34520000000000001</v>
      </c>
      <c r="R1668" s="85">
        <v>1.38927479855515E-2</v>
      </c>
      <c r="S1668" s="86">
        <v>0.1</v>
      </c>
      <c r="T1668" s="86">
        <v>0.8</v>
      </c>
      <c r="U1668" s="88">
        <v>1.02176998524188</v>
      </c>
      <c r="V1668" s="89"/>
      <c r="W1668" s="85">
        <v>70.069484312994106</v>
      </c>
      <c r="X1668" s="88">
        <v>80.466666666699993</v>
      </c>
      <c r="Y1668" s="85">
        <v>-100</v>
      </c>
      <c r="Z1668" s="88"/>
      <c r="AA1668" s="85">
        <v>0</v>
      </c>
      <c r="AB1668" s="91">
        <v>0.04</v>
      </c>
      <c r="AC1668" s="86">
        <v>0</v>
      </c>
      <c r="AD1668" s="86">
        <v>0.01</v>
      </c>
      <c r="AE1668" s="86">
        <v>0</v>
      </c>
      <c r="AF1668" s="88">
        <v>0.65839999865599996</v>
      </c>
      <c r="AG1668" s="85">
        <v>0</v>
      </c>
      <c r="AH1668" s="86">
        <v>1.421E-2</v>
      </c>
      <c r="AI1668" s="88">
        <v>0</v>
      </c>
      <c r="AJ1668" s="150">
        <v>2.0699999999999998</v>
      </c>
      <c r="AK1668" s="151">
        <v>6</v>
      </c>
    </row>
    <row r="1669" spans="1:37" x14ac:dyDescent="0.2">
      <c r="A1669" s="149" t="s">
        <v>1648</v>
      </c>
      <c r="B1669" s="66" t="s">
        <v>3484</v>
      </c>
      <c r="C1669" s="67">
        <v>29</v>
      </c>
      <c r="D1669" s="84" t="s">
        <v>360</v>
      </c>
      <c r="E1669" s="85">
        <v>67.870175459760105</v>
      </c>
      <c r="F1669" s="91">
        <v>66.332112936010603</v>
      </c>
      <c r="G1669" s="86">
        <v>24.855693545565899</v>
      </c>
      <c r="H1669" s="86">
        <v>24.094503386753399</v>
      </c>
      <c r="I1669" s="86">
        <v>2.87</v>
      </c>
      <c r="J1669" s="86">
        <v>4.6500000000000004</v>
      </c>
      <c r="K1669" s="87">
        <v>0</v>
      </c>
      <c r="L1669" s="85">
        <v>0</v>
      </c>
      <c r="M1669" s="86">
        <v>3.8113857094935498E-2</v>
      </c>
      <c r="N1669" s="86">
        <v>59.774155359256902</v>
      </c>
      <c r="O1669" s="86">
        <v>34.870257417554001</v>
      </c>
      <c r="P1669" s="86">
        <v>0.36799999999999999</v>
      </c>
      <c r="Q1669" s="88">
        <v>0.6099</v>
      </c>
      <c r="R1669" s="85">
        <v>0.115107913669065</v>
      </c>
      <c r="S1669" s="86">
        <v>0</v>
      </c>
      <c r="T1669" s="86">
        <v>0.97</v>
      </c>
      <c r="U1669" s="88">
        <v>1.1821970770780399</v>
      </c>
      <c r="V1669" s="89"/>
      <c r="W1669" s="85">
        <v>72.899745209706097</v>
      </c>
      <c r="X1669" s="88">
        <v>74.833333333300004</v>
      </c>
      <c r="Y1669" s="85">
        <v>-100</v>
      </c>
      <c r="Z1669" s="88"/>
      <c r="AA1669" s="85">
        <v>0</v>
      </c>
      <c r="AB1669" s="91">
        <v>0.61</v>
      </c>
      <c r="AC1669" s="86">
        <v>0</v>
      </c>
      <c r="AD1669" s="86">
        <v>0.02</v>
      </c>
      <c r="AE1669" s="86">
        <v>0</v>
      </c>
      <c r="AF1669" s="88">
        <v>0</v>
      </c>
      <c r="AG1669" s="85">
        <v>0.21024999943700001</v>
      </c>
      <c r="AH1669" s="86">
        <v>5.5971E-2</v>
      </c>
      <c r="AI1669" s="88">
        <v>1.3789999963100001E-3</v>
      </c>
      <c r="AJ1669" s="150">
        <v>2.09</v>
      </c>
      <c r="AK1669" s="151">
        <v>6</v>
      </c>
    </row>
    <row r="1670" spans="1:37" x14ac:dyDescent="0.2">
      <c r="A1670" s="149" t="s">
        <v>1655</v>
      </c>
      <c r="B1670" s="66" t="s">
        <v>3485</v>
      </c>
      <c r="C1670" s="67">
        <v>29</v>
      </c>
      <c r="D1670" s="84" t="s">
        <v>360</v>
      </c>
      <c r="E1670" s="85">
        <v>86.272017294137299</v>
      </c>
      <c r="F1670" s="91">
        <v>83.060575151856497</v>
      </c>
      <c r="G1670" s="86">
        <v>26.059950979645901</v>
      </c>
      <c r="H1670" s="86">
        <v>25.1176031787112</v>
      </c>
      <c r="I1670" s="86">
        <v>0.13</v>
      </c>
      <c r="J1670" s="86">
        <v>0.46</v>
      </c>
      <c r="K1670" s="87">
        <v>2.5399999999999999E-2</v>
      </c>
      <c r="L1670" s="85">
        <v>0</v>
      </c>
      <c r="M1670" s="86">
        <v>0</v>
      </c>
      <c r="N1670" s="86">
        <v>66.748517477194298</v>
      </c>
      <c r="O1670" s="86">
        <v>49.474621549421201</v>
      </c>
      <c r="P1670" s="86">
        <v>0.28999999999999998</v>
      </c>
      <c r="Q1670" s="88">
        <v>0.4652</v>
      </c>
      <c r="R1670" s="85">
        <v>0</v>
      </c>
      <c r="S1670" s="86">
        <v>0</v>
      </c>
      <c r="T1670" s="86">
        <v>0.65</v>
      </c>
      <c r="U1670" s="88">
        <v>0.119506142767975</v>
      </c>
      <c r="V1670" s="89"/>
      <c r="W1670" s="85">
        <v>79.279544087738699</v>
      </c>
      <c r="X1670" s="88">
        <v>76.900000000000006</v>
      </c>
      <c r="Y1670" s="85">
        <v>-100</v>
      </c>
      <c r="Z1670" s="88"/>
      <c r="AA1670" s="85">
        <v>0</v>
      </c>
      <c r="AB1670" s="91">
        <v>1.44</v>
      </c>
      <c r="AC1670" s="86">
        <v>0</v>
      </c>
      <c r="AD1670" s="86">
        <v>0.11</v>
      </c>
      <c r="AE1670" s="86">
        <v>0</v>
      </c>
      <c r="AF1670" s="88">
        <v>5.4876003247699998</v>
      </c>
      <c r="AG1670" s="85">
        <v>0</v>
      </c>
      <c r="AH1670" s="86">
        <v>4.4219999999999997E-3</v>
      </c>
      <c r="AI1670" s="88">
        <v>0</v>
      </c>
      <c r="AJ1670" s="150">
        <v>1.87</v>
      </c>
      <c r="AK1670" s="151">
        <v>5</v>
      </c>
    </row>
    <row r="1671" spans="1:37" x14ac:dyDescent="0.2">
      <c r="A1671" s="149" t="s">
        <v>3486</v>
      </c>
      <c r="B1671" s="66" t="s">
        <v>3487</v>
      </c>
      <c r="C1671" s="67">
        <v>29</v>
      </c>
      <c r="D1671" s="84" t="s">
        <v>360</v>
      </c>
      <c r="E1671" s="85">
        <v>72.611154850205097</v>
      </c>
      <c r="F1671" s="91">
        <v>72.368748187129697</v>
      </c>
      <c r="G1671" s="86">
        <v>23.6201466871089</v>
      </c>
      <c r="H1671" s="86">
        <v>23.4543985414163</v>
      </c>
      <c r="I1671" s="86">
        <v>6.26</v>
      </c>
      <c r="J1671" s="86">
        <v>9.14</v>
      </c>
      <c r="K1671" s="87">
        <v>0</v>
      </c>
      <c r="L1671" s="85">
        <v>0</v>
      </c>
      <c r="M1671" s="86">
        <v>9.3719288064342298E-4</v>
      </c>
      <c r="N1671" s="86">
        <v>52.667275903442203</v>
      </c>
      <c r="O1671" s="86">
        <v>33.8621608839589</v>
      </c>
      <c r="P1671" s="86">
        <v>0.38</v>
      </c>
      <c r="Q1671" s="88">
        <v>0.4259</v>
      </c>
      <c r="R1671" s="85">
        <v>2.60937635905019E-2</v>
      </c>
      <c r="S1671" s="86">
        <v>0</v>
      </c>
      <c r="T1671" s="86">
        <v>0.81</v>
      </c>
      <c r="U1671" s="88">
        <v>0.493618696390834</v>
      </c>
      <c r="V1671" s="89"/>
      <c r="W1671" s="85">
        <v>63.639364865643202</v>
      </c>
      <c r="X1671" s="88">
        <v>46.233333333300003</v>
      </c>
      <c r="Y1671" s="85"/>
      <c r="Z1671" s="88"/>
      <c r="AA1671" s="85">
        <v>0</v>
      </c>
      <c r="AB1671" s="91">
        <v>0.11</v>
      </c>
      <c r="AC1671" s="86">
        <v>0</v>
      </c>
      <c r="AD1671" s="86">
        <v>7.0000000000000007E-2</v>
      </c>
      <c r="AE1671" s="86">
        <v>0</v>
      </c>
      <c r="AF1671" s="88">
        <v>12.856900232499999</v>
      </c>
      <c r="AG1671" s="85">
        <v>1.50000000035E-3</v>
      </c>
      <c r="AH1671" s="86">
        <v>0.130825</v>
      </c>
      <c r="AI1671" s="88">
        <v>2.7580000006500001E-3</v>
      </c>
      <c r="AJ1671" s="150">
        <v>1.6</v>
      </c>
      <c r="AK1671" s="151">
        <v>2</v>
      </c>
    </row>
    <row r="1672" spans="1:37" x14ac:dyDescent="0.2">
      <c r="A1672" s="149" t="s">
        <v>3488</v>
      </c>
      <c r="B1672" s="66" t="s">
        <v>3489</v>
      </c>
      <c r="C1672" s="67">
        <v>29</v>
      </c>
      <c r="D1672" s="84" t="s">
        <v>360</v>
      </c>
      <c r="E1672" s="85">
        <v>76.168773447034198</v>
      </c>
      <c r="F1672" s="91">
        <v>76.088921700088903</v>
      </c>
      <c r="G1672" s="86">
        <v>31.8600937128049</v>
      </c>
      <c r="H1672" s="86">
        <v>31.796061651575201</v>
      </c>
      <c r="I1672" s="86">
        <v>5.0999999999999996</v>
      </c>
      <c r="J1672" s="86">
        <v>10.56</v>
      </c>
      <c r="K1672" s="87">
        <v>0</v>
      </c>
      <c r="L1672" s="85">
        <v>0</v>
      </c>
      <c r="M1672" s="86">
        <v>0</v>
      </c>
      <c r="N1672" s="86">
        <v>67.234921708873003</v>
      </c>
      <c r="O1672" s="86">
        <v>61.908700618377999</v>
      </c>
      <c r="P1672" s="86">
        <v>0.55800000000000005</v>
      </c>
      <c r="Q1672" s="88">
        <v>0.2427</v>
      </c>
      <c r="R1672" s="85">
        <v>0</v>
      </c>
      <c r="S1672" s="86">
        <v>0</v>
      </c>
      <c r="T1672" s="86">
        <v>0.63</v>
      </c>
      <c r="U1672" s="88">
        <v>0.18004308981061601</v>
      </c>
      <c r="V1672" s="89"/>
      <c r="W1672" s="85">
        <v>58.619515938168703</v>
      </c>
      <c r="X1672" s="88">
        <v>41.266666666699997</v>
      </c>
      <c r="Y1672" s="85"/>
      <c r="Z1672" s="88"/>
      <c r="AA1672" s="85">
        <v>0</v>
      </c>
      <c r="AB1672" s="91">
        <v>0.01</v>
      </c>
      <c r="AC1672" s="86">
        <v>0</v>
      </c>
      <c r="AD1672" s="86">
        <v>0</v>
      </c>
      <c r="AE1672" s="86">
        <v>0</v>
      </c>
      <c r="AF1672" s="88">
        <v>25.388900761799999</v>
      </c>
      <c r="AG1672" s="85">
        <v>0.19857599989899999</v>
      </c>
      <c r="AH1672" s="86">
        <v>9.8094000000000001E-2</v>
      </c>
      <c r="AI1672" s="88">
        <v>1.59089999919E-2</v>
      </c>
      <c r="AJ1672" s="150">
        <v>1.69</v>
      </c>
      <c r="AK1672" s="151">
        <v>3</v>
      </c>
    </row>
    <row r="1673" spans="1:37" x14ac:dyDescent="0.2">
      <c r="A1673" s="149" t="s">
        <v>688</v>
      </c>
      <c r="B1673" s="66" t="s">
        <v>3490</v>
      </c>
      <c r="C1673" s="67">
        <v>29</v>
      </c>
      <c r="D1673" s="84" t="s">
        <v>360</v>
      </c>
      <c r="E1673" s="85">
        <v>85.372415608215505</v>
      </c>
      <c r="F1673" s="91">
        <v>85.092653065203194</v>
      </c>
      <c r="G1673" s="86">
        <v>25.899967832181499</v>
      </c>
      <c r="H1673" s="86">
        <v>25.781044381841799</v>
      </c>
      <c r="I1673" s="86">
        <v>4.47</v>
      </c>
      <c r="J1673" s="86">
        <v>5.14</v>
      </c>
      <c r="K1673" s="87">
        <v>0</v>
      </c>
      <c r="L1673" s="85">
        <v>0</v>
      </c>
      <c r="M1673" s="86">
        <v>0</v>
      </c>
      <c r="N1673" s="86">
        <v>65.983004195505202</v>
      </c>
      <c r="O1673" s="86">
        <v>66.931216931216895</v>
      </c>
      <c r="P1673" s="86">
        <v>0.45500000000000002</v>
      </c>
      <c r="Q1673" s="88">
        <v>0.33579999999999999</v>
      </c>
      <c r="R1673" s="85">
        <v>0</v>
      </c>
      <c r="S1673" s="86">
        <v>0</v>
      </c>
      <c r="T1673" s="86">
        <v>0.97</v>
      </c>
      <c r="U1673" s="88">
        <v>4.6789554232017701E-2</v>
      </c>
      <c r="V1673" s="89"/>
      <c r="W1673" s="85">
        <v>82.185971664364203</v>
      </c>
      <c r="X1673" s="88"/>
      <c r="Y1673" s="85"/>
      <c r="Z1673" s="88"/>
      <c r="AA1673" s="85">
        <v>0.08</v>
      </c>
      <c r="AB1673" s="91">
        <v>0.09</v>
      </c>
      <c r="AC1673" s="86">
        <v>0</v>
      </c>
      <c r="AD1673" s="86">
        <v>0</v>
      </c>
      <c r="AE1673" s="86">
        <v>0</v>
      </c>
      <c r="AF1673" s="88">
        <v>0.82780003544900005</v>
      </c>
      <c r="AG1673" s="85">
        <v>0</v>
      </c>
      <c r="AH1673" s="86">
        <v>4.0875000000000002E-2</v>
      </c>
      <c r="AI1673" s="88">
        <v>1.3790000001000001E-3</v>
      </c>
      <c r="AJ1673" s="150">
        <v>1.64</v>
      </c>
      <c r="AK1673" s="151">
        <v>3</v>
      </c>
    </row>
    <row r="1674" spans="1:37" x14ac:dyDescent="0.2">
      <c r="A1674" s="149" t="s">
        <v>3491</v>
      </c>
      <c r="B1674" s="66" t="s">
        <v>3492</v>
      </c>
      <c r="C1674" s="67">
        <v>29</v>
      </c>
      <c r="D1674" s="84" t="s">
        <v>360</v>
      </c>
      <c r="E1674" s="85">
        <v>77.360864129464105</v>
      </c>
      <c r="F1674" s="91">
        <v>77.347663014358204</v>
      </c>
      <c r="G1674" s="86">
        <v>23.2922028001895</v>
      </c>
      <c r="H1674" s="86">
        <v>23.291426264006802</v>
      </c>
      <c r="I1674" s="86">
        <v>0.81</v>
      </c>
      <c r="J1674" s="86">
        <v>0.93</v>
      </c>
      <c r="K1674" s="87">
        <v>0</v>
      </c>
      <c r="L1674" s="85">
        <v>0</v>
      </c>
      <c r="M1674" s="86">
        <v>2.01339904637391E-2</v>
      </c>
      <c r="N1674" s="86">
        <v>80.439094639024006</v>
      </c>
      <c r="O1674" s="86">
        <v>65.1486526797256</v>
      </c>
      <c r="P1674" s="86">
        <v>8.7999999999999995E-2</v>
      </c>
      <c r="Q1674" s="88">
        <v>0.28470000000000001</v>
      </c>
      <c r="R1674" s="85">
        <v>2.5480952987641699E-2</v>
      </c>
      <c r="S1674" s="86">
        <v>0</v>
      </c>
      <c r="T1674" s="86">
        <v>0.48</v>
      </c>
      <c r="U1674" s="88">
        <v>0.13744690433850801</v>
      </c>
      <c r="V1674" s="89"/>
      <c r="W1674" s="85">
        <v>73.630988968385395</v>
      </c>
      <c r="X1674" s="88">
        <v>78.633333333300001</v>
      </c>
      <c r="Y1674" s="85">
        <v>100</v>
      </c>
      <c r="Z1674" s="88"/>
      <c r="AA1674" s="85">
        <v>0</v>
      </c>
      <c r="AB1674" s="91">
        <v>0</v>
      </c>
      <c r="AC1674" s="86">
        <v>0</v>
      </c>
      <c r="AD1674" s="86">
        <v>0</v>
      </c>
      <c r="AE1674" s="86">
        <v>0</v>
      </c>
      <c r="AF1674" s="88">
        <v>0</v>
      </c>
      <c r="AG1674" s="85">
        <v>0</v>
      </c>
      <c r="AH1674" s="86">
        <v>8.9750000000000003E-3</v>
      </c>
      <c r="AI1674" s="88">
        <v>0</v>
      </c>
      <c r="AJ1674" s="150">
        <v>2.17</v>
      </c>
      <c r="AK1674" s="151">
        <v>7</v>
      </c>
    </row>
    <row r="1675" spans="1:37" x14ac:dyDescent="0.2">
      <c r="A1675" s="149" t="s">
        <v>3493</v>
      </c>
      <c r="B1675" s="66" t="s">
        <v>3494</v>
      </c>
      <c r="C1675" s="67">
        <v>29</v>
      </c>
      <c r="D1675" s="84" t="s">
        <v>360</v>
      </c>
      <c r="E1675" s="85">
        <v>78.619904521696498</v>
      </c>
      <c r="F1675" s="91">
        <v>78.603551189076001</v>
      </c>
      <c r="G1675" s="86">
        <v>26.416292951084699</v>
      </c>
      <c r="H1675" s="86">
        <v>26.403084490122001</v>
      </c>
      <c r="I1675" s="86">
        <v>6.01</v>
      </c>
      <c r="J1675" s="86">
        <v>25.68</v>
      </c>
      <c r="K1675" s="87">
        <v>7.0000000000000001E-3</v>
      </c>
      <c r="L1675" s="85">
        <v>0</v>
      </c>
      <c r="M1675" s="86">
        <v>4.3559282650400396E-3</v>
      </c>
      <c r="N1675" s="86">
        <v>64.187106555155097</v>
      </c>
      <c r="O1675" s="86">
        <v>76.967657506075895</v>
      </c>
      <c r="P1675" s="86">
        <v>0.80700000000000005</v>
      </c>
      <c r="Q1675" s="88">
        <v>0.60099999999999998</v>
      </c>
      <c r="R1675" s="85">
        <v>2.3421946363742799E-2</v>
      </c>
      <c r="S1675" s="86">
        <v>0</v>
      </c>
      <c r="T1675" s="86">
        <v>1.23</v>
      </c>
      <c r="U1675" s="88">
        <v>0.115102302675028</v>
      </c>
      <c r="V1675" s="89"/>
      <c r="W1675" s="85">
        <v>75.336746075172996</v>
      </c>
      <c r="X1675" s="88">
        <v>75.3</v>
      </c>
      <c r="Y1675" s="85">
        <v>100</v>
      </c>
      <c r="Z1675" s="88"/>
      <c r="AA1675" s="85">
        <v>0</v>
      </c>
      <c r="AB1675" s="91">
        <v>0.03</v>
      </c>
      <c r="AC1675" s="86">
        <v>0</v>
      </c>
      <c r="AD1675" s="86">
        <v>0.01</v>
      </c>
      <c r="AE1675" s="86">
        <v>0</v>
      </c>
      <c r="AF1675" s="88">
        <v>1.74279999602</v>
      </c>
      <c r="AG1675" s="85">
        <v>0</v>
      </c>
      <c r="AH1675" s="86">
        <v>0.30116300000000001</v>
      </c>
      <c r="AI1675" s="88">
        <v>8.2739999972399995E-3</v>
      </c>
      <c r="AJ1675" s="150">
        <v>1.91</v>
      </c>
      <c r="AK1675" s="151">
        <v>6</v>
      </c>
    </row>
    <row r="1676" spans="1:37" x14ac:dyDescent="0.2">
      <c r="A1676" s="149" t="s">
        <v>3495</v>
      </c>
      <c r="B1676" s="66" t="s">
        <v>3496</v>
      </c>
      <c r="C1676" s="67">
        <v>29</v>
      </c>
      <c r="D1676" s="84" t="s">
        <v>360</v>
      </c>
      <c r="E1676" s="85">
        <v>68.319935330309406</v>
      </c>
      <c r="F1676" s="91">
        <v>67.987604975973397</v>
      </c>
      <c r="G1676" s="86">
        <v>24.798131764494499</v>
      </c>
      <c r="H1676" s="86">
        <v>24.658014101585302</v>
      </c>
      <c r="I1676" s="86">
        <v>2.5</v>
      </c>
      <c r="J1676" s="86">
        <v>5.51</v>
      </c>
      <c r="K1676" s="87">
        <v>0</v>
      </c>
      <c r="L1676" s="85">
        <v>0</v>
      </c>
      <c r="M1676" s="86">
        <v>3.8770083109824702E-3</v>
      </c>
      <c r="N1676" s="86">
        <v>57.299544644624802</v>
      </c>
      <c r="O1676" s="86">
        <v>45.322817314746899</v>
      </c>
      <c r="P1676" s="86">
        <v>0.17299999999999999</v>
      </c>
      <c r="Q1676" s="88">
        <v>0.76849999999999996</v>
      </c>
      <c r="R1676" s="85">
        <v>1.38350857775318E-2</v>
      </c>
      <c r="S1676" s="86">
        <v>0</v>
      </c>
      <c r="T1676" s="86">
        <v>1.1100000000000001</v>
      </c>
      <c r="U1676" s="88">
        <v>0.21197287465756501</v>
      </c>
      <c r="V1676" s="89"/>
      <c r="W1676" s="85">
        <v>60.676245962329403</v>
      </c>
      <c r="X1676" s="88">
        <v>57.4666666667</v>
      </c>
      <c r="Y1676" s="85">
        <v>-100</v>
      </c>
      <c r="Z1676" s="88"/>
      <c r="AA1676" s="85">
        <v>0</v>
      </c>
      <c r="AB1676" s="91">
        <v>0.1</v>
      </c>
      <c r="AC1676" s="86">
        <v>0</v>
      </c>
      <c r="AD1676" s="86">
        <v>0.01</v>
      </c>
      <c r="AE1676" s="86">
        <v>0</v>
      </c>
      <c r="AF1676" s="88">
        <v>4.4260997812999996</v>
      </c>
      <c r="AG1676" s="85">
        <v>0</v>
      </c>
      <c r="AH1676" s="86">
        <v>4.4583999999999999E-2</v>
      </c>
      <c r="AI1676" s="88">
        <v>1.3790000008800001E-3</v>
      </c>
      <c r="AJ1676" s="150">
        <v>1.92</v>
      </c>
      <c r="AK1676" s="151">
        <v>5</v>
      </c>
    </row>
    <row r="1677" spans="1:37" x14ac:dyDescent="0.2">
      <c r="A1677" s="149" t="s">
        <v>3497</v>
      </c>
      <c r="B1677" s="66" t="s">
        <v>3498</v>
      </c>
      <c r="C1677" s="67">
        <v>29</v>
      </c>
      <c r="D1677" s="84" t="s">
        <v>360</v>
      </c>
      <c r="E1677" s="85">
        <v>62.142554812494701</v>
      </c>
      <c r="F1677" s="91">
        <v>61.963938034368901</v>
      </c>
      <c r="G1677" s="86">
        <v>30.386861931770099</v>
      </c>
      <c r="H1677" s="86">
        <v>30.219249978836899</v>
      </c>
      <c r="I1677" s="86">
        <v>1.48</v>
      </c>
      <c r="J1677" s="86">
        <v>4.7</v>
      </c>
      <c r="K1677" s="87">
        <v>0</v>
      </c>
      <c r="L1677" s="85">
        <v>0</v>
      </c>
      <c r="M1677" s="86">
        <v>4.4513632943309498E-5</v>
      </c>
      <c r="N1677" s="86">
        <v>72.389363034237306</v>
      </c>
      <c r="O1677" s="86">
        <v>87.095240610638598</v>
      </c>
      <c r="P1677" s="86">
        <v>0.224</v>
      </c>
      <c r="Q1677" s="88">
        <v>0.10349999999999999</v>
      </c>
      <c r="R1677" s="85">
        <v>4.5871559633027498E-2</v>
      </c>
      <c r="S1677" s="86">
        <v>0</v>
      </c>
      <c r="T1677" s="86">
        <v>0.33</v>
      </c>
      <c r="U1677" s="88">
        <v>0.45543045797003301</v>
      </c>
      <c r="V1677" s="89"/>
      <c r="W1677" s="85">
        <v>62.203621963392997</v>
      </c>
      <c r="X1677" s="88">
        <v>51.5333333333</v>
      </c>
      <c r="Y1677" s="85"/>
      <c r="Z1677" s="88">
        <v>100</v>
      </c>
      <c r="AA1677" s="85">
        <v>0</v>
      </c>
      <c r="AB1677" s="91">
        <v>0.04</v>
      </c>
      <c r="AC1677" s="86">
        <v>0</v>
      </c>
      <c r="AD1677" s="86">
        <v>0</v>
      </c>
      <c r="AE1677" s="86">
        <v>0</v>
      </c>
      <c r="AF1677" s="88">
        <v>13.4284000597</v>
      </c>
      <c r="AG1677" s="85">
        <v>0</v>
      </c>
      <c r="AH1677" s="86">
        <v>2.9606E-2</v>
      </c>
      <c r="AI1677" s="88">
        <v>0</v>
      </c>
      <c r="AJ1677" s="150">
        <v>1.58</v>
      </c>
      <c r="AK1677" s="151">
        <v>1</v>
      </c>
    </row>
    <row r="1678" spans="1:37" x14ac:dyDescent="0.2">
      <c r="A1678" s="149" t="s">
        <v>3499</v>
      </c>
      <c r="B1678" s="66" t="s">
        <v>3500</v>
      </c>
      <c r="C1678" s="67">
        <v>29</v>
      </c>
      <c r="D1678" s="84" t="s">
        <v>360</v>
      </c>
      <c r="E1678" s="85">
        <v>71.376303546389096</v>
      </c>
      <c r="F1678" s="91">
        <v>71.376303546389096</v>
      </c>
      <c r="G1678" s="86">
        <v>27.602217537864401</v>
      </c>
      <c r="H1678" s="86">
        <v>27.602217537864401</v>
      </c>
      <c r="I1678" s="86">
        <v>2.36</v>
      </c>
      <c r="J1678" s="86">
        <v>4.1399999999999997</v>
      </c>
      <c r="K1678" s="87">
        <v>0</v>
      </c>
      <c r="L1678" s="85">
        <v>0</v>
      </c>
      <c r="M1678" s="86">
        <v>0</v>
      </c>
      <c r="N1678" s="86">
        <v>83.684148497348303</v>
      </c>
      <c r="O1678" s="86">
        <v>98.992950654582103</v>
      </c>
      <c r="P1678" s="86">
        <v>0.14199999999999999</v>
      </c>
      <c r="Q1678" s="88">
        <v>0.1857</v>
      </c>
      <c r="R1678" s="85">
        <v>0</v>
      </c>
      <c r="S1678" s="86">
        <v>0</v>
      </c>
      <c r="T1678" s="86">
        <v>0.39</v>
      </c>
      <c r="U1678" s="88">
        <v>0.15786492334265001</v>
      </c>
      <c r="V1678" s="89"/>
      <c r="W1678" s="85">
        <v>72.103975015836099</v>
      </c>
      <c r="X1678" s="88"/>
      <c r="Y1678" s="85"/>
      <c r="Z1678" s="88">
        <v>100</v>
      </c>
      <c r="AA1678" s="85">
        <v>0</v>
      </c>
      <c r="AB1678" s="91">
        <v>0</v>
      </c>
      <c r="AC1678" s="86">
        <v>0</v>
      </c>
      <c r="AD1678" s="86">
        <v>0</v>
      </c>
      <c r="AE1678" s="86">
        <v>0</v>
      </c>
      <c r="AF1678" s="88">
        <v>4.3470001288000004</v>
      </c>
      <c r="AG1678" s="85">
        <v>4.7000000108500001E-2</v>
      </c>
      <c r="AH1678" s="86">
        <v>3.0235000000000001E-2</v>
      </c>
      <c r="AI1678" s="88">
        <v>1.3790000031799999E-3</v>
      </c>
      <c r="AJ1678" s="150">
        <v>1.94</v>
      </c>
      <c r="AK1678" s="151">
        <v>5</v>
      </c>
    </row>
    <row r="1679" spans="1:37" x14ac:dyDescent="0.2">
      <c r="A1679" s="149" t="s">
        <v>3501</v>
      </c>
      <c r="B1679" s="66" t="s">
        <v>3502</v>
      </c>
      <c r="C1679" s="67">
        <v>29</v>
      </c>
      <c r="D1679" s="84" t="s">
        <v>360</v>
      </c>
      <c r="E1679" s="85">
        <v>60.503673627223499</v>
      </c>
      <c r="F1679" s="91">
        <v>60.431973446764601</v>
      </c>
      <c r="G1679" s="86">
        <v>20.9420920340294</v>
      </c>
      <c r="H1679" s="86">
        <v>20.937258313998498</v>
      </c>
      <c r="I1679" s="86">
        <v>12.42</v>
      </c>
      <c r="J1679" s="86">
        <v>48.83</v>
      </c>
      <c r="K1679" s="87">
        <v>0</v>
      </c>
      <c r="L1679" s="85">
        <v>0</v>
      </c>
      <c r="M1679" s="86">
        <v>6.3432729618841596E-2</v>
      </c>
      <c r="N1679" s="86">
        <v>61.774431297557904</v>
      </c>
      <c r="O1679" s="86">
        <v>26.052249637155299</v>
      </c>
      <c r="P1679" s="86">
        <v>2.782</v>
      </c>
      <c r="Q1679" s="88">
        <v>0.4476</v>
      </c>
      <c r="R1679" s="85">
        <v>4.0112314480545502E-2</v>
      </c>
      <c r="S1679" s="86">
        <v>0</v>
      </c>
      <c r="T1679" s="86">
        <v>1.1000000000000001</v>
      </c>
      <c r="U1679" s="88">
        <v>0.109564320701212</v>
      </c>
      <c r="V1679" s="89"/>
      <c r="W1679" s="85">
        <v>69.271193553294907</v>
      </c>
      <c r="X1679" s="88">
        <v>69.666666666699996</v>
      </c>
      <c r="Y1679" s="85">
        <v>100</v>
      </c>
      <c r="Z1679" s="88"/>
      <c r="AA1679" s="85">
        <v>0.44</v>
      </c>
      <c r="AB1679" s="91">
        <v>0.46</v>
      </c>
      <c r="AC1679" s="86">
        <v>0</v>
      </c>
      <c r="AD1679" s="86">
        <v>0.01</v>
      </c>
      <c r="AE1679" s="86">
        <v>0</v>
      </c>
      <c r="AF1679" s="88">
        <v>0</v>
      </c>
      <c r="AG1679" s="85">
        <v>1.3040000009500001E-3</v>
      </c>
      <c r="AH1679" s="86">
        <v>0.45056000000000002</v>
      </c>
      <c r="AI1679" s="88">
        <v>5.0040000036499999E-2</v>
      </c>
      <c r="AJ1679" s="150">
        <v>2.3199999999999998</v>
      </c>
      <c r="AK1679" s="151">
        <v>5</v>
      </c>
    </row>
    <row r="1680" spans="1:37" x14ac:dyDescent="0.2">
      <c r="A1680" s="149" t="s">
        <v>3503</v>
      </c>
      <c r="B1680" s="66" t="s">
        <v>3504</v>
      </c>
      <c r="C1680" s="67">
        <v>29</v>
      </c>
      <c r="D1680" s="84" t="s">
        <v>360</v>
      </c>
      <c r="E1680" s="85">
        <v>64.610879924827202</v>
      </c>
      <c r="F1680" s="91">
        <v>64.5789985905094</v>
      </c>
      <c r="G1680" s="86">
        <v>19.669944291563201</v>
      </c>
      <c r="H1680" s="86">
        <v>19.663232431706799</v>
      </c>
      <c r="I1680" s="86">
        <v>0.75</v>
      </c>
      <c r="J1680" s="86">
        <v>7.47</v>
      </c>
      <c r="K1680" s="87">
        <v>0</v>
      </c>
      <c r="L1680" s="85">
        <v>0</v>
      </c>
      <c r="M1680" s="86">
        <v>0</v>
      </c>
      <c r="N1680" s="86">
        <v>77.786509495743303</v>
      </c>
      <c r="O1680" s="86">
        <v>19.345923537540301</v>
      </c>
      <c r="P1680" s="86">
        <v>0.52500000000000002</v>
      </c>
      <c r="Q1680" s="88">
        <v>0.27029999999999998</v>
      </c>
      <c r="R1680" s="85">
        <v>0</v>
      </c>
      <c r="S1680" s="86">
        <v>0</v>
      </c>
      <c r="T1680" s="86">
        <v>0.74</v>
      </c>
      <c r="U1680" s="88">
        <v>0.12668635478891199</v>
      </c>
      <c r="V1680" s="89"/>
      <c r="W1680" s="85">
        <v>73.883269907704701</v>
      </c>
      <c r="X1680" s="88"/>
      <c r="Y1680" s="85"/>
      <c r="Z1680" s="88">
        <v>100</v>
      </c>
      <c r="AA1680" s="85">
        <v>0.12</v>
      </c>
      <c r="AB1680" s="91">
        <v>0.15</v>
      </c>
      <c r="AC1680" s="86">
        <v>0.02</v>
      </c>
      <c r="AD1680" s="86">
        <v>0.02</v>
      </c>
      <c r="AE1680" s="86">
        <v>0</v>
      </c>
      <c r="AF1680" s="88">
        <v>0</v>
      </c>
      <c r="AG1680" s="85">
        <v>0</v>
      </c>
      <c r="AH1680" s="86">
        <v>6.0810000000000003E-2</v>
      </c>
      <c r="AI1680" s="88">
        <v>0</v>
      </c>
      <c r="AJ1680" s="150">
        <v>2.06</v>
      </c>
      <c r="AK1680" s="151">
        <v>4</v>
      </c>
    </row>
    <row r="1681" spans="1:37" x14ac:dyDescent="0.2">
      <c r="A1681" s="149" t="s">
        <v>3505</v>
      </c>
      <c r="B1681" s="66" t="s">
        <v>3506</v>
      </c>
      <c r="C1681" s="67">
        <v>29</v>
      </c>
      <c r="D1681" s="84" t="s">
        <v>360</v>
      </c>
      <c r="E1681" s="85">
        <v>68.178487135037898</v>
      </c>
      <c r="F1681" s="91">
        <v>68.142603720756298</v>
      </c>
      <c r="G1681" s="86">
        <v>23.341908290079498</v>
      </c>
      <c r="H1681" s="86">
        <v>23.3388758888726</v>
      </c>
      <c r="I1681" s="86">
        <v>5.41</v>
      </c>
      <c r="J1681" s="86">
        <v>17.97</v>
      </c>
      <c r="K1681" s="87">
        <v>0</v>
      </c>
      <c r="L1681" s="85">
        <v>0</v>
      </c>
      <c r="M1681" s="86">
        <v>3.2122784483433497E-5</v>
      </c>
      <c r="N1681" s="86">
        <v>68.921134326275805</v>
      </c>
      <c r="O1681" s="86">
        <v>84.364905026489197</v>
      </c>
      <c r="P1681" s="86">
        <v>0.47499999999999998</v>
      </c>
      <c r="Q1681" s="88">
        <v>0.1741</v>
      </c>
      <c r="R1681" s="85">
        <v>2.13219616204691E-2</v>
      </c>
      <c r="S1681" s="86">
        <v>0</v>
      </c>
      <c r="T1681" s="86">
        <v>0.74</v>
      </c>
      <c r="U1681" s="88">
        <v>4.39698174999874E-2</v>
      </c>
      <c r="V1681" s="89">
        <v>4.8</v>
      </c>
      <c r="W1681" s="85"/>
      <c r="X1681" s="88"/>
      <c r="Y1681" s="85"/>
      <c r="Z1681" s="88">
        <v>100</v>
      </c>
      <c r="AA1681" s="85">
        <v>0.02</v>
      </c>
      <c r="AB1681" s="91">
        <v>0.05</v>
      </c>
      <c r="AC1681" s="86">
        <v>0</v>
      </c>
      <c r="AD1681" s="86">
        <v>0</v>
      </c>
      <c r="AE1681" s="86">
        <v>0</v>
      </c>
      <c r="AF1681" s="88">
        <v>0</v>
      </c>
      <c r="AG1681" s="85">
        <v>0</v>
      </c>
      <c r="AH1681" s="86">
        <v>0.21759999999999999</v>
      </c>
      <c r="AI1681" s="88">
        <v>8.6349999888299996E-3</v>
      </c>
      <c r="AJ1681" s="150">
        <v>1.59</v>
      </c>
      <c r="AK1681" s="151">
        <v>3</v>
      </c>
    </row>
    <row r="1682" spans="1:37" x14ac:dyDescent="0.2">
      <c r="A1682" s="149" t="s">
        <v>3507</v>
      </c>
      <c r="B1682" s="66" t="s">
        <v>3508</v>
      </c>
      <c r="C1682" s="67">
        <v>33</v>
      </c>
      <c r="D1682" s="84" t="s">
        <v>360</v>
      </c>
      <c r="E1682" s="85">
        <v>49.894015692704102</v>
      </c>
      <c r="F1682" s="91">
        <v>49.8618105164539</v>
      </c>
      <c r="G1682" s="86">
        <v>21.580395830893501</v>
      </c>
      <c r="H1682" s="86">
        <v>21.565171565757101</v>
      </c>
      <c r="I1682" s="86">
        <v>19.72</v>
      </c>
      <c r="J1682" s="86">
        <v>32.92</v>
      </c>
      <c r="K1682" s="87">
        <v>0</v>
      </c>
      <c r="L1682" s="85">
        <v>1.9172458629600002E-8</v>
      </c>
      <c r="M1682" s="86">
        <v>9.7866395575226805E-5</v>
      </c>
      <c r="N1682" s="86">
        <v>57.732222635889798</v>
      </c>
      <c r="O1682" s="86">
        <v>39.395973154362402</v>
      </c>
      <c r="P1682" s="86">
        <v>0.95899999999999996</v>
      </c>
      <c r="Q1682" s="88">
        <v>0.4229</v>
      </c>
      <c r="R1682" s="85">
        <v>2.2153300841825398E-2</v>
      </c>
      <c r="S1682" s="86">
        <v>0</v>
      </c>
      <c r="T1682" s="86">
        <v>1.04</v>
      </c>
      <c r="U1682" s="88">
        <v>0.168638013818948</v>
      </c>
      <c r="V1682" s="89">
        <v>4.25</v>
      </c>
      <c r="W1682" s="85">
        <v>30.244359131125599</v>
      </c>
      <c r="X1682" s="88"/>
      <c r="Y1682" s="85"/>
      <c r="Z1682" s="88">
        <v>100</v>
      </c>
      <c r="AA1682" s="85">
        <v>0.1</v>
      </c>
      <c r="AB1682" s="91">
        <v>0.11</v>
      </c>
      <c r="AC1682" s="86">
        <v>0</v>
      </c>
      <c r="AD1682" s="86">
        <v>0</v>
      </c>
      <c r="AE1682" s="86">
        <v>0</v>
      </c>
      <c r="AF1682" s="88">
        <v>0</v>
      </c>
      <c r="AG1682" s="85">
        <v>9.6200070863999999E-3</v>
      </c>
      <c r="AH1682" s="86">
        <v>0.31993700000000003</v>
      </c>
      <c r="AI1682" s="88">
        <v>4.7159018985499998E-2</v>
      </c>
      <c r="AJ1682" s="150">
        <v>1.78</v>
      </c>
      <c r="AK1682" s="151">
        <v>3</v>
      </c>
    </row>
    <row r="1683" spans="1:37" x14ac:dyDescent="0.2">
      <c r="A1683" s="149" t="s">
        <v>3509</v>
      </c>
      <c r="B1683" s="66" t="s">
        <v>3510</v>
      </c>
      <c r="C1683" s="67">
        <v>33</v>
      </c>
      <c r="D1683" s="84" t="s">
        <v>360</v>
      </c>
      <c r="E1683" s="85">
        <v>62.875328515111697</v>
      </c>
      <c r="F1683" s="91">
        <v>62.185446780551899</v>
      </c>
      <c r="G1683" s="86">
        <v>29.439881734559801</v>
      </c>
      <c r="H1683" s="86">
        <v>28.868265440210301</v>
      </c>
      <c r="I1683" s="86">
        <v>14.66</v>
      </c>
      <c r="J1683" s="86">
        <v>35.01</v>
      </c>
      <c r="K1683" s="87">
        <v>0</v>
      </c>
      <c r="L1683" s="85">
        <v>4.3893292585499999E-12</v>
      </c>
      <c r="M1683" s="86">
        <v>1.4208400540015099E-3</v>
      </c>
      <c r="N1683" s="86">
        <v>46.866610809979001</v>
      </c>
      <c r="O1683" s="86">
        <v>20.947041340178298</v>
      </c>
      <c r="P1683" s="86">
        <v>2.1429999999999998</v>
      </c>
      <c r="Q1683" s="88">
        <v>0.4289</v>
      </c>
      <c r="R1683" s="85">
        <v>3.7418147801683802E-2</v>
      </c>
      <c r="S1683" s="86">
        <v>0</v>
      </c>
      <c r="T1683" s="86">
        <v>1.19</v>
      </c>
      <c r="U1683" s="88">
        <v>0.212713534822602</v>
      </c>
      <c r="V1683" s="89">
        <v>4.26</v>
      </c>
      <c r="W1683" s="85">
        <v>29.6185502647951</v>
      </c>
      <c r="X1683" s="88">
        <v>22.833333333300001</v>
      </c>
      <c r="Y1683" s="85">
        <v>100</v>
      </c>
      <c r="Z1683" s="88"/>
      <c r="AA1683" s="85">
        <v>0.12</v>
      </c>
      <c r="AB1683" s="91">
        <v>0.12</v>
      </c>
      <c r="AC1683" s="86">
        <v>0</v>
      </c>
      <c r="AD1683" s="86">
        <v>0</v>
      </c>
      <c r="AE1683" s="86">
        <v>0.12</v>
      </c>
      <c r="AF1683" s="88">
        <v>0</v>
      </c>
      <c r="AG1683" s="85">
        <v>2.9119966785899998E-2</v>
      </c>
      <c r="AH1683" s="86">
        <v>0.32868599999999998</v>
      </c>
      <c r="AI1683" s="88">
        <v>4.8849980624700001E-2</v>
      </c>
      <c r="AJ1683" s="150">
        <v>1.73</v>
      </c>
      <c r="AK1683" s="151">
        <v>2</v>
      </c>
    </row>
    <row r="1684" spans="1:37" x14ac:dyDescent="0.2">
      <c r="A1684" s="149" t="s">
        <v>3511</v>
      </c>
      <c r="B1684" s="66" t="s">
        <v>3512</v>
      </c>
      <c r="C1684" s="67">
        <v>33</v>
      </c>
      <c r="D1684" s="84" t="s">
        <v>360</v>
      </c>
      <c r="E1684" s="85">
        <v>56.611551845890602</v>
      </c>
      <c r="F1684" s="91">
        <v>55.965824145762703</v>
      </c>
      <c r="G1684" s="86">
        <v>25.731135526474802</v>
      </c>
      <c r="H1684" s="86">
        <v>25.241909318200602</v>
      </c>
      <c r="I1684" s="86">
        <v>38.65</v>
      </c>
      <c r="J1684" s="86">
        <v>76.08</v>
      </c>
      <c r="K1684" s="87">
        <v>7.1000000000000004E-3</v>
      </c>
      <c r="L1684" s="85">
        <v>1.0899998881799999</v>
      </c>
      <c r="M1684" s="86">
        <v>1.1558467110354599E-5</v>
      </c>
      <c r="N1684" s="86">
        <v>36.034163315106902</v>
      </c>
      <c r="O1684" s="86">
        <v>9.1280238864176493</v>
      </c>
      <c r="P1684" s="86">
        <v>2.6970000000000001</v>
      </c>
      <c r="Q1684" s="88">
        <v>0.26860000000000001</v>
      </c>
      <c r="R1684" s="85">
        <v>1.62919517758227E-2</v>
      </c>
      <c r="S1684" s="86">
        <v>0</v>
      </c>
      <c r="T1684" s="86">
        <v>1.22</v>
      </c>
      <c r="U1684" s="88">
        <v>0.55348088582389099</v>
      </c>
      <c r="V1684" s="89">
        <v>4.05</v>
      </c>
      <c r="W1684" s="85">
        <v>28.866394266708198</v>
      </c>
      <c r="X1684" s="88">
        <v>23.4</v>
      </c>
      <c r="Y1684" s="85">
        <v>4.9000000000000057</v>
      </c>
      <c r="Z1684" s="88">
        <v>-100</v>
      </c>
      <c r="AA1684" s="85">
        <v>0.25</v>
      </c>
      <c r="AB1684" s="91">
        <v>0.52</v>
      </c>
      <c r="AC1684" s="86">
        <v>0.06</v>
      </c>
      <c r="AD1684" s="86">
        <v>0.14000000000000001</v>
      </c>
      <c r="AE1684" s="86">
        <v>0.02</v>
      </c>
      <c r="AF1684" s="88">
        <v>0</v>
      </c>
      <c r="AG1684" s="85">
        <v>0.28534993876499998</v>
      </c>
      <c r="AH1684" s="86">
        <v>0.92963300000000004</v>
      </c>
      <c r="AI1684" s="88">
        <v>0.162114975238</v>
      </c>
      <c r="AJ1684" s="150">
        <v>1.7</v>
      </c>
      <c r="AK1684" s="151">
        <v>1</v>
      </c>
    </row>
    <row r="1685" spans="1:37" x14ac:dyDescent="0.2">
      <c r="A1685" s="149" t="s">
        <v>3513</v>
      </c>
      <c r="B1685" s="66" t="s">
        <v>3514</v>
      </c>
      <c r="C1685" s="67">
        <v>33</v>
      </c>
      <c r="D1685" s="84" t="s">
        <v>360</v>
      </c>
      <c r="E1685" s="85">
        <v>54.533233165948403</v>
      </c>
      <c r="F1685" s="91">
        <v>54.098295836463599</v>
      </c>
      <c r="G1685" s="86">
        <v>25.186825352892299</v>
      </c>
      <c r="H1685" s="86">
        <v>24.7808838453732</v>
      </c>
      <c r="I1685" s="86">
        <v>9.83</v>
      </c>
      <c r="J1685" s="86">
        <v>19.2</v>
      </c>
      <c r="K1685" s="87">
        <v>0</v>
      </c>
      <c r="L1685" s="85">
        <v>0.33000020207300002</v>
      </c>
      <c r="M1685" s="86">
        <v>0</v>
      </c>
      <c r="N1685" s="86">
        <v>11.4643666582725</v>
      </c>
      <c r="O1685" s="86">
        <v>2.6786411557985201</v>
      </c>
      <c r="P1685" s="86">
        <v>0.51900000000000002</v>
      </c>
      <c r="Q1685" s="88">
        <v>0.29289999999999999</v>
      </c>
      <c r="R1685" s="85">
        <v>0</v>
      </c>
      <c r="S1685" s="86">
        <v>0</v>
      </c>
      <c r="T1685" s="86">
        <v>0.99</v>
      </c>
      <c r="U1685" s="88">
        <v>0.93050228671596003</v>
      </c>
      <c r="V1685" s="89">
        <v>4.2</v>
      </c>
      <c r="W1685" s="85">
        <v>24.489547095557199</v>
      </c>
      <c r="X1685" s="88">
        <v>21.4666666667</v>
      </c>
      <c r="Y1685" s="85">
        <v>96.32</v>
      </c>
      <c r="Z1685" s="88"/>
      <c r="AA1685" s="85">
        <v>0</v>
      </c>
      <c r="AB1685" s="91">
        <v>0.04</v>
      </c>
      <c r="AC1685" s="86">
        <v>0</v>
      </c>
      <c r="AD1685" s="86">
        <v>0.03</v>
      </c>
      <c r="AE1685" s="86">
        <v>0</v>
      </c>
      <c r="AF1685" s="88">
        <v>0</v>
      </c>
      <c r="AG1685" s="85">
        <v>0.234404865091</v>
      </c>
      <c r="AH1685" s="86">
        <v>0.10652200000000001</v>
      </c>
      <c r="AI1685" s="88">
        <v>1.1001994695600001E-2</v>
      </c>
      <c r="AJ1685" s="150">
        <v>1.84</v>
      </c>
      <c r="AK1685" s="151">
        <v>1</v>
      </c>
    </row>
    <row r="1686" spans="1:37" x14ac:dyDescent="0.2">
      <c r="A1686" s="149" t="s">
        <v>3515</v>
      </c>
      <c r="B1686" s="66" t="s">
        <v>3516</v>
      </c>
      <c r="C1686" s="67">
        <v>33</v>
      </c>
      <c r="D1686" s="84" t="s">
        <v>360</v>
      </c>
      <c r="E1686" s="85">
        <v>53.922845204547698</v>
      </c>
      <c r="F1686" s="91">
        <v>53.922845204547698</v>
      </c>
      <c r="G1686" s="86">
        <v>25.3677971042659</v>
      </c>
      <c r="H1686" s="86">
        <v>25.3677971042659</v>
      </c>
      <c r="I1686" s="86">
        <v>5.89</v>
      </c>
      <c r="J1686" s="86">
        <v>7.32</v>
      </c>
      <c r="K1686" s="87">
        <v>0</v>
      </c>
      <c r="L1686" s="85">
        <v>1.00000000068E-2</v>
      </c>
      <c r="M1686" s="86">
        <v>0</v>
      </c>
      <c r="N1686" s="86">
        <v>14.387175324675299</v>
      </c>
      <c r="O1686" s="86">
        <v>10</v>
      </c>
      <c r="P1686" s="86">
        <v>0.2</v>
      </c>
      <c r="Q1686" s="88">
        <v>0.108</v>
      </c>
      <c r="R1686" s="85">
        <v>0</v>
      </c>
      <c r="S1686" s="86">
        <v>0</v>
      </c>
      <c r="T1686" s="86">
        <v>0.47</v>
      </c>
      <c r="U1686" s="88">
        <v>1.16606743756681E-2</v>
      </c>
      <c r="V1686" s="89">
        <v>4</v>
      </c>
      <c r="W1686" s="85">
        <v>31.266666666700001</v>
      </c>
      <c r="X1686" s="88">
        <v>31.266666666700001</v>
      </c>
      <c r="Y1686" s="85"/>
      <c r="Z1686" s="88"/>
      <c r="AA1686" s="85">
        <v>0.36</v>
      </c>
      <c r="AB1686" s="91">
        <v>0.36</v>
      </c>
      <c r="AC1686" s="86">
        <v>0.14000000000000001</v>
      </c>
      <c r="AD1686" s="86">
        <v>0.14000000000000001</v>
      </c>
      <c r="AE1686" s="86">
        <v>0.02</v>
      </c>
      <c r="AF1686" s="88">
        <v>0</v>
      </c>
      <c r="AG1686" s="85">
        <v>3.3150000056899998E-2</v>
      </c>
      <c r="AH1686" s="86">
        <v>2.8427000000000001E-2</v>
      </c>
      <c r="AI1686" s="88">
        <v>7.2960000125200002E-3</v>
      </c>
      <c r="AJ1686" s="150">
        <v>2.12</v>
      </c>
      <c r="AK1686" s="151">
        <v>2</v>
      </c>
    </row>
    <row r="1687" spans="1:37" x14ac:dyDescent="0.2">
      <c r="A1687" s="149" t="s">
        <v>3517</v>
      </c>
      <c r="B1687" s="66" t="s">
        <v>3518</v>
      </c>
      <c r="C1687" s="67">
        <v>33</v>
      </c>
      <c r="D1687" s="84" t="s">
        <v>360</v>
      </c>
      <c r="E1687" s="85">
        <v>55.821396186829901</v>
      </c>
      <c r="F1687" s="91">
        <v>55.8077650224322</v>
      </c>
      <c r="G1687" s="86">
        <v>25.2378045528089</v>
      </c>
      <c r="H1687" s="86">
        <v>25.2300999816276</v>
      </c>
      <c r="I1687" s="86">
        <v>6.15</v>
      </c>
      <c r="J1687" s="86">
        <v>21.74</v>
      </c>
      <c r="K1687" s="87">
        <v>0</v>
      </c>
      <c r="L1687" s="85">
        <v>0.14000043089299999</v>
      </c>
      <c r="M1687" s="86">
        <v>5.5697809744601904E-3</v>
      </c>
      <c r="N1687" s="86">
        <v>13.7275517849805</v>
      </c>
      <c r="O1687" s="86">
        <v>10.8347087950955</v>
      </c>
      <c r="P1687" s="86">
        <v>1.1579999999999999</v>
      </c>
      <c r="Q1687" s="88">
        <v>0.3029</v>
      </c>
      <c r="R1687" s="85">
        <v>2.20628792057363E-2</v>
      </c>
      <c r="S1687" s="86">
        <v>0</v>
      </c>
      <c r="T1687" s="86">
        <v>0.81</v>
      </c>
      <c r="U1687" s="88">
        <v>0.28566179303151201</v>
      </c>
      <c r="V1687" s="89">
        <v>4.17</v>
      </c>
      <c r="W1687" s="85">
        <v>31.631976165859701</v>
      </c>
      <c r="X1687" s="88">
        <v>34.4666666667</v>
      </c>
      <c r="Y1687" s="85">
        <v>-100</v>
      </c>
      <c r="Z1687" s="88"/>
      <c r="AA1687" s="85">
        <v>0.5</v>
      </c>
      <c r="AB1687" s="91">
        <v>0.51</v>
      </c>
      <c r="AC1687" s="86">
        <v>0.09</v>
      </c>
      <c r="AD1687" s="86">
        <v>0.09</v>
      </c>
      <c r="AE1687" s="86">
        <v>0</v>
      </c>
      <c r="AF1687" s="88">
        <v>0</v>
      </c>
      <c r="AG1687" s="85">
        <v>2.8470372841099999E-2</v>
      </c>
      <c r="AH1687" s="86">
        <v>0.26954499999999998</v>
      </c>
      <c r="AI1687" s="88">
        <v>0.110050970277</v>
      </c>
      <c r="AJ1687" s="150">
        <v>2.09</v>
      </c>
      <c r="AK1687" s="151">
        <v>3</v>
      </c>
    </row>
    <row r="1688" spans="1:37" x14ac:dyDescent="0.2">
      <c r="A1688" s="149" t="s">
        <v>3519</v>
      </c>
      <c r="B1688" s="66" t="s">
        <v>3520</v>
      </c>
      <c r="C1688" s="67">
        <v>33</v>
      </c>
      <c r="D1688" s="84" t="s">
        <v>360</v>
      </c>
      <c r="E1688" s="85">
        <v>55.9055321790715</v>
      </c>
      <c r="F1688" s="91">
        <v>55.7235979857902</v>
      </c>
      <c r="G1688" s="86">
        <v>26.621025039663401</v>
      </c>
      <c r="H1688" s="86">
        <v>26.459784783058598</v>
      </c>
      <c r="I1688" s="86">
        <v>3.06</v>
      </c>
      <c r="J1688" s="86">
        <v>5.09</v>
      </c>
      <c r="K1688" s="87">
        <v>0</v>
      </c>
      <c r="L1688" s="85">
        <v>0.42000027027499998</v>
      </c>
      <c r="M1688" s="86">
        <v>1.88332674038737E-3</v>
      </c>
      <c r="N1688" s="86">
        <v>11.023930185688799</v>
      </c>
      <c r="O1688" s="86">
        <v>13.930767287122</v>
      </c>
      <c r="P1688" s="86">
        <v>0.23699999999999999</v>
      </c>
      <c r="Q1688" s="88">
        <v>0.24909999999999999</v>
      </c>
      <c r="R1688" s="85">
        <v>1.69548999660902E-2</v>
      </c>
      <c r="S1688" s="86">
        <v>0</v>
      </c>
      <c r="T1688" s="86">
        <v>0.66</v>
      </c>
      <c r="U1688" s="88">
        <v>0.193143408981168</v>
      </c>
      <c r="V1688" s="89">
        <v>3.9</v>
      </c>
      <c r="W1688" s="85">
        <v>33.537146110394801</v>
      </c>
      <c r="X1688" s="88">
        <v>35.6</v>
      </c>
      <c r="Y1688" s="85">
        <v>-100</v>
      </c>
      <c r="Z1688" s="88"/>
      <c r="AA1688" s="85">
        <v>0.66</v>
      </c>
      <c r="AB1688" s="91">
        <v>0.74</v>
      </c>
      <c r="AC1688" s="86">
        <v>0.11</v>
      </c>
      <c r="AD1688" s="86">
        <v>0.16</v>
      </c>
      <c r="AE1688" s="86">
        <v>0</v>
      </c>
      <c r="AF1688" s="88">
        <v>0</v>
      </c>
      <c r="AG1688" s="85">
        <v>0.155870006118</v>
      </c>
      <c r="AH1688" s="86">
        <v>4.2749000000000002E-2</v>
      </c>
      <c r="AI1688" s="88">
        <v>3.6001118031000001E-10</v>
      </c>
      <c r="AJ1688" s="150">
        <v>1.92</v>
      </c>
      <c r="AK1688" s="151">
        <v>1</v>
      </c>
    </row>
    <row r="1689" spans="1:37" x14ac:dyDescent="0.2">
      <c r="A1689" s="149" t="s">
        <v>3521</v>
      </c>
      <c r="B1689" s="66" t="s">
        <v>3522</v>
      </c>
      <c r="C1689" s="67">
        <v>33</v>
      </c>
      <c r="D1689" s="84" t="s">
        <v>360</v>
      </c>
      <c r="E1689" s="85">
        <v>55.191164454963001</v>
      </c>
      <c r="F1689" s="91">
        <v>55.185529541036303</v>
      </c>
      <c r="G1689" s="86">
        <v>27.160285126644698</v>
      </c>
      <c r="H1689" s="86">
        <v>27.156058941199699</v>
      </c>
      <c r="I1689" s="86">
        <v>1.83</v>
      </c>
      <c r="J1689" s="86">
        <v>3.91</v>
      </c>
      <c r="K1689" s="87">
        <v>0</v>
      </c>
      <c r="L1689" s="85">
        <v>2.1900001017699999</v>
      </c>
      <c r="M1689" s="86">
        <v>0</v>
      </c>
      <c r="N1689" s="86">
        <v>10.7630336617406</v>
      </c>
      <c r="O1689" s="86">
        <v>14.436107066860799</v>
      </c>
      <c r="P1689" s="86">
        <v>0.20399999999999999</v>
      </c>
      <c r="Q1689" s="88">
        <v>0.23480000000000001</v>
      </c>
      <c r="R1689" s="85">
        <v>0</v>
      </c>
      <c r="S1689" s="86">
        <v>0</v>
      </c>
      <c r="T1689" s="86">
        <v>0.75</v>
      </c>
      <c r="U1689" s="88">
        <v>1.9031921787394701</v>
      </c>
      <c r="V1689" s="89">
        <v>4</v>
      </c>
      <c r="W1689" s="85">
        <v>30.527851036049501</v>
      </c>
      <c r="X1689" s="88">
        <v>30.0333333333</v>
      </c>
      <c r="Y1689" s="85">
        <v>-100</v>
      </c>
      <c r="Z1689" s="88"/>
      <c r="AA1689" s="85">
        <v>0.75</v>
      </c>
      <c r="AB1689" s="91">
        <v>0.75</v>
      </c>
      <c r="AC1689" s="86">
        <v>0.19</v>
      </c>
      <c r="AD1689" s="86">
        <v>0.2</v>
      </c>
      <c r="AE1689" s="86">
        <v>0</v>
      </c>
      <c r="AF1689" s="88">
        <v>0</v>
      </c>
      <c r="AG1689" s="85">
        <v>0.185899518702</v>
      </c>
      <c r="AH1689" s="86">
        <v>1.9556E-2</v>
      </c>
      <c r="AI1689" s="88">
        <v>1.4543093653500001E-9</v>
      </c>
      <c r="AJ1689" s="150">
        <v>1.81</v>
      </c>
      <c r="AK1689" s="151">
        <v>1</v>
      </c>
    </row>
    <row r="1690" spans="1:37" x14ac:dyDescent="0.2">
      <c r="A1690" s="149" t="s">
        <v>3523</v>
      </c>
      <c r="B1690" s="66" t="s">
        <v>3524</v>
      </c>
      <c r="C1690" s="67">
        <v>33</v>
      </c>
      <c r="D1690" s="84" t="s">
        <v>360</v>
      </c>
      <c r="E1690" s="85">
        <v>53.091893299812597</v>
      </c>
      <c r="F1690" s="91">
        <v>50.8179177495796</v>
      </c>
      <c r="G1690" s="86">
        <v>31.691269315485801</v>
      </c>
      <c r="H1690" s="86">
        <v>29.6211361950546</v>
      </c>
      <c r="I1690" s="86">
        <v>2.6</v>
      </c>
      <c r="J1690" s="86">
        <v>5.62</v>
      </c>
      <c r="K1690" s="87">
        <v>6.3E-3</v>
      </c>
      <c r="L1690" s="85">
        <v>3.8799971278799998</v>
      </c>
      <c r="M1690" s="86">
        <v>8.0988680301773104E-5</v>
      </c>
      <c r="N1690" s="86">
        <v>4.3965802276699302</v>
      </c>
      <c r="O1690" s="86">
        <v>7.3137655582388996</v>
      </c>
      <c r="P1690" s="86">
        <v>0.25900000000000001</v>
      </c>
      <c r="Q1690" s="88">
        <v>0.35859999999999997</v>
      </c>
      <c r="R1690" s="85">
        <v>1.12296462661426E-2</v>
      </c>
      <c r="S1690" s="86">
        <v>0</v>
      </c>
      <c r="T1690" s="86">
        <v>0.71</v>
      </c>
      <c r="U1690" s="88">
        <v>2.7207302088818701</v>
      </c>
      <c r="V1690" s="89">
        <v>4.3600000000000003</v>
      </c>
      <c r="W1690" s="85">
        <v>26.204099493032899</v>
      </c>
      <c r="X1690" s="88">
        <v>24.366666666699999</v>
      </c>
      <c r="Y1690" s="85">
        <v>95.580000000000013</v>
      </c>
      <c r="Z1690" s="88"/>
      <c r="AA1690" s="85">
        <v>0.79</v>
      </c>
      <c r="AB1690" s="91">
        <v>1.52</v>
      </c>
      <c r="AC1690" s="86">
        <v>0.05</v>
      </c>
      <c r="AD1690" s="86">
        <v>0.31</v>
      </c>
      <c r="AE1690" s="86">
        <v>0</v>
      </c>
      <c r="AF1690" s="88">
        <v>0</v>
      </c>
      <c r="AG1690" s="85">
        <v>1.5562351541399999</v>
      </c>
      <c r="AH1690" s="86">
        <v>5.9463000000000002E-2</v>
      </c>
      <c r="AI1690" s="88">
        <v>1.09650394169E-2</v>
      </c>
      <c r="AJ1690" s="150">
        <v>1.69</v>
      </c>
      <c r="AK1690" s="151">
        <v>0</v>
      </c>
    </row>
    <row r="1691" spans="1:37" x14ac:dyDescent="0.2">
      <c r="A1691" s="149" t="s">
        <v>3525</v>
      </c>
      <c r="B1691" s="66" t="s">
        <v>3526</v>
      </c>
      <c r="C1691" s="67">
        <v>35</v>
      </c>
      <c r="D1691" s="84" t="s">
        <v>360</v>
      </c>
      <c r="E1691" s="85">
        <v>44.747142633474198</v>
      </c>
      <c r="F1691" s="91">
        <v>44.668858619070001</v>
      </c>
      <c r="G1691" s="86">
        <v>21.894081728511001</v>
      </c>
      <c r="H1691" s="86">
        <v>21.8157977141068</v>
      </c>
      <c r="I1691" s="86">
        <v>1.58</v>
      </c>
      <c r="J1691" s="86">
        <v>2.29</v>
      </c>
      <c r="K1691" s="87">
        <v>0</v>
      </c>
      <c r="L1691" s="85">
        <v>3.1399968055</v>
      </c>
      <c r="M1691" s="86">
        <v>3.0873207524057901E-2</v>
      </c>
      <c r="N1691" s="86">
        <v>3.2147462196694399</v>
      </c>
      <c r="O1691" s="86">
        <v>2.5318665968220699</v>
      </c>
      <c r="P1691" s="86">
        <v>0.158</v>
      </c>
      <c r="Q1691" s="88">
        <v>0.36969999999999997</v>
      </c>
      <c r="R1691" s="85">
        <v>9.2592592592592601E-2</v>
      </c>
      <c r="S1691" s="86">
        <v>0</v>
      </c>
      <c r="T1691" s="86">
        <v>0.8</v>
      </c>
      <c r="U1691" s="88">
        <v>1.0353060904963201</v>
      </c>
      <c r="V1691" s="89">
        <v>4.18</v>
      </c>
      <c r="W1691" s="85">
        <v>32.1</v>
      </c>
      <c r="X1691" s="88">
        <v>32.1</v>
      </c>
      <c r="Y1691" s="85"/>
      <c r="Z1691" s="88"/>
      <c r="AA1691" s="85">
        <v>0</v>
      </c>
      <c r="AB1691" s="91">
        <v>0</v>
      </c>
      <c r="AC1691" s="86">
        <v>0</v>
      </c>
      <c r="AD1691" s="86">
        <v>0</v>
      </c>
      <c r="AE1691" s="86">
        <v>0</v>
      </c>
      <c r="AF1691" s="88">
        <v>0</v>
      </c>
      <c r="AG1691" s="85">
        <v>3.1205166092199998E-3</v>
      </c>
      <c r="AH1691" s="86">
        <v>9.0589999999999993E-3</v>
      </c>
      <c r="AI1691" s="88">
        <v>6.5624204148599997E-10</v>
      </c>
      <c r="AJ1691" s="150">
        <v>2.13</v>
      </c>
      <c r="AK1691" s="151">
        <v>2</v>
      </c>
    </row>
    <row r="1692" spans="1:37" x14ac:dyDescent="0.2">
      <c r="A1692" s="149" t="s">
        <v>3527</v>
      </c>
      <c r="B1692" s="66" t="s">
        <v>3528</v>
      </c>
      <c r="C1692" s="67">
        <v>35</v>
      </c>
      <c r="D1692" s="84" t="s">
        <v>360</v>
      </c>
      <c r="E1692" s="85">
        <v>62.756108805901299</v>
      </c>
      <c r="F1692" s="91">
        <v>62.659289995389599</v>
      </c>
      <c r="G1692" s="86">
        <v>22.411249423697601</v>
      </c>
      <c r="H1692" s="86">
        <v>22.362378976486902</v>
      </c>
      <c r="I1692" s="86">
        <v>3.04</v>
      </c>
      <c r="J1692" s="86">
        <v>3.58</v>
      </c>
      <c r="K1692" s="87">
        <v>0</v>
      </c>
      <c r="L1692" s="85">
        <v>1.2600000006000001</v>
      </c>
      <c r="M1692" s="86">
        <v>0</v>
      </c>
      <c r="N1692" s="86">
        <v>20.8817859585847</v>
      </c>
      <c r="O1692" s="86">
        <v>11.243851018974</v>
      </c>
      <c r="P1692" s="86">
        <v>0.153</v>
      </c>
      <c r="Q1692" s="88">
        <v>0.45079999999999998</v>
      </c>
      <c r="R1692" s="85">
        <v>0</v>
      </c>
      <c r="S1692" s="86">
        <v>0</v>
      </c>
      <c r="T1692" s="86">
        <v>0.63</v>
      </c>
      <c r="U1692" s="88">
        <v>4.61041954817888E-3</v>
      </c>
      <c r="V1692" s="89">
        <v>4.6100000000000003</v>
      </c>
      <c r="W1692" s="85">
        <v>41.882373431591503</v>
      </c>
      <c r="X1692" s="88">
        <v>44.433333333299998</v>
      </c>
      <c r="Y1692" s="85">
        <v>-100</v>
      </c>
      <c r="Z1692" s="88"/>
      <c r="AA1692" s="85">
        <v>0.37</v>
      </c>
      <c r="AB1692" s="91">
        <v>0.46</v>
      </c>
      <c r="AC1692" s="86">
        <v>0.28999999999999998</v>
      </c>
      <c r="AD1692" s="86">
        <v>0.31</v>
      </c>
      <c r="AE1692" s="86">
        <v>0</v>
      </c>
      <c r="AF1692" s="88">
        <v>0</v>
      </c>
      <c r="AG1692" s="85">
        <v>3.9000000006499997E-4</v>
      </c>
      <c r="AH1692" s="86">
        <v>3.1196999999999999E-2</v>
      </c>
      <c r="AI1692" s="88">
        <v>0</v>
      </c>
      <c r="AJ1692" s="150">
        <v>2.0299999999999998</v>
      </c>
      <c r="AK1692" s="151">
        <v>4</v>
      </c>
    </row>
    <row r="1693" spans="1:37" x14ac:dyDescent="0.2">
      <c r="A1693" s="149" t="s">
        <v>3529</v>
      </c>
      <c r="B1693" s="66" t="s">
        <v>3530</v>
      </c>
      <c r="C1693" s="67">
        <v>35</v>
      </c>
      <c r="D1693" s="84" t="s">
        <v>360</v>
      </c>
      <c r="E1693" s="85">
        <v>58.838863377412601</v>
      </c>
      <c r="F1693" s="91">
        <v>58.755135862997598</v>
      </c>
      <c r="G1693" s="86">
        <v>27.637848289196601</v>
      </c>
      <c r="H1693" s="86">
        <v>27.5843317335911</v>
      </c>
      <c r="I1693" s="86">
        <v>1.57</v>
      </c>
      <c r="J1693" s="86">
        <v>1.63</v>
      </c>
      <c r="K1693" s="87">
        <v>0</v>
      </c>
      <c r="L1693" s="85">
        <v>1.20000066889</v>
      </c>
      <c r="M1693" s="86">
        <v>0</v>
      </c>
      <c r="N1693" s="86">
        <v>11.1083142934593</v>
      </c>
      <c r="O1693" s="86">
        <v>33.178195046273999</v>
      </c>
      <c r="P1693" s="86">
        <v>0.06</v>
      </c>
      <c r="Q1693" s="88">
        <v>0.25900000000000001</v>
      </c>
      <c r="R1693" s="85">
        <v>0</v>
      </c>
      <c r="S1693" s="86">
        <v>0.9</v>
      </c>
      <c r="T1693" s="86">
        <v>0.38</v>
      </c>
      <c r="U1693" s="88">
        <v>9.4948727687048998E-2</v>
      </c>
      <c r="V1693" s="89">
        <v>3.93</v>
      </c>
      <c r="W1693" s="85">
        <v>39.526872321282497</v>
      </c>
      <c r="X1693" s="88">
        <v>35.866666666699999</v>
      </c>
      <c r="Y1693" s="85">
        <v>-100</v>
      </c>
      <c r="Z1693" s="88"/>
      <c r="AA1693" s="85">
        <v>2.25</v>
      </c>
      <c r="AB1693" s="91">
        <v>2.34</v>
      </c>
      <c r="AC1693" s="86">
        <v>0.56000000000000005</v>
      </c>
      <c r="AD1693" s="86">
        <v>0.61</v>
      </c>
      <c r="AE1693" s="86">
        <v>0</v>
      </c>
      <c r="AF1693" s="88">
        <v>2.5348985330799999E-6</v>
      </c>
      <c r="AG1693" s="85">
        <v>1.7420259681299999E-2</v>
      </c>
      <c r="AH1693" s="86">
        <v>1.4370000000000001E-2</v>
      </c>
      <c r="AI1693" s="88">
        <v>1.3327016037200001E-8</v>
      </c>
      <c r="AJ1693" s="150">
        <v>1.98</v>
      </c>
      <c r="AK1693" s="151">
        <v>2</v>
      </c>
    </row>
    <row r="1694" spans="1:37" x14ac:dyDescent="0.2">
      <c r="A1694" s="149" t="s">
        <v>3531</v>
      </c>
      <c r="B1694" s="66" t="s">
        <v>3532</v>
      </c>
      <c r="C1694" s="67">
        <v>35</v>
      </c>
      <c r="D1694" s="84" t="s">
        <v>360</v>
      </c>
      <c r="E1694" s="85">
        <v>27.2558508528362</v>
      </c>
      <c r="F1694" s="91">
        <v>26.230860769535902</v>
      </c>
      <c r="G1694" s="86">
        <v>17.772312574375199</v>
      </c>
      <c r="H1694" s="86">
        <v>16.750495834986101</v>
      </c>
      <c r="I1694" s="86">
        <v>1.55</v>
      </c>
      <c r="J1694" s="86">
        <v>2.13</v>
      </c>
      <c r="K1694" s="87">
        <v>0</v>
      </c>
      <c r="L1694" s="85">
        <v>4.9499994323100003</v>
      </c>
      <c r="M1694" s="86">
        <v>0</v>
      </c>
      <c r="N1694" s="86">
        <v>27.5971886668131</v>
      </c>
      <c r="O1694" s="86">
        <v>9.4805982748160105</v>
      </c>
      <c r="P1694" s="86">
        <v>0.24399999999999999</v>
      </c>
      <c r="Q1694" s="88">
        <v>0.33500000000000002</v>
      </c>
      <c r="R1694" s="85">
        <v>0</v>
      </c>
      <c r="S1694" s="86">
        <v>4.9000000000000004</v>
      </c>
      <c r="T1694" s="86">
        <v>1.02</v>
      </c>
      <c r="U1694" s="88">
        <v>3.8587861959539902</v>
      </c>
      <c r="V1694" s="89">
        <v>3.4</v>
      </c>
      <c r="W1694" s="85">
        <v>22.299277021271799</v>
      </c>
      <c r="X1694" s="88">
        <v>20.766666666700001</v>
      </c>
      <c r="Y1694" s="85">
        <v>100</v>
      </c>
      <c r="Z1694" s="88"/>
      <c r="AA1694" s="85">
        <v>7.19</v>
      </c>
      <c r="AB1694" s="91">
        <v>7.2</v>
      </c>
      <c r="AC1694" s="86">
        <v>0.61</v>
      </c>
      <c r="AD1694" s="86">
        <v>0.37</v>
      </c>
      <c r="AE1694" s="86">
        <v>0</v>
      </c>
      <c r="AF1694" s="88">
        <v>0</v>
      </c>
      <c r="AG1694" s="85">
        <v>0.57089583725500004</v>
      </c>
      <c r="AH1694" s="86">
        <v>9.2549999999999993E-3</v>
      </c>
      <c r="AI1694" s="88">
        <v>8.1759768958100001E-9</v>
      </c>
      <c r="AJ1694" s="150">
        <v>2.0099999999999998</v>
      </c>
      <c r="AK1694" s="151">
        <v>1</v>
      </c>
    </row>
    <row r="1695" spans="1:37" x14ac:dyDescent="0.2">
      <c r="A1695" s="149" t="s">
        <v>3533</v>
      </c>
      <c r="B1695" s="66" t="s">
        <v>3534</v>
      </c>
      <c r="C1695" s="67">
        <v>35</v>
      </c>
      <c r="D1695" s="84" t="s">
        <v>360</v>
      </c>
      <c r="E1695" s="85">
        <v>23.8625082726671</v>
      </c>
      <c r="F1695" s="91">
        <v>23.080741230972901</v>
      </c>
      <c r="G1695" s="86">
        <v>18.159193690712598</v>
      </c>
      <c r="H1695" s="86">
        <v>17.427752040591201</v>
      </c>
      <c r="I1695" s="86">
        <v>12.99</v>
      </c>
      <c r="J1695" s="86">
        <v>32.93</v>
      </c>
      <c r="K1695" s="87">
        <v>0</v>
      </c>
      <c r="L1695" s="85">
        <v>6.1599986039900001</v>
      </c>
      <c r="M1695" s="86">
        <v>0</v>
      </c>
      <c r="N1695" s="86">
        <v>32.496651396283298</v>
      </c>
      <c r="O1695" s="86">
        <v>7.6727181038830103</v>
      </c>
      <c r="P1695" s="86">
        <v>2.0150000000000001</v>
      </c>
      <c r="Q1695" s="88">
        <v>0.56679999999999997</v>
      </c>
      <c r="R1695" s="85">
        <v>0</v>
      </c>
      <c r="S1695" s="86">
        <v>3.8</v>
      </c>
      <c r="T1695" s="86">
        <v>1.45</v>
      </c>
      <c r="U1695" s="88">
        <v>0.98031105228325599</v>
      </c>
      <c r="V1695" s="89">
        <v>3.3</v>
      </c>
      <c r="W1695" s="85">
        <v>28.823989439530799</v>
      </c>
      <c r="X1695" s="88">
        <v>21.366666666699999</v>
      </c>
      <c r="Y1695" s="85">
        <v>-64.5</v>
      </c>
      <c r="Z1695" s="88"/>
      <c r="AA1695" s="85">
        <v>0.26</v>
      </c>
      <c r="AB1695" s="91">
        <v>0.15</v>
      </c>
      <c r="AC1695" s="86">
        <v>0.06</v>
      </c>
      <c r="AD1695" s="86">
        <v>0</v>
      </c>
      <c r="AE1695" s="86">
        <v>0.01</v>
      </c>
      <c r="AF1695" s="88">
        <v>5.3939816154099998E-6</v>
      </c>
      <c r="AG1695" s="85">
        <v>5.2287970036100001E-2</v>
      </c>
      <c r="AH1695" s="86">
        <v>0.33991700000000002</v>
      </c>
      <c r="AI1695" s="88">
        <v>0.10425792552599999</v>
      </c>
      <c r="AJ1695" s="150">
        <v>2.54</v>
      </c>
      <c r="AK1695" s="151">
        <v>4</v>
      </c>
    </row>
    <row r="1696" spans="1:37" x14ac:dyDescent="0.2">
      <c r="A1696" s="149" t="s">
        <v>3535</v>
      </c>
      <c r="B1696" s="66" t="s">
        <v>3536</v>
      </c>
      <c r="C1696" s="67">
        <v>35</v>
      </c>
      <c r="D1696" s="84" t="s">
        <v>360</v>
      </c>
      <c r="E1696" s="85">
        <v>30.558407937173701</v>
      </c>
      <c r="F1696" s="91">
        <v>29.2451875099432</v>
      </c>
      <c r="G1696" s="86">
        <v>22.136007983454601</v>
      </c>
      <c r="H1696" s="86">
        <v>20.869068452337899</v>
      </c>
      <c r="I1696" s="86">
        <v>3.18</v>
      </c>
      <c r="J1696" s="86">
        <v>3.14</v>
      </c>
      <c r="K1696" s="87">
        <v>8.0000000000000002E-3</v>
      </c>
      <c r="L1696" s="85">
        <v>3.8300010363400001</v>
      </c>
      <c r="M1696" s="86">
        <v>2.4954927861584602E-5</v>
      </c>
      <c r="N1696" s="86">
        <v>28.594748419986701</v>
      </c>
      <c r="O1696" s="86">
        <v>5.4631934074442796</v>
      </c>
      <c r="P1696" s="86">
        <v>0.22700000000000001</v>
      </c>
      <c r="Q1696" s="88">
        <v>0.2732</v>
      </c>
      <c r="R1696" s="85">
        <v>1.38619351261436E-2</v>
      </c>
      <c r="S1696" s="86">
        <v>9</v>
      </c>
      <c r="T1696" s="86">
        <v>0.52</v>
      </c>
      <c r="U1696" s="88">
        <v>2.1520616692940702</v>
      </c>
      <c r="V1696" s="89">
        <v>3.63</v>
      </c>
      <c r="W1696" s="85">
        <v>25.812127061822501</v>
      </c>
      <c r="X1696" s="88">
        <v>19.866666666699999</v>
      </c>
      <c r="Y1696" s="85">
        <v>100</v>
      </c>
      <c r="Z1696" s="88"/>
      <c r="AA1696" s="85">
        <v>0</v>
      </c>
      <c r="AB1696" s="91">
        <v>0</v>
      </c>
      <c r="AC1696" s="86">
        <v>0</v>
      </c>
      <c r="AD1696" s="86">
        <v>0</v>
      </c>
      <c r="AE1696" s="86">
        <v>0</v>
      </c>
      <c r="AF1696" s="88">
        <v>1.08883646147E-6</v>
      </c>
      <c r="AG1696" s="85">
        <v>0.16696897843799999</v>
      </c>
      <c r="AH1696" s="86">
        <v>2.8806999999999999E-2</v>
      </c>
      <c r="AI1696" s="88">
        <v>2.29449961554E-8</v>
      </c>
      <c r="AJ1696" s="150">
        <v>2.4</v>
      </c>
      <c r="AK1696" s="151">
        <v>4</v>
      </c>
    </row>
    <row r="1697" spans="1:37" x14ac:dyDescent="0.2">
      <c r="A1697" s="149" t="s">
        <v>3537</v>
      </c>
      <c r="B1697" s="66" t="s">
        <v>3538</v>
      </c>
      <c r="C1697" s="67">
        <v>35</v>
      </c>
      <c r="D1697" s="84" t="s">
        <v>360</v>
      </c>
      <c r="E1697" s="85">
        <v>28.364702111095799</v>
      </c>
      <c r="F1697" s="91">
        <v>26.2017065836272</v>
      </c>
      <c r="G1697" s="86">
        <v>24.472226038375201</v>
      </c>
      <c r="H1697" s="86">
        <v>22.503091083940099</v>
      </c>
      <c r="I1697" s="86">
        <v>0.65</v>
      </c>
      <c r="J1697" s="86">
        <v>1.75</v>
      </c>
      <c r="K1697" s="87">
        <v>0</v>
      </c>
      <c r="L1697" s="85">
        <v>1.1200043282200001</v>
      </c>
      <c r="M1697" s="86">
        <v>0</v>
      </c>
      <c r="N1697" s="86">
        <v>23.760152064973202</v>
      </c>
      <c r="O1697" s="86">
        <v>13.7462161898252</v>
      </c>
      <c r="P1697" s="86">
        <v>0.318</v>
      </c>
      <c r="Q1697" s="88">
        <v>3.39E-2</v>
      </c>
      <c r="R1697" s="85">
        <v>0</v>
      </c>
      <c r="S1697" s="86">
        <v>5.8</v>
      </c>
      <c r="T1697" s="86">
        <v>0.32</v>
      </c>
      <c r="U1697" s="88">
        <v>4.6694448260597499</v>
      </c>
      <c r="V1697" s="89">
        <v>2.67</v>
      </c>
      <c r="W1697" s="85">
        <v>21.539691067219199</v>
      </c>
      <c r="X1697" s="88">
        <v>21.1</v>
      </c>
      <c r="Y1697" s="85">
        <v>100</v>
      </c>
      <c r="Z1697" s="88"/>
      <c r="AA1697" s="85">
        <v>0.23</v>
      </c>
      <c r="AB1697" s="91">
        <v>0</v>
      </c>
      <c r="AC1697" s="86">
        <v>0.13</v>
      </c>
      <c r="AD1697" s="86">
        <v>0</v>
      </c>
      <c r="AE1697" s="86">
        <v>0</v>
      </c>
      <c r="AF1697" s="88">
        <v>0</v>
      </c>
      <c r="AG1697" s="85">
        <v>0.216299941222</v>
      </c>
      <c r="AH1697" s="86">
        <v>6.7850000000000002E-3</v>
      </c>
      <c r="AI1697" s="88">
        <v>2.95537727394E-9</v>
      </c>
      <c r="AJ1697" s="150">
        <v>2.5499999999999998</v>
      </c>
      <c r="AK1697" s="151">
        <v>8</v>
      </c>
    </row>
    <row r="1698" spans="1:37" x14ac:dyDescent="0.2">
      <c r="A1698" s="149" t="s">
        <v>3539</v>
      </c>
      <c r="B1698" s="66" t="s">
        <v>3540</v>
      </c>
      <c r="C1698" s="67">
        <v>29</v>
      </c>
      <c r="D1698" s="84" t="s">
        <v>360</v>
      </c>
      <c r="E1698" s="85">
        <v>65.529035825063502</v>
      </c>
      <c r="F1698" s="91">
        <v>64.911491570848895</v>
      </c>
      <c r="G1698" s="86">
        <v>26.520667585017801</v>
      </c>
      <c r="H1698" s="86">
        <v>26.196433424231302</v>
      </c>
      <c r="I1698" s="86">
        <v>5.33</v>
      </c>
      <c r="J1698" s="86">
        <v>12.86</v>
      </c>
      <c r="K1698" s="87">
        <v>0</v>
      </c>
      <c r="L1698" s="85">
        <v>3.00000000632E-2</v>
      </c>
      <c r="M1698" s="86">
        <v>1.6377030203492699E-3</v>
      </c>
      <c r="N1698" s="86">
        <v>75.426774483378296</v>
      </c>
      <c r="O1698" s="86">
        <v>85.176470588235304</v>
      </c>
      <c r="P1698" s="86">
        <v>0.69499999999999995</v>
      </c>
      <c r="Q1698" s="88">
        <v>0.9163</v>
      </c>
      <c r="R1698" s="85">
        <v>1.04679158379567E-2</v>
      </c>
      <c r="S1698" s="86">
        <v>0</v>
      </c>
      <c r="T1698" s="86">
        <v>0.92</v>
      </c>
      <c r="U1698" s="88">
        <v>2.1665589009773898</v>
      </c>
      <c r="V1698" s="89"/>
      <c r="W1698" s="85"/>
      <c r="X1698" s="88"/>
      <c r="Y1698" s="85"/>
      <c r="Z1698" s="88"/>
      <c r="AA1698" s="85">
        <v>0</v>
      </c>
      <c r="AB1698" s="91">
        <v>0.16</v>
      </c>
      <c r="AC1698" s="86">
        <v>0</v>
      </c>
      <c r="AD1698" s="86">
        <v>0.03</v>
      </c>
      <c r="AE1698" s="86">
        <v>0</v>
      </c>
      <c r="AF1698" s="88">
        <v>0</v>
      </c>
      <c r="AG1698" s="85">
        <v>2.3800000002499998E-2</v>
      </c>
      <c r="AH1698" s="86">
        <v>0.10070900000000001</v>
      </c>
      <c r="AI1698" s="88">
        <v>0</v>
      </c>
      <c r="AJ1698" s="150">
        <v>2.12</v>
      </c>
      <c r="AK1698" s="151">
        <v>8</v>
      </c>
    </row>
    <row r="1699" spans="1:37" x14ac:dyDescent="0.2">
      <c r="A1699" s="149" t="s">
        <v>3541</v>
      </c>
      <c r="B1699" s="66" t="s">
        <v>3542</v>
      </c>
      <c r="C1699" s="67">
        <v>29</v>
      </c>
      <c r="D1699" s="84" t="s">
        <v>360</v>
      </c>
      <c r="E1699" s="85">
        <v>89.043767209304093</v>
      </c>
      <c r="F1699" s="91">
        <v>89.043767209304093</v>
      </c>
      <c r="G1699" s="86">
        <v>31.7946037862419</v>
      </c>
      <c r="H1699" s="86">
        <v>31.7946037862419</v>
      </c>
      <c r="I1699" s="86">
        <v>0.1</v>
      </c>
      <c r="J1699" s="86">
        <v>0.3</v>
      </c>
      <c r="K1699" s="87">
        <v>0</v>
      </c>
      <c r="L1699" s="85">
        <v>0</v>
      </c>
      <c r="M1699" s="86">
        <v>0</v>
      </c>
      <c r="N1699" s="86">
        <v>87.785144841739694</v>
      </c>
      <c r="O1699" s="86">
        <v>63.995993990986499</v>
      </c>
      <c r="P1699" s="86">
        <v>4.5999999999999999E-2</v>
      </c>
      <c r="Q1699" s="88">
        <v>0.25130000000000002</v>
      </c>
      <c r="R1699" s="85">
        <v>0</v>
      </c>
      <c r="S1699" s="86">
        <v>0</v>
      </c>
      <c r="T1699" s="86">
        <v>0.28000000000000003</v>
      </c>
      <c r="U1699" s="88">
        <v>0.220747108056879</v>
      </c>
      <c r="V1699" s="89"/>
      <c r="W1699" s="85">
        <v>78.633333333300001</v>
      </c>
      <c r="X1699" s="88"/>
      <c r="Y1699" s="85">
        <v>100</v>
      </c>
      <c r="Z1699" s="88"/>
      <c r="AA1699" s="85">
        <v>0</v>
      </c>
      <c r="AB1699" s="91">
        <v>0</v>
      </c>
      <c r="AC1699" s="86">
        <v>0</v>
      </c>
      <c r="AD1699" s="86">
        <v>0</v>
      </c>
      <c r="AE1699" s="86">
        <v>0</v>
      </c>
      <c r="AF1699" s="88">
        <v>0</v>
      </c>
      <c r="AG1699" s="85">
        <v>3.4000000042100001E-4</v>
      </c>
      <c r="AH1699" s="86">
        <v>2.8470000000000001E-3</v>
      </c>
      <c r="AI1699" s="88">
        <v>3.9354000048700002E-2</v>
      </c>
      <c r="AJ1699" s="150">
        <v>2.2000000000000002</v>
      </c>
      <c r="AK1699" s="151">
        <v>7</v>
      </c>
    </row>
    <row r="1700" spans="1:37" x14ac:dyDescent="0.2">
      <c r="A1700" s="149" t="s">
        <v>3543</v>
      </c>
      <c r="B1700" s="66" t="s">
        <v>3544</v>
      </c>
      <c r="C1700" s="67">
        <v>29</v>
      </c>
      <c r="D1700" s="84" t="s">
        <v>360</v>
      </c>
      <c r="E1700" s="85">
        <v>84.301820405273503</v>
      </c>
      <c r="F1700" s="91">
        <v>84.301820405273503</v>
      </c>
      <c r="G1700" s="86">
        <v>30.242112828654498</v>
      </c>
      <c r="H1700" s="86">
        <v>30.242112828654498</v>
      </c>
      <c r="I1700" s="86">
        <v>0.79</v>
      </c>
      <c r="J1700" s="86">
        <v>0.72</v>
      </c>
      <c r="K1700" s="87">
        <v>0</v>
      </c>
      <c r="L1700" s="85">
        <v>0</v>
      </c>
      <c r="M1700" s="86">
        <v>0</v>
      </c>
      <c r="N1700" s="86">
        <v>87.566513534058203</v>
      </c>
      <c r="O1700" s="86">
        <v>66.798679867986806</v>
      </c>
      <c r="P1700" s="86">
        <v>7.5999999999999998E-2</v>
      </c>
      <c r="Q1700" s="88">
        <v>0.75090000000000001</v>
      </c>
      <c r="R1700" s="85">
        <v>0</v>
      </c>
      <c r="S1700" s="86">
        <v>0</v>
      </c>
      <c r="T1700" s="86">
        <v>0.82</v>
      </c>
      <c r="U1700" s="88">
        <v>0.27139807554091899</v>
      </c>
      <c r="V1700" s="89"/>
      <c r="W1700" s="85"/>
      <c r="X1700" s="88"/>
      <c r="Y1700" s="85"/>
      <c r="Z1700" s="88"/>
      <c r="AA1700" s="85">
        <v>0</v>
      </c>
      <c r="AB1700" s="91">
        <v>0</v>
      </c>
      <c r="AC1700" s="86">
        <v>0</v>
      </c>
      <c r="AD1700" s="86">
        <v>0</v>
      </c>
      <c r="AE1700" s="86">
        <v>0</v>
      </c>
      <c r="AF1700" s="88">
        <v>0</v>
      </c>
      <c r="AG1700" s="85">
        <v>0</v>
      </c>
      <c r="AH1700" s="86">
        <v>5.0759999999999998E-3</v>
      </c>
      <c r="AI1700" s="88">
        <v>0</v>
      </c>
      <c r="AJ1700" s="150">
        <v>2.21</v>
      </c>
      <c r="AK1700" s="151">
        <v>10</v>
      </c>
    </row>
    <row r="1701" spans="1:37" x14ac:dyDescent="0.2">
      <c r="A1701" s="149" t="s">
        <v>3545</v>
      </c>
      <c r="B1701" s="66" t="s">
        <v>3546</v>
      </c>
      <c r="C1701" s="67">
        <v>29</v>
      </c>
      <c r="D1701" s="84" t="s">
        <v>360</v>
      </c>
      <c r="E1701" s="85">
        <v>78.560227808402402</v>
      </c>
      <c r="F1701" s="91">
        <v>78.536177090247904</v>
      </c>
      <c r="G1701" s="86">
        <v>29.021520582604602</v>
      </c>
      <c r="H1701" s="86">
        <v>29.018634496426099</v>
      </c>
      <c r="I1701" s="86">
        <v>4.4000000000000004</v>
      </c>
      <c r="J1701" s="86">
        <v>3.59</v>
      </c>
      <c r="K1701" s="87">
        <v>0</v>
      </c>
      <c r="L1701" s="85">
        <v>0</v>
      </c>
      <c r="M1701" s="86">
        <v>0</v>
      </c>
      <c r="N1701" s="86">
        <v>72.211497211497203</v>
      </c>
      <c r="O1701" s="86">
        <v>48.918314061917201</v>
      </c>
      <c r="P1701" s="86">
        <v>0.23699999999999999</v>
      </c>
      <c r="Q1701" s="88">
        <v>0.68410000000000004</v>
      </c>
      <c r="R1701" s="85">
        <v>0</v>
      </c>
      <c r="S1701" s="86">
        <v>0</v>
      </c>
      <c r="T1701" s="86">
        <v>0.97</v>
      </c>
      <c r="U1701" s="88">
        <v>6.9266068284799004E-2</v>
      </c>
      <c r="V1701" s="89"/>
      <c r="W1701" s="85">
        <v>79.500359508136896</v>
      </c>
      <c r="X1701" s="88">
        <v>77.233333333299996</v>
      </c>
      <c r="Y1701" s="85"/>
      <c r="Z1701" s="88"/>
      <c r="AA1701" s="85">
        <v>0</v>
      </c>
      <c r="AB1701" s="91">
        <v>0.02</v>
      </c>
      <c r="AC1701" s="86">
        <v>0</v>
      </c>
      <c r="AD1701" s="86">
        <v>0</v>
      </c>
      <c r="AE1701" s="86">
        <v>0</v>
      </c>
      <c r="AF1701" s="88">
        <v>3.60030007756</v>
      </c>
      <c r="AG1701" s="85">
        <v>0</v>
      </c>
      <c r="AH1701" s="86">
        <v>2.7654000000000001E-2</v>
      </c>
      <c r="AI1701" s="88">
        <v>0</v>
      </c>
      <c r="AJ1701" s="150">
        <v>2.09</v>
      </c>
      <c r="AK1701" s="151">
        <v>9</v>
      </c>
    </row>
    <row r="1702" spans="1:37" x14ac:dyDescent="0.2">
      <c r="A1702" s="149" t="s">
        <v>3547</v>
      </c>
      <c r="B1702" s="66" t="s">
        <v>3548</v>
      </c>
      <c r="C1702" s="67">
        <v>29</v>
      </c>
      <c r="D1702" s="84" t="s">
        <v>360</v>
      </c>
      <c r="E1702" s="85">
        <v>70.433496355325801</v>
      </c>
      <c r="F1702" s="91">
        <v>70.426833331112306</v>
      </c>
      <c r="G1702" s="86">
        <v>23.908263482629501</v>
      </c>
      <c r="H1702" s="86">
        <v>23.908263482629501</v>
      </c>
      <c r="I1702" s="86">
        <v>1.21</v>
      </c>
      <c r="J1702" s="86">
        <v>0.97</v>
      </c>
      <c r="K1702" s="87">
        <v>0</v>
      </c>
      <c r="L1702" s="85">
        <v>0</v>
      </c>
      <c r="M1702" s="86">
        <v>0</v>
      </c>
      <c r="N1702" s="86">
        <v>60.129273686001</v>
      </c>
      <c r="O1702" s="86">
        <v>52.503974562798099</v>
      </c>
      <c r="P1702" s="86">
        <v>0.12</v>
      </c>
      <c r="Q1702" s="88">
        <v>0.37019999999999997</v>
      </c>
      <c r="R1702" s="85">
        <v>0</v>
      </c>
      <c r="S1702" s="86">
        <v>0</v>
      </c>
      <c r="T1702" s="86">
        <v>0.68</v>
      </c>
      <c r="U1702" s="88">
        <v>8.6619314774589895E-2</v>
      </c>
      <c r="V1702" s="89"/>
      <c r="W1702" s="85">
        <v>76.5068277469111</v>
      </c>
      <c r="X1702" s="88">
        <v>77.366666666699999</v>
      </c>
      <c r="Y1702" s="85"/>
      <c r="Z1702" s="88"/>
      <c r="AA1702" s="85">
        <v>0</v>
      </c>
      <c r="AB1702" s="91">
        <v>0</v>
      </c>
      <c r="AC1702" s="86">
        <v>0</v>
      </c>
      <c r="AD1702" s="86">
        <v>0</v>
      </c>
      <c r="AE1702" s="86">
        <v>0</v>
      </c>
      <c r="AF1702" s="88">
        <v>1.35790002532</v>
      </c>
      <c r="AG1702" s="85">
        <v>0</v>
      </c>
      <c r="AH1702" s="86">
        <v>5.5230000000000001E-3</v>
      </c>
      <c r="AI1702" s="88">
        <v>0</v>
      </c>
      <c r="AJ1702" s="150">
        <v>2.2400000000000002</v>
      </c>
      <c r="AK1702" s="151">
        <v>9</v>
      </c>
    </row>
    <row r="1703" spans="1:37" x14ac:dyDescent="0.2">
      <c r="A1703" s="149" t="s">
        <v>3549</v>
      </c>
      <c r="B1703" s="66" t="s">
        <v>3550</v>
      </c>
      <c r="C1703" s="67">
        <v>29</v>
      </c>
      <c r="D1703" s="84" t="s">
        <v>360</v>
      </c>
      <c r="E1703" s="85">
        <v>77.149105532638202</v>
      </c>
      <c r="F1703" s="91">
        <v>77.139777367799198</v>
      </c>
      <c r="G1703" s="86">
        <v>25.397483468419001</v>
      </c>
      <c r="H1703" s="86">
        <v>25.395410542899199</v>
      </c>
      <c r="I1703" s="86">
        <v>4.2300000000000004</v>
      </c>
      <c r="J1703" s="86">
        <v>8.34</v>
      </c>
      <c r="K1703" s="87">
        <v>0</v>
      </c>
      <c r="L1703" s="85">
        <v>0</v>
      </c>
      <c r="M1703" s="86">
        <v>0</v>
      </c>
      <c r="N1703" s="86">
        <v>56.833034457027999</v>
      </c>
      <c r="O1703" s="86">
        <v>15.232240437158501</v>
      </c>
      <c r="P1703" s="86">
        <v>0.251</v>
      </c>
      <c r="Q1703" s="88">
        <v>0.40310000000000001</v>
      </c>
      <c r="R1703" s="85">
        <v>0</v>
      </c>
      <c r="S1703" s="86">
        <v>0</v>
      </c>
      <c r="T1703" s="86">
        <v>1.1299999999999999</v>
      </c>
      <c r="U1703" s="88">
        <v>0.49128334818929997</v>
      </c>
      <c r="V1703" s="89"/>
      <c r="W1703" s="85"/>
      <c r="X1703" s="88">
        <v>73.033333333300007</v>
      </c>
      <c r="Y1703" s="85"/>
      <c r="Z1703" s="88"/>
      <c r="AA1703" s="85">
        <v>0</v>
      </c>
      <c r="AB1703" s="91">
        <v>0</v>
      </c>
      <c r="AC1703" s="86">
        <v>0</v>
      </c>
      <c r="AD1703" s="86">
        <v>0</v>
      </c>
      <c r="AE1703" s="86">
        <v>0</v>
      </c>
      <c r="AF1703" s="88">
        <v>0</v>
      </c>
      <c r="AG1703" s="85">
        <v>0</v>
      </c>
      <c r="AH1703" s="86">
        <v>6.0904E-2</v>
      </c>
      <c r="AI1703" s="88">
        <v>1.3789999972499999E-3</v>
      </c>
      <c r="AJ1703" s="150">
        <v>1.82</v>
      </c>
      <c r="AK1703" s="151">
        <v>5</v>
      </c>
    </row>
    <row r="1704" spans="1:37" x14ac:dyDescent="0.2">
      <c r="A1704" s="149" t="s">
        <v>2307</v>
      </c>
      <c r="B1704" s="66" t="s">
        <v>3551</v>
      </c>
      <c r="C1704" s="67">
        <v>35</v>
      </c>
      <c r="D1704" s="84" t="s">
        <v>360</v>
      </c>
      <c r="E1704" s="85">
        <v>74.796541200406907</v>
      </c>
      <c r="F1704" s="91">
        <v>74.674301840973996</v>
      </c>
      <c r="G1704" s="86">
        <v>25.924588980408899</v>
      </c>
      <c r="H1704" s="86">
        <v>25.9016178256161</v>
      </c>
      <c r="I1704" s="86">
        <v>2.96</v>
      </c>
      <c r="J1704" s="86">
        <v>4.68</v>
      </c>
      <c r="K1704" s="87">
        <v>0</v>
      </c>
      <c r="L1704" s="85">
        <v>0</v>
      </c>
      <c r="M1704" s="86">
        <v>0</v>
      </c>
      <c r="N1704" s="86">
        <v>52.8187492545621</v>
      </c>
      <c r="O1704" s="86">
        <v>34.3292102759277</v>
      </c>
      <c r="P1704" s="86">
        <v>0.20499999999999999</v>
      </c>
      <c r="Q1704" s="88">
        <v>0.18229999999999999</v>
      </c>
      <c r="R1704" s="85">
        <v>0</v>
      </c>
      <c r="S1704" s="86">
        <v>0</v>
      </c>
      <c r="T1704" s="86">
        <v>0.48</v>
      </c>
      <c r="U1704" s="88">
        <v>0.36507728152791002</v>
      </c>
      <c r="V1704" s="89">
        <v>4.68</v>
      </c>
      <c r="W1704" s="85">
        <v>38.190681360942499</v>
      </c>
      <c r="X1704" s="88">
        <v>62.233333333300003</v>
      </c>
      <c r="Y1704" s="85">
        <v>-100</v>
      </c>
      <c r="Z1704" s="88"/>
      <c r="AA1704" s="85">
        <v>0</v>
      </c>
      <c r="AB1704" s="91">
        <v>0.05</v>
      </c>
      <c r="AC1704" s="86">
        <v>0</v>
      </c>
      <c r="AD1704" s="86">
        <v>0.02</v>
      </c>
      <c r="AE1704" s="86">
        <v>0</v>
      </c>
      <c r="AF1704" s="88">
        <v>0</v>
      </c>
      <c r="AG1704" s="85">
        <v>5.7499999857299998E-3</v>
      </c>
      <c r="AH1704" s="86">
        <v>4.3320999999999998E-2</v>
      </c>
      <c r="AI1704" s="88">
        <v>2.7579999931600001E-3</v>
      </c>
      <c r="AJ1704" s="150">
        <v>2.17</v>
      </c>
      <c r="AK1704" s="151">
        <v>9</v>
      </c>
    </row>
    <row r="1705" spans="1:37" x14ac:dyDescent="0.2">
      <c r="A1705" s="149" t="s">
        <v>3552</v>
      </c>
      <c r="B1705" s="66" t="s">
        <v>3553</v>
      </c>
      <c r="C1705" s="67">
        <v>29</v>
      </c>
      <c r="D1705" s="84" t="s">
        <v>360</v>
      </c>
      <c r="E1705" s="85">
        <v>69.606885379697502</v>
      </c>
      <c r="F1705" s="91">
        <v>69.579680215662705</v>
      </c>
      <c r="G1705" s="86">
        <v>24.594704885800098</v>
      </c>
      <c r="H1705" s="86">
        <v>24.594704885800098</v>
      </c>
      <c r="I1705" s="86">
        <v>3.5</v>
      </c>
      <c r="J1705" s="86">
        <v>3.95</v>
      </c>
      <c r="K1705" s="87">
        <v>0</v>
      </c>
      <c r="L1705" s="85">
        <v>0</v>
      </c>
      <c r="M1705" s="86">
        <v>7.5946159010985498E-4</v>
      </c>
      <c r="N1705" s="86">
        <v>47.023478991357301</v>
      </c>
      <c r="O1705" s="86">
        <v>17.734138972809699</v>
      </c>
      <c r="P1705" s="86">
        <v>0.11</v>
      </c>
      <c r="Q1705" s="88">
        <v>0.371</v>
      </c>
      <c r="R1705" s="85">
        <v>2.4330900243309E-2</v>
      </c>
      <c r="S1705" s="86">
        <v>0</v>
      </c>
      <c r="T1705" s="86">
        <v>0.83</v>
      </c>
      <c r="U1705" s="88">
        <v>0.31904237822597598</v>
      </c>
      <c r="V1705" s="89">
        <v>4.13</v>
      </c>
      <c r="W1705" s="85">
        <v>39.566666666700002</v>
      </c>
      <c r="X1705" s="88">
        <v>73.033333333300007</v>
      </c>
      <c r="Y1705" s="85"/>
      <c r="Z1705" s="88"/>
      <c r="AA1705" s="85">
        <v>0</v>
      </c>
      <c r="AB1705" s="91">
        <v>0.02</v>
      </c>
      <c r="AC1705" s="86">
        <v>0</v>
      </c>
      <c r="AD1705" s="86">
        <v>0</v>
      </c>
      <c r="AE1705" s="86">
        <v>0</v>
      </c>
      <c r="AF1705" s="88">
        <v>0</v>
      </c>
      <c r="AG1705" s="85">
        <v>0</v>
      </c>
      <c r="AH1705" s="86">
        <v>2.35E-2</v>
      </c>
      <c r="AI1705" s="88">
        <v>0</v>
      </c>
      <c r="AJ1705" s="150">
        <v>2.12</v>
      </c>
      <c r="AK1705" s="151">
        <v>8</v>
      </c>
    </row>
    <row r="1706" spans="1:37" x14ac:dyDescent="0.2">
      <c r="A1706" s="149" t="s">
        <v>3554</v>
      </c>
      <c r="B1706" s="66" t="s">
        <v>3555</v>
      </c>
      <c r="C1706" s="67">
        <v>29</v>
      </c>
      <c r="D1706" s="84" t="s">
        <v>360</v>
      </c>
      <c r="E1706" s="85">
        <v>78.938674375387194</v>
      </c>
      <c r="F1706" s="91">
        <v>78.697088581457805</v>
      </c>
      <c r="G1706" s="86">
        <v>26.2327069997935</v>
      </c>
      <c r="H1706" s="86">
        <v>26.1821185215775</v>
      </c>
      <c r="I1706" s="86">
        <v>2.84</v>
      </c>
      <c r="J1706" s="86">
        <v>5.93</v>
      </c>
      <c r="K1706" s="87">
        <v>0</v>
      </c>
      <c r="L1706" s="85">
        <v>3.0000000005299999E-2</v>
      </c>
      <c r="M1706" s="86">
        <v>0</v>
      </c>
      <c r="N1706" s="86">
        <v>53.7721564086577</v>
      </c>
      <c r="O1706" s="86">
        <v>8.90934352205627</v>
      </c>
      <c r="P1706" s="86">
        <v>0.28599999999999998</v>
      </c>
      <c r="Q1706" s="88">
        <v>0.29830000000000001</v>
      </c>
      <c r="R1706" s="85">
        <v>0</v>
      </c>
      <c r="S1706" s="86">
        <v>0</v>
      </c>
      <c r="T1706" s="86">
        <v>0.87</v>
      </c>
      <c r="U1706" s="88">
        <v>6.1945075366508402E-3</v>
      </c>
      <c r="V1706" s="89">
        <v>4.62</v>
      </c>
      <c r="W1706" s="85"/>
      <c r="X1706" s="88">
        <v>75.166666666699996</v>
      </c>
      <c r="Y1706" s="85"/>
      <c r="Z1706" s="88"/>
      <c r="AA1706" s="85">
        <v>0</v>
      </c>
      <c r="AB1706" s="91">
        <v>0.12</v>
      </c>
      <c r="AC1706" s="86">
        <v>0</v>
      </c>
      <c r="AD1706" s="86">
        <v>0</v>
      </c>
      <c r="AE1706" s="86">
        <v>0</v>
      </c>
      <c r="AF1706" s="88">
        <v>0</v>
      </c>
      <c r="AG1706" s="85">
        <v>2.5000000034100002E-4</v>
      </c>
      <c r="AH1706" s="86">
        <v>4.2424999999999997E-2</v>
      </c>
      <c r="AI1706" s="88">
        <v>8.2740000112900003E-3</v>
      </c>
      <c r="AJ1706" s="150">
        <v>2.4</v>
      </c>
      <c r="AK1706" s="151">
        <v>11</v>
      </c>
    </row>
    <row r="1707" spans="1:37" x14ac:dyDescent="0.2">
      <c r="A1707" s="149" t="s">
        <v>3556</v>
      </c>
      <c r="B1707" s="66" t="s">
        <v>3557</v>
      </c>
      <c r="C1707" s="67">
        <v>29</v>
      </c>
      <c r="D1707" s="84" t="s">
        <v>360</v>
      </c>
      <c r="E1707" s="85">
        <v>74.785964066079799</v>
      </c>
      <c r="F1707" s="91">
        <v>74.600064311266493</v>
      </c>
      <c r="G1707" s="86">
        <v>35.7731420073154</v>
      </c>
      <c r="H1707" s="86">
        <v>35.706821013706303</v>
      </c>
      <c r="I1707" s="86">
        <v>4.34</v>
      </c>
      <c r="J1707" s="86">
        <v>6.26</v>
      </c>
      <c r="K1707" s="87">
        <v>0</v>
      </c>
      <c r="L1707" s="85">
        <v>0</v>
      </c>
      <c r="M1707" s="86">
        <v>6.4568631963324503E-4</v>
      </c>
      <c r="N1707" s="86">
        <v>75.318761384335104</v>
      </c>
      <c r="O1707" s="86">
        <v>100</v>
      </c>
      <c r="P1707" s="86">
        <v>0.23899999999999999</v>
      </c>
      <c r="Q1707" s="88">
        <v>0.41310000000000002</v>
      </c>
      <c r="R1707" s="85">
        <v>1.9569471624266099E-2</v>
      </c>
      <c r="S1707" s="86">
        <v>0</v>
      </c>
      <c r="T1707" s="86">
        <v>0.9</v>
      </c>
      <c r="U1707" s="88">
        <v>8.3403673781100501E-2</v>
      </c>
      <c r="V1707" s="89"/>
      <c r="W1707" s="85"/>
      <c r="X1707" s="88">
        <v>74.5</v>
      </c>
      <c r="Y1707" s="85"/>
      <c r="Z1707" s="88"/>
      <c r="AA1707" s="85">
        <v>0</v>
      </c>
      <c r="AB1707" s="91">
        <v>0</v>
      </c>
      <c r="AC1707" s="86">
        <v>0</v>
      </c>
      <c r="AD1707" s="86">
        <v>0</v>
      </c>
      <c r="AE1707" s="86">
        <v>0</v>
      </c>
      <c r="AF1707" s="88">
        <v>0</v>
      </c>
      <c r="AG1707" s="85">
        <v>1.69000000027E-3</v>
      </c>
      <c r="AH1707" s="86">
        <v>4.8036000000000002E-2</v>
      </c>
      <c r="AI1707" s="88">
        <v>0</v>
      </c>
      <c r="AJ1707" s="150">
        <v>2.57</v>
      </c>
      <c r="AK1707" s="151">
        <v>9</v>
      </c>
    </row>
    <row r="1708" spans="1:37" x14ac:dyDescent="0.2">
      <c r="A1708" s="149" t="s">
        <v>3558</v>
      </c>
      <c r="B1708" s="66" t="s">
        <v>3559</v>
      </c>
      <c r="C1708" s="67">
        <v>33</v>
      </c>
      <c r="D1708" s="84" t="s">
        <v>360</v>
      </c>
      <c r="E1708" s="85">
        <v>54.535958358415101</v>
      </c>
      <c r="F1708" s="91">
        <v>54.305796536949799</v>
      </c>
      <c r="G1708" s="86">
        <v>22.486809957154499</v>
      </c>
      <c r="H1708" s="86">
        <v>22.4000566552176</v>
      </c>
      <c r="I1708" s="86">
        <v>40.590000000000003</v>
      </c>
      <c r="J1708" s="86">
        <v>180.41</v>
      </c>
      <c r="K1708" s="87">
        <v>9.7999999999999997E-3</v>
      </c>
      <c r="L1708" s="85">
        <v>0</v>
      </c>
      <c r="M1708" s="86">
        <v>9.4094028731763705E-3</v>
      </c>
      <c r="N1708" s="86">
        <v>36.987051792828701</v>
      </c>
      <c r="O1708" s="86">
        <v>20.267260579064601</v>
      </c>
      <c r="P1708" s="86">
        <v>6.641</v>
      </c>
      <c r="Q1708" s="88">
        <v>0.67869999999999997</v>
      </c>
      <c r="R1708" s="85">
        <v>1.9980019980020001E-2</v>
      </c>
      <c r="S1708" s="86">
        <v>0</v>
      </c>
      <c r="T1708" s="86">
        <v>2.83</v>
      </c>
      <c r="U1708" s="88">
        <v>0.26734180800963098</v>
      </c>
      <c r="V1708" s="89">
        <v>3.84</v>
      </c>
      <c r="W1708" s="85">
        <v>32.226869890784798</v>
      </c>
      <c r="X1708" s="88">
        <v>36.700000000000003</v>
      </c>
      <c r="Y1708" s="85">
        <v>-100</v>
      </c>
      <c r="Z1708" s="88"/>
      <c r="AA1708" s="85">
        <v>1.91</v>
      </c>
      <c r="AB1708" s="91">
        <v>2.14</v>
      </c>
      <c r="AC1708" s="86">
        <v>0.15</v>
      </c>
      <c r="AD1708" s="86">
        <v>0.16</v>
      </c>
      <c r="AE1708" s="86">
        <v>0.11</v>
      </c>
      <c r="AF1708" s="88">
        <v>0</v>
      </c>
      <c r="AG1708" s="85">
        <v>3.7699999971699998E-3</v>
      </c>
      <c r="AH1708" s="86">
        <v>1.523107</v>
      </c>
      <c r="AI1708" s="88">
        <v>0.39487099970299999</v>
      </c>
      <c r="AJ1708" s="150">
        <v>2.11</v>
      </c>
      <c r="AK1708" s="151">
        <v>6</v>
      </c>
    </row>
    <row r="1709" spans="1:37" x14ac:dyDescent="0.2">
      <c r="A1709" s="149" t="s">
        <v>3560</v>
      </c>
      <c r="B1709" s="66" t="s">
        <v>3561</v>
      </c>
      <c r="C1709" s="67">
        <v>29</v>
      </c>
      <c r="D1709" s="84" t="s">
        <v>360</v>
      </c>
      <c r="E1709" s="85">
        <v>69.868728095070793</v>
      </c>
      <c r="F1709" s="91">
        <v>69.709255705417604</v>
      </c>
      <c r="G1709" s="86">
        <v>30.683568938021999</v>
      </c>
      <c r="H1709" s="86">
        <v>30.626807578992899</v>
      </c>
      <c r="I1709" s="86">
        <v>17.940000000000001</v>
      </c>
      <c r="J1709" s="86">
        <v>18.32</v>
      </c>
      <c r="K1709" s="87">
        <v>0</v>
      </c>
      <c r="L1709" s="85">
        <v>0</v>
      </c>
      <c r="M1709" s="86">
        <v>1.85701719952578E-2</v>
      </c>
      <c r="N1709" s="86">
        <v>66.027705362163303</v>
      </c>
      <c r="O1709" s="86">
        <v>100</v>
      </c>
      <c r="P1709" s="86">
        <v>0.57699999999999996</v>
      </c>
      <c r="Q1709" s="88">
        <v>0.68069999999999997</v>
      </c>
      <c r="R1709" s="85">
        <v>1.67728950016773E-2</v>
      </c>
      <c r="S1709" s="86">
        <v>0</v>
      </c>
      <c r="T1709" s="86">
        <v>1.57</v>
      </c>
      <c r="U1709" s="88">
        <v>6.9374994368912798E-2</v>
      </c>
      <c r="V1709" s="89"/>
      <c r="W1709" s="85"/>
      <c r="X1709" s="88">
        <v>75.733333333299996</v>
      </c>
      <c r="Y1709" s="85"/>
      <c r="Z1709" s="88"/>
      <c r="AA1709" s="85">
        <v>0</v>
      </c>
      <c r="AB1709" s="91">
        <v>0.05</v>
      </c>
      <c r="AC1709" s="86">
        <v>0</v>
      </c>
      <c r="AD1709" s="86">
        <v>0</v>
      </c>
      <c r="AE1709" s="86">
        <v>0</v>
      </c>
      <c r="AF1709" s="88">
        <v>0</v>
      </c>
      <c r="AG1709" s="85">
        <v>1.29999999936E-4</v>
      </c>
      <c r="AH1709" s="86">
        <v>0.14480499999999999</v>
      </c>
      <c r="AI1709" s="88">
        <v>1.7249999991499999E-2</v>
      </c>
      <c r="AJ1709" s="150">
        <v>2.34</v>
      </c>
      <c r="AK1709" s="151">
        <v>8</v>
      </c>
    </row>
    <row r="1710" spans="1:37" x14ac:dyDescent="0.2">
      <c r="A1710" s="149" t="s">
        <v>3562</v>
      </c>
      <c r="B1710" s="66" t="s">
        <v>3563</v>
      </c>
      <c r="C1710" s="67">
        <v>33</v>
      </c>
      <c r="D1710" s="84" t="s">
        <v>360</v>
      </c>
      <c r="E1710" s="85">
        <v>54.9941346211479</v>
      </c>
      <c r="F1710" s="91">
        <v>54.981290725851302</v>
      </c>
      <c r="G1710" s="86">
        <v>24.415388699084701</v>
      </c>
      <c r="H1710" s="86">
        <v>24.4059698425338</v>
      </c>
      <c r="I1710" s="86">
        <v>5.6</v>
      </c>
      <c r="J1710" s="86">
        <v>12.62</v>
      </c>
      <c r="K1710" s="87">
        <v>0</v>
      </c>
      <c r="L1710" s="85">
        <v>0</v>
      </c>
      <c r="M1710" s="86">
        <v>0</v>
      </c>
      <c r="N1710" s="86">
        <v>42.177299627829399</v>
      </c>
      <c r="O1710" s="86">
        <v>54.876273653566201</v>
      </c>
      <c r="P1710" s="86">
        <v>0.57899999999999996</v>
      </c>
      <c r="Q1710" s="88">
        <v>0.39960000000000001</v>
      </c>
      <c r="R1710" s="85">
        <v>0</v>
      </c>
      <c r="S1710" s="86">
        <v>0</v>
      </c>
      <c r="T1710" s="86">
        <v>0.74</v>
      </c>
      <c r="U1710" s="88">
        <v>3.8531685889696597E-2</v>
      </c>
      <c r="V1710" s="89">
        <v>3.61</v>
      </c>
      <c r="W1710" s="85">
        <v>30.224905038928298</v>
      </c>
      <c r="X1710" s="88">
        <v>35.4666666667</v>
      </c>
      <c r="Y1710" s="85">
        <v>-100</v>
      </c>
      <c r="Z1710" s="88"/>
      <c r="AA1710" s="85">
        <v>0.14000000000000001</v>
      </c>
      <c r="AB1710" s="91">
        <v>0.15</v>
      </c>
      <c r="AC1710" s="86">
        <v>0.04</v>
      </c>
      <c r="AD1710" s="86">
        <v>0.05</v>
      </c>
      <c r="AE1710" s="86">
        <v>0.01</v>
      </c>
      <c r="AF1710" s="88">
        <v>0</v>
      </c>
      <c r="AG1710" s="85">
        <v>2.6000000017999998E-4</v>
      </c>
      <c r="AH1710" s="86">
        <v>0.111454</v>
      </c>
      <c r="AI1710" s="88">
        <v>1.76840000122E-2</v>
      </c>
      <c r="AJ1710" s="150">
        <v>2.2000000000000002</v>
      </c>
      <c r="AK1710" s="151">
        <v>6</v>
      </c>
    </row>
    <row r="1711" spans="1:37" x14ac:dyDescent="0.2">
      <c r="A1711" s="149" t="s">
        <v>3564</v>
      </c>
      <c r="B1711" s="66" t="s">
        <v>3565</v>
      </c>
      <c r="C1711" s="67">
        <v>29</v>
      </c>
      <c r="D1711" s="84" t="s">
        <v>360</v>
      </c>
      <c r="E1711" s="85">
        <v>61.7996848831908</v>
      </c>
      <c r="F1711" s="91">
        <v>61.790087416921899</v>
      </c>
      <c r="G1711" s="86">
        <v>26.4826085913319</v>
      </c>
      <c r="H1711" s="86">
        <v>26.473011125063</v>
      </c>
      <c r="I1711" s="86">
        <v>4.13</v>
      </c>
      <c r="J1711" s="86">
        <v>11.18</v>
      </c>
      <c r="K1711" s="87">
        <v>8.8999999999999999E-3</v>
      </c>
      <c r="L1711" s="85">
        <v>2.9999999941699999E-2</v>
      </c>
      <c r="M1711" s="86">
        <v>9.70379166321864E-4</v>
      </c>
      <c r="N1711" s="86">
        <v>41.102364971711701</v>
      </c>
      <c r="O1711" s="86"/>
      <c r="P1711" s="86">
        <v>0.45600000000000002</v>
      </c>
      <c r="Q1711" s="88">
        <v>0.2399</v>
      </c>
      <c r="R1711" s="85">
        <v>1.90803281816447E-2</v>
      </c>
      <c r="S1711" s="86">
        <v>0</v>
      </c>
      <c r="T1711" s="86">
        <v>0.95</v>
      </c>
      <c r="U1711" s="88">
        <v>3.5990498508393802E-2</v>
      </c>
      <c r="V1711" s="89">
        <v>4.25</v>
      </c>
      <c r="W1711" s="85">
        <v>32.375329115239403</v>
      </c>
      <c r="X1711" s="88">
        <v>31.0333333333</v>
      </c>
      <c r="Y1711" s="85">
        <v>-100</v>
      </c>
      <c r="Z1711" s="88"/>
      <c r="AA1711" s="85">
        <v>0.04</v>
      </c>
      <c r="AB1711" s="91">
        <v>0.05</v>
      </c>
      <c r="AC1711" s="86">
        <v>0</v>
      </c>
      <c r="AD1711" s="86">
        <v>0</v>
      </c>
      <c r="AE1711" s="86">
        <v>0</v>
      </c>
      <c r="AF1711" s="88">
        <v>0</v>
      </c>
      <c r="AG1711" s="85">
        <v>0</v>
      </c>
      <c r="AH1711" s="86">
        <v>0.104896</v>
      </c>
      <c r="AI1711" s="88">
        <v>2.09909999858E-2</v>
      </c>
      <c r="AJ1711" s="150">
        <v>2.1800000000000002</v>
      </c>
      <c r="AK1711" s="151">
        <v>7</v>
      </c>
    </row>
    <row r="1712" spans="1:37" x14ac:dyDescent="0.2">
      <c r="A1712" s="149" t="s">
        <v>3566</v>
      </c>
      <c r="B1712" s="66" t="s">
        <v>3567</v>
      </c>
      <c r="C1712" s="67">
        <v>35</v>
      </c>
      <c r="D1712" s="84" t="s">
        <v>360</v>
      </c>
      <c r="E1712" s="85">
        <v>65.2335621404292</v>
      </c>
      <c r="F1712" s="91">
        <v>65.195898420948595</v>
      </c>
      <c r="G1712" s="86">
        <v>27.5528939860456</v>
      </c>
      <c r="H1712" s="86">
        <v>27.544419649162499</v>
      </c>
      <c r="I1712" s="86">
        <v>9.33</v>
      </c>
      <c r="J1712" s="86">
        <v>9.2799999999999994</v>
      </c>
      <c r="K1712" s="87">
        <v>0</v>
      </c>
      <c r="L1712" s="85">
        <v>0.250000642158</v>
      </c>
      <c r="M1712" s="86">
        <v>2.1860210500442099E-3</v>
      </c>
      <c r="N1712" s="86">
        <v>30.428622033297898</v>
      </c>
      <c r="O1712" s="86">
        <v>54.9568965517241</v>
      </c>
      <c r="P1712" s="86">
        <v>0.18</v>
      </c>
      <c r="Q1712" s="88">
        <v>0.39760000000000001</v>
      </c>
      <c r="R1712" s="85">
        <v>4.6933667083854803E-2</v>
      </c>
      <c r="S1712" s="86">
        <v>0</v>
      </c>
      <c r="T1712" s="86">
        <v>0.65</v>
      </c>
      <c r="U1712" s="88">
        <v>0.23257346779281199</v>
      </c>
      <c r="V1712" s="89">
        <v>4.32</v>
      </c>
      <c r="W1712" s="85">
        <v>31.677842985415399</v>
      </c>
      <c r="X1712" s="88">
        <v>32.566666666700002</v>
      </c>
      <c r="Y1712" s="85">
        <v>-100</v>
      </c>
      <c r="Z1712" s="88"/>
      <c r="AA1712" s="85">
        <v>7.0000000000000007E-2</v>
      </c>
      <c r="AB1712" s="91">
        <v>0.11</v>
      </c>
      <c r="AC1712" s="86">
        <v>0.04</v>
      </c>
      <c r="AD1712" s="86">
        <v>0.04</v>
      </c>
      <c r="AE1712" s="86">
        <v>0</v>
      </c>
      <c r="AF1712" s="88">
        <v>0</v>
      </c>
      <c r="AG1712" s="85">
        <v>5.8500739704800001E-3</v>
      </c>
      <c r="AH1712" s="86">
        <v>7.2627999999999998E-2</v>
      </c>
      <c r="AI1712" s="88">
        <v>4.7629992034399996E-3</v>
      </c>
      <c r="AJ1712" s="150">
        <v>1.85</v>
      </c>
      <c r="AK1712" s="151">
        <v>3</v>
      </c>
    </row>
    <row r="1713" spans="1:37" x14ac:dyDescent="0.2">
      <c r="A1713" s="149" t="s">
        <v>3568</v>
      </c>
      <c r="B1713" s="66" t="s">
        <v>3569</v>
      </c>
      <c r="C1713" s="67">
        <v>29</v>
      </c>
      <c r="D1713" s="84" t="s">
        <v>360</v>
      </c>
      <c r="E1713" s="85">
        <v>52.311448873768803</v>
      </c>
      <c r="F1713" s="91">
        <v>52.294072996972901</v>
      </c>
      <c r="G1713" s="86">
        <v>25.192277794544001</v>
      </c>
      <c r="H1713" s="86">
        <v>25.182218076399</v>
      </c>
      <c r="I1713" s="86">
        <v>5.66</v>
      </c>
      <c r="J1713" s="86">
        <v>12.42</v>
      </c>
      <c r="K1713" s="87">
        <v>0</v>
      </c>
      <c r="L1713" s="85">
        <v>0</v>
      </c>
      <c r="M1713" s="86">
        <v>0</v>
      </c>
      <c r="N1713" s="86">
        <v>24.940411263281199</v>
      </c>
      <c r="O1713" s="86">
        <v>45.2</v>
      </c>
      <c r="P1713" s="86">
        <v>0.45700000000000002</v>
      </c>
      <c r="Q1713" s="88">
        <v>0.65029999999999999</v>
      </c>
      <c r="R1713" s="85">
        <v>0</v>
      </c>
      <c r="S1713" s="86">
        <v>0</v>
      </c>
      <c r="T1713" s="86">
        <v>1.25</v>
      </c>
      <c r="U1713" s="88">
        <v>7.3161586509003403E-3</v>
      </c>
      <c r="V1713" s="89">
        <v>4.2699999999999996</v>
      </c>
      <c r="W1713" s="85">
        <v>32.5263946134543</v>
      </c>
      <c r="X1713" s="88">
        <v>32.366666666699999</v>
      </c>
      <c r="Y1713" s="85">
        <v>100</v>
      </c>
      <c r="Z1713" s="88"/>
      <c r="AA1713" s="85">
        <v>0</v>
      </c>
      <c r="AB1713" s="91">
        <v>0</v>
      </c>
      <c r="AC1713" s="86">
        <v>0.03</v>
      </c>
      <c r="AD1713" s="86">
        <v>0.03</v>
      </c>
      <c r="AE1713" s="86">
        <v>0</v>
      </c>
      <c r="AF1713" s="88">
        <v>0</v>
      </c>
      <c r="AG1713" s="85">
        <v>4.4200000055900001E-3</v>
      </c>
      <c r="AH1713" s="86">
        <v>0.10055</v>
      </c>
      <c r="AI1713" s="88">
        <v>7.88200000996E-3</v>
      </c>
      <c r="AJ1713" s="150">
        <v>2.16</v>
      </c>
      <c r="AK1713" s="151">
        <v>6</v>
      </c>
    </row>
    <row r="1714" spans="1:37" x14ac:dyDescent="0.2">
      <c r="A1714" s="149" t="s">
        <v>3570</v>
      </c>
      <c r="B1714" s="66" t="s">
        <v>3571</v>
      </c>
      <c r="C1714" s="67">
        <v>35</v>
      </c>
      <c r="D1714" s="84" t="s">
        <v>360</v>
      </c>
      <c r="E1714" s="85">
        <v>54.803624728896899</v>
      </c>
      <c r="F1714" s="91">
        <v>54.722025381691701</v>
      </c>
      <c r="G1714" s="86">
        <v>22.712534089201</v>
      </c>
      <c r="H1714" s="86">
        <v>22.674955442461702</v>
      </c>
      <c r="I1714" s="86">
        <v>6.38</v>
      </c>
      <c r="J1714" s="86">
        <v>9.61</v>
      </c>
      <c r="K1714" s="87">
        <v>0</v>
      </c>
      <c r="L1714" s="85">
        <v>0.48999999982699999</v>
      </c>
      <c r="M1714" s="86">
        <v>0</v>
      </c>
      <c r="N1714" s="86">
        <v>15.0563772952632</v>
      </c>
      <c r="O1714" s="86">
        <v>41.025641025641001</v>
      </c>
      <c r="P1714" s="86">
        <v>0.313</v>
      </c>
      <c r="Q1714" s="88">
        <v>0.81120000000000003</v>
      </c>
      <c r="R1714" s="85">
        <v>0</v>
      </c>
      <c r="S1714" s="86">
        <v>0</v>
      </c>
      <c r="T1714" s="86">
        <v>0.99</v>
      </c>
      <c r="U1714" s="88">
        <v>5.2610105434946E-2</v>
      </c>
      <c r="V1714" s="89">
        <v>4.3499999999999996</v>
      </c>
      <c r="W1714" s="85">
        <v>37.788206607972697</v>
      </c>
      <c r="X1714" s="88">
        <v>37.4666666667</v>
      </c>
      <c r="Y1714" s="85">
        <v>-100</v>
      </c>
      <c r="Z1714" s="88"/>
      <c r="AA1714" s="85">
        <v>0.17</v>
      </c>
      <c r="AB1714" s="91">
        <v>0.24</v>
      </c>
      <c r="AC1714" s="86">
        <v>0.08</v>
      </c>
      <c r="AD1714" s="86">
        <v>0.1</v>
      </c>
      <c r="AE1714" s="86">
        <v>0</v>
      </c>
      <c r="AF1714" s="88">
        <v>0</v>
      </c>
      <c r="AG1714" s="85">
        <v>0</v>
      </c>
      <c r="AH1714" s="86">
        <v>6.4913999999999999E-2</v>
      </c>
      <c r="AI1714" s="88">
        <v>1.3618999997600001E-2</v>
      </c>
      <c r="AJ1714" s="150">
        <v>2.1800000000000002</v>
      </c>
      <c r="AK1714" s="151">
        <v>5</v>
      </c>
    </row>
    <row r="1715" spans="1:37" x14ac:dyDescent="0.2">
      <c r="A1715" s="149" t="s">
        <v>3572</v>
      </c>
      <c r="B1715" s="66" t="s">
        <v>3573</v>
      </c>
      <c r="C1715" s="67">
        <v>35</v>
      </c>
      <c r="D1715" s="84" t="s">
        <v>360</v>
      </c>
      <c r="E1715" s="85">
        <v>71.858593297911497</v>
      </c>
      <c r="F1715" s="91">
        <v>71.858593297911497</v>
      </c>
      <c r="G1715" s="86">
        <v>27.818401809669101</v>
      </c>
      <c r="H1715" s="86">
        <v>27.818401809669101</v>
      </c>
      <c r="I1715" s="86">
        <v>3.72</v>
      </c>
      <c r="J1715" s="86">
        <v>2.78</v>
      </c>
      <c r="K1715" s="87">
        <v>0</v>
      </c>
      <c r="L1715" s="85">
        <v>1.0700002391800001</v>
      </c>
      <c r="M1715" s="86">
        <v>1.3644636000296299E-4</v>
      </c>
      <c r="N1715" s="86">
        <v>15.774708098431599</v>
      </c>
      <c r="O1715" s="86">
        <v>62.229650019661797</v>
      </c>
      <c r="P1715" s="86">
        <v>9.0999999999999998E-2</v>
      </c>
      <c r="Q1715" s="88">
        <v>0.22209999999999999</v>
      </c>
      <c r="R1715" s="85">
        <v>2.1815008726003501E-2</v>
      </c>
      <c r="S1715" s="86">
        <v>0</v>
      </c>
      <c r="T1715" s="86">
        <v>0.63</v>
      </c>
      <c r="U1715" s="88">
        <v>7.68057236046083E-2</v>
      </c>
      <c r="V1715" s="89">
        <v>4.17</v>
      </c>
      <c r="W1715" s="85">
        <v>35.023271813698301</v>
      </c>
      <c r="X1715" s="88">
        <v>33.266666666699997</v>
      </c>
      <c r="Y1715" s="85">
        <v>-99.84</v>
      </c>
      <c r="Z1715" s="88"/>
      <c r="AA1715" s="85">
        <v>0.36</v>
      </c>
      <c r="AB1715" s="91">
        <v>0.36</v>
      </c>
      <c r="AC1715" s="86">
        <v>0.11</v>
      </c>
      <c r="AD1715" s="86">
        <v>0.11</v>
      </c>
      <c r="AE1715" s="86">
        <v>0</v>
      </c>
      <c r="AF1715" s="88">
        <v>0</v>
      </c>
      <c r="AG1715" s="85">
        <v>3.2792888385499999E-8</v>
      </c>
      <c r="AH1715" s="86">
        <v>1.9281E-2</v>
      </c>
      <c r="AI1715" s="88">
        <v>2.9781336864600002E-12</v>
      </c>
      <c r="AJ1715" s="150">
        <v>1.63</v>
      </c>
      <c r="AK1715" s="151">
        <v>1</v>
      </c>
    </row>
    <row r="1716" spans="1:37" x14ac:dyDescent="0.2">
      <c r="A1716" s="149" t="s">
        <v>3574</v>
      </c>
      <c r="B1716" s="66" t="s">
        <v>3575</v>
      </c>
      <c r="C1716" s="67">
        <v>35</v>
      </c>
      <c r="D1716" s="84" t="s">
        <v>360</v>
      </c>
      <c r="E1716" s="85">
        <v>55.349820048437401</v>
      </c>
      <c r="F1716" s="91">
        <v>55.318943640907399</v>
      </c>
      <c r="G1716" s="86">
        <v>27.990428313665699</v>
      </c>
      <c r="H1716" s="86">
        <v>27.974990109900698</v>
      </c>
      <c r="I1716" s="86">
        <v>1.52</v>
      </c>
      <c r="J1716" s="86">
        <v>2.35</v>
      </c>
      <c r="K1716" s="87">
        <v>0</v>
      </c>
      <c r="L1716" s="85">
        <v>1.28999991861</v>
      </c>
      <c r="M1716" s="86">
        <v>4.8047662175051597E-5</v>
      </c>
      <c r="N1716" s="86">
        <v>9.8775807139452603</v>
      </c>
      <c r="O1716" s="86">
        <v>33.380084151472701</v>
      </c>
      <c r="P1716" s="86">
        <v>0.11600000000000001</v>
      </c>
      <c r="Q1716" s="88">
        <v>0.18229999999999999</v>
      </c>
      <c r="R1716" s="85">
        <v>2.7498968788670398E-2</v>
      </c>
      <c r="S1716" s="86">
        <v>0</v>
      </c>
      <c r="T1716" s="86">
        <v>0.53</v>
      </c>
      <c r="U1716" s="88">
        <v>1.96354654135991</v>
      </c>
      <c r="V1716" s="89">
        <v>4.1100000000000003</v>
      </c>
      <c r="W1716" s="85">
        <v>34.542357762181197</v>
      </c>
      <c r="X1716" s="88">
        <v>25.4666666667</v>
      </c>
      <c r="Y1716" s="85">
        <v>-93.32</v>
      </c>
      <c r="Z1716" s="88"/>
      <c r="AA1716" s="85">
        <v>1.52</v>
      </c>
      <c r="AB1716" s="91">
        <v>1.56</v>
      </c>
      <c r="AC1716" s="86">
        <v>0.55000000000000004</v>
      </c>
      <c r="AD1716" s="86">
        <v>0.55000000000000004</v>
      </c>
      <c r="AE1716" s="86">
        <v>0</v>
      </c>
      <c r="AF1716" s="88">
        <v>0</v>
      </c>
      <c r="AG1716" s="85">
        <v>0.54274977052999995</v>
      </c>
      <c r="AH1716" s="86">
        <v>1.7343000000000001E-2</v>
      </c>
      <c r="AI1716" s="88">
        <v>1.6969995268299998E-2</v>
      </c>
      <c r="AJ1716" s="150">
        <v>1.95</v>
      </c>
      <c r="AK1716" s="151">
        <v>2</v>
      </c>
    </row>
    <row r="1717" spans="1:37" x14ac:dyDescent="0.2">
      <c r="A1717" s="149" t="s">
        <v>3576</v>
      </c>
      <c r="B1717" s="66" t="s">
        <v>3577</v>
      </c>
      <c r="C1717" s="67">
        <v>37</v>
      </c>
      <c r="D1717" s="84" t="s">
        <v>360</v>
      </c>
      <c r="E1717" s="85">
        <v>78.982030963126206</v>
      </c>
      <c r="F1717" s="91">
        <v>78.955971713869403</v>
      </c>
      <c r="G1717" s="86">
        <v>31.714106345427201</v>
      </c>
      <c r="H1717" s="86">
        <v>31.6904161188302</v>
      </c>
      <c r="I1717" s="86">
        <v>11.09</v>
      </c>
      <c r="J1717" s="86">
        <v>10</v>
      </c>
      <c r="K1717" s="87">
        <v>0</v>
      </c>
      <c r="L1717" s="85">
        <v>1.29999999959</v>
      </c>
      <c r="M1717" s="86">
        <v>2.4530152263257599E-2</v>
      </c>
      <c r="N1717" s="86">
        <v>82.480147335485299</v>
      </c>
      <c r="O1717" s="86">
        <v>75.751241181081795</v>
      </c>
      <c r="P1717" s="86">
        <v>0.27600000000000002</v>
      </c>
      <c r="Q1717" s="88">
        <v>1.0924</v>
      </c>
      <c r="R1717" s="85">
        <v>3.1642231832085199E-2</v>
      </c>
      <c r="S1717" s="86">
        <v>0</v>
      </c>
      <c r="T1717" s="86">
        <v>1.02</v>
      </c>
      <c r="U1717" s="88">
        <v>4.9749475853736499E-2</v>
      </c>
      <c r="V1717" s="89">
        <v>4.49</v>
      </c>
      <c r="W1717" s="85">
        <v>29.689653089449099</v>
      </c>
      <c r="X1717" s="88">
        <v>31.166666666699999</v>
      </c>
      <c r="Y1717" s="85"/>
      <c r="Z1717" s="88"/>
      <c r="AA1717" s="85">
        <v>0</v>
      </c>
      <c r="AB1717" s="91">
        <v>0</v>
      </c>
      <c r="AC1717" s="86">
        <v>0</v>
      </c>
      <c r="AD1717" s="86">
        <v>0</v>
      </c>
      <c r="AE1717" s="86">
        <v>0</v>
      </c>
      <c r="AF1717" s="88">
        <v>0</v>
      </c>
      <c r="AG1717" s="85">
        <v>0</v>
      </c>
      <c r="AH1717" s="86">
        <v>5.9776999999999997E-2</v>
      </c>
      <c r="AI1717" s="88">
        <v>0</v>
      </c>
      <c r="AJ1717" s="150">
        <v>1.99</v>
      </c>
      <c r="AK1717" s="151">
        <v>6</v>
      </c>
    </row>
    <row r="1718" spans="1:37" x14ac:dyDescent="0.2">
      <c r="A1718" s="149" t="s">
        <v>3578</v>
      </c>
      <c r="B1718" s="66" t="s">
        <v>3579</v>
      </c>
      <c r="C1718" s="67">
        <v>37</v>
      </c>
      <c r="D1718" s="84" t="s">
        <v>360</v>
      </c>
      <c r="E1718" s="85">
        <v>79.314983741475103</v>
      </c>
      <c r="F1718" s="91">
        <v>79.298437455037302</v>
      </c>
      <c r="G1718" s="86">
        <v>29.794106644413102</v>
      </c>
      <c r="H1718" s="86">
        <v>29.788351414347801</v>
      </c>
      <c r="I1718" s="86">
        <v>13.21</v>
      </c>
      <c r="J1718" s="86">
        <v>22.5</v>
      </c>
      <c r="K1718" s="87">
        <v>0</v>
      </c>
      <c r="L1718" s="85">
        <v>1.05999999942</v>
      </c>
      <c r="M1718" s="86">
        <v>1.5791486290248902E-2</v>
      </c>
      <c r="N1718" s="86">
        <v>71.959136818344106</v>
      </c>
      <c r="O1718" s="86">
        <v>71.122761031017902</v>
      </c>
      <c r="P1718" s="86">
        <v>0.77200000000000002</v>
      </c>
      <c r="Q1718" s="88">
        <v>0.98319999999999996</v>
      </c>
      <c r="R1718" s="85">
        <v>4.4019620173563097E-2</v>
      </c>
      <c r="S1718" s="86">
        <v>0</v>
      </c>
      <c r="T1718" s="86">
        <v>1.01</v>
      </c>
      <c r="U1718" s="88">
        <v>0.23452562516186601</v>
      </c>
      <c r="V1718" s="89">
        <v>4.4400000000000004</v>
      </c>
      <c r="W1718" s="85">
        <v>28.593021924828399</v>
      </c>
      <c r="X1718" s="88">
        <v>32.299999999999997</v>
      </c>
      <c r="Y1718" s="85">
        <v>-100</v>
      </c>
      <c r="Z1718" s="88"/>
      <c r="AA1718" s="85">
        <v>0.03</v>
      </c>
      <c r="AB1718" s="91">
        <v>0.04</v>
      </c>
      <c r="AC1718" s="86">
        <v>0.01</v>
      </c>
      <c r="AD1718" s="86">
        <v>0.01</v>
      </c>
      <c r="AE1718" s="86">
        <v>0</v>
      </c>
      <c r="AF1718" s="88">
        <v>0</v>
      </c>
      <c r="AG1718" s="85">
        <v>0.227057999841</v>
      </c>
      <c r="AH1718" s="86">
        <v>0.227884</v>
      </c>
      <c r="AI1718" s="88">
        <v>0.15741599988999999</v>
      </c>
      <c r="AJ1718" s="150">
        <v>1.72</v>
      </c>
      <c r="AK1718" s="151">
        <v>4</v>
      </c>
    </row>
    <row r="1719" spans="1:37" x14ac:dyDescent="0.2">
      <c r="A1719" s="149" t="s">
        <v>3580</v>
      </c>
      <c r="B1719" s="66" t="s">
        <v>3581</v>
      </c>
      <c r="C1719" s="67">
        <v>37</v>
      </c>
      <c r="D1719" s="84" t="s">
        <v>360</v>
      </c>
      <c r="E1719" s="85">
        <v>82.930219627467295</v>
      </c>
      <c r="F1719" s="91">
        <v>82.6686848093576</v>
      </c>
      <c r="G1719" s="86">
        <v>31.0258548790659</v>
      </c>
      <c r="H1719" s="86">
        <v>30.9599563422193</v>
      </c>
      <c r="I1719" s="86">
        <v>2.4700000000000002</v>
      </c>
      <c r="J1719" s="86">
        <v>2.69</v>
      </c>
      <c r="K1719" s="87">
        <v>0</v>
      </c>
      <c r="L1719" s="85">
        <v>0.12999999993399999</v>
      </c>
      <c r="M1719" s="86">
        <v>5.4630591010421503E-2</v>
      </c>
      <c r="N1719" s="86">
        <v>67.308524941321295</v>
      </c>
      <c r="O1719" s="86">
        <v>71.635984716915601</v>
      </c>
      <c r="P1719" s="86">
        <v>0.16</v>
      </c>
      <c r="Q1719" s="88">
        <v>0.61780000000000002</v>
      </c>
      <c r="R1719" s="85">
        <v>4.7209895194032701E-2</v>
      </c>
      <c r="S1719" s="86">
        <v>0</v>
      </c>
      <c r="T1719" s="86">
        <v>0.72</v>
      </c>
      <c r="U1719" s="88">
        <v>9.9877469908050895E-2</v>
      </c>
      <c r="V1719" s="89">
        <v>4.62</v>
      </c>
      <c r="W1719" s="85">
        <v>32.164696491181203</v>
      </c>
      <c r="X1719" s="88"/>
      <c r="Y1719" s="85"/>
      <c r="Z1719" s="88"/>
      <c r="AA1719" s="85">
        <v>0</v>
      </c>
      <c r="AB1719" s="91">
        <v>0.26</v>
      </c>
      <c r="AC1719" s="86">
        <v>0</v>
      </c>
      <c r="AD1719" s="86">
        <v>7.0000000000000007E-2</v>
      </c>
      <c r="AE1719" s="86">
        <v>0</v>
      </c>
      <c r="AF1719" s="88">
        <v>0</v>
      </c>
      <c r="AG1719" s="85">
        <v>3.9311999982400002E-2</v>
      </c>
      <c r="AH1719" s="86">
        <v>2.0333E-2</v>
      </c>
      <c r="AI1719" s="88">
        <v>0</v>
      </c>
      <c r="AJ1719" s="150">
        <v>1.6</v>
      </c>
      <c r="AK1719" s="151">
        <v>3</v>
      </c>
    </row>
    <row r="1720" spans="1:37" x14ac:dyDescent="0.2">
      <c r="A1720" s="149" t="s">
        <v>3582</v>
      </c>
      <c r="B1720" s="66" t="s">
        <v>3583</v>
      </c>
      <c r="C1720" s="67">
        <v>37</v>
      </c>
      <c r="D1720" s="84" t="s">
        <v>360</v>
      </c>
      <c r="E1720" s="85">
        <v>91.324248549260005</v>
      </c>
      <c r="F1720" s="91">
        <v>91.259046749690299</v>
      </c>
      <c r="G1720" s="86">
        <v>34.753863206624501</v>
      </c>
      <c r="H1720" s="86">
        <v>34.7499510986503</v>
      </c>
      <c r="I1720" s="86">
        <v>0.45</v>
      </c>
      <c r="J1720" s="86">
        <v>0.64</v>
      </c>
      <c r="K1720" s="87">
        <v>0</v>
      </c>
      <c r="L1720" s="85">
        <v>0.40000000036099997</v>
      </c>
      <c r="M1720" s="86">
        <v>5.87735747996095E-3</v>
      </c>
      <c r="N1720" s="86">
        <v>85.985779302924101</v>
      </c>
      <c r="O1720" s="86">
        <v>77.645136076174197</v>
      </c>
      <c r="P1720" s="86">
        <v>4.2000000000000003E-2</v>
      </c>
      <c r="Q1720" s="88">
        <v>0.31879999999999997</v>
      </c>
      <c r="R1720" s="85">
        <v>3.0734555885667501E-2</v>
      </c>
      <c r="S1720" s="86">
        <v>0</v>
      </c>
      <c r="T1720" s="86">
        <v>0.35</v>
      </c>
      <c r="U1720" s="88">
        <v>5.2161439655734497E-3</v>
      </c>
      <c r="V1720" s="89">
        <v>4.84</v>
      </c>
      <c r="W1720" s="85">
        <v>32.035920706654601</v>
      </c>
      <c r="X1720" s="88"/>
      <c r="Y1720" s="85"/>
      <c r="Z1720" s="88"/>
      <c r="AA1720" s="85">
        <v>0</v>
      </c>
      <c r="AB1720" s="91">
        <v>7.0000000000000007E-2</v>
      </c>
      <c r="AC1720" s="86">
        <v>0</v>
      </c>
      <c r="AD1720" s="86">
        <v>0</v>
      </c>
      <c r="AE1720" s="86">
        <v>0</v>
      </c>
      <c r="AF1720" s="88">
        <v>0</v>
      </c>
      <c r="AG1720" s="85">
        <v>0</v>
      </c>
      <c r="AH1720" s="86">
        <v>3.522E-3</v>
      </c>
      <c r="AI1720" s="88">
        <v>0</v>
      </c>
      <c r="AJ1720" s="150">
        <v>1.28</v>
      </c>
      <c r="AK1720" s="151">
        <v>0</v>
      </c>
    </row>
    <row r="1721" spans="1:37" x14ac:dyDescent="0.2">
      <c r="A1721" s="149" t="s">
        <v>3584</v>
      </c>
      <c r="B1721" s="66" t="s">
        <v>3585</v>
      </c>
      <c r="C1721" s="67">
        <v>37</v>
      </c>
      <c r="D1721" s="84" t="s">
        <v>360</v>
      </c>
      <c r="E1721" s="85">
        <v>79.226858431796799</v>
      </c>
      <c r="F1721" s="91">
        <v>78.697948707070296</v>
      </c>
      <c r="G1721" s="86">
        <v>28.989626864088599</v>
      </c>
      <c r="H1721" s="86">
        <v>28.9514435417153</v>
      </c>
      <c r="I1721" s="86">
        <v>1.27</v>
      </c>
      <c r="J1721" s="86">
        <v>2.63</v>
      </c>
      <c r="K1721" s="87">
        <v>0</v>
      </c>
      <c r="L1721" s="85">
        <v>0.51000000000599999</v>
      </c>
      <c r="M1721" s="86">
        <v>1.17924235592673E-3</v>
      </c>
      <c r="N1721" s="86">
        <v>62.8261064581108</v>
      </c>
      <c r="O1721" s="86">
        <v>63.9689315783233</v>
      </c>
      <c r="P1721" s="86">
        <v>0.182</v>
      </c>
      <c r="Q1721" s="88">
        <v>0.80920000000000003</v>
      </c>
      <c r="R1721" s="85">
        <v>1.26927714666497E-2</v>
      </c>
      <c r="S1721" s="86">
        <v>0</v>
      </c>
      <c r="T1721" s="86">
        <v>0.89</v>
      </c>
      <c r="U1721" s="88">
        <v>3.8890420935774203E-2</v>
      </c>
      <c r="V1721" s="89">
        <v>4.57</v>
      </c>
      <c r="W1721" s="85">
        <v>32.939372300180601</v>
      </c>
      <c r="X1721" s="88">
        <v>36.9666666667</v>
      </c>
      <c r="Y1721" s="85"/>
      <c r="Z1721" s="88"/>
      <c r="AA1721" s="85">
        <v>0</v>
      </c>
      <c r="AB1721" s="91">
        <v>0.48</v>
      </c>
      <c r="AC1721" s="86">
        <v>0</v>
      </c>
      <c r="AD1721" s="86">
        <v>0.02</v>
      </c>
      <c r="AE1721" s="86">
        <v>0</v>
      </c>
      <c r="AF1721" s="88">
        <v>0</v>
      </c>
      <c r="AG1721" s="85">
        <v>1.28559999971E-2</v>
      </c>
      <c r="AH1721" s="86">
        <v>2.7227000000000001E-2</v>
      </c>
      <c r="AI1721" s="88">
        <v>0</v>
      </c>
      <c r="AJ1721" s="150">
        <v>1.89</v>
      </c>
      <c r="AK1721" s="151">
        <v>7</v>
      </c>
    </row>
    <row r="1722" spans="1:37" x14ac:dyDescent="0.2">
      <c r="A1722" s="149" t="s">
        <v>688</v>
      </c>
      <c r="B1722" s="66" t="s">
        <v>3586</v>
      </c>
      <c r="C1722" s="67">
        <v>37</v>
      </c>
      <c r="D1722" s="84" t="s">
        <v>360</v>
      </c>
      <c r="E1722" s="85">
        <v>75.044601365282503</v>
      </c>
      <c r="F1722" s="91">
        <v>74.893971604687707</v>
      </c>
      <c r="G1722" s="86">
        <v>31.872616364160798</v>
      </c>
      <c r="H1722" s="86">
        <v>31.846977255974402</v>
      </c>
      <c r="I1722" s="86">
        <v>0.69</v>
      </c>
      <c r="J1722" s="86">
        <v>0.83</v>
      </c>
      <c r="K1722" s="87">
        <v>0</v>
      </c>
      <c r="L1722" s="85">
        <v>0.71000000104799998</v>
      </c>
      <c r="M1722" s="86">
        <v>6.1689749046422203E-3</v>
      </c>
      <c r="N1722" s="86">
        <v>66.833971943380106</v>
      </c>
      <c r="O1722" s="86">
        <v>66.759406465288805</v>
      </c>
      <c r="P1722" s="86">
        <v>0.112</v>
      </c>
      <c r="Q1722" s="88">
        <v>1.0564</v>
      </c>
      <c r="R1722" s="85">
        <v>8.7757788503729697E-3</v>
      </c>
      <c r="S1722" s="86">
        <v>0</v>
      </c>
      <c r="T1722" s="86">
        <v>0.71</v>
      </c>
      <c r="U1722" s="88">
        <v>2.2434219663059401E-2</v>
      </c>
      <c r="V1722" s="89">
        <v>4.55</v>
      </c>
      <c r="W1722" s="85">
        <v>29.142019800531301</v>
      </c>
      <c r="X1722" s="88">
        <v>33.866666666699999</v>
      </c>
      <c r="Y1722" s="85"/>
      <c r="Z1722" s="88"/>
      <c r="AA1722" s="85">
        <v>0</v>
      </c>
      <c r="AB1722" s="91">
        <v>0.13</v>
      </c>
      <c r="AC1722" s="86">
        <v>0</v>
      </c>
      <c r="AD1722" s="86">
        <v>0.01</v>
      </c>
      <c r="AE1722" s="86">
        <v>0</v>
      </c>
      <c r="AF1722" s="88">
        <v>0</v>
      </c>
      <c r="AG1722" s="85">
        <v>1.9200000021900001E-4</v>
      </c>
      <c r="AH1722" s="86">
        <v>5.62E-3</v>
      </c>
      <c r="AI1722" s="88">
        <v>0</v>
      </c>
      <c r="AJ1722" s="150">
        <v>2.4</v>
      </c>
      <c r="AK1722" s="151">
        <v>17</v>
      </c>
    </row>
    <row r="1723" spans="1:37" x14ac:dyDescent="0.2">
      <c r="A1723" s="149" t="s">
        <v>3587</v>
      </c>
      <c r="B1723" s="66" t="s">
        <v>3588</v>
      </c>
      <c r="C1723" s="67">
        <v>37</v>
      </c>
      <c r="D1723" s="84" t="s">
        <v>360</v>
      </c>
      <c r="E1723" s="85">
        <v>74.563205859331305</v>
      </c>
      <c r="F1723" s="91">
        <v>73.498825897349903</v>
      </c>
      <c r="G1723" s="86">
        <v>28.739656714749</v>
      </c>
      <c r="H1723" s="86">
        <v>28.529296656602899</v>
      </c>
      <c r="I1723" s="86">
        <v>1.88</v>
      </c>
      <c r="J1723" s="86">
        <v>1.87</v>
      </c>
      <c r="K1723" s="87">
        <v>0</v>
      </c>
      <c r="L1723" s="85">
        <v>0.31000000034000003</v>
      </c>
      <c r="M1723" s="86">
        <v>8.1895531055067403E-2</v>
      </c>
      <c r="N1723" s="86">
        <v>66.694503621644699</v>
      </c>
      <c r="O1723" s="86">
        <v>8.6213338314963597</v>
      </c>
      <c r="P1723" s="86">
        <v>0.109</v>
      </c>
      <c r="Q1723" s="88">
        <v>0.69889999999999997</v>
      </c>
      <c r="R1723" s="85">
        <v>7.3909830007391E-2</v>
      </c>
      <c r="S1723" s="86">
        <v>0</v>
      </c>
      <c r="T1723" s="86">
        <v>0.79</v>
      </c>
      <c r="U1723" s="88">
        <v>0.22503634127250399</v>
      </c>
      <c r="V1723" s="89">
        <v>4.55</v>
      </c>
      <c r="W1723" s="85">
        <v>30.697446095170701</v>
      </c>
      <c r="X1723" s="88">
        <v>34.766666666699997</v>
      </c>
      <c r="Y1723" s="85">
        <v>-100</v>
      </c>
      <c r="Z1723" s="88"/>
      <c r="AA1723" s="85">
        <v>0</v>
      </c>
      <c r="AB1723" s="91">
        <v>0.86</v>
      </c>
      <c r="AC1723" s="86">
        <v>0</v>
      </c>
      <c r="AD1723" s="86">
        <v>0.12</v>
      </c>
      <c r="AE1723" s="86">
        <v>0</v>
      </c>
      <c r="AF1723" s="88">
        <v>0</v>
      </c>
      <c r="AG1723" s="85">
        <v>0.100776000192</v>
      </c>
      <c r="AH1723" s="86">
        <v>1.9310000000000001E-2</v>
      </c>
      <c r="AI1723" s="88">
        <v>0</v>
      </c>
      <c r="AJ1723" s="150">
        <v>1.7</v>
      </c>
      <c r="AK1723" s="151">
        <v>6</v>
      </c>
    </row>
    <row r="1724" spans="1:37" x14ac:dyDescent="0.2">
      <c r="A1724" s="149" t="s">
        <v>3589</v>
      </c>
      <c r="B1724" s="66" t="s">
        <v>3590</v>
      </c>
      <c r="C1724" s="67">
        <v>37</v>
      </c>
      <c r="D1724" s="84" t="s">
        <v>360</v>
      </c>
      <c r="E1724" s="85">
        <v>68.9408790406533</v>
      </c>
      <c r="F1724" s="91">
        <v>68.191220409101405</v>
      </c>
      <c r="G1724" s="86">
        <v>27.4987494423189</v>
      </c>
      <c r="H1724" s="86">
        <v>27.292576419214001</v>
      </c>
      <c r="I1724" s="86">
        <v>2.21</v>
      </c>
      <c r="J1724" s="86">
        <v>2.14</v>
      </c>
      <c r="K1724" s="87">
        <v>0</v>
      </c>
      <c r="L1724" s="85">
        <v>1.41999999857</v>
      </c>
      <c r="M1724" s="86">
        <v>3.7403131199026099E-3</v>
      </c>
      <c r="N1724" s="86">
        <v>63.805010155721099</v>
      </c>
      <c r="O1724" s="86">
        <v>33.054458129986799</v>
      </c>
      <c r="P1724" s="86">
        <v>0.105</v>
      </c>
      <c r="Q1724" s="88">
        <v>0.67600000000000005</v>
      </c>
      <c r="R1724" s="85">
        <v>3.0881353838552301E-2</v>
      </c>
      <c r="S1724" s="86">
        <v>0</v>
      </c>
      <c r="T1724" s="86">
        <v>0.73</v>
      </c>
      <c r="U1724" s="88">
        <v>4.4614490245650097E-2</v>
      </c>
      <c r="V1724" s="89">
        <v>4.5199999999999996</v>
      </c>
      <c r="W1724" s="85">
        <v>32.013324448118802</v>
      </c>
      <c r="X1724" s="88">
        <v>33.166666666700003</v>
      </c>
      <c r="Y1724" s="85">
        <v>-100</v>
      </c>
      <c r="Z1724" s="88"/>
      <c r="AA1724" s="85">
        <v>0</v>
      </c>
      <c r="AB1724" s="91">
        <v>0.59</v>
      </c>
      <c r="AC1724" s="86">
        <v>0</v>
      </c>
      <c r="AD1724" s="86">
        <v>0.15</v>
      </c>
      <c r="AE1724" s="86">
        <v>0</v>
      </c>
      <c r="AF1724" s="88">
        <v>0</v>
      </c>
      <c r="AG1724" s="85">
        <v>1.85249999656E-2</v>
      </c>
      <c r="AH1724" s="86">
        <v>2.2356999999999998E-2</v>
      </c>
      <c r="AI1724" s="88">
        <v>0</v>
      </c>
      <c r="AJ1724" s="150">
        <v>2.13</v>
      </c>
      <c r="AK1724" s="151">
        <v>9</v>
      </c>
    </row>
    <row r="1725" spans="1:37" x14ac:dyDescent="0.2">
      <c r="A1725" s="149" t="s">
        <v>773</v>
      </c>
      <c r="B1725" s="66" t="s">
        <v>3591</v>
      </c>
      <c r="C1725" s="67">
        <v>37</v>
      </c>
      <c r="D1725" s="84" t="s">
        <v>360</v>
      </c>
      <c r="E1725" s="85">
        <v>75.165335167451403</v>
      </c>
      <c r="F1725" s="91">
        <v>74.566821861277205</v>
      </c>
      <c r="G1725" s="86">
        <v>32.280699433892401</v>
      </c>
      <c r="H1725" s="86">
        <v>32.062457012856498</v>
      </c>
      <c r="I1725" s="86">
        <v>0.95</v>
      </c>
      <c r="J1725" s="86">
        <v>1.01</v>
      </c>
      <c r="K1725" s="87">
        <v>0</v>
      </c>
      <c r="L1725" s="85">
        <v>0.26999999998399998</v>
      </c>
      <c r="M1725" s="86">
        <v>0</v>
      </c>
      <c r="N1725" s="86">
        <v>79.957519116397606</v>
      </c>
      <c r="O1725" s="86">
        <v>58.217592592592602</v>
      </c>
      <c r="P1725" s="86">
        <v>7.1999999999999995E-2</v>
      </c>
      <c r="Q1725" s="88">
        <v>1.0874999999999999</v>
      </c>
      <c r="R1725" s="85">
        <v>0</v>
      </c>
      <c r="S1725" s="86">
        <v>0</v>
      </c>
      <c r="T1725" s="86">
        <v>0.78</v>
      </c>
      <c r="U1725" s="88">
        <v>3.30670334902915E-3</v>
      </c>
      <c r="V1725" s="89">
        <v>4.59</v>
      </c>
      <c r="W1725" s="85">
        <v>31.1929005426421</v>
      </c>
      <c r="X1725" s="88">
        <v>33.066666666700002</v>
      </c>
      <c r="Y1725" s="85"/>
      <c r="Z1725" s="88"/>
      <c r="AA1725" s="85">
        <v>0</v>
      </c>
      <c r="AB1725" s="91">
        <v>0.54</v>
      </c>
      <c r="AC1725" s="86">
        <v>0.01</v>
      </c>
      <c r="AD1725" s="86">
        <v>0.17</v>
      </c>
      <c r="AE1725" s="86">
        <v>0</v>
      </c>
      <c r="AF1725" s="88">
        <v>0</v>
      </c>
      <c r="AG1725" s="85">
        <v>0</v>
      </c>
      <c r="AH1725" s="86">
        <v>1.1532000000000001E-2</v>
      </c>
      <c r="AI1725" s="88">
        <v>0</v>
      </c>
      <c r="AJ1725" s="150">
        <v>2.04</v>
      </c>
      <c r="AK1725" s="151">
        <v>9</v>
      </c>
    </row>
    <row r="1726" spans="1:37" x14ac:dyDescent="0.2">
      <c r="A1726" s="149" t="s">
        <v>3592</v>
      </c>
      <c r="B1726" s="66" t="s">
        <v>3593</v>
      </c>
      <c r="C1726" s="67">
        <v>37</v>
      </c>
      <c r="D1726" s="84" t="s">
        <v>360</v>
      </c>
      <c r="E1726" s="85">
        <v>64.420146648689595</v>
      </c>
      <c r="F1726" s="91">
        <v>63.939936833939697</v>
      </c>
      <c r="G1726" s="86">
        <v>28.4579724064053</v>
      </c>
      <c r="H1726" s="86">
        <v>28.280664167112999</v>
      </c>
      <c r="I1726" s="86">
        <v>0.83</v>
      </c>
      <c r="J1726" s="86">
        <v>1.27</v>
      </c>
      <c r="K1726" s="87">
        <v>0</v>
      </c>
      <c r="L1726" s="85">
        <v>1.8200000006699999</v>
      </c>
      <c r="M1726" s="86">
        <v>0</v>
      </c>
      <c r="N1726" s="86">
        <v>61.960825171910798</v>
      </c>
      <c r="O1726" s="86">
        <v>59.840606472932301</v>
      </c>
      <c r="P1726" s="86">
        <v>0.04</v>
      </c>
      <c r="Q1726" s="88">
        <v>0.63619999999999999</v>
      </c>
      <c r="R1726" s="85">
        <v>0</v>
      </c>
      <c r="S1726" s="86">
        <v>0</v>
      </c>
      <c r="T1726" s="86">
        <v>0.66</v>
      </c>
      <c r="U1726" s="88">
        <v>7.38784330384353E-3</v>
      </c>
      <c r="V1726" s="89">
        <v>4.54</v>
      </c>
      <c r="W1726" s="85">
        <v>34.8562697827496</v>
      </c>
      <c r="X1726" s="88">
        <v>33.766666666699997</v>
      </c>
      <c r="Y1726" s="85"/>
      <c r="Z1726" s="88"/>
      <c r="AA1726" s="85">
        <v>0</v>
      </c>
      <c r="AB1726" s="91">
        <v>0.26</v>
      </c>
      <c r="AC1726" s="86">
        <v>0</v>
      </c>
      <c r="AD1726" s="86">
        <v>0.1</v>
      </c>
      <c r="AE1726" s="86">
        <v>0</v>
      </c>
      <c r="AF1726" s="88">
        <v>0</v>
      </c>
      <c r="AG1726" s="85">
        <v>0</v>
      </c>
      <c r="AH1726" s="86">
        <v>5.2220000000000001E-3</v>
      </c>
      <c r="AI1726" s="88">
        <v>0</v>
      </c>
      <c r="AJ1726" s="150">
        <v>3.15</v>
      </c>
      <c r="AK1726" s="151">
        <v>33</v>
      </c>
    </row>
    <row r="1727" spans="1:37" x14ac:dyDescent="0.2">
      <c r="A1727" s="149" t="s">
        <v>1041</v>
      </c>
      <c r="B1727" s="66" t="s">
        <v>3594</v>
      </c>
      <c r="C1727" s="67">
        <v>37</v>
      </c>
      <c r="D1727" s="84" t="s">
        <v>360</v>
      </c>
      <c r="E1727" s="85">
        <v>71.780618469209102</v>
      </c>
      <c r="F1727" s="91">
        <v>71.449636662600099</v>
      </c>
      <c r="G1727" s="86">
        <v>32.073410067363298</v>
      </c>
      <c r="H1727" s="86">
        <v>32.0065772025672</v>
      </c>
      <c r="I1727" s="86">
        <v>3.65</v>
      </c>
      <c r="J1727" s="86">
        <v>2.95</v>
      </c>
      <c r="K1727" s="87">
        <v>0</v>
      </c>
      <c r="L1727" s="85">
        <v>1.6700000015100001</v>
      </c>
      <c r="M1727" s="86">
        <v>0</v>
      </c>
      <c r="N1727" s="86">
        <v>72.9788894922617</v>
      </c>
      <c r="O1727" s="86">
        <v>52.947339398952302</v>
      </c>
      <c r="P1727" s="86">
        <v>0.14699999999999999</v>
      </c>
      <c r="Q1727" s="88">
        <v>1.0137</v>
      </c>
      <c r="R1727" s="85">
        <v>0</v>
      </c>
      <c r="S1727" s="86">
        <v>0</v>
      </c>
      <c r="T1727" s="86">
        <v>0.97</v>
      </c>
      <c r="U1727" s="88">
        <v>8.4867129899750704E-2</v>
      </c>
      <c r="V1727" s="89">
        <v>4.59</v>
      </c>
      <c r="W1727" s="85">
        <v>30.6107549710377</v>
      </c>
      <c r="X1727" s="88">
        <v>34.9</v>
      </c>
      <c r="Y1727" s="85"/>
      <c r="Z1727" s="88"/>
      <c r="AA1727" s="85">
        <v>0.1</v>
      </c>
      <c r="AB1727" s="91">
        <v>0.43</v>
      </c>
      <c r="AC1727" s="86">
        <v>0.1</v>
      </c>
      <c r="AD1727" s="86">
        <v>0.13</v>
      </c>
      <c r="AE1727" s="86">
        <v>0</v>
      </c>
      <c r="AF1727" s="88">
        <v>0</v>
      </c>
      <c r="AG1727" s="85">
        <v>0</v>
      </c>
      <c r="AH1727" s="86">
        <v>2.0549999999999999E-2</v>
      </c>
      <c r="AI1727" s="88">
        <v>1.38549999825E-2</v>
      </c>
      <c r="AJ1727" s="150">
        <v>2.2799999999999998</v>
      </c>
      <c r="AK1727" s="151">
        <v>10</v>
      </c>
    </row>
    <row r="1728" spans="1:37" x14ac:dyDescent="0.2">
      <c r="A1728" s="149" t="s">
        <v>3595</v>
      </c>
      <c r="B1728" s="66" t="s">
        <v>3596</v>
      </c>
      <c r="C1728" s="67">
        <v>37</v>
      </c>
      <c r="D1728" s="84" t="s">
        <v>360</v>
      </c>
      <c r="E1728" s="85">
        <v>83.749682610988501</v>
      </c>
      <c r="F1728" s="91">
        <v>83.222328561104703</v>
      </c>
      <c r="G1728" s="86">
        <v>30.708607589991999</v>
      </c>
      <c r="H1728" s="86">
        <v>30.612902595753798</v>
      </c>
      <c r="I1728" s="86">
        <v>2.79</v>
      </c>
      <c r="J1728" s="86">
        <v>1.64</v>
      </c>
      <c r="K1728" s="87">
        <v>0</v>
      </c>
      <c r="L1728" s="85">
        <v>0.87000000152000001</v>
      </c>
      <c r="M1728" s="86">
        <v>1.60064490469806E-3</v>
      </c>
      <c r="N1728" s="86">
        <v>88.1635118807894</v>
      </c>
      <c r="O1728" s="86">
        <v>10.2600896860987</v>
      </c>
      <c r="P1728" s="86">
        <v>0.10299999999999999</v>
      </c>
      <c r="Q1728" s="88">
        <v>1.02</v>
      </c>
      <c r="R1728" s="85">
        <v>8.6445366528354103E-3</v>
      </c>
      <c r="S1728" s="86">
        <v>0</v>
      </c>
      <c r="T1728" s="86">
        <v>1.03</v>
      </c>
      <c r="U1728" s="88">
        <v>9.7658157385886405E-3</v>
      </c>
      <c r="V1728" s="89">
        <v>4.57</v>
      </c>
      <c r="W1728" s="85">
        <v>33.392274038951598</v>
      </c>
      <c r="X1728" s="88">
        <v>31.1</v>
      </c>
      <c r="Y1728" s="85"/>
      <c r="Z1728" s="88"/>
      <c r="AA1728" s="85">
        <v>0.18</v>
      </c>
      <c r="AB1728" s="91">
        <v>0.7</v>
      </c>
      <c r="AC1728" s="86">
        <v>7.0000000000000007E-2</v>
      </c>
      <c r="AD1728" s="86">
        <v>0.1</v>
      </c>
      <c r="AE1728" s="86">
        <v>0</v>
      </c>
      <c r="AF1728" s="88">
        <v>18.519100221599999</v>
      </c>
      <c r="AG1728" s="85">
        <v>0</v>
      </c>
      <c r="AH1728" s="86">
        <v>1.2035000000000001E-2</v>
      </c>
      <c r="AI1728" s="88">
        <v>2.7375000062099999E-2</v>
      </c>
      <c r="AJ1728" s="150">
        <v>1.82</v>
      </c>
      <c r="AK1728" s="151">
        <v>7</v>
      </c>
    </row>
    <row r="1729" spans="1:37" x14ac:dyDescent="0.2">
      <c r="A1729" s="149" t="s">
        <v>3597</v>
      </c>
      <c r="B1729" s="66" t="s">
        <v>3598</v>
      </c>
      <c r="C1729" s="67">
        <v>37</v>
      </c>
      <c r="D1729" s="84" t="s">
        <v>360</v>
      </c>
      <c r="E1729" s="85">
        <v>76.005835156819799</v>
      </c>
      <c r="F1729" s="91">
        <v>75.643326039387304</v>
      </c>
      <c r="G1729" s="86">
        <v>31.215171407731599</v>
      </c>
      <c r="H1729" s="86">
        <v>31.080962800875302</v>
      </c>
      <c r="I1729" s="86">
        <v>8.33</v>
      </c>
      <c r="J1729" s="86">
        <v>9.14</v>
      </c>
      <c r="K1729" s="87">
        <v>0</v>
      </c>
      <c r="L1729" s="85">
        <v>0.90999999782600005</v>
      </c>
      <c r="M1729" s="86">
        <v>0</v>
      </c>
      <c r="N1729" s="86">
        <v>86.655445171618297</v>
      </c>
      <c r="O1729" s="86">
        <v>10.6544901065449</v>
      </c>
      <c r="P1729" s="86">
        <v>0.60799999999999998</v>
      </c>
      <c r="Q1729" s="88">
        <v>1.3695999999999999</v>
      </c>
      <c r="R1729" s="85">
        <v>0</v>
      </c>
      <c r="S1729" s="86">
        <v>0</v>
      </c>
      <c r="T1729" s="86">
        <v>1.51</v>
      </c>
      <c r="U1729" s="88">
        <v>0.105762217359592</v>
      </c>
      <c r="V1729" s="89">
        <v>4.55</v>
      </c>
      <c r="W1729" s="85">
        <v>31.612894637731401</v>
      </c>
      <c r="X1729" s="88">
        <v>36.433333333299998</v>
      </c>
      <c r="Y1729" s="85"/>
      <c r="Z1729" s="88"/>
      <c r="AA1729" s="85">
        <v>0.28000000000000003</v>
      </c>
      <c r="AB1729" s="91">
        <v>0.52</v>
      </c>
      <c r="AC1729" s="86">
        <v>0.06</v>
      </c>
      <c r="AD1729" s="86">
        <v>0.14000000000000001</v>
      </c>
      <c r="AE1729" s="86">
        <v>0</v>
      </c>
      <c r="AF1729" s="88">
        <v>0</v>
      </c>
      <c r="AG1729" s="85">
        <v>0</v>
      </c>
      <c r="AH1729" s="86">
        <v>8.9294999999999999E-2</v>
      </c>
      <c r="AI1729" s="88">
        <v>1.08589999855E-2</v>
      </c>
      <c r="AJ1729" s="150">
        <v>2.14</v>
      </c>
      <c r="AK1729" s="151">
        <v>10</v>
      </c>
    </row>
    <row r="1730" spans="1:37" x14ac:dyDescent="0.2">
      <c r="A1730" s="149" t="s">
        <v>1183</v>
      </c>
      <c r="B1730" s="66" t="s">
        <v>3599</v>
      </c>
      <c r="C1730" s="67">
        <v>36</v>
      </c>
      <c r="D1730" s="84" t="s">
        <v>360</v>
      </c>
      <c r="E1730" s="85">
        <v>67.015514454264903</v>
      </c>
      <c r="F1730" s="91">
        <v>66.966178909579497</v>
      </c>
      <c r="G1730" s="86">
        <v>20.8647366321668</v>
      </c>
      <c r="H1730" s="86">
        <v>20.833245858963299</v>
      </c>
      <c r="I1730" s="86">
        <v>2.5</v>
      </c>
      <c r="J1730" s="86">
        <v>2.17</v>
      </c>
      <c r="K1730" s="87">
        <v>0</v>
      </c>
      <c r="L1730" s="85">
        <v>9.0000000152599999E-2</v>
      </c>
      <c r="M1730" s="86">
        <v>0</v>
      </c>
      <c r="N1730" s="86">
        <v>79.962942970106397</v>
      </c>
      <c r="O1730" s="86">
        <v>13.9138729899155</v>
      </c>
      <c r="P1730" s="86">
        <v>0.46899999999999997</v>
      </c>
      <c r="Q1730" s="88">
        <v>1.1080000000000001</v>
      </c>
      <c r="R1730" s="85">
        <v>0</v>
      </c>
      <c r="S1730" s="86">
        <v>0</v>
      </c>
      <c r="T1730" s="86">
        <v>1.28</v>
      </c>
      <c r="U1730" s="88">
        <v>0.19524279386139901</v>
      </c>
      <c r="V1730" s="89">
        <v>4.43</v>
      </c>
      <c r="W1730" s="85">
        <v>34.653526351529798</v>
      </c>
      <c r="X1730" s="88">
        <v>40.433333333299998</v>
      </c>
      <c r="Y1730" s="85"/>
      <c r="Z1730" s="88"/>
      <c r="AA1730" s="85">
        <v>0.66</v>
      </c>
      <c r="AB1730" s="91">
        <v>0.71</v>
      </c>
      <c r="AC1730" s="86">
        <v>0.28000000000000003</v>
      </c>
      <c r="AD1730" s="86">
        <v>0.31</v>
      </c>
      <c r="AE1730" s="86">
        <v>0</v>
      </c>
      <c r="AF1730" s="88">
        <v>0</v>
      </c>
      <c r="AG1730" s="85">
        <v>0</v>
      </c>
      <c r="AH1730" s="86">
        <v>1.5354E-2</v>
      </c>
      <c r="AI1730" s="88">
        <v>0</v>
      </c>
      <c r="AJ1730" s="150">
        <v>1.95</v>
      </c>
      <c r="AK1730" s="151">
        <v>6</v>
      </c>
    </row>
    <row r="1731" spans="1:37" x14ac:dyDescent="0.2">
      <c r="A1731" s="149" t="s">
        <v>3600</v>
      </c>
      <c r="B1731" s="66" t="s">
        <v>3601</v>
      </c>
      <c r="C1731" s="67">
        <v>37</v>
      </c>
      <c r="D1731" s="84" t="s">
        <v>360</v>
      </c>
      <c r="E1731" s="85">
        <v>75.248194385842993</v>
      </c>
      <c r="F1731" s="91">
        <v>75.070735399965201</v>
      </c>
      <c r="G1731" s="86">
        <v>25.342508252463301</v>
      </c>
      <c r="H1731" s="86">
        <v>25.237646124444701</v>
      </c>
      <c r="I1731" s="86">
        <v>3.21</v>
      </c>
      <c r="J1731" s="86">
        <v>3.58</v>
      </c>
      <c r="K1731" s="87">
        <v>6.8999999999999999E-3</v>
      </c>
      <c r="L1731" s="85">
        <v>0.120000000094</v>
      </c>
      <c r="M1731" s="86">
        <v>1.0318607236450199</v>
      </c>
      <c r="N1731" s="86">
        <v>84.301562989227506</v>
      </c>
      <c r="O1731" s="86">
        <v>12.691042754884901</v>
      </c>
      <c r="P1731" s="86">
        <v>0.434</v>
      </c>
      <c r="Q1731" s="88">
        <v>1.3857999999999999</v>
      </c>
      <c r="R1731" s="85">
        <v>3.0410542321338101E-2</v>
      </c>
      <c r="S1731" s="86">
        <v>0</v>
      </c>
      <c r="T1731" s="86">
        <v>0.97</v>
      </c>
      <c r="U1731" s="88">
        <v>5.0259363133205899E-2</v>
      </c>
      <c r="V1731" s="89">
        <v>4.5599999999999996</v>
      </c>
      <c r="W1731" s="85">
        <v>31.846042204890601</v>
      </c>
      <c r="X1731" s="88"/>
      <c r="Y1731" s="85"/>
      <c r="Z1731" s="88"/>
      <c r="AA1731" s="85">
        <v>7.0000000000000007E-2</v>
      </c>
      <c r="AB1731" s="91">
        <v>0.12</v>
      </c>
      <c r="AC1731" s="86">
        <v>0</v>
      </c>
      <c r="AD1731" s="86">
        <v>0.01</v>
      </c>
      <c r="AE1731" s="86">
        <v>0</v>
      </c>
      <c r="AF1731" s="88">
        <v>8.8853998254000004</v>
      </c>
      <c r="AG1731" s="85">
        <v>0</v>
      </c>
      <c r="AH1731" s="86">
        <v>3.6194999999999998E-2</v>
      </c>
      <c r="AI1731" s="88">
        <v>4.6439999987600003E-3</v>
      </c>
      <c r="AJ1731" s="150">
        <v>1.55</v>
      </c>
      <c r="AK1731" s="151">
        <v>3</v>
      </c>
    </row>
    <row r="1732" spans="1:37" x14ac:dyDescent="0.2">
      <c r="A1732" s="149" t="s">
        <v>3602</v>
      </c>
      <c r="B1732" s="66" t="s">
        <v>3603</v>
      </c>
      <c r="C1732" s="67">
        <v>36</v>
      </c>
      <c r="D1732" s="84" t="s">
        <v>360</v>
      </c>
      <c r="E1732" s="85">
        <v>97.705825609193496</v>
      </c>
      <c r="F1732" s="91">
        <v>97.652700303373507</v>
      </c>
      <c r="G1732" s="86">
        <v>25.786743838163499</v>
      </c>
      <c r="H1732" s="86">
        <v>25.786743838163499</v>
      </c>
      <c r="I1732" s="86">
        <v>0.67</v>
      </c>
      <c r="J1732" s="86">
        <v>0.65</v>
      </c>
      <c r="K1732" s="87">
        <v>0</v>
      </c>
      <c r="L1732" s="85">
        <v>0</v>
      </c>
      <c r="M1732" s="86">
        <v>0</v>
      </c>
      <c r="N1732" s="86">
        <v>89.245686941191295</v>
      </c>
      <c r="O1732" s="86">
        <v>46.199829205806999</v>
      </c>
      <c r="P1732" s="86">
        <v>7.0000000000000007E-2</v>
      </c>
      <c r="Q1732" s="88">
        <v>0.32619999999999999</v>
      </c>
      <c r="R1732" s="85">
        <v>0</v>
      </c>
      <c r="S1732" s="86">
        <v>0</v>
      </c>
      <c r="T1732" s="86">
        <v>0.76</v>
      </c>
      <c r="U1732" s="88">
        <v>1.3980343636846599E-3</v>
      </c>
      <c r="V1732" s="89">
        <v>4.8499999999999996</v>
      </c>
      <c r="W1732" s="85">
        <v>36.304990945752401</v>
      </c>
      <c r="X1732" s="88">
        <v>40.433333333299998</v>
      </c>
      <c r="Y1732" s="85"/>
      <c r="Z1732" s="88"/>
      <c r="AA1732" s="85">
        <v>0.06</v>
      </c>
      <c r="AB1732" s="91">
        <v>0.11</v>
      </c>
      <c r="AC1732" s="86">
        <v>0</v>
      </c>
      <c r="AD1732" s="86">
        <v>0</v>
      </c>
      <c r="AE1732" s="86">
        <v>0</v>
      </c>
      <c r="AF1732" s="88">
        <v>18.018299106200001</v>
      </c>
      <c r="AG1732" s="85">
        <v>0</v>
      </c>
      <c r="AH1732" s="86">
        <v>3.7000000000000002E-3</v>
      </c>
      <c r="AI1732" s="88">
        <v>0</v>
      </c>
      <c r="AJ1732" s="150">
        <v>1.29</v>
      </c>
      <c r="AK1732" s="151">
        <v>2</v>
      </c>
    </row>
    <row r="1733" spans="1:37" x14ac:dyDescent="0.2">
      <c r="A1733" s="149" t="s">
        <v>3604</v>
      </c>
      <c r="B1733" s="66" t="s">
        <v>3605</v>
      </c>
      <c r="C1733" s="67">
        <v>36</v>
      </c>
      <c r="D1733" s="84" t="s">
        <v>360</v>
      </c>
      <c r="E1733" s="85">
        <v>67.605710668209298</v>
      </c>
      <c r="F1733" s="91">
        <v>66.858040996310805</v>
      </c>
      <c r="G1733" s="86">
        <v>14.343251326158599</v>
      </c>
      <c r="H1733" s="86">
        <v>14.0452749459713</v>
      </c>
      <c r="I1733" s="86">
        <v>5.62</v>
      </c>
      <c r="J1733" s="86">
        <v>6.13</v>
      </c>
      <c r="K1733" s="87">
        <v>0</v>
      </c>
      <c r="L1733" s="85">
        <v>2.44000000057</v>
      </c>
      <c r="M1733" s="86">
        <v>0</v>
      </c>
      <c r="N1733" s="86">
        <v>69.747084296378901</v>
      </c>
      <c r="O1733" s="86">
        <v>24.8424031905313</v>
      </c>
      <c r="P1733" s="86">
        <v>0.61499999999999999</v>
      </c>
      <c r="Q1733" s="88">
        <v>0.21829999999999999</v>
      </c>
      <c r="R1733" s="85">
        <v>0</v>
      </c>
      <c r="S1733" s="86">
        <v>0</v>
      </c>
      <c r="T1733" s="86">
        <v>1.1499999999999999</v>
      </c>
      <c r="U1733" s="88">
        <v>5.45744286057325E-2</v>
      </c>
      <c r="V1733" s="89">
        <v>4.53</v>
      </c>
      <c r="W1733" s="85">
        <v>39.370795109365702</v>
      </c>
      <c r="X1733" s="88">
        <v>33.733333333300003</v>
      </c>
      <c r="Y1733" s="85">
        <v>-100</v>
      </c>
      <c r="Z1733" s="88"/>
      <c r="AA1733" s="85">
        <v>0.09</v>
      </c>
      <c r="AB1733" s="91">
        <v>0.57999999999999996</v>
      </c>
      <c r="AC1733" s="86">
        <v>0</v>
      </c>
      <c r="AD1733" s="86">
        <v>7.0000000000000007E-2</v>
      </c>
      <c r="AE1733" s="86">
        <v>0</v>
      </c>
      <c r="AF1733" s="88">
        <v>3.37050008853</v>
      </c>
      <c r="AG1733" s="85">
        <v>0</v>
      </c>
      <c r="AH1733" s="86">
        <v>4.1822999999999999E-2</v>
      </c>
      <c r="AI1733" s="88">
        <v>5.4040000043899996E-3</v>
      </c>
      <c r="AJ1733" s="150">
        <v>2.04</v>
      </c>
      <c r="AK1733" s="151">
        <v>6</v>
      </c>
    </row>
    <row r="1734" spans="1:37" x14ac:dyDescent="0.2">
      <c r="A1734" s="149" t="s">
        <v>1164</v>
      </c>
      <c r="B1734" s="66" t="s">
        <v>3606</v>
      </c>
      <c r="C1734" s="67">
        <v>37</v>
      </c>
      <c r="D1734" s="84" t="s">
        <v>360</v>
      </c>
      <c r="E1734" s="85">
        <v>70.402140701801002</v>
      </c>
      <c r="F1734" s="91">
        <v>69.931489951226894</v>
      </c>
      <c r="G1734" s="86">
        <v>29.713624200557899</v>
      </c>
      <c r="H1734" s="86">
        <v>29.577932552711001</v>
      </c>
      <c r="I1734" s="86">
        <v>3.07</v>
      </c>
      <c r="J1734" s="86">
        <v>20.5</v>
      </c>
      <c r="K1734" s="87">
        <v>0</v>
      </c>
      <c r="L1734" s="85">
        <v>0.71999999934299996</v>
      </c>
      <c r="M1734" s="86">
        <v>0.29833765200229101</v>
      </c>
      <c r="N1734" s="86">
        <v>66.021750302087497</v>
      </c>
      <c r="O1734" s="86">
        <v>67.283641820910503</v>
      </c>
      <c r="P1734" s="86">
        <v>0.80600000000000005</v>
      </c>
      <c r="Q1734" s="88">
        <v>0.72750000000000004</v>
      </c>
      <c r="R1734" s="85">
        <v>4.9173878835562498E-2</v>
      </c>
      <c r="S1734" s="86">
        <v>0</v>
      </c>
      <c r="T1734" s="86">
        <v>0.79</v>
      </c>
      <c r="U1734" s="88">
        <v>6.6422484960051596E-3</v>
      </c>
      <c r="V1734" s="89">
        <v>4.42</v>
      </c>
      <c r="W1734" s="85">
        <v>26.124703789929999</v>
      </c>
      <c r="X1734" s="88">
        <v>19.633333333300001</v>
      </c>
      <c r="Y1734" s="85"/>
      <c r="Z1734" s="88"/>
      <c r="AA1734" s="85">
        <v>0.01</v>
      </c>
      <c r="AB1734" s="91">
        <v>0.48</v>
      </c>
      <c r="AC1734" s="86">
        <v>0</v>
      </c>
      <c r="AD1734" s="86">
        <v>0.08</v>
      </c>
      <c r="AE1734" s="86">
        <v>0</v>
      </c>
      <c r="AF1734" s="88">
        <v>0</v>
      </c>
      <c r="AG1734" s="85">
        <v>0</v>
      </c>
      <c r="AH1734" s="86">
        <v>0.157032</v>
      </c>
      <c r="AI1734" s="88">
        <v>8.6540000046999993E-3</v>
      </c>
      <c r="AJ1734" s="150">
        <v>2.29</v>
      </c>
      <c r="AK1734" s="151">
        <v>13</v>
      </c>
    </row>
    <row r="1735" spans="1:37" x14ac:dyDescent="0.2">
      <c r="A1735" s="149" t="s">
        <v>3170</v>
      </c>
      <c r="B1735" s="66" t="s">
        <v>3607</v>
      </c>
      <c r="C1735" s="67">
        <v>37</v>
      </c>
      <c r="D1735" s="84" t="s">
        <v>360</v>
      </c>
      <c r="E1735" s="85">
        <v>58.799494114213402</v>
      </c>
      <c r="F1735" s="91">
        <v>58.648701235528698</v>
      </c>
      <c r="G1735" s="86">
        <v>30.886597269513899</v>
      </c>
      <c r="H1735" s="86">
        <v>30.820118688588401</v>
      </c>
      <c r="I1735" s="86">
        <v>10.15</v>
      </c>
      <c r="J1735" s="86">
        <v>16.95</v>
      </c>
      <c r="K1735" s="87">
        <v>0</v>
      </c>
      <c r="L1735" s="85">
        <v>0.190000000094</v>
      </c>
      <c r="M1735" s="86">
        <v>0</v>
      </c>
      <c r="N1735" s="86">
        <v>77.159396508500805</v>
      </c>
      <c r="O1735" s="86">
        <v>43.120863810518998</v>
      </c>
      <c r="P1735" s="86">
        <v>0.78200000000000003</v>
      </c>
      <c r="Q1735" s="88">
        <v>1.117</v>
      </c>
      <c r="R1735" s="85">
        <v>0</v>
      </c>
      <c r="S1735" s="86">
        <v>0</v>
      </c>
      <c r="T1735" s="86">
        <v>1.78</v>
      </c>
      <c r="U1735" s="88">
        <v>5.3507150501021498E-2</v>
      </c>
      <c r="V1735" s="89">
        <v>4.32</v>
      </c>
      <c r="W1735" s="85">
        <v>26.019429231182102</v>
      </c>
      <c r="X1735" s="88">
        <v>26.266666666700001</v>
      </c>
      <c r="Y1735" s="85"/>
      <c r="Z1735" s="88"/>
      <c r="AA1735" s="85">
        <v>0</v>
      </c>
      <c r="AB1735" s="91">
        <v>0.15</v>
      </c>
      <c r="AC1735" s="86">
        <v>0</v>
      </c>
      <c r="AD1735" s="86">
        <v>0.03</v>
      </c>
      <c r="AE1735" s="86">
        <v>0.05</v>
      </c>
      <c r="AF1735" s="88">
        <v>0</v>
      </c>
      <c r="AG1735" s="85">
        <v>0</v>
      </c>
      <c r="AH1735" s="86">
        <v>7.7286999999999995E-2</v>
      </c>
      <c r="AI1735" s="88">
        <v>5.8919999877599999E-3</v>
      </c>
      <c r="AJ1735" s="150">
        <v>2.85</v>
      </c>
      <c r="AK1735" s="151">
        <v>20</v>
      </c>
    </row>
    <row r="1736" spans="1:37" x14ac:dyDescent="0.2">
      <c r="A1736" s="149" t="s">
        <v>1041</v>
      </c>
      <c r="B1736" s="66" t="s">
        <v>3608</v>
      </c>
      <c r="C1736" s="67">
        <v>37</v>
      </c>
      <c r="D1736" s="84" t="s">
        <v>360</v>
      </c>
      <c r="E1736" s="85">
        <v>62.589986688761499</v>
      </c>
      <c r="F1736" s="91">
        <v>62.412050745701002</v>
      </c>
      <c r="G1736" s="86">
        <v>27.7512156692293</v>
      </c>
      <c r="H1736" s="86">
        <v>27.668360001086601</v>
      </c>
      <c r="I1736" s="86">
        <v>1.86</v>
      </c>
      <c r="J1736" s="86">
        <v>6.15</v>
      </c>
      <c r="K1736" s="87">
        <v>0</v>
      </c>
      <c r="L1736" s="85">
        <v>0.83999999986200002</v>
      </c>
      <c r="M1736" s="86">
        <v>0</v>
      </c>
      <c r="N1736" s="86">
        <v>61.788451711803802</v>
      </c>
      <c r="O1736" s="86">
        <v>11.1660593440916</v>
      </c>
      <c r="P1736" s="86">
        <v>0.22800000000000001</v>
      </c>
      <c r="Q1736" s="88">
        <v>0.34710000000000002</v>
      </c>
      <c r="R1736" s="85">
        <v>0</v>
      </c>
      <c r="S1736" s="86">
        <v>0</v>
      </c>
      <c r="T1736" s="86">
        <v>1.17</v>
      </c>
      <c r="U1736" s="88">
        <v>0</v>
      </c>
      <c r="V1736" s="89">
        <v>4.3600000000000003</v>
      </c>
      <c r="W1736" s="85">
        <v>29.210733594798899</v>
      </c>
      <c r="X1736" s="88">
        <v>29.566666666700002</v>
      </c>
      <c r="Y1736" s="85"/>
      <c r="Z1736" s="88"/>
      <c r="AA1736" s="85">
        <v>0.02</v>
      </c>
      <c r="AB1736" s="91">
        <v>0.2</v>
      </c>
      <c r="AC1736" s="86">
        <v>0.04</v>
      </c>
      <c r="AD1736" s="86">
        <v>0.04</v>
      </c>
      <c r="AE1736" s="86">
        <v>0.01</v>
      </c>
      <c r="AF1736" s="88">
        <v>0</v>
      </c>
      <c r="AG1736" s="85">
        <v>0</v>
      </c>
      <c r="AH1736" s="86">
        <v>3.4140999999999998E-2</v>
      </c>
      <c r="AI1736" s="88">
        <v>3.9489999975099999E-3</v>
      </c>
      <c r="AJ1736" s="150">
        <v>2.87</v>
      </c>
      <c r="AK1736" s="151">
        <v>19</v>
      </c>
    </row>
    <row r="1737" spans="1:37" x14ac:dyDescent="0.2">
      <c r="A1737" s="149" t="s">
        <v>3609</v>
      </c>
      <c r="B1737" s="66" t="s">
        <v>3610</v>
      </c>
      <c r="C1737" s="67">
        <v>37</v>
      </c>
      <c r="D1737" s="84" t="s">
        <v>360</v>
      </c>
      <c r="E1737" s="85">
        <v>79.406177548425703</v>
      </c>
      <c r="F1737" s="91">
        <v>79.301473337820696</v>
      </c>
      <c r="G1737" s="86">
        <v>31.696956099020301</v>
      </c>
      <c r="H1737" s="86">
        <v>31.687981452397</v>
      </c>
      <c r="I1737" s="86">
        <v>1.47</v>
      </c>
      <c r="J1737" s="86">
        <v>2.14</v>
      </c>
      <c r="K1737" s="87">
        <v>0</v>
      </c>
      <c r="L1737" s="85">
        <v>0.33999999932899999</v>
      </c>
      <c r="M1737" s="86">
        <v>0</v>
      </c>
      <c r="N1737" s="86">
        <v>66.5006420483287</v>
      </c>
      <c r="O1737" s="86">
        <v>15.239896476209401</v>
      </c>
      <c r="P1737" s="86">
        <v>0.104</v>
      </c>
      <c r="Q1737" s="88">
        <v>0.48199999999999998</v>
      </c>
      <c r="R1737" s="85">
        <v>0</v>
      </c>
      <c r="S1737" s="86">
        <v>0</v>
      </c>
      <c r="T1737" s="86">
        <v>0.55000000000000004</v>
      </c>
      <c r="U1737" s="88">
        <v>0</v>
      </c>
      <c r="V1737" s="89">
        <v>4.6900000000000004</v>
      </c>
      <c r="W1737" s="85">
        <v>31.982176198984401</v>
      </c>
      <c r="X1737" s="88">
        <v>35.799999999999997</v>
      </c>
      <c r="Y1737" s="85">
        <v>-100</v>
      </c>
      <c r="Z1737" s="88"/>
      <c r="AA1737" s="85">
        <v>0.14000000000000001</v>
      </c>
      <c r="AB1737" s="91">
        <v>0.24</v>
      </c>
      <c r="AC1737" s="86">
        <v>0.03</v>
      </c>
      <c r="AD1737" s="86">
        <v>0.03</v>
      </c>
      <c r="AE1737" s="86">
        <v>0</v>
      </c>
      <c r="AF1737" s="88">
        <v>0</v>
      </c>
      <c r="AG1737" s="85">
        <v>0</v>
      </c>
      <c r="AH1737" s="86">
        <v>1.0685999999999999E-2</v>
      </c>
      <c r="AI1737" s="88">
        <v>0</v>
      </c>
      <c r="AJ1737" s="150">
        <v>1.92</v>
      </c>
      <c r="AK1737" s="151">
        <v>6</v>
      </c>
    </row>
    <row r="1738" spans="1:37" x14ac:dyDescent="0.2">
      <c r="A1738" s="149" t="s">
        <v>474</v>
      </c>
      <c r="B1738" s="66" t="s">
        <v>3611</v>
      </c>
      <c r="C1738" s="67">
        <v>37</v>
      </c>
      <c r="D1738" s="84" t="s">
        <v>360</v>
      </c>
      <c r="E1738" s="85">
        <v>76.121861285557898</v>
      </c>
      <c r="F1738" s="91">
        <v>75.721253466798402</v>
      </c>
      <c r="G1738" s="86">
        <v>27.544178435185501</v>
      </c>
      <c r="H1738" s="86">
        <v>27.379472302804299</v>
      </c>
      <c r="I1738" s="86">
        <v>7.16</v>
      </c>
      <c r="J1738" s="86">
        <v>20.41</v>
      </c>
      <c r="K1738" s="87">
        <v>0</v>
      </c>
      <c r="L1738" s="85">
        <v>0.25000000033100001</v>
      </c>
      <c r="M1738" s="86">
        <v>0</v>
      </c>
      <c r="N1738" s="86">
        <v>59.347910906037399</v>
      </c>
      <c r="O1738" s="86">
        <v>11.6551357104843</v>
      </c>
      <c r="P1738" s="86">
        <v>0.89500000000000002</v>
      </c>
      <c r="Q1738" s="88">
        <v>0.28339999999999999</v>
      </c>
      <c r="R1738" s="85">
        <v>0</v>
      </c>
      <c r="S1738" s="86">
        <v>0</v>
      </c>
      <c r="T1738" s="86">
        <v>0.79</v>
      </c>
      <c r="U1738" s="88">
        <v>8.5009616712890604E-3</v>
      </c>
      <c r="V1738" s="89">
        <v>4.5999999999999996</v>
      </c>
      <c r="W1738" s="85"/>
      <c r="X1738" s="88">
        <v>28</v>
      </c>
      <c r="Y1738" s="85">
        <v>-100</v>
      </c>
      <c r="Z1738" s="88"/>
      <c r="AA1738" s="85">
        <v>0.27</v>
      </c>
      <c r="AB1738" s="91">
        <v>0.64</v>
      </c>
      <c r="AC1738" s="86">
        <v>0.01</v>
      </c>
      <c r="AD1738" s="86">
        <v>0.08</v>
      </c>
      <c r="AE1738" s="86">
        <v>0</v>
      </c>
      <c r="AF1738" s="88">
        <v>0</v>
      </c>
      <c r="AG1738" s="85">
        <v>0</v>
      </c>
      <c r="AH1738" s="86">
        <v>0.142593</v>
      </c>
      <c r="AI1738" s="88">
        <v>2.4744000024400001E-2</v>
      </c>
      <c r="AJ1738" s="150">
        <v>2.2200000000000002</v>
      </c>
      <c r="AK1738" s="151">
        <v>10</v>
      </c>
    </row>
    <row r="1739" spans="1:37" x14ac:dyDescent="0.2">
      <c r="A1739" s="149" t="s">
        <v>3612</v>
      </c>
      <c r="B1739" s="66" t="s">
        <v>3613</v>
      </c>
      <c r="C1739" s="67">
        <v>35</v>
      </c>
      <c r="D1739" s="84" t="s">
        <v>360</v>
      </c>
      <c r="E1739" s="85">
        <v>64.079773591580405</v>
      </c>
      <c r="F1739" s="91">
        <v>64.011231980189294</v>
      </c>
      <c r="G1739" s="86">
        <v>24.249358804280501</v>
      </c>
      <c r="H1739" s="86">
        <v>24.2084549394181</v>
      </c>
      <c r="I1739" s="86">
        <v>12.86</v>
      </c>
      <c r="J1739" s="86">
        <v>34.450000000000003</v>
      </c>
      <c r="K1739" s="87">
        <v>0</v>
      </c>
      <c r="L1739" s="85">
        <v>3.2299999988499999</v>
      </c>
      <c r="M1739" s="86">
        <v>0</v>
      </c>
      <c r="N1739" s="86">
        <v>32.990436949289403</v>
      </c>
      <c r="O1739" s="86">
        <v>73.33984375</v>
      </c>
      <c r="P1739" s="86">
        <v>2.1480000000000001</v>
      </c>
      <c r="Q1739" s="88">
        <v>0.57730000000000004</v>
      </c>
      <c r="R1739" s="85">
        <v>0</v>
      </c>
      <c r="S1739" s="86">
        <v>0</v>
      </c>
      <c r="T1739" s="86">
        <v>1.26</v>
      </c>
      <c r="U1739" s="88">
        <v>0.18240912708941401</v>
      </c>
      <c r="V1739" s="89">
        <v>4.38</v>
      </c>
      <c r="W1739" s="85">
        <v>42.241020727672598</v>
      </c>
      <c r="X1739" s="88">
        <v>30.666666666699999</v>
      </c>
      <c r="Y1739" s="85">
        <v>-100</v>
      </c>
      <c r="Z1739" s="88"/>
      <c r="AA1739" s="85">
        <v>0.1</v>
      </c>
      <c r="AB1739" s="91">
        <v>0.15</v>
      </c>
      <c r="AC1739" s="86">
        <v>0</v>
      </c>
      <c r="AD1739" s="86">
        <v>0.01</v>
      </c>
      <c r="AE1739" s="86">
        <v>0</v>
      </c>
      <c r="AF1739" s="88">
        <v>0</v>
      </c>
      <c r="AG1739" s="85">
        <v>0</v>
      </c>
      <c r="AH1739" s="86">
        <v>0.23280200000000001</v>
      </c>
      <c r="AI1739" s="88">
        <v>5.9638999991499998E-2</v>
      </c>
      <c r="AJ1739" s="150">
        <v>2.33</v>
      </c>
      <c r="AK1739" s="151">
        <v>8</v>
      </c>
    </row>
    <row r="1740" spans="1:37" x14ac:dyDescent="0.2">
      <c r="A1740" s="149" t="s">
        <v>3614</v>
      </c>
      <c r="B1740" s="66" t="s">
        <v>3615</v>
      </c>
      <c r="C1740" s="67">
        <v>36</v>
      </c>
      <c r="D1740" s="84" t="s">
        <v>360</v>
      </c>
      <c r="E1740" s="85">
        <v>78.381028726194501</v>
      </c>
      <c r="F1740" s="91">
        <v>78.269735152425497</v>
      </c>
      <c r="G1740" s="86">
        <v>24.100895796527301</v>
      </c>
      <c r="H1740" s="86">
        <v>24.087665091953401</v>
      </c>
      <c r="I1740" s="86">
        <v>0.34</v>
      </c>
      <c r="J1740" s="86">
        <v>0.23</v>
      </c>
      <c r="K1740" s="87">
        <v>0</v>
      </c>
      <c r="L1740" s="85">
        <v>0.69000000062400002</v>
      </c>
      <c r="M1740" s="86">
        <v>1.8714659656774199E-2</v>
      </c>
      <c r="N1740" s="86">
        <v>67.056399369351098</v>
      </c>
      <c r="O1740" s="86">
        <v>8.1053771201732197</v>
      </c>
      <c r="P1740" s="86">
        <v>4.2000000000000003E-2</v>
      </c>
      <c r="Q1740" s="88">
        <v>0.73499999999999999</v>
      </c>
      <c r="R1740" s="85">
        <v>7.7375425564840603E-3</v>
      </c>
      <c r="S1740" s="86">
        <v>0</v>
      </c>
      <c r="T1740" s="86">
        <v>0.67</v>
      </c>
      <c r="U1740" s="88">
        <v>9.3393208757169902E-3</v>
      </c>
      <c r="V1740" s="89">
        <v>4.6900000000000004</v>
      </c>
      <c r="W1740" s="85">
        <v>30.378370655037099</v>
      </c>
      <c r="X1740" s="88">
        <v>28.933333333299998</v>
      </c>
      <c r="Y1740" s="85">
        <v>-100</v>
      </c>
      <c r="Z1740" s="88"/>
      <c r="AA1740" s="85">
        <v>0.1</v>
      </c>
      <c r="AB1740" s="91">
        <v>0.16</v>
      </c>
      <c r="AC1740" s="86">
        <v>0.06</v>
      </c>
      <c r="AD1740" s="86">
        <v>0.06</v>
      </c>
      <c r="AE1740" s="86">
        <v>0</v>
      </c>
      <c r="AF1740" s="88">
        <v>0</v>
      </c>
      <c r="AG1740" s="85">
        <v>0</v>
      </c>
      <c r="AH1740" s="86">
        <v>2.294E-3</v>
      </c>
      <c r="AI1740" s="88">
        <v>0</v>
      </c>
      <c r="AJ1740" s="150">
        <v>1.87</v>
      </c>
      <c r="AK1740" s="151">
        <v>3</v>
      </c>
    </row>
    <row r="1741" spans="1:37" x14ac:dyDescent="0.2">
      <c r="A1741" s="149" t="s">
        <v>3616</v>
      </c>
      <c r="B1741" s="66" t="s">
        <v>3617</v>
      </c>
      <c r="C1741" s="67">
        <v>36</v>
      </c>
      <c r="D1741" s="84" t="s">
        <v>360</v>
      </c>
      <c r="E1741" s="85">
        <v>72.760027139369996</v>
      </c>
      <c r="F1741" s="91">
        <v>72.644606830074807</v>
      </c>
      <c r="G1741" s="86">
        <v>22.212170603695</v>
      </c>
      <c r="H1741" s="86">
        <v>22.194233663736998</v>
      </c>
      <c r="I1741" s="86">
        <v>1.1599999999999999</v>
      </c>
      <c r="J1741" s="86">
        <v>0.83</v>
      </c>
      <c r="K1741" s="87">
        <v>0</v>
      </c>
      <c r="L1741" s="85">
        <v>2.7699999991199999</v>
      </c>
      <c r="M1741" s="86">
        <v>0</v>
      </c>
      <c r="N1741" s="86">
        <v>67.566912827726298</v>
      </c>
      <c r="O1741" s="86">
        <v>14.4691645087988</v>
      </c>
      <c r="P1741" s="86">
        <v>0.13300000000000001</v>
      </c>
      <c r="Q1741" s="88">
        <v>0.71919999999999995</v>
      </c>
      <c r="R1741" s="85">
        <v>0</v>
      </c>
      <c r="S1741" s="86">
        <v>0</v>
      </c>
      <c r="T1741" s="86">
        <v>0.77</v>
      </c>
      <c r="U1741" s="88">
        <v>8.5785365016728104E-3</v>
      </c>
      <c r="V1741" s="89">
        <v>4.66</v>
      </c>
      <c r="W1741" s="85">
        <v>30.907588773760601</v>
      </c>
      <c r="X1741" s="88"/>
      <c r="Y1741" s="85">
        <v>-100</v>
      </c>
      <c r="Z1741" s="88"/>
      <c r="AA1741" s="85">
        <v>0.08</v>
      </c>
      <c r="AB1741" s="91">
        <v>0.17</v>
      </c>
      <c r="AC1741" s="86">
        <v>0.06</v>
      </c>
      <c r="AD1741" s="86">
        <v>0.06</v>
      </c>
      <c r="AE1741" s="86">
        <v>0</v>
      </c>
      <c r="AF1741" s="88">
        <v>1.96089994845</v>
      </c>
      <c r="AG1741" s="85">
        <v>0</v>
      </c>
      <c r="AH1741" s="86">
        <v>7.3590000000000001E-3</v>
      </c>
      <c r="AI1741" s="88">
        <v>0</v>
      </c>
      <c r="AJ1741" s="150">
        <v>1.96</v>
      </c>
      <c r="AK1741" s="151">
        <v>8</v>
      </c>
    </row>
    <row r="1742" spans="1:37" x14ac:dyDescent="0.2">
      <c r="A1742" s="149" t="s">
        <v>3618</v>
      </c>
      <c r="B1742" s="66" t="s">
        <v>3619</v>
      </c>
      <c r="C1742" s="67">
        <v>36</v>
      </c>
      <c r="D1742" s="84" t="s">
        <v>360</v>
      </c>
      <c r="E1742" s="85">
        <v>89.632533072023506</v>
      </c>
      <c r="F1742" s="91">
        <v>89.583537481626607</v>
      </c>
      <c r="G1742" s="86">
        <v>23.064451472094799</v>
      </c>
      <c r="H1742" s="86">
        <v>23.020800855195802</v>
      </c>
      <c r="I1742" s="86">
        <v>0.63</v>
      </c>
      <c r="J1742" s="86">
        <v>0.74</v>
      </c>
      <c r="K1742" s="87">
        <v>0</v>
      </c>
      <c r="L1742" s="85">
        <v>0</v>
      </c>
      <c r="M1742" s="86">
        <v>0</v>
      </c>
      <c r="N1742" s="86">
        <v>85.164924651038007</v>
      </c>
      <c r="O1742" s="86">
        <v>37.2519372519372</v>
      </c>
      <c r="P1742" s="86">
        <v>5.0999999999999997E-2</v>
      </c>
      <c r="Q1742" s="88">
        <v>0.1089</v>
      </c>
      <c r="R1742" s="85">
        <v>0</v>
      </c>
      <c r="S1742" s="86">
        <v>0</v>
      </c>
      <c r="T1742" s="86">
        <v>0.2</v>
      </c>
      <c r="U1742" s="88">
        <v>4.4541445815331204E-3</v>
      </c>
      <c r="V1742" s="89">
        <v>4.93</v>
      </c>
      <c r="W1742" s="85">
        <v>32.878562354148997</v>
      </c>
      <c r="X1742" s="88"/>
      <c r="Y1742" s="85"/>
      <c r="Z1742" s="88"/>
      <c r="AA1742" s="85">
        <v>0.35</v>
      </c>
      <c r="AB1742" s="91">
        <v>0.35</v>
      </c>
      <c r="AC1742" s="86">
        <v>0</v>
      </c>
      <c r="AD1742" s="86">
        <v>0</v>
      </c>
      <c r="AE1742" s="86">
        <v>0</v>
      </c>
      <c r="AF1742" s="88">
        <v>43.565101563500001</v>
      </c>
      <c r="AG1742" s="85">
        <v>0</v>
      </c>
      <c r="AH1742" s="86">
        <v>5.5830000000000003E-3</v>
      </c>
      <c r="AI1742" s="88">
        <v>9.6610000078100004E-3</v>
      </c>
      <c r="AJ1742" s="150">
        <v>1.73</v>
      </c>
      <c r="AK1742" s="151">
        <v>7</v>
      </c>
    </row>
    <row r="1743" spans="1:37" x14ac:dyDescent="0.2">
      <c r="A1743" s="149" t="s">
        <v>3620</v>
      </c>
      <c r="B1743" s="66" t="s">
        <v>3621</v>
      </c>
      <c r="C1743" s="67">
        <v>36</v>
      </c>
      <c r="D1743" s="84" t="s">
        <v>360</v>
      </c>
      <c r="E1743" s="85">
        <v>94.749637188837397</v>
      </c>
      <c r="F1743" s="91">
        <v>94.749637188837397</v>
      </c>
      <c r="G1743" s="86">
        <v>26.4524000998308</v>
      </c>
      <c r="H1743" s="86">
        <v>26.4524000998308</v>
      </c>
      <c r="I1743" s="86">
        <v>0.06</v>
      </c>
      <c r="J1743" s="86">
        <v>7.0000000000000007E-2</v>
      </c>
      <c r="K1743" s="87">
        <v>0</v>
      </c>
      <c r="L1743" s="85">
        <v>0</v>
      </c>
      <c r="M1743" s="86">
        <v>1.03701574250316E-2</v>
      </c>
      <c r="N1743" s="86">
        <v>87.362450258316201</v>
      </c>
      <c r="O1743" s="86">
        <v>42.983230361871101</v>
      </c>
      <c r="P1743" s="86">
        <v>8.9999999999999993E-3</v>
      </c>
      <c r="Q1743" s="88">
        <v>0.18490000000000001</v>
      </c>
      <c r="R1743" s="85">
        <v>6.9444444444444406E-2</v>
      </c>
      <c r="S1743" s="86">
        <v>0</v>
      </c>
      <c r="T1743" s="86">
        <v>0.28000000000000003</v>
      </c>
      <c r="U1743" s="88">
        <v>3.6974385994102601E-3</v>
      </c>
      <c r="V1743" s="89">
        <v>5</v>
      </c>
      <c r="W1743" s="85">
        <v>29.672959483119801</v>
      </c>
      <c r="X1743" s="88"/>
      <c r="Y1743" s="85"/>
      <c r="Z1743" s="88"/>
      <c r="AA1743" s="85">
        <v>0.1</v>
      </c>
      <c r="AB1743" s="91">
        <v>0.1</v>
      </c>
      <c r="AC1743" s="86">
        <v>0.02</v>
      </c>
      <c r="AD1743" s="86">
        <v>0.02</v>
      </c>
      <c r="AE1743" s="86">
        <v>0</v>
      </c>
      <c r="AF1743" s="88">
        <v>14.8751001342</v>
      </c>
      <c r="AG1743" s="85">
        <v>0</v>
      </c>
      <c r="AH1743" s="86">
        <v>4.73E-4</v>
      </c>
      <c r="AI1743" s="88">
        <v>0</v>
      </c>
      <c r="AJ1743" s="150">
        <v>1.45</v>
      </c>
      <c r="AK1743" s="151">
        <v>2</v>
      </c>
    </row>
    <row r="1744" spans="1:37" x14ac:dyDescent="0.2">
      <c r="A1744" s="149" t="s">
        <v>3622</v>
      </c>
      <c r="B1744" s="66" t="s">
        <v>3623</v>
      </c>
      <c r="C1744" s="67">
        <v>36</v>
      </c>
      <c r="D1744" s="84" t="s">
        <v>360</v>
      </c>
      <c r="E1744" s="85">
        <v>86.047159699892802</v>
      </c>
      <c r="F1744" s="91">
        <v>86.036441586280802</v>
      </c>
      <c r="G1744" s="86">
        <v>24.3344051446945</v>
      </c>
      <c r="H1744" s="86">
        <v>24.3236870310825</v>
      </c>
      <c r="I1744" s="86">
        <v>3.01</v>
      </c>
      <c r="J1744" s="86">
        <v>2.57</v>
      </c>
      <c r="K1744" s="87">
        <v>0</v>
      </c>
      <c r="L1744" s="85">
        <v>0.32999999928899998</v>
      </c>
      <c r="M1744" s="86">
        <v>1.4901107251819301</v>
      </c>
      <c r="N1744" s="86">
        <v>71.365039027046606</v>
      </c>
      <c r="O1744" s="86">
        <v>32.789237668161398</v>
      </c>
      <c r="P1744" s="86">
        <v>0.09</v>
      </c>
      <c r="Q1744" s="88">
        <v>0.26200000000000001</v>
      </c>
      <c r="R1744" s="85">
        <v>0.12070006035003</v>
      </c>
      <c r="S1744" s="86">
        <v>0</v>
      </c>
      <c r="T1744" s="86">
        <v>0.66</v>
      </c>
      <c r="U1744" s="88">
        <v>4.2872454448017096E-3</v>
      </c>
      <c r="V1744" s="89">
        <v>4.8499999999999996</v>
      </c>
      <c r="W1744" s="85">
        <v>36.296545067494698</v>
      </c>
      <c r="X1744" s="88">
        <v>45.066666666700002</v>
      </c>
      <c r="Y1744" s="85">
        <v>-100</v>
      </c>
      <c r="Z1744" s="88"/>
      <c r="AA1744" s="85">
        <v>0.08</v>
      </c>
      <c r="AB1744" s="91">
        <v>0.08</v>
      </c>
      <c r="AC1744" s="86">
        <v>0</v>
      </c>
      <c r="AD1744" s="86">
        <v>0</v>
      </c>
      <c r="AE1744" s="86">
        <v>0</v>
      </c>
      <c r="AF1744" s="88">
        <v>0</v>
      </c>
      <c r="AG1744" s="85">
        <v>0</v>
      </c>
      <c r="AH1744" s="86">
        <v>8.2640000000000005E-3</v>
      </c>
      <c r="AI1744" s="88">
        <v>0</v>
      </c>
      <c r="AJ1744" s="150">
        <v>2.4300000000000002</v>
      </c>
      <c r="AK1744" s="151">
        <v>18</v>
      </c>
    </row>
    <row r="1745" spans="1:37" x14ac:dyDescent="0.2">
      <c r="A1745" s="149" t="s">
        <v>712</v>
      </c>
      <c r="B1745" s="66" t="s">
        <v>3624</v>
      </c>
      <c r="C1745" s="67">
        <v>36</v>
      </c>
      <c r="D1745" s="84" t="s">
        <v>360</v>
      </c>
      <c r="E1745" s="85">
        <v>77.005433905417803</v>
      </c>
      <c r="F1745" s="91">
        <v>76.956244379712402</v>
      </c>
      <c r="G1745" s="86">
        <v>20.706484562943398</v>
      </c>
      <c r="H1745" s="86">
        <v>20.696492940534501</v>
      </c>
      <c r="I1745" s="86">
        <v>2.83</v>
      </c>
      <c r="J1745" s="86">
        <v>5.36</v>
      </c>
      <c r="K1745" s="87">
        <v>0</v>
      </c>
      <c r="L1745" s="85">
        <v>1.0400000005200001</v>
      </c>
      <c r="M1745" s="86">
        <v>0</v>
      </c>
      <c r="N1745" s="86">
        <v>59.6277855507007</v>
      </c>
      <c r="O1745" s="86">
        <v>41.875123104195403</v>
      </c>
      <c r="P1745" s="86">
        <v>0.22900000000000001</v>
      </c>
      <c r="Q1745" s="88">
        <v>0.2477</v>
      </c>
      <c r="R1745" s="85">
        <v>0</v>
      </c>
      <c r="S1745" s="86">
        <v>0</v>
      </c>
      <c r="T1745" s="86">
        <v>0.46</v>
      </c>
      <c r="U1745" s="88">
        <v>3.3049212583295497E-2</v>
      </c>
      <c r="V1745" s="89">
        <v>4.6900000000000004</v>
      </c>
      <c r="W1745" s="85">
        <v>39.391123561826902</v>
      </c>
      <c r="X1745" s="88">
        <v>36.733333333300003</v>
      </c>
      <c r="Y1745" s="85">
        <v>-100</v>
      </c>
      <c r="Z1745" s="88"/>
      <c r="AA1745" s="85">
        <v>0.13</v>
      </c>
      <c r="AB1745" s="91">
        <v>0.14000000000000001</v>
      </c>
      <c r="AC1745" s="86">
        <v>0.01</v>
      </c>
      <c r="AD1745" s="86">
        <v>0</v>
      </c>
      <c r="AE1745" s="86">
        <v>0</v>
      </c>
      <c r="AF1745" s="88">
        <v>0.28940001144499999</v>
      </c>
      <c r="AG1745" s="85">
        <v>2.7000000008099999E-4</v>
      </c>
      <c r="AH1745" s="86">
        <v>5.2141E-2</v>
      </c>
      <c r="AI1745" s="88">
        <v>4.5260000013600003E-3</v>
      </c>
      <c r="AJ1745" s="150">
        <v>2.14</v>
      </c>
      <c r="AK1745" s="151">
        <v>8</v>
      </c>
    </row>
    <row r="1746" spans="1:37" x14ac:dyDescent="0.2">
      <c r="A1746" s="149" t="s">
        <v>3625</v>
      </c>
      <c r="B1746" s="66" t="s">
        <v>3626</v>
      </c>
      <c r="C1746" s="67">
        <v>36</v>
      </c>
      <c r="D1746" s="84" t="s">
        <v>360</v>
      </c>
      <c r="E1746" s="85">
        <v>71.124952032352297</v>
      </c>
      <c r="F1746" s="91">
        <v>71.098385335183195</v>
      </c>
      <c r="G1746" s="86">
        <v>22.3475120780077</v>
      </c>
      <c r="H1746" s="86">
        <v>22.336688608790599</v>
      </c>
      <c r="I1746" s="86">
        <v>2.79</v>
      </c>
      <c r="J1746" s="86">
        <v>5.34</v>
      </c>
      <c r="K1746" s="87">
        <v>0</v>
      </c>
      <c r="L1746" s="85">
        <v>1.0899999997900001</v>
      </c>
      <c r="M1746" s="86">
        <v>0</v>
      </c>
      <c r="N1746" s="86">
        <v>38.308428033127498</v>
      </c>
      <c r="O1746" s="86">
        <v>25.179548563611501</v>
      </c>
      <c r="P1746" s="86">
        <v>0.23300000000000001</v>
      </c>
      <c r="Q1746" s="88">
        <v>0.2077</v>
      </c>
      <c r="R1746" s="85">
        <v>0</v>
      </c>
      <c r="S1746" s="86">
        <v>0</v>
      </c>
      <c r="T1746" s="86">
        <v>0.43</v>
      </c>
      <c r="U1746" s="88">
        <v>5.9037104820379603E-3</v>
      </c>
      <c r="V1746" s="89">
        <v>4.51</v>
      </c>
      <c r="W1746" s="85">
        <v>39.890465547201302</v>
      </c>
      <c r="X1746" s="88">
        <v>36.366666666699999</v>
      </c>
      <c r="Y1746" s="85">
        <v>-100</v>
      </c>
      <c r="Z1746" s="88"/>
      <c r="AA1746" s="85">
        <v>0.14000000000000001</v>
      </c>
      <c r="AB1746" s="91">
        <v>0.16</v>
      </c>
      <c r="AC1746" s="86">
        <v>0.05</v>
      </c>
      <c r="AD1746" s="86">
        <v>0.05</v>
      </c>
      <c r="AE1746" s="86">
        <v>0</v>
      </c>
      <c r="AF1746" s="88">
        <v>0</v>
      </c>
      <c r="AG1746" s="85">
        <v>1.88999999808E-3</v>
      </c>
      <c r="AH1746" s="86">
        <v>4.1174000000000002E-2</v>
      </c>
      <c r="AI1746" s="88">
        <v>8.5509999913099995E-3</v>
      </c>
      <c r="AJ1746" s="150">
        <v>2.85</v>
      </c>
      <c r="AK1746" s="151">
        <v>24</v>
      </c>
    </row>
    <row r="1747" spans="1:37" x14ac:dyDescent="0.2">
      <c r="A1747" s="149" t="s">
        <v>484</v>
      </c>
      <c r="B1747" s="66" t="s">
        <v>3627</v>
      </c>
      <c r="C1747" s="67">
        <v>35</v>
      </c>
      <c r="D1747" s="84" t="s">
        <v>360</v>
      </c>
      <c r="E1747" s="85">
        <v>69.784796706549699</v>
      </c>
      <c r="F1747" s="91">
        <v>69.777912404136103</v>
      </c>
      <c r="G1747" s="86">
        <v>21.916865164052901</v>
      </c>
      <c r="H1747" s="86">
        <v>21.916865164052901</v>
      </c>
      <c r="I1747" s="86">
        <v>5.99</v>
      </c>
      <c r="J1747" s="86">
        <v>6.53</v>
      </c>
      <c r="K1747" s="87">
        <v>0</v>
      </c>
      <c r="L1747" s="85">
        <v>3.4699999997400002</v>
      </c>
      <c r="M1747" s="86">
        <v>0</v>
      </c>
      <c r="N1747" s="86">
        <v>33.839393295059899</v>
      </c>
      <c r="O1747" s="86">
        <v>33.5486531061023</v>
      </c>
      <c r="P1747" s="86">
        <v>0.153</v>
      </c>
      <c r="Q1747" s="88">
        <v>0.36720000000000003</v>
      </c>
      <c r="R1747" s="85">
        <v>0</v>
      </c>
      <c r="S1747" s="86">
        <v>0</v>
      </c>
      <c r="T1747" s="86">
        <v>0.83</v>
      </c>
      <c r="U1747" s="88">
        <v>4.13058144818186E-3</v>
      </c>
      <c r="V1747" s="89">
        <v>4.6900000000000004</v>
      </c>
      <c r="W1747" s="85">
        <v>43.987816733474197</v>
      </c>
      <c r="X1747" s="88">
        <v>39.9666666667</v>
      </c>
      <c r="Y1747" s="85"/>
      <c r="Z1747" s="88"/>
      <c r="AA1747" s="85">
        <v>0.02</v>
      </c>
      <c r="AB1747" s="91">
        <v>0.02</v>
      </c>
      <c r="AC1747" s="86">
        <v>0.01</v>
      </c>
      <c r="AD1747" s="86">
        <v>0.01</v>
      </c>
      <c r="AE1747" s="86">
        <v>0</v>
      </c>
      <c r="AF1747" s="88">
        <v>0</v>
      </c>
      <c r="AG1747" s="85">
        <v>0</v>
      </c>
      <c r="AH1747" s="86">
        <v>3.6436999999999997E-2</v>
      </c>
      <c r="AI1747" s="88">
        <v>1.4026999984099999E-2</v>
      </c>
      <c r="AJ1747" s="150">
        <v>2.23</v>
      </c>
      <c r="AK1747" s="151">
        <v>12</v>
      </c>
    </row>
    <row r="1748" spans="1:37" x14ac:dyDescent="0.2">
      <c r="A1748" s="149" t="s">
        <v>3628</v>
      </c>
      <c r="B1748" s="66" t="s">
        <v>3629</v>
      </c>
      <c r="C1748" s="67">
        <v>35</v>
      </c>
      <c r="D1748" s="84" t="s">
        <v>360</v>
      </c>
      <c r="E1748" s="85">
        <v>59.1678791065032</v>
      </c>
      <c r="F1748" s="91">
        <v>59.104302429362598</v>
      </c>
      <c r="G1748" s="86">
        <v>26.774339475003401</v>
      </c>
      <c r="H1748" s="86">
        <v>26.737660622806899</v>
      </c>
      <c r="I1748" s="86">
        <v>4.62</v>
      </c>
      <c r="J1748" s="86">
        <v>4.84</v>
      </c>
      <c r="K1748" s="87">
        <v>0</v>
      </c>
      <c r="L1748" s="85">
        <v>14.479999967199999</v>
      </c>
      <c r="M1748" s="86">
        <v>0</v>
      </c>
      <c r="N1748" s="86">
        <v>33.359827738196699</v>
      </c>
      <c r="O1748" s="86">
        <v>73.068350668647795</v>
      </c>
      <c r="P1748" s="86">
        <v>0.17499999999999999</v>
      </c>
      <c r="Q1748" s="88">
        <v>0.31240000000000001</v>
      </c>
      <c r="R1748" s="85">
        <v>0</v>
      </c>
      <c r="S1748" s="86">
        <v>0</v>
      </c>
      <c r="T1748" s="86">
        <v>0.61</v>
      </c>
      <c r="U1748" s="88">
        <v>3.1788338570258298E-2</v>
      </c>
      <c r="V1748" s="89">
        <v>3.67</v>
      </c>
      <c r="W1748" s="85">
        <v>45.079774708592403</v>
      </c>
      <c r="X1748" s="88">
        <v>42.933333333299998</v>
      </c>
      <c r="Y1748" s="85">
        <v>-100</v>
      </c>
      <c r="Z1748" s="88"/>
      <c r="AA1748" s="85">
        <v>0.42</v>
      </c>
      <c r="AB1748" s="91">
        <v>0.49</v>
      </c>
      <c r="AC1748" s="86">
        <v>0.08</v>
      </c>
      <c r="AD1748" s="86">
        <v>0.1</v>
      </c>
      <c r="AE1748" s="86">
        <v>0</v>
      </c>
      <c r="AF1748" s="88">
        <v>0</v>
      </c>
      <c r="AG1748" s="85">
        <v>0</v>
      </c>
      <c r="AH1748" s="86">
        <v>2.9062000000000001E-2</v>
      </c>
      <c r="AI1748" s="88">
        <v>0</v>
      </c>
      <c r="AJ1748" s="150">
        <v>2</v>
      </c>
      <c r="AK1748" s="151">
        <v>3</v>
      </c>
    </row>
    <row r="1749" spans="1:37" x14ac:dyDescent="0.2">
      <c r="A1749" s="149" t="s">
        <v>3630</v>
      </c>
      <c r="B1749" s="66" t="s">
        <v>3631</v>
      </c>
      <c r="C1749" s="67">
        <v>35</v>
      </c>
      <c r="D1749" s="84" t="s">
        <v>360</v>
      </c>
      <c r="E1749" s="85">
        <v>84.563645181015005</v>
      </c>
      <c r="F1749" s="91">
        <v>84.489144720658402</v>
      </c>
      <c r="G1749" s="86">
        <v>30.999219853669899</v>
      </c>
      <c r="H1749" s="86">
        <v>30.967592299744901</v>
      </c>
      <c r="I1749" s="86">
        <v>4.08</v>
      </c>
      <c r="J1749" s="86">
        <v>7.76</v>
      </c>
      <c r="K1749" s="87">
        <v>0</v>
      </c>
      <c r="L1749" s="85">
        <v>0.92999999974100001</v>
      </c>
      <c r="M1749" s="86">
        <v>0</v>
      </c>
      <c r="N1749" s="86">
        <v>35.784375814923798</v>
      </c>
      <c r="O1749" s="86">
        <v>80.364333652924302</v>
      </c>
      <c r="P1749" s="86">
        <v>9.8000000000000004E-2</v>
      </c>
      <c r="Q1749" s="88">
        <v>0.1406</v>
      </c>
      <c r="R1749" s="85">
        <v>0</v>
      </c>
      <c r="S1749" s="86">
        <v>0.1</v>
      </c>
      <c r="T1749" s="86">
        <v>0.35</v>
      </c>
      <c r="U1749" s="88">
        <v>3.3736057519978102E-2</v>
      </c>
      <c r="V1749" s="89">
        <v>4.58</v>
      </c>
      <c r="W1749" s="85">
        <v>54.6324812015677</v>
      </c>
      <c r="X1749" s="88">
        <v>45.0333333333</v>
      </c>
      <c r="Y1749" s="85"/>
      <c r="Z1749" s="88"/>
      <c r="AA1749" s="85">
        <v>0.44</v>
      </c>
      <c r="AB1749" s="91">
        <v>0.52</v>
      </c>
      <c r="AC1749" s="86">
        <v>0.04</v>
      </c>
      <c r="AD1749" s="86">
        <v>0.05</v>
      </c>
      <c r="AE1749" s="86">
        <v>0</v>
      </c>
      <c r="AF1749" s="88">
        <v>2.15869998872</v>
      </c>
      <c r="AG1749" s="85">
        <v>0</v>
      </c>
      <c r="AH1749" s="86">
        <v>8.1698999999999994E-2</v>
      </c>
      <c r="AI1749" s="88">
        <v>0</v>
      </c>
      <c r="AJ1749" s="150">
        <v>1.75</v>
      </c>
      <c r="AK1749" s="151">
        <v>3</v>
      </c>
    </row>
    <row r="1750" spans="1:37" x14ac:dyDescent="0.2">
      <c r="A1750" s="149" t="s">
        <v>3632</v>
      </c>
      <c r="B1750" s="66" t="s">
        <v>3633</v>
      </c>
      <c r="C1750" s="67">
        <v>35</v>
      </c>
      <c r="D1750" s="84" t="s">
        <v>360</v>
      </c>
      <c r="E1750" s="85">
        <v>75.936364607822199</v>
      </c>
      <c r="F1750" s="91">
        <v>75.936364607822199</v>
      </c>
      <c r="G1750" s="86">
        <v>40.652382987817901</v>
      </c>
      <c r="H1750" s="86">
        <v>40.652382987817901</v>
      </c>
      <c r="I1750" s="86">
        <v>2.08</v>
      </c>
      <c r="J1750" s="86">
        <v>2.81</v>
      </c>
      <c r="K1750" s="87">
        <v>0</v>
      </c>
      <c r="L1750" s="85">
        <v>0.400000001484</v>
      </c>
      <c r="M1750" s="86">
        <v>0</v>
      </c>
      <c r="N1750" s="86">
        <v>42.675374567806401</v>
      </c>
      <c r="O1750" s="86">
        <v>92.554076539101501</v>
      </c>
      <c r="P1750" s="86">
        <v>0.11700000000000001</v>
      </c>
      <c r="Q1750" s="88">
        <v>0.31169999999999998</v>
      </c>
      <c r="R1750" s="85">
        <v>0</v>
      </c>
      <c r="S1750" s="86">
        <v>0.5</v>
      </c>
      <c r="T1750" s="86">
        <v>0.55000000000000004</v>
      </c>
      <c r="U1750" s="88">
        <v>1.4800170976704401</v>
      </c>
      <c r="V1750" s="89">
        <v>4.51</v>
      </c>
      <c r="W1750" s="85">
        <v>47.873599692664797</v>
      </c>
      <c r="X1750" s="88">
        <v>41.1</v>
      </c>
      <c r="Y1750" s="85"/>
      <c r="Z1750" s="88"/>
      <c r="AA1750" s="85">
        <v>1.64</v>
      </c>
      <c r="AB1750" s="91">
        <v>1.64</v>
      </c>
      <c r="AC1750" s="86">
        <v>0.25</v>
      </c>
      <c r="AD1750" s="86">
        <v>0.25</v>
      </c>
      <c r="AE1750" s="86">
        <v>0</v>
      </c>
      <c r="AF1750" s="88">
        <v>0</v>
      </c>
      <c r="AG1750" s="85">
        <v>9.6000000251599999E-5</v>
      </c>
      <c r="AH1750" s="86">
        <v>1.4054000000000001E-2</v>
      </c>
      <c r="AI1750" s="88">
        <v>0</v>
      </c>
      <c r="AJ1750" s="150">
        <v>1.91</v>
      </c>
      <c r="AK1750" s="151">
        <v>4</v>
      </c>
    </row>
    <row r="1751" spans="1:37" x14ac:dyDescent="0.2">
      <c r="A1751" s="149" t="s">
        <v>3634</v>
      </c>
      <c r="B1751" s="66" t="s">
        <v>3635</v>
      </c>
      <c r="C1751" s="67">
        <v>35</v>
      </c>
      <c r="D1751" s="84" t="s">
        <v>360</v>
      </c>
      <c r="E1751" s="85">
        <v>63.575534266764897</v>
      </c>
      <c r="F1751" s="91">
        <v>63.575534266764897</v>
      </c>
      <c r="G1751" s="86">
        <v>26.558585114222499</v>
      </c>
      <c r="H1751" s="86">
        <v>26.558585114222499</v>
      </c>
      <c r="I1751" s="86">
        <v>3.22</v>
      </c>
      <c r="J1751" s="86">
        <v>4.87</v>
      </c>
      <c r="K1751" s="87">
        <v>0</v>
      </c>
      <c r="L1751" s="85">
        <v>2.21999999716</v>
      </c>
      <c r="M1751" s="86">
        <v>0</v>
      </c>
      <c r="N1751" s="86">
        <v>34.082735143935501</v>
      </c>
      <c r="O1751" s="86">
        <v>59.458189790166003</v>
      </c>
      <c r="P1751" s="86">
        <v>0.23699999999999999</v>
      </c>
      <c r="Q1751" s="88">
        <v>0.21829999999999999</v>
      </c>
      <c r="R1751" s="85">
        <v>0</v>
      </c>
      <c r="S1751" s="86">
        <v>0.7</v>
      </c>
      <c r="T1751" s="86">
        <v>0.4</v>
      </c>
      <c r="U1751" s="88">
        <v>6.8779169737165297E-3</v>
      </c>
      <c r="V1751" s="89">
        <v>4.54</v>
      </c>
      <c r="W1751" s="85">
        <v>38.358225897719102</v>
      </c>
      <c r="X1751" s="88">
        <v>31.3</v>
      </c>
      <c r="Y1751" s="85"/>
      <c r="Z1751" s="88"/>
      <c r="AA1751" s="85">
        <v>1</v>
      </c>
      <c r="AB1751" s="91">
        <v>1</v>
      </c>
      <c r="AC1751" s="86">
        <v>0.17</v>
      </c>
      <c r="AD1751" s="86">
        <v>0.17</v>
      </c>
      <c r="AE1751" s="86">
        <v>0</v>
      </c>
      <c r="AF1751" s="88">
        <v>0</v>
      </c>
      <c r="AG1751" s="85">
        <v>0</v>
      </c>
      <c r="AH1751" s="86">
        <v>3.7069999999999999E-2</v>
      </c>
      <c r="AI1751" s="88">
        <v>0</v>
      </c>
      <c r="AJ1751" s="150">
        <v>2.56</v>
      </c>
      <c r="AK1751" s="151">
        <v>11</v>
      </c>
    </row>
    <row r="1752" spans="1:37" x14ac:dyDescent="0.2">
      <c r="A1752" s="149" t="s">
        <v>3636</v>
      </c>
      <c r="B1752" s="66" t="s">
        <v>3637</v>
      </c>
      <c r="C1752" s="67">
        <v>35</v>
      </c>
      <c r="D1752" s="84" t="s">
        <v>360</v>
      </c>
      <c r="E1752" s="85">
        <v>36.3621269353701</v>
      </c>
      <c r="F1752" s="91">
        <v>36.331686798666198</v>
      </c>
      <c r="G1752" s="86">
        <v>15.866229435612199</v>
      </c>
      <c r="H1752" s="86">
        <v>15.8537766524151</v>
      </c>
      <c r="I1752" s="86">
        <v>5.82</v>
      </c>
      <c r="J1752" s="86">
        <v>13.62</v>
      </c>
      <c r="K1752" s="87">
        <v>0</v>
      </c>
      <c r="L1752" s="85">
        <v>1.1899999997799999</v>
      </c>
      <c r="M1752" s="86">
        <v>0</v>
      </c>
      <c r="N1752" s="86">
        <v>6.4328182509052398</v>
      </c>
      <c r="O1752" s="86">
        <v>44.682835820895498</v>
      </c>
      <c r="P1752" s="86">
        <v>0.48699999999999999</v>
      </c>
      <c r="Q1752" s="88">
        <v>0.35360000000000003</v>
      </c>
      <c r="R1752" s="85">
        <v>0</v>
      </c>
      <c r="S1752" s="86">
        <v>1.3</v>
      </c>
      <c r="T1752" s="86">
        <v>0.7</v>
      </c>
      <c r="U1752" s="88">
        <v>5.5345703097975704E-3</v>
      </c>
      <c r="V1752" s="89">
        <v>3.89</v>
      </c>
      <c r="W1752" s="85">
        <v>37.610710629466503</v>
      </c>
      <c r="X1752" s="88">
        <v>38.666666666700003</v>
      </c>
      <c r="Y1752" s="85">
        <v>-100</v>
      </c>
      <c r="Z1752" s="88"/>
      <c r="AA1752" s="85">
        <v>0.47</v>
      </c>
      <c r="AB1752" s="91">
        <v>0.5</v>
      </c>
      <c r="AC1752" s="86">
        <v>0.28000000000000003</v>
      </c>
      <c r="AD1752" s="86">
        <v>0.28000000000000003</v>
      </c>
      <c r="AE1752" s="86">
        <v>0</v>
      </c>
      <c r="AF1752" s="88">
        <v>0</v>
      </c>
      <c r="AG1752" s="85">
        <v>0</v>
      </c>
      <c r="AH1752" s="86">
        <v>7.2034000000000001E-2</v>
      </c>
      <c r="AI1752" s="88">
        <v>0.12977699998700001</v>
      </c>
      <c r="AJ1752" s="150">
        <v>2.61</v>
      </c>
      <c r="AK1752" s="151">
        <v>6</v>
      </c>
    </row>
    <row r="1753" spans="1:37" x14ac:dyDescent="0.2">
      <c r="A1753" s="149" t="s">
        <v>3638</v>
      </c>
      <c r="B1753" s="66" t="s">
        <v>3639</v>
      </c>
      <c r="C1753" s="67">
        <v>35</v>
      </c>
      <c r="D1753" s="84" t="s">
        <v>360</v>
      </c>
      <c r="E1753" s="85">
        <v>50.920694399718997</v>
      </c>
      <c r="F1753" s="91">
        <v>50.920694399718997</v>
      </c>
      <c r="G1753" s="86">
        <v>23.158367243381399</v>
      </c>
      <c r="H1753" s="86">
        <v>23.158367243381399</v>
      </c>
      <c r="I1753" s="86">
        <v>3.23</v>
      </c>
      <c r="J1753" s="86">
        <v>3.21</v>
      </c>
      <c r="K1753" s="87">
        <v>0</v>
      </c>
      <c r="L1753" s="85">
        <v>1.38000002332</v>
      </c>
      <c r="M1753" s="86">
        <v>0</v>
      </c>
      <c r="N1753" s="86">
        <v>11.880076896578499</v>
      </c>
      <c r="O1753" s="86">
        <v>66.026620117826795</v>
      </c>
      <c r="P1753" s="86">
        <v>0.13600000000000001</v>
      </c>
      <c r="Q1753" s="88">
        <v>0.4012</v>
      </c>
      <c r="R1753" s="85">
        <v>0</v>
      </c>
      <c r="S1753" s="86">
        <v>1.4</v>
      </c>
      <c r="T1753" s="86">
        <v>0.72</v>
      </c>
      <c r="U1753" s="88">
        <v>2.5371546786108101E-2</v>
      </c>
      <c r="V1753" s="89">
        <v>3.83</v>
      </c>
      <c r="W1753" s="85">
        <v>34.9553633332836</v>
      </c>
      <c r="X1753" s="88">
        <v>37.233333333300003</v>
      </c>
      <c r="Y1753" s="85">
        <v>-100</v>
      </c>
      <c r="Z1753" s="88"/>
      <c r="AA1753" s="85">
        <v>2.1800000000000002</v>
      </c>
      <c r="AB1753" s="91">
        <v>2.1800000000000002</v>
      </c>
      <c r="AC1753" s="86">
        <v>0.16</v>
      </c>
      <c r="AD1753" s="86">
        <v>0.16</v>
      </c>
      <c r="AE1753" s="86">
        <v>0</v>
      </c>
      <c r="AF1753" s="88">
        <v>5.9671349281900004E-7</v>
      </c>
      <c r="AG1753" s="85">
        <v>1.7210677659100001E-8</v>
      </c>
      <c r="AH1753" s="86">
        <v>2.5173999999999998E-2</v>
      </c>
      <c r="AI1753" s="88">
        <v>2.7836167088399999E-9</v>
      </c>
      <c r="AJ1753" s="150">
        <v>2.36</v>
      </c>
      <c r="AK1753" s="151">
        <v>4</v>
      </c>
    </row>
    <row r="1754" spans="1:37" x14ac:dyDescent="0.2">
      <c r="A1754" s="149" t="s">
        <v>3568</v>
      </c>
      <c r="B1754" s="66" t="s">
        <v>3640</v>
      </c>
      <c r="C1754" s="67">
        <v>35</v>
      </c>
      <c r="D1754" s="84" t="s">
        <v>360</v>
      </c>
      <c r="E1754" s="85">
        <v>16.438338526511</v>
      </c>
      <c r="F1754" s="91">
        <v>16.399067803157099</v>
      </c>
      <c r="G1754" s="86">
        <v>6.5704426647438998</v>
      </c>
      <c r="H1754" s="86">
        <v>6.5569232353925804</v>
      </c>
      <c r="I1754" s="86">
        <v>1.63</v>
      </c>
      <c r="J1754" s="86">
        <v>3.58</v>
      </c>
      <c r="K1754" s="87">
        <v>0</v>
      </c>
      <c r="L1754" s="85">
        <v>5.5399999981699999</v>
      </c>
      <c r="M1754" s="86">
        <v>0</v>
      </c>
      <c r="N1754" s="86">
        <v>21.835509762303001</v>
      </c>
      <c r="O1754" s="86">
        <v>0.78839620175973502</v>
      </c>
      <c r="P1754" s="86">
        <v>0.34899999999999998</v>
      </c>
      <c r="Q1754" s="88">
        <v>0.29330000000000001</v>
      </c>
      <c r="R1754" s="85">
        <v>0</v>
      </c>
      <c r="S1754" s="86">
        <v>1</v>
      </c>
      <c r="T1754" s="86">
        <v>0.6</v>
      </c>
      <c r="U1754" s="88">
        <v>7.3391187907192304E-2</v>
      </c>
      <c r="V1754" s="89">
        <v>3.31</v>
      </c>
      <c r="W1754" s="85">
        <v>28.347285257466002</v>
      </c>
      <c r="X1754" s="88">
        <v>26.333333333300001</v>
      </c>
      <c r="Y1754" s="85"/>
      <c r="Z1754" s="88"/>
      <c r="AA1754" s="85">
        <v>0</v>
      </c>
      <c r="AB1754" s="91">
        <v>0</v>
      </c>
      <c r="AC1754" s="86">
        <v>0</v>
      </c>
      <c r="AD1754" s="86">
        <v>0</v>
      </c>
      <c r="AE1754" s="86">
        <v>0</v>
      </c>
      <c r="AF1754" s="88">
        <v>0</v>
      </c>
      <c r="AG1754" s="85">
        <v>7.3599999931799997E-4</v>
      </c>
      <c r="AH1754" s="86">
        <v>4.2858E-2</v>
      </c>
      <c r="AI1754" s="88">
        <v>1.4014999986999999E-2</v>
      </c>
      <c r="AJ1754" s="150">
        <v>2.93</v>
      </c>
      <c r="AK1754" s="151">
        <v>5</v>
      </c>
    </row>
    <row r="1755" spans="1:37" x14ac:dyDescent="0.2">
      <c r="A1755" s="149" t="s">
        <v>3641</v>
      </c>
      <c r="B1755" s="66" t="s">
        <v>3642</v>
      </c>
      <c r="C1755" s="67">
        <v>35</v>
      </c>
      <c r="D1755" s="84" t="s">
        <v>360</v>
      </c>
      <c r="E1755" s="85">
        <v>56.2103843560351</v>
      </c>
      <c r="F1755" s="91">
        <v>56.209421057701597</v>
      </c>
      <c r="G1755" s="86">
        <v>24.3059435507177</v>
      </c>
      <c r="H1755" s="86">
        <v>24.304980252384201</v>
      </c>
      <c r="I1755" s="86">
        <v>1.51</v>
      </c>
      <c r="J1755" s="86">
        <v>3.77</v>
      </c>
      <c r="K1755" s="87">
        <v>0</v>
      </c>
      <c r="L1755" s="85">
        <v>1.5899999933</v>
      </c>
      <c r="M1755" s="86">
        <v>0</v>
      </c>
      <c r="N1755" s="86">
        <v>25.0213061810353</v>
      </c>
      <c r="O1755" s="86">
        <v>60.800326663944503</v>
      </c>
      <c r="P1755" s="86">
        <v>0.17599999999999999</v>
      </c>
      <c r="Q1755" s="88">
        <v>0.19270000000000001</v>
      </c>
      <c r="R1755" s="85">
        <v>0</v>
      </c>
      <c r="S1755" s="86">
        <v>1.5</v>
      </c>
      <c r="T1755" s="86">
        <v>0.39</v>
      </c>
      <c r="U1755" s="88">
        <v>0.382429438397072</v>
      </c>
      <c r="V1755" s="89">
        <v>3.8</v>
      </c>
      <c r="W1755" s="85">
        <v>40.840640634567599</v>
      </c>
      <c r="X1755" s="88">
        <v>38.666666666700003</v>
      </c>
      <c r="Y1755" s="85">
        <v>-100</v>
      </c>
      <c r="Z1755" s="88"/>
      <c r="AA1755" s="85">
        <v>0.77</v>
      </c>
      <c r="AB1755" s="91">
        <v>0.81</v>
      </c>
      <c r="AC1755" s="86">
        <v>0.05</v>
      </c>
      <c r="AD1755" s="86">
        <v>0.08</v>
      </c>
      <c r="AE1755" s="86">
        <v>0</v>
      </c>
      <c r="AF1755" s="88">
        <v>1.2262996036799999E-6</v>
      </c>
      <c r="AG1755" s="85">
        <v>3.5822167989299997E-8</v>
      </c>
      <c r="AH1755" s="86">
        <v>2.6789E-2</v>
      </c>
      <c r="AI1755" s="88">
        <v>5.7927281750700001E-9</v>
      </c>
      <c r="AJ1755" s="150">
        <v>2.36</v>
      </c>
      <c r="AK1755" s="151">
        <v>4</v>
      </c>
    </row>
    <row r="1756" spans="1:37" x14ac:dyDescent="0.2">
      <c r="A1756" s="149" t="s">
        <v>3643</v>
      </c>
      <c r="B1756" s="66" t="s">
        <v>3644</v>
      </c>
      <c r="C1756" s="67">
        <v>35</v>
      </c>
      <c r="D1756" s="84" t="s">
        <v>360</v>
      </c>
      <c r="E1756" s="85">
        <v>44.367635675582697</v>
      </c>
      <c r="F1756" s="91">
        <v>44.297755224907498</v>
      </c>
      <c r="G1756" s="86">
        <v>23.294917003526301</v>
      </c>
      <c r="H1756" s="86">
        <v>23.2336372237035</v>
      </c>
      <c r="I1756" s="86">
        <v>2.87</v>
      </c>
      <c r="J1756" s="86">
        <v>5.92</v>
      </c>
      <c r="K1756" s="87">
        <v>0</v>
      </c>
      <c r="L1756" s="85">
        <v>2.2100014058899999</v>
      </c>
      <c r="M1756" s="86">
        <v>0</v>
      </c>
      <c r="N1756" s="86">
        <v>39.476426152643903</v>
      </c>
      <c r="O1756" s="86">
        <v>11.526479750778799</v>
      </c>
      <c r="P1756" s="86">
        <v>0.27400000000000002</v>
      </c>
      <c r="Q1756" s="88">
        <v>0.59730000000000005</v>
      </c>
      <c r="R1756" s="85">
        <v>0</v>
      </c>
      <c r="S1756" s="86">
        <v>2.6</v>
      </c>
      <c r="T1756" s="86">
        <v>0.88</v>
      </c>
      <c r="U1756" s="88">
        <v>0.14513632063300899</v>
      </c>
      <c r="V1756" s="89">
        <v>3.48</v>
      </c>
      <c r="W1756" s="85">
        <v>40.640090191542399</v>
      </c>
      <c r="X1756" s="88"/>
      <c r="Y1756" s="85">
        <v>-100</v>
      </c>
      <c r="Z1756" s="88"/>
      <c r="AA1756" s="85">
        <v>0.61</v>
      </c>
      <c r="AB1756" s="91">
        <v>0.64</v>
      </c>
      <c r="AC1756" s="86">
        <v>0</v>
      </c>
      <c r="AD1756" s="86">
        <v>0.01</v>
      </c>
      <c r="AE1756" s="86">
        <v>0</v>
      </c>
      <c r="AF1756" s="88">
        <v>9.0993819781399996E-7</v>
      </c>
      <c r="AG1756" s="85">
        <v>2.5619234597899998E-4</v>
      </c>
      <c r="AH1756" s="86">
        <v>4.2139999999999997E-2</v>
      </c>
      <c r="AI1756" s="88">
        <v>2.18180018469E-8</v>
      </c>
      <c r="AJ1756" s="150">
        <v>2.38</v>
      </c>
      <c r="AK1756" s="151">
        <v>5</v>
      </c>
    </row>
    <row r="1757" spans="1:37" x14ac:dyDescent="0.2">
      <c r="A1757" s="149" t="s">
        <v>3645</v>
      </c>
      <c r="B1757" s="66" t="s">
        <v>3646</v>
      </c>
      <c r="C1757" s="67">
        <v>29</v>
      </c>
      <c r="D1757" s="84" t="s">
        <v>360</v>
      </c>
      <c r="E1757" s="85">
        <v>77.0128807133934</v>
      </c>
      <c r="F1757" s="91">
        <v>74.535820445440095</v>
      </c>
      <c r="G1757" s="86">
        <v>32.300865894111098</v>
      </c>
      <c r="H1757" s="86">
        <v>31.4407156909203</v>
      </c>
      <c r="I1757" s="86">
        <v>4.6900000000000004</v>
      </c>
      <c r="J1757" s="86">
        <v>4.67</v>
      </c>
      <c r="K1757" s="87">
        <v>0</v>
      </c>
      <c r="L1757" s="85">
        <v>0</v>
      </c>
      <c r="M1757" s="86">
        <v>3.6639060749938501E-2</v>
      </c>
      <c r="N1757" s="86">
        <v>73.541371449695006</v>
      </c>
      <c r="O1757" s="86">
        <v>64.193046185781</v>
      </c>
      <c r="P1757" s="86">
        <v>0.40500000000000003</v>
      </c>
      <c r="Q1757" s="88">
        <v>0.86160000000000003</v>
      </c>
      <c r="R1757" s="85">
        <v>8.6805555555555594E-2</v>
      </c>
      <c r="S1757" s="86">
        <v>0</v>
      </c>
      <c r="T1757" s="86">
        <v>0.79</v>
      </c>
      <c r="U1757" s="88">
        <v>1.6054222490271299</v>
      </c>
      <c r="V1757" s="89"/>
      <c r="W1757" s="85">
        <v>77.9802078422709</v>
      </c>
      <c r="X1757" s="88">
        <v>79.533333333300007</v>
      </c>
      <c r="Y1757" s="85"/>
      <c r="Z1757" s="88"/>
      <c r="AA1757" s="85">
        <v>0.01</v>
      </c>
      <c r="AB1757" s="91">
        <v>0.1</v>
      </c>
      <c r="AC1757" s="86">
        <v>0</v>
      </c>
      <c r="AD1757" s="86">
        <v>0.09</v>
      </c>
      <c r="AE1757" s="86">
        <v>0</v>
      </c>
      <c r="AF1757" s="88">
        <v>0</v>
      </c>
      <c r="AG1757" s="85">
        <v>1.70000000249E-4</v>
      </c>
      <c r="AH1757" s="86">
        <v>2.2374999999999999E-2</v>
      </c>
      <c r="AI1757" s="88">
        <v>0</v>
      </c>
      <c r="AJ1757" s="150">
        <v>2.17</v>
      </c>
      <c r="AK1757" s="151">
        <v>8</v>
      </c>
    </row>
    <row r="1758" spans="1:37" x14ac:dyDescent="0.2">
      <c r="A1758" s="149" t="s">
        <v>3647</v>
      </c>
      <c r="B1758" s="66" t="s">
        <v>3648</v>
      </c>
      <c r="C1758" s="67">
        <v>29</v>
      </c>
      <c r="D1758" s="84" t="s">
        <v>360</v>
      </c>
      <c r="E1758" s="85">
        <v>59.611735058955297</v>
      </c>
      <c r="F1758" s="91">
        <v>59.515291043150903</v>
      </c>
      <c r="G1758" s="86">
        <v>23.049082744817401</v>
      </c>
      <c r="H1758" s="86">
        <v>23.047008679961401</v>
      </c>
      <c r="I1758" s="86">
        <v>70.3</v>
      </c>
      <c r="J1758" s="86">
        <v>106.46</v>
      </c>
      <c r="K1758" s="87">
        <v>0</v>
      </c>
      <c r="L1758" s="85">
        <v>0.21000000014699999</v>
      </c>
      <c r="M1758" s="86">
        <v>2.9713228475288699E-2</v>
      </c>
      <c r="N1758" s="86">
        <v>66.816791298436399</v>
      </c>
      <c r="O1758" s="86">
        <v>76.534296028880902</v>
      </c>
      <c r="P1758" s="86">
        <v>3.5070000000000001</v>
      </c>
      <c r="Q1758" s="88">
        <v>2.8346</v>
      </c>
      <c r="R1758" s="85">
        <v>6.7469879518072304E-2</v>
      </c>
      <c r="S1758" s="86">
        <v>0</v>
      </c>
      <c r="T1758" s="86">
        <v>2.82</v>
      </c>
      <c r="U1758" s="88">
        <v>1.5918447769861801</v>
      </c>
      <c r="V1758" s="89">
        <v>4.24</v>
      </c>
      <c r="W1758" s="85">
        <v>23.648119552288701</v>
      </c>
      <c r="X1758" s="88">
        <v>68.166666666699996</v>
      </c>
      <c r="Y1758" s="85"/>
      <c r="Z1758" s="88"/>
      <c r="AA1758" s="85">
        <v>0.39</v>
      </c>
      <c r="AB1758" s="91">
        <v>0.45</v>
      </c>
      <c r="AC1758" s="86">
        <v>0.04</v>
      </c>
      <c r="AD1758" s="86">
        <v>0.04</v>
      </c>
      <c r="AE1758" s="86">
        <v>0</v>
      </c>
      <c r="AF1758" s="88">
        <v>0</v>
      </c>
      <c r="AG1758" s="85">
        <v>0</v>
      </c>
      <c r="AH1758" s="86">
        <v>0.74606499999999998</v>
      </c>
      <c r="AI1758" s="88">
        <v>0.177092999818</v>
      </c>
      <c r="AJ1758" s="150">
        <v>2.0499999999999998</v>
      </c>
      <c r="AK1758" s="151">
        <v>6</v>
      </c>
    </row>
    <row r="1759" spans="1:37" x14ac:dyDescent="0.2">
      <c r="A1759" s="149" t="s">
        <v>3649</v>
      </c>
      <c r="B1759" s="66" t="s">
        <v>3650</v>
      </c>
      <c r="C1759" s="67">
        <v>37</v>
      </c>
      <c r="D1759" s="84" t="s">
        <v>360</v>
      </c>
      <c r="E1759" s="85">
        <v>89.1000940282822</v>
      </c>
      <c r="F1759" s="91">
        <v>88.384741606592996</v>
      </c>
      <c r="G1759" s="86">
        <v>33.776433931303998</v>
      </c>
      <c r="H1759" s="86">
        <v>33.551503530669798</v>
      </c>
      <c r="I1759" s="86">
        <v>4.8600000000000003</v>
      </c>
      <c r="J1759" s="86">
        <v>5.12</v>
      </c>
      <c r="K1759" s="87">
        <v>0</v>
      </c>
      <c r="L1759" s="85">
        <v>0</v>
      </c>
      <c r="M1759" s="86">
        <v>3.98214835031191E-2</v>
      </c>
      <c r="N1759" s="86">
        <v>83.0473998340604</v>
      </c>
      <c r="O1759" s="86">
        <v>58.974358974358999</v>
      </c>
      <c r="P1759" s="86">
        <v>0.30099999999999999</v>
      </c>
      <c r="Q1759" s="88">
        <v>1.4750000000000001</v>
      </c>
      <c r="R1759" s="85">
        <v>4.6721694440118401E-2</v>
      </c>
      <c r="S1759" s="86">
        <v>0</v>
      </c>
      <c r="T1759" s="86">
        <v>1.01</v>
      </c>
      <c r="U1759" s="88">
        <v>3.5030144361068598E-2</v>
      </c>
      <c r="V1759" s="89">
        <v>4.4400000000000004</v>
      </c>
      <c r="W1759" s="85">
        <v>35.041901989095997</v>
      </c>
      <c r="X1759" s="88">
        <v>37.733333333300003</v>
      </c>
      <c r="Y1759" s="85"/>
      <c r="Z1759" s="88"/>
      <c r="AA1759" s="85">
        <v>0</v>
      </c>
      <c r="AB1759" s="91">
        <v>0.12</v>
      </c>
      <c r="AC1759" s="86">
        <v>0</v>
      </c>
      <c r="AD1759" s="86">
        <v>0.06</v>
      </c>
      <c r="AE1759" s="86">
        <v>0</v>
      </c>
      <c r="AF1759" s="88">
        <v>0</v>
      </c>
      <c r="AG1759" s="85">
        <v>0</v>
      </c>
      <c r="AH1759" s="86">
        <v>2.0133999999999999E-2</v>
      </c>
      <c r="AI1759" s="88">
        <v>0</v>
      </c>
      <c r="AJ1759" s="150">
        <v>1.67</v>
      </c>
      <c r="AK1759" s="151">
        <v>5</v>
      </c>
    </row>
    <row r="1760" spans="1:37" x14ac:dyDescent="0.2">
      <c r="A1760" s="149" t="s">
        <v>3651</v>
      </c>
      <c r="B1760" s="66" t="s">
        <v>3652</v>
      </c>
      <c r="C1760" s="67">
        <v>29</v>
      </c>
      <c r="D1760" s="84" t="s">
        <v>360</v>
      </c>
      <c r="E1760" s="85">
        <v>75.7345926800472</v>
      </c>
      <c r="F1760" s="91">
        <v>75.696812278630503</v>
      </c>
      <c r="G1760" s="86">
        <v>29.372373081464001</v>
      </c>
      <c r="H1760" s="86">
        <v>29.361038961039</v>
      </c>
      <c r="I1760" s="86">
        <v>3.81</v>
      </c>
      <c r="J1760" s="86">
        <v>5.07</v>
      </c>
      <c r="K1760" s="87">
        <v>0</v>
      </c>
      <c r="L1760" s="85">
        <v>0.23999999952699999</v>
      </c>
      <c r="M1760" s="86">
        <v>1.4867587889860199E-2</v>
      </c>
      <c r="N1760" s="86">
        <v>80.679091688089102</v>
      </c>
      <c r="O1760" s="86">
        <v>56.0743427017226</v>
      </c>
      <c r="P1760" s="86">
        <v>0.38100000000000001</v>
      </c>
      <c r="Q1760" s="88">
        <v>1.2174</v>
      </c>
      <c r="R1760" s="85">
        <v>4.92449113591596E-2</v>
      </c>
      <c r="S1760" s="86">
        <v>0</v>
      </c>
      <c r="T1760" s="86">
        <v>1.22</v>
      </c>
      <c r="U1760" s="88">
        <v>0.34380165289256198</v>
      </c>
      <c r="V1760" s="89">
        <v>4.34</v>
      </c>
      <c r="W1760" s="85">
        <v>30.919360007432299</v>
      </c>
      <c r="X1760" s="88">
        <v>27.2</v>
      </c>
      <c r="Y1760" s="85">
        <v>100</v>
      </c>
      <c r="Z1760" s="88"/>
      <c r="AA1760" s="85">
        <v>0</v>
      </c>
      <c r="AB1760" s="91">
        <v>0.04</v>
      </c>
      <c r="AC1760" s="86">
        <v>0</v>
      </c>
      <c r="AD1760" s="86">
        <v>0.01</v>
      </c>
      <c r="AE1760" s="86">
        <v>0</v>
      </c>
      <c r="AF1760" s="88">
        <v>0</v>
      </c>
      <c r="AG1760" s="85">
        <v>0</v>
      </c>
      <c r="AH1760" s="86">
        <v>3.9259000000000002E-2</v>
      </c>
      <c r="AI1760" s="88">
        <v>1.9676999977700001E-2</v>
      </c>
      <c r="AJ1760" s="150">
        <v>2.15</v>
      </c>
      <c r="AK1760" s="151">
        <v>8</v>
      </c>
    </row>
    <row r="1761" spans="1:37" x14ac:dyDescent="0.2">
      <c r="A1761" s="149" t="s">
        <v>1183</v>
      </c>
      <c r="B1761" s="66" t="s">
        <v>3653</v>
      </c>
      <c r="C1761" s="67">
        <v>37</v>
      </c>
      <c r="D1761" s="84" t="s">
        <v>360</v>
      </c>
      <c r="E1761" s="85">
        <v>71.673036751895097</v>
      </c>
      <c r="F1761" s="91">
        <v>71.666651463599294</v>
      </c>
      <c r="G1761" s="86">
        <v>27.790599031260498</v>
      </c>
      <c r="H1761" s="86">
        <v>27.786950295091501</v>
      </c>
      <c r="I1761" s="86">
        <v>8.85</v>
      </c>
      <c r="J1761" s="86">
        <v>14.78</v>
      </c>
      <c r="K1761" s="87">
        <v>0</v>
      </c>
      <c r="L1761" s="85">
        <v>0.59000000139099995</v>
      </c>
      <c r="M1761" s="86">
        <v>2.3987864533409599E-2</v>
      </c>
      <c r="N1761" s="86">
        <v>81.700429249190407</v>
      </c>
      <c r="O1761" s="86">
        <v>59.592156862745099</v>
      </c>
      <c r="P1761" s="86">
        <v>0.46200000000000002</v>
      </c>
      <c r="Q1761" s="88">
        <v>1.3277000000000001</v>
      </c>
      <c r="R1761" s="85">
        <v>3.5401362952473703E-2</v>
      </c>
      <c r="S1761" s="86">
        <v>0</v>
      </c>
      <c r="T1761" s="86">
        <v>1.29</v>
      </c>
      <c r="U1761" s="88">
        <v>0.16419312760542601</v>
      </c>
      <c r="V1761" s="89">
        <v>4.46</v>
      </c>
      <c r="W1761" s="85">
        <v>26.898226435289899</v>
      </c>
      <c r="X1761" s="88"/>
      <c r="Y1761" s="85"/>
      <c r="Z1761" s="88"/>
      <c r="AA1761" s="85">
        <v>0.02</v>
      </c>
      <c r="AB1761" s="91">
        <v>0.02</v>
      </c>
      <c r="AC1761" s="86">
        <v>0</v>
      </c>
      <c r="AD1761" s="86">
        <v>0</v>
      </c>
      <c r="AE1761" s="86">
        <v>0</v>
      </c>
      <c r="AF1761" s="88">
        <v>0</v>
      </c>
      <c r="AG1761" s="85">
        <v>0</v>
      </c>
      <c r="AH1761" s="86">
        <v>0.117796</v>
      </c>
      <c r="AI1761" s="88">
        <v>3.9354000069999999E-2</v>
      </c>
      <c r="AJ1761" s="150">
        <v>2.27</v>
      </c>
      <c r="AK1761" s="151">
        <v>9</v>
      </c>
    </row>
    <row r="1762" spans="1:37" x14ac:dyDescent="0.2">
      <c r="A1762" s="149" t="s">
        <v>688</v>
      </c>
      <c r="B1762" s="66" t="s">
        <v>3654</v>
      </c>
      <c r="C1762" s="67">
        <v>37</v>
      </c>
      <c r="D1762" s="84" t="s">
        <v>360</v>
      </c>
      <c r="E1762" s="85">
        <v>73.901235685511296</v>
      </c>
      <c r="F1762" s="91">
        <v>73.901235685511296</v>
      </c>
      <c r="G1762" s="86">
        <v>33.166613859593497</v>
      </c>
      <c r="H1762" s="86">
        <v>33.166613859593497</v>
      </c>
      <c r="I1762" s="86">
        <v>3.29</v>
      </c>
      <c r="J1762" s="86">
        <v>2.8</v>
      </c>
      <c r="K1762" s="87">
        <v>0</v>
      </c>
      <c r="L1762" s="85">
        <v>0.25999999833999998</v>
      </c>
      <c r="M1762" s="86">
        <v>5.2614350759525898E-2</v>
      </c>
      <c r="N1762" s="86">
        <v>76.884368308351199</v>
      </c>
      <c r="O1762" s="86">
        <v>75.7463378453551</v>
      </c>
      <c r="P1762" s="86">
        <v>0.34899999999999998</v>
      </c>
      <c r="Q1762" s="88">
        <v>1.8105</v>
      </c>
      <c r="R1762" s="85">
        <v>9.7370983446932804E-2</v>
      </c>
      <c r="S1762" s="86">
        <v>0</v>
      </c>
      <c r="T1762" s="86">
        <v>1.21</v>
      </c>
      <c r="U1762" s="88">
        <v>0.11994749468157299</v>
      </c>
      <c r="V1762" s="89">
        <v>4.42</v>
      </c>
      <c r="W1762" s="85">
        <v>26.050946617778099</v>
      </c>
      <c r="X1762" s="88"/>
      <c r="Y1762" s="85"/>
      <c r="Z1762" s="88"/>
      <c r="AA1762" s="85">
        <v>0</v>
      </c>
      <c r="AB1762" s="91">
        <v>0</v>
      </c>
      <c r="AC1762" s="86">
        <v>0</v>
      </c>
      <c r="AD1762" s="86">
        <v>0</v>
      </c>
      <c r="AE1762" s="86">
        <v>0</v>
      </c>
      <c r="AF1762" s="88">
        <v>0</v>
      </c>
      <c r="AG1762" s="85">
        <v>0</v>
      </c>
      <c r="AH1762" s="86">
        <v>9.8029999999999992E-3</v>
      </c>
      <c r="AI1762" s="88">
        <v>0</v>
      </c>
      <c r="AJ1762" s="150">
        <v>2.46</v>
      </c>
      <c r="AK1762" s="151">
        <v>14</v>
      </c>
    </row>
    <row r="1763" spans="1:37" x14ac:dyDescent="0.2">
      <c r="A1763" s="149" t="s">
        <v>1041</v>
      </c>
      <c r="B1763" s="66" t="s">
        <v>3655</v>
      </c>
      <c r="C1763" s="67">
        <v>37</v>
      </c>
      <c r="D1763" s="84" t="s">
        <v>360</v>
      </c>
      <c r="E1763" s="85">
        <v>79.198867762900605</v>
      </c>
      <c r="F1763" s="91">
        <v>79.176520978044294</v>
      </c>
      <c r="G1763" s="86">
        <v>26.905528967019901</v>
      </c>
      <c r="H1763" s="86">
        <v>26.898080038734399</v>
      </c>
      <c r="I1763" s="86">
        <v>3.3</v>
      </c>
      <c r="J1763" s="86">
        <v>2.63</v>
      </c>
      <c r="K1763" s="87">
        <v>0</v>
      </c>
      <c r="L1763" s="85">
        <v>1.85999999857</v>
      </c>
      <c r="M1763" s="86">
        <v>3.08774321223051E-2</v>
      </c>
      <c r="N1763" s="86">
        <v>73.488435374149702</v>
      </c>
      <c r="O1763" s="86">
        <v>43.187949640287798</v>
      </c>
      <c r="P1763" s="86">
        <v>0.13400000000000001</v>
      </c>
      <c r="Q1763" s="88">
        <v>0.80700000000000005</v>
      </c>
      <c r="R1763" s="85">
        <v>3.6961744594344897E-2</v>
      </c>
      <c r="S1763" s="86">
        <v>0</v>
      </c>
      <c r="T1763" s="86">
        <v>0.77</v>
      </c>
      <c r="U1763" s="88">
        <v>0.20670775992104101</v>
      </c>
      <c r="V1763" s="89">
        <v>4.5199999999999996</v>
      </c>
      <c r="W1763" s="85">
        <v>33.708430769009802</v>
      </c>
      <c r="X1763" s="88"/>
      <c r="Y1763" s="85"/>
      <c r="Z1763" s="88"/>
      <c r="AA1763" s="85">
        <v>0</v>
      </c>
      <c r="AB1763" s="91">
        <v>0</v>
      </c>
      <c r="AC1763" s="86">
        <v>0</v>
      </c>
      <c r="AD1763" s="86">
        <v>0</v>
      </c>
      <c r="AE1763" s="86">
        <v>0</v>
      </c>
      <c r="AF1763" s="88">
        <v>11.428400030900001</v>
      </c>
      <c r="AG1763" s="85">
        <v>0</v>
      </c>
      <c r="AH1763" s="86">
        <v>1.0621E-2</v>
      </c>
      <c r="AI1763" s="88">
        <v>0</v>
      </c>
      <c r="AJ1763" s="150">
        <v>2.16</v>
      </c>
      <c r="AK1763" s="151">
        <v>9</v>
      </c>
    </row>
    <row r="1764" spans="1:37" x14ac:dyDescent="0.2">
      <c r="A1764" s="149" t="s">
        <v>3656</v>
      </c>
      <c r="B1764" s="66" t="s">
        <v>3657</v>
      </c>
      <c r="C1764" s="67">
        <v>29</v>
      </c>
      <c r="D1764" s="84" t="s">
        <v>360</v>
      </c>
      <c r="E1764" s="85">
        <v>75.581219882699699</v>
      </c>
      <c r="F1764" s="91">
        <v>75.581219882699699</v>
      </c>
      <c r="G1764" s="86">
        <v>26.402623663269701</v>
      </c>
      <c r="H1764" s="86">
        <v>26.402623663269701</v>
      </c>
      <c r="I1764" s="86">
        <v>1.47</v>
      </c>
      <c r="J1764" s="86">
        <v>1.1299999999999999</v>
      </c>
      <c r="K1764" s="87">
        <v>0</v>
      </c>
      <c r="L1764" s="85">
        <v>3.7000000007799998</v>
      </c>
      <c r="M1764" s="86">
        <v>3.0723106803350601E-2</v>
      </c>
      <c r="N1764" s="86">
        <v>79.704967564205106</v>
      </c>
      <c r="O1764" s="86">
        <v>46.247580818579301</v>
      </c>
      <c r="P1764" s="86">
        <v>6.2E-2</v>
      </c>
      <c r="Q1764" s="88">
        <v>0.77129999999999999</v>
      </c>
      <c r="R1764" s="85">
        <v>0.101132686084142</v>
      </c>
      <c r="S1764" s="86">
        <v>0</v>
      </c>
      <c r="T1764" s="86">
        <v>0.68</v>
      </c>
      <c r="U1764" s="88">
        <v>0.249489452028611</v>
      </c>
      <c r="V1764" s="89">
        <v>4.47</v>
      </c>
      <c r="W1764" s="85">
        <v>27.413717020697799</v>
      </c>
      <c r="X1764" s="88">
        <v>30.8</v>
      </c>
      <c r="Y1764" s="85">
        <v>-100</v>
      </c>
      <c r="Z1764" s="88"/>
      <c r="AA1764" s="85">
        <v>0</v>
      </c>
      <c r="AB1764" s="91">
        <v>0</v>
      </c>
      <c r="AC1764" s="86">
        <v>0</v>
      </c>
      <c r="AD1764" s="86">
        <v>0</v>
      </c>
      <c r="AE1764" s="86">
        <v>0</v>
      </c>
      <c r="AF1764" s="88">
        <v>1.7488000396600001</v>
      </c>
      <c r="AG1764" s="85">
        <v>0</v>
      </c>
      <c r="AH1764" s="86">
        <v>8.6189999999999999E-3</v>
      </c>
      <c r="AI1764" s="88">
        <v>0</v>
      </c>
      <c r="AJ1764" s="150">
        <v>2.17</v>
      </c>
      <c r="AK1764" s="151">
        <v>10</v>
      </c>
    </row>
    <row r="1765" spans="1:37" x14ac:dyDescent="0.2">
      <c r="A1765" s="149" t="s">
        <v>3658</v>
      </c>
      <c r="B1765" s="66" t="s">
        <v>3659</v>
      </c>
      <c r="C1765" s="67">
        <v>37</v>
      </c>
      <c r="D1765" s="84" t="s">
        <v>360</v>
      </c>
      <c r="E1765" s="85">
        <v>77.879454988992705</v>
      </c>
      <c r="F1765" s="91">
        <v>77.879454988992705</v>
      </c>
      <c r="G1765" s="86">
        <v>29.707859820313001</v>
      </c>
      <c r="H1765" s="86">
        <v>29.707859820313001</v>
      </c>
      <c r="I1765" s="86">
        <v>4.82</v>
      </c>
      <c r="J1765" s="86">
        <v>4.54</v>
      </c>
      <c r="K1765" s="87">
        <v>0</v>
      </c>
      <c r="L1765" s="85">
        <v>0.35000000063800002</v>
      </c>
      <c r="M1765" s="86">
        <v>4.6904053710984397E-2</v>
      </c>
      <c r="N1765" s="86">
        <v>67.325864414059694</v>
      </c>
      <c r="O1765" s="86">
        <v>59.682080924855498</v>
      </c>
      <c r="P1765" s="86">
        <v>0.161</v>
      </c>
      <c r="Q1765" s="88">
        <v>1.2032</v>
      </c>
      <c r="R1765" s="85">
        <v>0.11877766979807799</v>
      </c>
      <c r="S1765" s="86">
        <v>0</v>
      </c>
      <c r="T1765" s="86">
        <v>1.2</v>
      </c>
      <c r="U1765" s="88">
        <v>0.13446778128160899</v>
      </c>
      <c r="V1765" s="89">
        <v>4.53</v>
      </c>
      <c r="W1765" s="85">
        <v>29.515595538306499</v>
      </c>
      <c r="X1765" s="88">
        <v>32.066666666700002</v>
      </c>
      <c r="Y1765" s="85">
        <v>-100</v>
      </c>
      <c r="Z1765" s="88"/>
      <c r="AA1765" s="85">
        <v>0</v>
      </c>
      <c r="AB1765" s="91">
        <v>0</v>
      </c>
      <c r="AC1765" s="86">
        <v>0</v>
      </c>
      <c r="AD1765" s="86">
        <v>0</v>
      </c>
      <c r="AE1765" s="86">
        <v>0</v>
      </c>
      <c r="AF1765" s="88">
        <v>0</v>
      </c>
      <c r="AG1765" s="85">
        <v>0</v>
      </c>
      <c r="AH1765" s="86">
        <v>2.7348999999999998E-2</v>
      </c>
      <c r="AI1765" s="88">
        <v>0</v>
      </c>
      <c r="AJ1765" s="150">
        <v>2.09</v>
      </c>
      <c r="AK1765" s="151">
        <v>7</v>
      </c>
    </row>
    <row r="1766" spans="1:37" x14ac:dyDescent="0.2">
      <c r="A1766" s="149" t="s">
        <v>3660</v>
      </c>
      <c r="B1766" s="66" t="s">
        <v>3661</v>
      </c>
      <c r="C1766" s="67">
        <v>37</v>
      </c>
      <c r="D1766" s="84" t="s">
        <v>360</v>
      </c>
      <c r="E1766" s="85">
        <v>78.138483023115199</v>
      </c>
      <c r="F1766" s="91">
        <v>77.993621943848098</v>
      </c>
      <c r="G1766" s="86">
        <v>32.167496925610202</v>
      </c>
      <c r="H1766" s="86">
        <v>32.123725952018702</v>
      </c>
      <c r="I1766" s="86">
        <v>2.71</v>
      </c>
      <c r="J1766" s="86">
        <v>2.0499999999999998</v>
      </c>
      <c r="K1766" s="87">
        <v>0</v>
      </c>
      <c r="L1766" s="85">
        <v>1.6299999978599999</v>
      </c>
      <c r="M1766" s="86">
        <v>1.2419234599379599E-2</v>
      </c>
      <c r="N1766" s="86">
        <v>64.224866356268294</v>
      </c>
      <c r="O1766" s="86">
        <v>56.164203612479497</v>
      </c>
      <c r="P1766" s="86">
        <v>0.106</v>
      </c>
      <c r="Q1766" s="88">
        <v>1.0306</v>
      </c>
      <c r="R1766" s="85">
        <v>6.84663536776213E-2</v>
      </c>
      <c r="S1766" s="86">
        <v>0</v>
      </c>
      <c r="T1766" s="86">
        <v>0.84</v>
      </c>
      <c r="U1766" s="88">
        <v>6.4614294349375698E-2</v>
      </c>
      <c r="V1766" s="89">
        <v>4.62</v>
      </c>
      <c r="W1766" s="85">
        <v>28.467785108424302</v>
      </c>
      <c r="X1766" s="88">
        <v>30.233333333299999</v>
      </c>
      <c r="Y1766" s="85"/>
      <c r="Z1766" s="88"/>
      <c r="AA1766" s="85">
        <v>0</v>
      </c>
      <c r="AB1766" s="91">
        <v>0.13</v>
      </c>
      <c r="AC1766" s="86">
        <v>0</v>
      </c>
      <c r="AD1766" s="86">
        <v>0.03</v>
      </c>
      <c r="AE1766" s="86">
        <v>0</v>
      </c>
      <c r="AF1766" s="88">
        <v>0</v>
      </c>
      <c r="AG1766" s="85">
        <v>0</v>
      </c>
      <c r="AH1766" s="86">
        <v>1.4356000000000001E-2</v>
      </c>
      <c r="AI1766" s="88">
        <v>0</v>
      </c>
      <c r="AJ1766" s="150">
        <v>2.5</v>
      </c>
      <c r="AK1766" s="151">
        <v>17</v>
      </c>
    </row>
    <row r="1767" spans="1:37" x14ac:dyDescent="0.2">
      <c r="A1767" s="149" t="s">
        <v>3662</v>
      </c>
      <c r="B1767" s="66" t="s">
        <v>3663</v>
      </c>
      <c r="C1767" s="67">
        <v>37</v>
      </c>
      <c r="D1767" s="84" t="s">
        <v>360</v>
      </c>
      <c r="E1767" s="85">
        <v>67.635234285484501</v>
      </c>
      <c r="F1767" s="91">
        <v>67.568898627052903</v>
      </c>
      <c r="G1767" s="86">
        <v>30.358614589824501</v>
      </c>
      <c r="H1767" s="86">
        <v>30.3555993326231</v>
      </c>
      <c r="I1767" s="86">
        <v>3.51</v>
      </c>
      <c r="J1767" s="86">
        <v>7.06</v>
      </c>
      <c r="K1767" s="87">
        <v>0</v>
      </c>
      <c r="L1767" s="85">
        <v>1.4900000014200001</v>
      </c>
      <c r="M1767" s="86">
        <v>9.6283277489879193E-3</v>
      </c>
      <c r="N1767" s="86">
        <v>57.888127335723901</v>
      </c>
      <c r="O1767" s="86">
        <v>57.701711491442502</v>
      </c>
      <c r="P1767" s="86">
        <v>0.41099999999999998</v>
      </c>
      <c r="Q1767" s="88">
        <v>1.53</v>
      </c>
      <c r="R1767" s="85">
        <v>8.1447963800904993E-2</v>
      </c>
      <c r="S1767" s="86">
        <v>0</v>
      </c>
      <c r="T1767" s="86">
        <v>1.39</v>
      </c>
      <c r="U1767" s="88">
        <v>7.9401772971234394E-2</v>
      </c>
      <c r="V1767" s="89">
        <v>4.3899999999999997</v>
      </c>
      <c r="W1767" s="85">
        <v>27.677573113652301</v>
      </c>
      <c r="X1767" s="88">
        <v>27.5333333333</v>
      </c>
      <c r="Y1767" s="85">
        <v>-100</v>
      </c>
      <c r="Z1767" s="88"/>
      <c r="AA1767" s="85">
        <v>0</v>
      </c>
      <c r="AB1767" s="91">
        <v>0.06</v>
      </c>
      <c r="AC1767" s="86">
        <v>0</v>
      </c>
      <c r="AD1767" s="86">
        <v>0</v>
      </c>
      <c r="AE1767" s="86">
        <v>0.01</v>
      </c>
      <c r="AF1767" s="88">
        <v>0</v>
      </c>
      <c r="AG1767" s="85">
        <v>0</v>
      </c>
      <c r="AH1767" s="86">
        <v>5.1938999999999999E-2</v>
      </c>
      <c r="AI1767" s="88">
        <v>0</v>
      </c>
      <c r="AJ1767" s="150">
        <v>2.4500000000000002</v>
      </c>
      <c r="AK1767" s="151">
        <v>14</v>
      </c>
    </row>
    <row r="1768" spans="1:37" x14ac:dyDescent="0.2">
      <c r="A1768" s="149" t="s">
        <v>3664</v>
      </c>
      <c r="B1768" s="66" t="s">
        <v>3665</v>
      </c>
      <c r="C1768" s="67">
        <v>37</v>
      </c>
      <c r="D1768" s="84" t="s">
        <v>360</v>
      </c>
      <c r="E1768" s="85">
        <v>47.361147739859703</v>
      </c>
      <c r="F1768" s="91">
        <v>47.296798354343601</v>
      </c>
      <c r="G1768" s="86">
        <v>25.6722400970515</v>
      </c>
      <c r="H1768" s="86">
        <v>25.645867398069502</v>
      </c>
      <c r="I1768" s="86">
        <v>2.81</v>
      </c>
      <c r="J1768" s="86">
        <v>5.0199999999999996</v>
      </c>
      <c r="K1768" s="87">
        <v>0</v>
      </c>
      <c r="L1768" s="85">
        <v>11.3500000204</v>
      </c>
      <c r="M1768" s="86">
        <v>3.6657127976338398E-3</v>
      </c>
      <c r="N1768" s="86">
        <v>39.521631689595402</v>
      </c>
      <c r="O1768" s="86">
        <v>25.369925835692001</v>
      </c>
      <c r="P1768" s="86">
        <v>0.41099999999999998</v>
      </c>
      <c r="Q1768" s="88">
        <v>1.43</v>
      </c>
      <c r="R1768" s="85">
        <v>7.47818861653511E-2</v>
      </c>
      <c r="S1768" s="86">
        <v>0</v>
      </c>
      <c r="T1768" s="86">
        <v>1.37</v>
      </c>
      <c r="U1768" s="88">
        <v>2.6140619230972102</v>
      </c>
      <c r="V1768" s="89">
        <v>4.13</v>
      </c>
      <c r="W1768" s="85">
        <v>27.0316793828047</v>
      </c>
      <c r="X1768" s="88">
        <v>24.233333333299999</v>
      </c>
      <c r="Y1768" s="85"/>
      <c r="Z1768" s="88"/>
      <c r="AA1768" s="85">
        <v>0</v>
      </c>
      <c r="AB1768" s="91">
        <v>0</v>
      </c>
      <c r="AC1768" s="86">
        <v>0</v>
      </c>
      <c r="AD1768" s="86">
        <v>0</v>
      </c>
      <c r="AE1768" s="86">
        <v>0</v>
      </c>
      <c r="AF1768" s="88">
        <v>0</v>
      </c>
      <c r="AG1768" s="85">
        <v>0</v>
      </c>
      <c r="AH1768" s="86">
        <v>3.4190999999999999E-2</v>
      </c>
      <c r="AI1768" s="88">
        <v>0</v>
      </c>
      <c r="AJ1768" s="150">
        <v>2.75</v>
      </c>
      <c r="AK1768" s="151">
        <v>15</v>
      </c>
    </row>
    <row r="1769" spans="1:37" x14ac:dyDescent="0.2">
      <c r="A1769" s="149" t="s">
        <v>3666</v>
      </c>
      <c r="B1769" s="66" t="s">
        <v>3667</v>
      </c>
      <c r="C1769" s="67">
        <v>37</v>
      </c>
      <c r="D1769" s="84" t="s">
        <v>360</v>
      </c>
      <c r="E1769" s="85">
        <v>60.912270183852897</v>
      </c>
      <c r="F1769" s="91">
        <v>60.874300559552402</v>
      </c>
      <c r="G1769" s="86">
        <v>26.6316946442846</v>
      </c>
      <c r="H1769" s="86">
        <v>26.627697841726601</v>
      </c>
      <c r="I1769" s="86">
        <v>2.39</v>
      </c>
      <c r="J1769" s="86">
        <v>3.67</v>
      </c>
      <c r="K1769" s="87">
        <v>0</v>
      </c>
      <c r="L1769" s="85">
        <v>5.31999999706</v>
      </c>
      <c r="M1769" s="86">
        <v>3.2155992759014501E-4</v>
      </c>
      <c r="N1769" s="86">
        <v>51.722167932045402</v>
      </c>
      <c r="O1769" s="86">
        <v>33.991554893194198</v>
      </c>
      <c r="P1769" s="86">
        <v>0.21099999999999999</v>
      </c>
      <c r="Q1769" s="88">
        <v>0.4219</v>
      </c>
      <c r="R1769" s="85">
        <v>2.4402147388970199E-2</v>
      </c>
      <c r="S1769" s="86">
        <v>0</v>
      </c>
      <c r="T1769" s="86">
        <v>0.75</v>
      </c>
      <c r="U1769" s="88">
        <v>0.53956834532374098</v>
      </c>
      <c r="V1769" s="89">
        <v>4.4400000000000004</v>
      </c>
      <c r="W1769" s="85">
        <v>36.200000000000003</v>
      </c>
      <c r="X1769" s="88">
        <v>36.200000000000003</v>
      </c>
      <c r="Y1769" s="85"/>
      <c r="Z1769" s="88"/>
      <c r="AA1769" s="85">
        <v>0</v>
      </c>
      <c r="AB1769" s="91">
        <v>0.04</v>
      </c>
      <c r="AC1769" s="86">
        <v>0</v>
      </c>
      <c r="AD1769" s="86">
        <v>0</v>
      </c>
      <c r="AE1769" s="86">
        <v>0</v>
      </c>
      <c r="AF1769" s="88">
        <v>0</v>
      </c>
      <c r="AG1769" s="85">
        <v>0</v>
      </c>
      <c r="AH1769" s="86">
        <v>2.716E-2</v>
      </c>
      <c r="AI1769" s="88">
        <v>0</v>
      </c>
      <c r="AJ1769" s="150">
        <v>2.48</v>
      </c>
      <c r="AK1769" s="151">
        <v>13</v>
      </c>
    </row>
    <row r="1770" spans="1:37" x14ac:dyDescent="0.2">
      <c r="A1770" s="149" t="s">
        <v>3668</v>
      </c>
      <c r="B1770" s="66" t="s">
        <v>3669</v>
      </c>
      <c r="C1770" s="67">
        <v>29</v>
      </c>
      <c r="D1770" s="84" t="s">
        <v>360</v>
      </c>
      <c r="E1770" s="85">
        <v>82.730813994917</v>
      </c>
      <c r="F1770" s="91">
        <v>82.610864350015405</v>
      </c>
      <c r="G1770" s="86">
        <v>19.6313626754709</v>
      </c>
      <c r="H1770" s="86">
        <v>19.619486473005399</v>
      </c>
      <c r="I1770" s="86">
        <v>3.1</v>
      </c>
      <c r="J1770" s="86">
        <v>1.42</v>
      </c>
      <c r="K1770" s="87">
        <v>0</v>
      </c>
      <c r="L1770" s="85">
        <v>0</v>
      </c>
      <c r="M1770" s="86">
        <v>4.3581849229752001E-2</v>
      </c>
      <c r="N1770" s="86">
        <v>83.821647619467896</v>
      </c>
      <c r="O1770" s="86">
        <v>56.427604871447897</v>
      </c>
      <c r="P1770" s="86">
        <v>0.112</v>
      </c>
      <c r="Q1770" s="88">
        <v>0.32990000000000003</v>
      </c>
      <c r="R1770" s="85">
        <v>5.5111600992008798E-2</v>
      </c>
      <c r="S1770" s="86">
        <v>0</v>
      </c>
      <c r="T1770" s="86">
        <v>0.85</v>
      </c>
      <c r="U1770" s="88">
        <v>4.7504809861998502E-2</v>
      </c>
      <c r="V1770" s="89"/>
      <c r="W1770" s="85">
        <v>81.595654787401301</v>
      </c>
      <c r="X1770" s="88">
        <v>82</v>
      </c>
      <c r="Y1770" s="85">
        <v>-100</v>
      </c>
      <c r="Z1770" s="88"/>
      <c r="AA1770" s="85">
        <v>0</v>
      </c>
      <c r="AB1770" s="91">
        <v>0</v>
      </c>
      <c r="AC1770" s="86">
        <v>0</v>
      </c>
      <c r="AD1770" s="86">
        <v>0</v>
      </c>
      <c r="AE1770" s="86">
        <v>0</v>
      </c>
      <c r="AF1770" s="88">
        <v>1.48399996808</v>
      </c>
      <c r="AG1770" s="85">
        <v>0</v>
      </c>
      <c r="AH1770" s="86">
        <v>8.8629999999999994E-3</v>
      </c>
      <c r="AI1770" s="88">
        <v>0</v>
      </c>
      <c r="AJ1770" s="150">
        <v>2.06</v>
      </c>
      <c r="AK1770" s="151">
        <v>9</v>
      </c>
    </row>
    <row r="1771" spans="1:37" x14ac:dyDescent="0.2">
      <c r="A1771" s="149" t="s">
        <v>3670</v>
      </c>
      <c r="B1771" s="66" t="s">
        <v>3671</v>
      </c>
      <c r="C1771" s="67">
        <v>29</v>
      </c>
      <c r="D1771" s="84" t="s">
        <v>360</v>
      </c>
      <c r="E1771" s="85">
        <v>60.370871078655803</v>
      </c>
      <c r="F1771" s="91">
        <v>60.2271638581663</v>
      </c>
      <c r="G1771" s="86">
        <v>22.588646065083399</v>
      </c>
      <c r="H1771" s="86">
        <v>22.522647193451199</v>
      </c>
      <c r="I1771" s="86">
        <v>3.04</v>
      </c>
      <c r="J1771" s="86">
        <v>9.18</v>
      </c>
      <c r="K1771" s="87">
        <v>0</v>
      </c>
      <c r="L1771" s="85">
        <v>0</v>
      </c>
      <c r="M1771" s="86">
        <v>1.5741928672169701E-2</v>
      </c>
      <c r="N1771" s="86">
        <v>64.108556185101094</v>
      </c>
      <c r="O1771" s="86">
        <v>23.385118560915799</v>
      </c>
      <c r="P1771" s="86">
        <v>0.38100000000000001</v>
      </c>
      <c r="Q1771" s="88">
        <v>0.44950000000000001</v>
      </c>
      <c r="R1771" s="85">
        <v>0.138792505204719</v>
      </c>
      <c r="S1771" s="86">
        <v>0</v>
      </c>
      <c r="T1771" s="86">
        <v>1.3</v>
      </c>
      <c r="U1771" s="88">
        <v>0.23844753621954201</v>
      </c>
      <c r="V1771" s="89">
        <v>4.28</v>
      </c>
      <c r="W1771" s="85">
        <v>42.443586615315503</v>
      </c>
      <c r="X1771" s="88">
        <v>42.9</v>
      </c>
      <c r="Y1771" s="85">
        <v>-100</v>
      </c>
      <c r="Z1771" s="88"/>
      <c r="AA1771" s="85">
        <v>0.03</v>
      </c>
      <c r="AB1771" s="91">
        <v>0.03</v>
      </c>
      <c r="AC1771" s="86">
        <v>0</v>
      </c>
      <c r="AD1771" s="86">
        <v>0</v>
      </c>
      <c r="AE1771" s="86">
        <v>0</v>
      </c>
      <c r="AF1771" s="88">
        <v>0</v>
      </c>
      <c r="AG1771" s="85">
        <v>1.7500000013899999E-3</v>
      </c>
      <c r="AH1771" s="86">
        <v>6.4434000000000005E-2</v>
      </c>
      <c r="AI1771" s="88">
        <v>2.75800000219E-3</v>
      </c>
      <c r="AJ1771" s="150">
        <v>2.2799999999999998</v>
      </c>
      <c r="AK1771" s="151">
        <v>10</v>
      </c>
    </row>
    <row r="1772" spans="1:37" x14ac:dyDescent="0.2">
      <c r="A1772" s="149" t="s">
        <v>3672</v>
      </c>
      <c r="B1772" s="66" t="s">
        <v>3673</v>
      </c>
      <c r="C1772" s="67">
        <v>29</v>
      </c>
      <c r="D1772" s="84" t="s">
        <v>360</v>
      </c>
      <c r="E1772" s="85">
        <v>58.812217390551098</v>
      </c>
      <c r="F1772" s="91">
        <v>58.757644531453003</v>
      </c>
      <c r="G1772" s="86">
        <v>19.385492281838498</v>
      </c>
      <c r="H1772" s="86">
        <v>19.369033800523201</v>
      </c>
      <c r="I1772" s="86">
        <v>2.14</v>
      </c>
      <c r="J1772" s="86">
        <v>2.36</v>
      </c>
      <c r="K1772" s="87">
        <v>0</v>
      </c>
      <c r="L1772" s="85">
        <v>0.76999999941899999</v>
      </c>
      <c r="M1772" s="86">
        <v>2.3715933536908101E-3</v>
      </c>
      <c r="N1772" s="86">
        <v>65.364186754819301</v>
      </c>
      <c r="O1772" s="86">
        <v>30.230109790945999</v>
      </c>
      <c r="P1772" s="86">
        <v>0.158</v>
      </c>
      <c r="Q1772" s="88">
        <v>0.27910000000000001</v>
      </c>
      <c r="R1772" s="85">
        <v>3.3327778703549402E-2</v>
      </c>
      <c r="S1772" s="86">
        <v>0</v>
      </c>
      <c r="T1772" s="86">
        <v>0.73</v>
      </c>
      <c r="U1772" s="88">
        <v>0.30924620155575999</v>
      </c>
      <c r="V1772" s="89">
        <v>2.96</v>
      </c>
      <c r="W1772" s="85">
        <v>40.999871856115199</v>
      </c>
      <c r="X1772" s="88">
        <v>37.4</v>
      </c>
      <c r="Y1772" s="85">
        <v>-100</v>
      </c>
      <c r="Z1772" s="88"/>
      <c r="AA1772" s="85">
        <v>0</v>
      </c>
      <c r="AB1772" s="91">
        <v>0.01</v>
      </c>
      <c r="AC1772" s="86">
        <v>0</v>
      </c>
      <c r="AD1772" s="86">
        <v>0</v>
      </c>
      <c r="AE1772" s="86">
        <v>0</v>
      </c>
      <c r="AF1772" s="88">
        <v>0</v>
      </c>
      <c r="AG1772" s="85">
        <v>0</v>
      </c>
      <c r="AH1772" s="86">
        <v>2.1002E-2</v>
      </c>
      <c r="AI1772" s="88">
        <v>0</v>
      </c>
      <c r="AJ1772" s="150">
        <v>2.46</v>
      </c>
      <c r="AK1772" s="151">
        <v>11</v>
      </c>
    </row>
    <row r="1773" spans="1:37" x14ac:dyDescent="0.2">
      <c r="A1773" s="149" t="s">
        <v>3674</v>
      </c>
      <c r="B1773" s="66" t="s">
        <v>3675</v>
      </c>
      <c r="C1773" s="67">
        <v>35</v>
      </c>
      <c r="D1773" s="84" t="s">
        <v>360</v>
      </c>
      <c r="E1773" s="85">
        <v>66.083868323999496</v>
      </c>
      <c r="F1773" s="91">
        <v>66.054066136022101</v>
      </c>
      <c r="G1773" s="86">
        <v>25.190299387813401</v>
      </c>
      <c r="H1773" s="86">
        <v>25.190299387813401</v>
      </c>
      <c r="I1773" s="86">
        <v>1.62</v>
      </c>
      <c r="J1773" s="86">
        <v>3.43</v>
      </c>
      <c r="K1773" s="87">
        <v>0</v>
      </c>
      <c r="L1773" s="85">
        <v>2.6800000020099999</v>
      </c>
      <c r="M1773" s="86">
        <v>1.03562073092703E-3</v>
      </c>
      <c r="N1773" s="86">
        <v>39.588155360102697</v>
      </c>
      <c r="O1773" s="86">
        <v>28.575346222404999</v>
      </c>
      <c r="P1773" s="86">
        <v>0.112</v>
      </c>
      <c r="Q1773" s="88">
        <v>0.2208</v>
      </c>
      <c r="R1773" s="85">
        <v>8.5616438356164407E-2</v>
      </c>
      <c r="S1773" s="86">
        <v>0</v>
      </c>
      <c r="T1773" s="86">
        <v>0.47</v>
      </c>
      <c r="U1773" s="88">
        <v>8.6923048267126893E-3</v>
      </c>
      <c r="V1773" s="89">
        <v>3.9</v>
      </c>
      <c r="W1773" s="85">
        <v>38.961410184263897</v>
      </c>
      <c r="X1773" s="88">
        <v>38.566666666700002</v>
      </c>
      <c r="Y1773" s="85">
        <v>-100</v>
      </c>
      <c r="Z1773" s="88"/>
      <c r="AA1773" s="85">
        <v>0</v>
      </c>
      <c r="AB1773" s="91">
        <v>0</v>
      </c>
      <c r="AC1773" s="86">
        <v>0</v>
      </c>
      <c r="AD1773" s="86">
        <v>0</v>
      </c>
      <c r="AE1773" s="86">
        <v>0</v>
      </c>
      <c r="AF1773" s="88">
        <v>2.7116999646500002</v>
      </c>
      <c r="AG1773" s="85">
        <v>0</v>
      </c>
      <c r="AH1773" s="86">
        <v>2.0107E-2</v>
      </c>
      <c r="AI1773" s="88">
        <v>0</v>
      </c>
      <c r="AJ1773" s="150">
        <v>2.0299999999999998</v>
      </c>
      <c r="AK1773" s="151">
        <v>8</v>
      </c>
    </row>
    <row r="1774" spans="1:37" x14ac:dyDescent="0.2">
      <c r="A1774" s="149" t="s">
        <v>2307</v>
      </c>
      <c r="B1774" s="66" t="s">
        <v>3676</v>
      </c>
      <c r="C1774" s="67">
        <v>29</v>
      </c>
      <c r="D1774" s="84" t="s">
        <v>360</v>
      </c>
      <c r="E1774" s="85">
        <v>68.219331375017504</v>
      </c>
      <c r="F1774" s="91">
        <v>68.213736186879302</v>
      </c>
      <c r="G1774" s="86">
        <v>24.853825709889499</v>
      </c>
      <c r="H1774" s="86">
        <v>24.852893178533101</v>
      </c>
      <c r="I1774" s="86">
        <v>1.91</v>
      </c>
      <c r="J1774" s="86">
        <v>4.13</v>
      </c>
      <c r="K1774" s="87">
        <v>0</v>
      </c>
      <c r="L1774" s="85">
        <v>0.190000000058</v>
      </c>
      <c r="M1774" s="86">
        <v>1.9406105658638099E-2</v>
      </c>
      <c r="N1774" s="86">
        <v>46.074528870022498</v>
      </c>
      <c r="O1774" s="86">
        <v>38.356164383561598</v>
      </c>
      <c r="P1774" s="86">
        <v>0.20599999999999999</v>
      </c>
      <c r="Q1774" s="88">
        <v>0.36270000000000002</v>
      </c>
      <c r="R1774" s="85">
        <v>6.6357000663570004E-2</v>
      </c>
      <c r="S1774" s="86">
        <v>0</v>
      </c>
      <c r="T1774" s="86">
        <v>0.83</v>
      </c>
      <c r="U1774" s="88">
        <v>6.52771949456801E-2</v>
      </c>
      <c r="V1774" s="89">
        <v>4.51</v>
      </c>
      <c r="W1774" s="85">
        <v>38.140890119399501</v>
      </c>
      <c r="X1774" s="88">
        <v>41.2</v>
      </c>
      <c r="Y1774" s="85"/>
      <c r="Z1774" s="88"/>
      <c r="AA1774" s="85">
        <v>0</v>
      </c>
      <c r="AB1774" s="91">
        <v>0</v>
      </c>
      <c r="AC1774" s="86">
        <v>0</v>
      </c>
      <c r="AD1774" s="86">
        <v>0</v>
      </c>
      <c r="AE1774" s="86">
        <v>0</v>
      </c>
      <c r="AF1774" s="88">
        <v>0.914200008196</v>
      </c>
      <c r="AG1774" s="85">
        <v>7.0250000059199999E-2</v>
      </c>
      <c r="AH1774" s="86">
        <v>3.2225999999999998E-2</v>
      </c>
      <c r="AI1774" s="88">
        <v>0</v>
      </c>
      <c r="AJ1774" s="150">
        <v>1.97</v>
      </c>
      <c r="AK1774" s="151">
        <v>7</v>
      </c>
    </row>
    <row r="1775" spans="1:37" x14ac:dyDescent="0.2">
      <c r="A1775" s="149" t="s">
        <v>3677</v>
      </c>
      <c r="B1775" s="66" t="s">
        <v>3678</v>
      </c>
      <c r="C1775" s="67">
        <v>37</v>
      </c>
      <c r="D1775" s="84" t="s">
        <v>360</v>
      </c>
      <c r="E1775" s="85">
        <v>72.263698047591106</v>
      </c>
      <c r="F1775" s="91">
        <v>72.233457445803197</v>
      </c>
      <c r="G1775" s="86">
        <v>30.430550567956299</v>
      </c>
      <c r="H1775" s="86">
        <v>30.430550567956299</v>
      </c>
      <c r="I1775" s="86">
        <v>1.61</v>
      </c>
      <c r="J1775" s="86">
        <v>3.21</v>
      </c>
      <c r="K1775" s="87">
        <v>0</v>
      </c>
      <c r="L1775" s="85">
        <v>0.36000000022799999</v>
      </c>
      <c r="M1775" s="86">
        <v>1.93627540670162E-3</v>
      </c>
      <c r="N1775" s="86">
        <v>54.429152330309698</v>
      </c>
      <c r="O1775" s="86">
        <v>45.611150822015702</v>
      </c>
      <c r="P1775" s="86">
        <v>8.4000000000000005E-2</v>
      </c>
      <c r="Q1775" s="88">
        <v>0.24149999999999999</v>
      </c>
      <c r="R1775" s="85">
        <v>7.6893502499038799E-2</v>
      </c>
      <c r="S1775" s="86">
        <v>0</v>
      </c>
      <c r="T1775" s="86">
        <v>0.37</v>
      </c>
      <c r="U1775" s="88">
        <v>5.0085996711334603E-2</v>
      </c>
      <c r="V1775" s="89">
        <v>4.5199999999999996</v>
      </c>
      <c r="W1775" s="85">
        <v>37.989220910019903</v>
      </c>
      <c r="X1775" s="88">
        <v>38.9666666667</v>
      </c>
      <c r="Y1775" s="85">
        <v>-100</v>
      </c>
      <c r="Z1775" s="88"/>
      <c r="AA1775" s="85">
        <v>0</v>
      </c>
      <c r="AB1775" s="91">
        <v>0.03</v>
      </c>
      <c r="AC1775" s="86">
        <v>0</v>
      </c>
      <c r="AD1775" s="86">
        <v>0</v>
      </c>
      <c r="AE1775" s="86">
        <v>0</v>
      </c>
      <c r="AF1775" s="88">
        <v>0.73000001953600002</v>
      </c>
      <c r="AG1775" s="85">
        <v>0</v>
      </c>
      <c r="AH1775" s="86">
        <v>2.5225999999999998E-2</v>
      </c>
      <c r="AI1775" s="88">
        <v>0</v>
      </c>
      <c r="AJ1775" s="150">
        <v>2.2599999999999998</v>
      </c>
      <c r="AK1775" s="151">
        <v>12</v>
      </c>
    </row>
    <row r="1776" spans="1:37" x14ac:dyDescent="0.2">
      <c r="A1776" s="149" t="s">
        <v>688</v>
      </c>
      <c r="B1776" s="66" t="s">
        <v>3679</v>
      </c>
      <c r="C1776" s="67">
        <v>35</v>
      </c>
      <c r="D1776" s="84" t="s">
        <v>360</v>
      </c>
      <c r="E1776" s="85">
        <v>75.4261072766475</v>
      </c>
      <c r="F1776" s="91">
        <v>73.860200676953497</v>
      </c>
      <c r="G1776" s="86">
        <v>26.503571471590799</v>
      </c>
      <c r="H1776" s="86">
        <v>25.998867729074099</v>
      </c>
      <c r="I1776" s="86">
        <v>2.11</v>
      </c>
      <c r="J1776" s="86">
        <v>3.8</v>
      </c>
      <c r="K1776" s="87">
        <v>0</v>
      </c>
      <c r="L1776" s="85">
        <v>0.79000000028799999</v>
      </c>
      <c r="M1776" s="86">
        <v>1.87769595590251E-2</v>
      </c>
      <c r="N1776" s="86">
        <v>32.998628009709499</v>
      </c>
      <c r="O1776" s="86">
        <v>48.772395487723998</v>
      </c>
      <c r="P1776" s="86">
        <v>0.108</v>
      </c>
      <c r="Q1776" s="88">
        <v>0.16059999999999999</v>
      </c>
      <c r="R1776" s="85">
        <v>8.6281276962899098E-2</v>
      </c>
      <c r="S1776" s="86">
        <v>0</v>
      </c>
      <c r="T1776" s="86">
        <v>0.52</v>
      </c>
      <c r="U1776" s="88">
        <v>4.3363567376142803E-2</v>
      </c>
      <c r="V1776" s="89">
        <v>4.51</v>
      </c>
      <c r="W1776" s="85">
        <v>46.051124175147798</v>
      </c>
      <c r="X1776" s="88">
        <v>48.2</v>
      </c>
      <c r="Y1776" s="85"/>
      <c r="Z1776" s="88"/>
      <c r="AA1776" s="85">
        <v>0</v>
      </c>
      <c r="AB1776" s="91">
        <v>0.3</v>
      </c>
      <c r="AC1776" s="86">
        <v>0</v>
      </c>
      <c r="AD1776" s="86">
        <v>0.03</v>
      </c>
      <c r="AE1776" s="86">
        <v>0</v>
      </c>
      <c r="AF1776" s="88">
        <v>0</v>
      </c>
      <c r="AG1776" s="85">
        <v>2.1195000005600002E-2</v>
      </c>
      <c r="AH1776" s="86">
        <v>2.4493999999999998E-2</v>
      </c>
      <c r="AI1776" s="88">
        <v>0</v>
      </c>
      <c r="AJ1776" s="150">
        <v>1.93</v>
      </c>
      <c r="AK1776" s="151">
        <v>7</v>
      </c>
    </row>
    <row r="1777" spans="1:37" x14ac:dyDescent="0.2">
      <c r="A1777" s="149" t="s">
        <v>2501</v>
      </c>
      <c r="B1777" s="66" t="s">
        <v>3680</v>
      </c>
      <c r="C1777" s="67">
        <v>35</v>
      </c>
      <c r="D1777" s="84" t="s">
        <v>360</v>
      </c>
      <c r="E1777" s="85">
        <v>82.9453595668421</v>
      </c>
      <c r="F1777" s="91">
        <v>82.924388011896596</v>
      </c>
      <c r="G1777" s="86">
        <v>25.621520628384001</v>
      </c>
      <c r="H1777" s="86">
        <v>25.603408830931102</v>
      </c>
      <c r="I1777" s="86">
        <v>2.61</v>
      </c>
      <c r="J1777" s="86">
        <v>3.76</v>
      </c>
      <c r="K1777" s="87">
        <v>0</v>
      </c>
      <c r="L1777" s="85">
        <v>0.41000000013600002</v>
      </c>
      <c r="M1777" s="86">
        <v>6.2895394521665995E-2</v>
      </c>
      <c r="N1777" s="86">
        <v>52.3855582158657</v>
      </c>
      <c r="O1777" s="86">
        <v>59.002433090024297</v>
      </c>
      <c r="P1777" s="86">
        <v>0.37</v>
      </c>
      <c r="Q1777" s="88">
        <v>0.28599999999999998</v>
      </c>
      <c r="R1777" s="85">
        <v>0.16260162601625999</v>
      </c>
      <c r="S1777" s="86">
        <v>0</v>
      </c>
      <c r="T1777" s="86">
        <v>0.75</v>
      </c>
      <c r="U1777" s="88">
        <v>5.7195149851292596E-3</v>
      </c>
      <c r="V1777" s="89">
        <v>4.99</v>
      </c>
      <c r="W1777" s="85">
        <v>44.9997369662997</v>
      </c>
      <c r="X1777" s="88">
        <v>44.333333333299997</v>
      </c>
      <c r="Y1777" s="85">
        <v>100</v>
      </c>
      <c r="Z1777" s="88"/>
      <c r="AA1777" s="85">
        <v>0.01</v>
      </c>
      <c r="AB1777" s="91">
        <v>0.03</v>
      </c>
      <c r="AC1777" s="86">
        <v>0</v>
      </c>
      <c r="AD1777" s="86">
        <v>0</v>
      </c>
      <c r="AE1777" s="86">
        <v>0</v>
      </c>
      <c r="AF1777" s="88">
        <v>0</v>
      </c>
      <c r="AG1777" s="85">
        <v>7.0200000064200001E-3</v>
      </c>
      <c r="AH1777" s="86">
        <v>2.8915E-2</v>
      </c>
      <c r="AI1777" s="88">
        <v>0</v>
      </c>
      <c r="AJ1777" s="150">
        <v>2.0699999999999998</v>
      </c>
      <c r="AK1777" s="151">
        <v>10</v>
      </c>
    </row>
    <row r="1778" spans="1:37" x14ac:dyDescent="0.2">
      <c r="A1778" s="149" t="s">
        <v>2505</v>
      </c>
      <c r="B1778" s="66" t="s">
        <v>3681</v>
      </c>
      <c r="C1778" s="67">
        <v>35</v>
      </c>
      <c r="D1778" s="84" t="s">
        <v>360</v>
      </c>
      <c r="E1778" s="85">
        <v>76.315103681918004</v>
      </c>
      <c r="F1778" s="91">
        <v>76.179839420225093</v>
      </c>
      <c r="G1778" s="86">
        <v>24.775697107330299</v>
      </c>
      <c r="H1778" s="86">
        <v>24.7533598898031</v>
      </c>
      <c r="I1778" s="86">
        <v>14.39</v>
      </c>
      <c r="J1778" s="86">
        <v>13.82</v>
      </c>
      <c r="K1778" s="87">
        <v>1.38E-2</v>
      </c>
      <c r="L1778" s="85">
        <v>0.63000000073499995</v>
      </c>
      <c r="M1778" s="86">
        <v>2.4882728034542898E-3</v>
      </c>
      <c r="N1778" s="86">
        <v>20.801656468261299</v>
      </c>
      <c r="O1778" s="86">
        <v>44.929245283018901</v>
      </c>
      <c r="P1778" s="86">
        <v>0.68899999999999995</v>
      </c>
      <c r="Q1778" s="88">
        <v>0.46879999999999999</v>
      </c>
      <c r="R1778" s="85">
        <v>5.5881531153953598E-2</v>
      </c>
      <c r="S1778" s="86">
        <v>0</v>
      </c>
      <c r="T1778" s="86">
        <v>1.77</v>
      </c>
      <c r="U1778" s="88">
        <v>4.2192521995954503E-2</v>
      </c>
      <c r="V1778" s="89">
        <v>4.24</v>
      </c>
      <c r="W1778" s="85">
        <v>49.338464570499099</v>
      </c>
      <c r="X1778" s="88">
        <v>40.933333333299998</v>
      </c>
      <c r="Y1778" s="85">
        <v>100</v>
      </c>
      <c r="Z1778" s="88"/>
      <c r="AA1778" s="85">
        <v>0.03</v>
      </c>
      <c r="AB1778" s="91">
        <v>0.19</v>
      </c>
      <c r="AC1778" s="86">
        <v>0.03</v>
      </c>
      <c r="AD1778" s="86">
        <v>0.03</v>
      </c>
      <c r="AE1778" s="86">
        <v>0.05</v>
      </c>
      <c r="AF1778" s="88">
        <v>0</v>
      </c>
      <c r="AG1778" s="85">
        <v>0</v>
      </c>
      <c r="AH1778" s="86">
        <v>8.3389000000000005E-2</v>
      </c>
      <c r="AI1778" s="88">
        <v>1.1463999991499999E-2</v>
      </c>
      <c r="AJ1778" s="150">
        <v>1.89</v>
      </c>
      <c r="AK1778" s="151">
        <v>5</v>
      </c>
    </row>
    <row r="1779" spans="1:37" x14ac:dyDescent="0.2">
      <c r="A1779" s="149" t="s">
        <v>3682</v>
      </c>
      <c r="B1779" s="66" t="s">
        <v>3683</v>
      </c>
      <c r="C1779" s="67">
        <v>35</v>
      </c>
      <c r="D1779" s="84" t="s">
        <v>360</v>
      </c>
      <c r="E1779" s="85">
        <v>65.762125355807299</v>
      </c>
      <c r="F1779" s="91">
        <v>65.740916448066102</v>
      </c>
      <c r="G1779" s="86">
        <v>30.8645420550315</v>
      </c>
      <c r="H1779" s="86">
        <v>30.858960763520699</v>
      </c>
      <c r="I1779" s="86">
        <v>4.43</v>
      </c>
      <c r="J1779" s="86">
        <v>5.15</v>
      </c>
      <c r="K1779" s="87">
        <v>0</v>
      </c>
      <c r="L1779" s="85">
        <v>0.77999999863400005</v>
      </c>
      <c r="M1779" s="86">
        <v>0</v>
      </c>
      <c r="N1779" s="86">
        <v>21.790304885481699</v>
      </c>
      <c r="O1779" s="86">
        <v>62.426861702127702</v>
      </c>
      <c r="P1779" s="86">
        <v>0.11799999999999999</v>
      </c>
      <c r="Q1779" s="88">
        <v>0.31009999999999999</v>
      </c>
      <c r="R1779" s="85">
        <v>0</v>
      </c>
      <c r="S1779" s="86">
        <v>0</v>
      </c>
      <c r="T1779" s="86">
        <v>0.66</v>
      </c>
      <c r="U1779" s="88">
        <v>2.9022715856449201E-2</v>
      </c>
      <c r="V1779" s="89">
        <v>4.13</v>
      </c>
      <c r="W1779" s="85">
        <v>39.708512822046401</v>
      </c>
      <c r="X1779" s="88">
        <v>35.433333333299998</v>
      </c>
      <c r="Y1779" s="85">
        <v>-100</v>
      </c>
      <c r="Z1779" s="88"/>
      <c r="AA1779" s="85">
        <v>0</v>
      </c>
      <c r="AB1779" s="91">
        <v>0</v>
      </c>
      <c r="AC1779" s="86">
        <v>0</v>
      </c>
      <c r="AD1779" s="86">
        <v>0</v>
      </c>
      <c r="AE1779" s="86">
        <v>0</v>
      </c>
      <c r="AF1779" s="88">
        <v>0</v>
      </c>
      <c r="AG1779" s="85">
        <v>0</v>
      </c>
      <c r="AH1779" s="86">
        <v>3.5559E-2</v>
      </c>
      <c r="AI1779" s="88">
        <v>0</v>
      </c>
      <c r="AJ1779" s="150">
        <v>1.86</v>
      </c>
      <c r="AK1779" s="151">
        <v>2</v>
      </c>
    </row>
    <row r="1780" spans="1:37" x14ac:dyDescent="0.2">
      <c r="A1780" s="149" t="s">
        <v>3684</v>
      </c>
      <c r="B1780" s="66" t="s">
        <v>3685</v>
      </c>
      <c r="C1780" s="67">
        <v>35</v>
      </c>
      <c r="D1780" s="84" t="s">
        <v>360</v>
      </c>
      <c r="E1780" s="85">
        <v>78.265091118053903</v>
      </c>
      <c r="F1780" s="91">
        <v>78.014755906656006</v>
      </c>
      <c r="G1780" s="86">
        <v>29.348666089816799</v>
      </c>
      <c r="H1780" s="86">
        <v>29.3030905500109</v>
      </c>
      <c r="I1780" s="86">
        <v>7.69</v>
      </c>
      <c r="J1780" s="86">
        <v>11.38</v>
      </c>
      <c r="K1780" s="87">
        <v>0</v>
      </c>
      <c r="L1780" s="85">
        <v>0.71999999986300001</v>
      </c>
      <c r="M1780" s="86">
        <v>2.8578358875416501E-4</v>
      </c>
      <c r="N1780" s="86">
        <v>20.909165944451299</v>
      </c>
      <c r="O1780" s="86">
        <v>55.311867347922501</v>
      </c>
      <c r="P1780" s="86">
        <v>0.48699999999999999</v>
      </c>
      <c r="Q1780" s="88">
        <v>0.1835</v>
      </c>
      <c r="R1780" s="85">
        <v>1.8198362147406701E-2</v>
      </c>
      <c r="S1780" s="86">
        <v>0</v>
      </c>
      <c r="T1780" s="86">
        <v>0.76</v>
      </c>
      <c r="U1780" s="88">
        <v>7.2656657661644503E-2</v>
      </c>
      <c r="V1780" s="89">
        <v>4.37</v>
      </c>
      <c r="W1780" s="85">
        <v>42.952992440843801</v>
      </c>
      <c r="X1780" s="88">
        <v>41.133333333300001</v>
      </c>
      <c r="Y1780" s="85"/>
      <c r="Z1780" s="88"/>
      <c r="AA1780" s="85">
        <v>0.34</v>
      </c>
      <c r="AB1780" s="91">
        <v>0.61</v>
      </c>
      <c r="AC1780" s="86">
        <v>7.0000000000000007E-2</v>
      </c>
      <c r="AD1780" s="86">
        <v>0.09</v>
      </c>
      <c r="AE1780" s="86">
        <v>0</v>
      </c>
      <c r="AF1780" s="88">
        <v>0</v>
      </c>
      <c r="AG1780" s="85">
        <v>8.3699999887300001E-3</v>
      </c>
      <c r="AH1780" s="86">
        <v>0.126696</v>
      </c>
      <c r="AI1780" s="88">
        <v>9.2563999875399997E-2</v>
      </c>
      <c r="AJ1780" s="150">
        <v>1.68</v>
      </c>
      <c r="AK1780" s="151">
        <v>3</v>
      </c>
    </row>
    <row r="1781" spans="1:37" x14ac:dyDescent="0.2">
      <c r="A1781" s="149" t="s">
        <v>3686</v>
      </c>
      <c r="B1781" s="66" t="s">
        <v>3687</v>
      </c>
      <c r="C1781" s="67">
        <v>35</v>
      </c>
      <c r="D1781" s="84" t="s">
        <v>360</v>
      </c>
      <c r="E1781" s="85">
        <v>78.312792109508806</v>
      </c>
      <c r="F1781" s="91">
        <v>78.109874756748695</v>
      </c>
      <c r="G1781" s="86">
        <v>27.327312343030101</v>
      </c>
      <c r="H1781" s="86">
        <v>27.282404404304501</v>
      </c>
      <c r="I1781" s="86">
        <v>4.21</v>
      </c>
      <c r="J1781" s="86">
        <v>3.2</v>
      </c>
      <c r="K1781" s="87">
        <v>0</v>
      </c>
      <c r="L1781" s="85">
        <v>0.34999999952499999</v>
      </c>
      <c r="M1781" s="86">
        <v>4.5119762324240097E-3</v>
      </c>
      <c r="N1781" s="86">
        <v>40.908024707446103</v>
      </c>
      <c r="O1781" s="86">
        <v>47.7366255144033</v>
      </c>
      <c r="P1781" s="86">
        <v>6.7000000000000004E-2</v>
      </c>
      <c r="Q1781" s="88">
        <v>0.35110000000000002</v>
      </c>
      <c r="R1781" s="85">
        <v>3.12304809494066E-2</v>
      </c>
      <c r="S1781" s="86">
        <v>0</v>
      </c>
      <c r="T1781" s="86">
        <v>0.92</v>
      </c>
      <c r="U1781" s="88">
        <v>9.9795419390249995E-2</v>
      </c>
      <c r="V1781" s="89">
        <v>4.82</v>
      </c>
      <c r="W1781" s="85">
        <v>44.050066264639298</v>
      </c>
      <c r="X1781" s="88">
        <v>44.9666666667</v>
      </c>
      <c r="Y1781" s="85"/>
      <c r="Z1781" s="88"/>
      <c r="AA1781" s="85">
        <v>0</v>
      </c>
      <c r="AB1781" s="91">
        <v>0.06</v>
      </c>
      <c r="AC1781" s="86">
        <v>0</v>
      </c>
      <c r="AD1781" s="86">
        <v>0.02</v>
      </c>
      <c r="AE1781" s="86">
        <v>0</v>
      </c>
      <c r="AF1781" s="88">
        <v>0</v>
      </c>
      <c r="AG1781" s="85">
        <v>4.6034999988899997E-2</v>
      </c>
      <c r="AH1781" s="86">
        <v>1.4785E-2</v>
      </c>
      <c r="AI1781" s="88">
        <v>0</v>
      </c>
      <c r="AJ1781" s="150">
        <v>2.12</v>
      </c>
      <c r="AK1781" s="151">
        <v>9</v>
      </c>
    </row>
    <row r="1782" spans="1:37" x14ac:dyDescent="0.2">
      <c r="A1782" s="149" t="s">
        <v>3688</v>
      </c>
      <c r="B1782" s="66" t="s">
        <v>3689</v>
      </c>
      <c r="C1782" s="67">
        <v>35</v>
      </c>
      <c r="D1782" s="84" t="s">
        <v>360</v>
      </c>
      <c r="E1782" s="85">
        <v>90.535787780147402</v>
      </c>
      <c r="F1782" s="91">
        <v>90.200920417555295</v>
      </c>
      <c r="G1782" s="86">
        <v>30.661877502151398</v>
      </c>
      <c r="H1782" s="86">
        <v>30.4542223219965</v>
      </c>
      <c r="I1782" s="86">
        <v>0.34</v>
      </c>
      <c r="J1782" s="86">
        <v>0.85</v>
      </c>
      <c r="K1782" s="87">
        <v>2.0799999999999999E-2</v>
      </c>
      <c r="L1782" s="85">
        <v>0</v>
      </c>
      <c r="M1782" s="86">
        <v>8.8836391890382092E-3</v>
      </c>
      <c r="N1782" s="86">
        <v>76.145099812649406</v>
      </c>
      <c r="O1782" s="86">
        <v>64.220183486238497</v>
      </c>
      <c r="P1782" s="86">
        <v>0.14699999999999999</v>
      </c>
      <c r="Q1782" s="88">
        <v>0.12470000000000001</v>
      </c>
      <c r="R1782" s="85">
        <v>3.2123353678124002E-2</v>
      </c>
      <c r="S1782" s="86">
        <v>0</v>
      </c>
      <c r="T1782" s="86">
        <v>0.23</v>
      </c>
      <c r="U1782" s="88">
        <v>0</v>
      </c>
      <c r="V1782" s="89">
        <v>5</v>
      </c>
      <c r="W1782" s="85">
        <v>42.033739359345198</v>
      </c>
      <c r="X1782" s="88">
        <v>41.333333333299997</v>
      </c>
      <c r="Y1782" s="85"/>
      <c r="Z1782" s="88"/>
      <c r="AA1782" s="85">
        <v>0</v>
      </c>
      <c r="AB1782" s="91">
        <v>0.09</v>
      </c>
      <c r="AC1782" s="86">
        <v>0</v>
      </c>
      <c r="AD1782" s="86">
        <v>0</v>
      </c>
      <c r="AE1782" s="86">
        <v>0</v>
      </c>
      <c r="AF1782" s="88">
        <v>0</v>
      </c>
      <c r="AG1782" s="85">
        <v>0</v>
      </c>
      <c r="AH1782" s="86">
        <v>3.2420000000000001E-3</v>
      </c>
      <c r="AI1782" s="88">
        <v>0</v>
      </c>
      <c r="AJ1782" s="150">
        <v>1.85</v>
      </c>
      <c r="AK1782" s="151">
        <v>9</v>
      </c>
    </row>
    <row r="1783" spans="1:37" x14ac:dyDescent="0.2">
      <c r="A1783" s="149" t="s">
        <v>3690</v>
      </c>
      <c r="B1783" s="66" t="s">
        <v>3691</v>
      </c>
      <c r="C1783" s="67">
        <v>35</v>
      </c>
      <c r="D1783" s="84" t="s">
        <v>360</v>
      </c>
      <c r="E1783" s="85">
        <v>65.009246620580299</v>
      </c>
      <c r="F1783" s="91">
        <v>64.926687508255895</v>
      </c>
      <c r="G1783" s="86">
        <v>20.4218220245696</v>
      </c>
      <c r="H1783" s="86">
        <v>20.4042094139404</v>
      </c>
      <c r="I1783" s="86">
        <v>7.22</v>
      </c>
      <c r="J1783" s="86">
        <v>8.3699999999999992</v>
      </c>
      <c r="K1783" s="87">
        <v>0</v>
      </c>
      <c r="L1783" s="85">
        <v>2.7599999993000002</v>
      </c>
      <c r="M1783" s="86">
        <v>0</v>
      </c>
      <c r="N1783" s="86">
        <v>14.6160068305397</v>
      </c>
      <c r="O1783" s="86">
        <v>52.970571904497497</v>
      </c>
      <c r="P1783" s="86">
        <v>0.10199999999999999</v>
      </c>
      <c r="Q1783" s="88">
        <v>0.2324</v>
      </c>
      <c r="R1783" s="85">
        <v>0</v>
      </c>
      <c r="S1783" s="86">
        <v>0</v>
      </c>
      <c r="T1783" s="86">
        <v>0.63</v>
      </c>
      <c r="U1783" s="88">
        <v>4.7333891066003303E-2</v>
      </c>
      <c r="V1783" s="89">
        <v>4.45</v>
      </c>
      <c r="W1783" s="85">
        <v>44.719310794651001</v>
      </c>
      <c r="X1783" s="88">
        <v>44.433333333299998</v>
      </c>
      <c r="Y1783" s="85">
        <v>-100</v>
      </c>
      <c r="Z1783" s="88"/>
      <c r="AA1783" s="85">
        <v>0.35</v>
      </c>
      <c r="AB1783" s="91">
        <v>0.43</v>
      </c>
      <c r="AC1783" s="86">
        <v>0.2</v>
      </c>
      <c r="AD1783" s="86">
        <v>0.2</v>
      </c>
      <c r="AE1783" s="86">
        <v>0</v>
      </c>
      <c r="AF1783" s="88">
        <v>0</v>
      </c>
      <c r="AG1783" s="85">
        <v>0</v>
      </c>
      <c r="AH1783" s="86">
        <v>5.5370999999999997E-2</v>
      </c>
      <c r="AI1783" s="88">
        <v>1.1021000001399999E-2</v>
      </c>
      <c r="AJ1783" s="150">
        <v>2.0499999999999998</v>
      </c>
      <c r="AK1783" s="151">
        <v>3</v>
      </c>
    </row>
    <row r="1784" spans="1:37" x14ac:dyDescent="0.2">
      <c r="A1784" s="149" t="s">
        <v>3651</v>
      </c>
      <c r="B1784" s="66" t="s">
        <v>3692</v>
      </c>
      <c r="C1784" s="67">
        <v>35</v>
      </c>
      <c r="D1784" s="84" t="s">
        <v>360</v>
      </c>
      <c r="E1784" s="85">
        <v>81.432505122950801</v>
      </c>
      <c r="F1784" s="91">
        <v>81.120325307377001</v>
      </c>
      <c r="G1784" s="86">
        <v>26.5721055327869</v>
      </c>
      <c r="H1784" s="86">
        <v>26.386398565573799</v>
      </c>
      <c r="I1784" s="86">
        <v>1.28</v>
      </c>
      <c r="J1784" s="86">
        <v>1.47</v>
      </c>
      <c r="K1784" s="87">
        <v>0</v>
      </c>
      <c r="L1784" s="85">
        <v>0.2300000002</v>
      </c>
      <c r="M1784" s="86">
        <v>1.3101738284697699E-2</v>
      </c>
      <c r="N1784" s="86">
        <v>79.956739218602095</v>
      </c>
      <c r="O1784" s="86">
        <v>80.322875418824296</v>
      </c>
      <c r="P1784" s="86">
        <v>0.13200000000000001</v>
      </c>
      <c r="Q1784" s="88">
        <v>0.96060000000000001</v>
      </c>
      <c r="R1784" s="85">
        <v>2.4630541871921201E-2</v>
      </c>
      <c r="S1784" s="86">
        <v>0</v>
      </c>
      <c r="T1784" s="86">
        <v>1.23</v>
      </c>
      <c r="U1784" s="88">
        <v>6.4036885245901598E-3</v>
      </c>
      <c r="V1784" s="89">
        <v>4.7699999999999996</v>
      </c>
      <c r="W1784" s="85">
        <v>35.725585592565601</v>
      </c>
      <c r="X1784" s="88">
        <v>37.366666666699999</v>
      </c>
      <c r="Y1784" s="85"/>
      <c r="Z1784" s="88"/>
      <c r="AA1784" s="85">
        <v>0.12</v>
      </c>
      <c r="AB1784" s="91">
        <v>0.42</v>
      </c>
      <c r="AC1784" s="86">
        <v>0.06</v>
      </c>
      <c r="AD1784" s="86">
        <v>0.16</v>
      </c>
      <c r="AE1784" s="86">
        <v>0</v>
      </c>
      <c r="AF1784" s="88">
        <v>0</v>
      </c>
      <c r="AG1784" s="85">
        <v>0</v>
      </c>
      <c r="AH1784" s="86">
        <v>6.62E-3</v>
      </c>
      <c r="AI1784" s="88">
        <v>0</v>
      </c>
      <c r="AJ1784" s="150">
        <v>2.1</v>
      </c>
      <c r="AK1784" s="151">
        <v>10</v>
      </c>
    </row>
    <row r="1785" spans="1:37" x14ac:dyDescent="0.2">
      <c r="A1785" s="149" t="s">
        <v>1257</v>
      </c>
      <c r="B1785" s="66" t="s">
        <v>3693</v>
      </c>
      <c r="C1785" s="67">
        <v>35</v>
      </c>
      <c r="D1785" s="84" t="s">
        <v>360</v>
      </c>
      <c r="E1785" s="85">
        <v>55.350567323655298</v>
      </c>
      <c r="F1785" s="91">
        <v>55.325602586346797</v>
      </c>
      <c r="G1785" s="86">
        <v>17.434124299427101</v>
      </c>
      <c r="H1785" s="86">
        <v>17.425386641369101</v>
      </c>
      <c r="I1785" s="86">
        <v>4.95</v>
      </c>
      <c r="J1785" s="86">
        <v>4.82</v>
      </c>
      <c r="K1785" s="87">
        <v>0</v>
      </c>
      <c r="L1785" s="85">
        <v>2.6000000020399998</v>
      </c>
      <c r="M1785" s="86">
        <v>0</v>
      </c>
      <c r="N1785" s="86">
        <v>14.0099178559261</v>
      </c>
      <c r="O1785" s="86">
        <v>66.6666666666667</v>
      </c>
      <c r="P1785" s="86">
        <v>0.08</v>
      </c>
      <c r="Q1785" s="88">
        <v>0.65190000000000003</v>
      </c>
      <c r="R1785" s="85">
        <v>0</v>
      </c>
      <c r="S1785" s="86">
        <v>0</v>
      </c>
      <c r="T1785" s="86">
        <v>1.04</v>
      </c>
      <c r="U1785" s="88">
        <v>1.2482368654275801E-3</v>
      </c>
      <c r="V1785" s="89">
        <v>4.4000000000000004</v>
      </c>
      <c r="W1785" s="85">
        <v>46.426831297058399</v>
      </c>
      <c r="X1785" s="88">
        <v>44.866666666699999</v>
      </c>
      <c r="Y1785" s="85"/>
      <c r="Z1785" s="88"/>
      <c r="AA1785" s="85">
        <v>0.56000000000000005</v>
      </c>
      <c r="AB1785" s="91">
        <v>0.59</v>
      </c>
      <c r="AC1785" s="86">
        <v>0.08</v>
      </c>
      <c r="AD1785" s="86">
        <v>0.09</v>
      </c>
      <c r="AE1785" s="86">
        <v>0</v>
      </c>
      <c r="AF1785" s="88">
        <v>0</v>
      </c>
      <c r="AG1785" s="85">
        <v>0</v>
      </c>
      <c r="AH1785" s="86">
        <v>2.8759E-2</v>
      </c>
      <c r="AI1785" s="88">
        <v>0</v>
      </c>
      <c r="AJ1785" s="150">
        <v>1.99</v>
      </c>
      <c r="AK1785" s="151">
        <v>1</v>
      </c>
    </row>
    <row r="1786" spans="1:37" x14ac:dyDescent="0.2">
      <c r="A1786" s="149" t="s">
        <v>3694</v>
      </c>
      <c r="B1786" s="66" t="s">
        <v>3695</v>
      </c>
      <c r="C1786" s="67">
        <v>35</v>
      </c>
      <c r="D1786" s="84" t="s">
        <v>360</v>
      </c>
      <c r="E1786" s="85">
        <v>80.324841675444404</v>
      </c>
      <c r="F1786" s="91">
        <v>80.306635977060793</v>
      </c>
      <c r="G1786" s="86">
        <v>39.935499811440998</v>
      </c>
      <c r="H1786" s="86">
        <v>39.931598590358803</v>
      </c>
      <c r="I1786" s="86">
        <v>1.44</v>
      </c>
      <c r="J1786" s="86">
        <v>3.1</v>
      </c>
      <c r="K1786" s="87">
        <v>0</v>
      </c>
      <c r="L1786" s="85">
        <v>0.64000000091599996</v>
      </c>
      <c r="M1786" s="86">
        <v>0</v>
      </c>
      <c r="N1786" s="86">
        <v>51.677337140927001</v>
      </c>
      <c r="O1786" s="86">
        <v>84.845619178211706</v>
      </c>
      <c r="P1786" s="86">
        <v>7.0999999999999994E-2</v>
      </c>
      <c r="Q1786" s="88">
        <v>0.3034</v>
      </c>
      <c r="R1786" s="85">
        <v>0</v>
      </c>
      <c r="S1786" s="86">
        <v>0</v>
      </c>
      <c r="T1786" s="86">
        <v>0.36</v>
      </c>
      <c r="U1786" s="88">
        <v>0.211966345466131</v>
      </c>
      <c r="V1786" s="89">
        <v>4.33</v>
      </c>
      <c r="W1786" s="85">
        <v>40.921318977560297</v>
      </c>
      <c r="X1786" s="88">
        <v>40.133333333300001</v>
      </c>
      <c r="Y1786" s="85"/>
      <c r="Z1786" s="88"/>
      <c r="AA1786" s="85">
        <v>1.3</v>
      </c>
      <c r="AB1786" s="91">
        <v>1.32</v>
      </c>
      <c r="AC1786" s="86">
        <v>0.59</v>
      </c>
      <c r="AD1786" s="86">
        <v>0.59</v>
      </c>
      <c r="AE1786" s="86">
        <v>0</v>
      </c>
      <c r="AF1786" s="88">
        <v>0</v>
      </c>
      <c r="AG1786" s="85">
        <v>0</v>
      </c>
      <c r="AH1786" s="86">
        <v>1.7337999999999999E-2</v>
      </c>
      <c r="AI1786" s="88">
        <v>0</v>
      </c>
      <c r="AJ1786" s="150">
        <v>1.64</v>
      </c>
      <c r="AK1786" s="151">
        <v>3</v>
      </c>
    </row>
    <row r="1787" spans="1:37" x14ac:dyDescent="0.2">
      <c r="A1787" s="149" t="s">
        <v>3696</v>
      </c>
      <c r="B1787" s="66" t="s">
        <v>3697</v>
      </c>
      <c r="C1787" s="67">
        <v>35</v>
      </c>
      <c r="D1787" s="84" t="s">
        <v>360</v>
      </c>
      <c r="E1787" s="85">
        <v>82.891436761017601</v>
      </c>
      <c r="F1787" s="91">
        <v>82.880687925474703</v>
      </c>
      <c r="G1787" s="86">
        <v>33.244356861340002</v>
      </c>
      <c r="H1787" s="86">
        <v>33.243461125044803</v>
      </c>
      <c r="I1787" s="86">
        <v>0.98</v>
      </c>
      <c r="J1787" s="86">
        <v>1.87</v>
      </c>
      <c r="K1787" s="87">
        <v>0</v>
      </c>
      <c r="L1787" s="85">
        <v>0.65999999982199997</v>
      </c>
      <c r="M1787" s="86">
        <v>0</v>
      </c>
      <c r="N1787" s="86">
        <v>47.571681829279903</v>
      </c>
      <c r="O1787" s="86">
        <v>89.024317380653599</v>
      </c>
      <c r="P1787" s="86">
        <v>6.8000000000000005E-2</v>
      </c>
      <c r="Q1787" s="88">
        <v>0.36820000000000003</v>
      </c>
      <c r="R1787" s="85">
        <v>0</v>
      </c>
      <c r="S1787" s="86">
        <v>0</v>
      </c>
      <c r="T1787" s="86">
        <v>0.45</v>
      </c>
      <c r="U1787" s="88">
        <v>0.118237190970978</v>
      </c>
      <c r="V1787" s="89">
        <v>4.83</v>
      </c>
      <c r="W1787" s="85">
        <v>45.490516536965998</v>
      </c>
      <c r="X1787" s="88">
        <v>44.666666666700003</v>
      </c>
      <c r="Y1787" s="85"/>
      <c r="Z1787" s="88"/>
      <c r="AA1787" s="85">
        <v>0.14000000000000001</v>
      </c>
      <c r="AB1787" s="91">
        <v>0.15</v>
      </c>
      <c r="AC1787" s="86">
        <v>0</v>
      </c>
      <c r="AD1787" s="86">
        <v>0</v>
      </c>
      <c r="AE1787" s="86">
        <v>0</v>
      </c>
      <c r="AF1787" s="88">
        <v>0</v>
      </c>
      <c r="AG1787" s="85">
        <v>0</v>
      </c>
      <c r="AH1787" s="86">
        <v>1.447E-2</v>
      </c>
      <c r="AI1787" s="88">
        <v>0</v>
      </c>
      <c r="AJ1787" s="150">
        <v>1.62</v>
      </c>
      <c r="AK1787" s="151">
        <v>3</v>
      </c>
    </row>
    <row r="1788" spans="1:37" x14ac:dyDescent="0.2">
      <c r="A1788" s="149" t="s">
        <v>3698</v>
      </c>
      <c r="B1788" s="66" t="s">
        <v>3699</v>
      </c>
      <c r="C1788" s="67">
        <v>35</v>
      </c>
      <c r="D1788" s="84" t="s">
        <v>360</v>
      </c>
      <c r="E1788" s="85">
        <v>71.467072075184902</v>
      </c>
      <c r="F1788" s="91">
        <v>71.446340957777593</v>
      </c>
      <c r="G1788" s="86">
        <v>31.362725450901799</v>
      </c>
      <c r="H1788" s="86">
        <v>31.360997857784501</v>
      </c>
      <c r="I1788" s="86">
        <v>0.98</v>
      </c>
      <c r="J1788" s="86">
        <v>0.93</v>
      </c>
      <c r="K1788" s="87">
        <v>0</v>
      </c>
      <c r="L1788" s="85">
        <v>1.13999999888</v>
      </c>
      <c r="M1788" s="86">
        <v>2.2813528954959499E-4</v>
      </c>
      <c r="N1788" s="86">
        <v>64.857157152148901</v>
      </c>
      <c r="O1788" s="86">
        <v>88.664489515297305</v>
      </c>
      <c r="P1788" s="86">
        <v>9.8000000000000004E-2</v>
      </c>
      <c r="Q1788" s="88">
        <v>0.4415</v>
      </c>
      <c r="R1788" s="85">
        <v>3.2808398950131198E-2</v>
      </c>
      <c r="S1788" s="86">
        <v>0.7</v>
      </c>
      <c r="T1788" s="86">
        <v>0.61</v>
      </c>
      <c r="U1788" s="88">
        <v>0.15893856678875001</v>
      </c>
      <c r="V1788" s="89">
        <v>4.3899999999999997</v>
      </c>
      <c r="W1788" s="85">
        <v>40.475394288892801</v>
      </c>
      <c r="X1788" s="88">
        <v>47.1</v>
      </c>
      <c r="Y1788" s="85"/>
      <c r="Z1788" s="88"/>
      <c r="AA1788" s="85">
        <v>0.59</v>
      </c>
      <c r="AB1788" s="91">
        <v>0.59</v>
      </c>
      <c r="AC1788" s="86">
        <v>0.2</v>
      </c>
      <c r="AD1788" s="86">
        <v>0.2</v>
      </c>
      <c r="AE1788" s="86">
        <v>0</v>
      </c>
      <c r="AF1788" s="88">
        <v>0</v>
      </c>
      <c r="AG1788" s="85">
        <v>9.5999999798100004E-4</v>
      </c>
      <c r="AH1788" s="86">
        <v>3.8059999999999999E-3</v>
      </c>
      <c r="AI1788" s="88">
        <v>0</v>
      </c>
      <c r="AJ1788" s="150">
        <v>2.08</v>
      </c>
      <c r="AK1788" s="151">
        <v>7</v>
      </c>
    </row>
    <row r="1789" spans="1:37" x14ac:dyDescent="0.2">
      <c r="A1789" s="149" t="s">
        <v>3700</v>
      </c>
      <c r="B1789" s="66" t="s">
        <v>3701</v>
      </c>
      <c r="C1789" s="67">
        <v>35</v>
      </c>
      <c r="D1789" s="84" t="s">
        <v>360</v>
      </c>
      <c r="E1789" s="85">
        <v>60.848128463191202</v>
      </c>
      <c r="F1789" s="91">
        <v>60.828904218025599</v>
      </c>
      <c r="G1789" s="86">
        <v>22.403030645708501</v>
      </c>
      <c r="H1789" s="86">
        <v>22.391722266199299</v>
      </c>
      <c r="I1789" s="86">
        <v>2.5499999999999998</v>
      </c>
      <c r="J1789" s="86">
        <v>5.35</v>
      </c>
      <c r="K1789" s="87">
        <v>0</v>
      </c>
      <c r="L1789" s="85">
        <v>0.79000000127500003</v>
      </c>
      <c r="M1789" s="86">
        <v>0</v>
      </c>
      <c r="N1789" s="86">
        <v>34.640016376184299</v>
      </c>
      <c r="O1789" s="86">
        <v>78.915576010355196</v>
      </c>
      <c r="P1789" s="86">
        <v>0.27500000000000002</v>
      </c>
      <c r="Q1789" s="88">
        <v>8.7999999999999995E-2</v>
      </c>
      <c r="R1789" s="85">
        <v>0</v>
      </c>
      <c r="S1789" s="86">
        <v>1.1000000000000001</v>
      </c>
      <c r="T1789" s="86">
        <v>0.38</v>
      </c>
      <c r="U1789" s="88">
        <v>0</v>
      </c>
      <c r="V1789" s="89">
        <v>4.1399999999999997</v>
      </c>
      <c r="W1789" s="85">
        <v>36.776483075504601</v>
      </c>
      <c r="X1789" s="88">
        <v>38.333333333299997</v>
      </c>
      <c r="Y1789" s="85"/>
      <c r="Z1789" s="88"/>
      <c r="AA1789" s="85">
        <v>0.31</v>
      </c>
      <c r="AB1789" s="91">
        <v>0.31</v>
      </c>
      <c r="AC1789" s="86">
        <v>0.05</v>
      </c>
      <c r="AD1789" s="86">
        <v>0.05</v>
      </c>
      <c r="AE1789" s="86">
        <v>0</v>
      </c>
      <c r="AF1789" s="88">
        <v>0</v>
      </c>
      <c r="AG1789" s="85">
        <v>0</v>
      </c>
      <c r="AH1789" s="86">
        <v>3.6066000000000001E-2</v>
      </c>
      <c r="AI1789" s="88">
        <v>0</v>
      </c>
      <c r="AJ1789" s="150">
        <v>2.3199999999999998</v>
      </c>
      <c r="AK1789" s="151">
        <v>9</v>
      </c>
    </row>
    <row r="1790" spans="1:37" x14ac:dyDescent="0.2">
      <c r="A1790" s="149" t="s">
        <v>3702</v>
      </c>
      <c r="B1790" s="66" t="s">
        <v>3703</v>
      </c>
      <c r="C1790" s="67">
        <v>36</v>
      </c>
      <c r="D1790" s="84" t="s">
        <v>360</v>
      </c>
      <c r="E1790" s="85">
        <v>96.001183999097904</v>
      </c>
      <c r="F1790" s="91">
        <v>96.001183999097904</v>
      </c>
      <c r="G1790" s="86">
        <v>26.832379556282199</v>
      </c>
      <c r="H1790" s="86">
        <v>26.832379556282199</v>
      </c>
      <c r="I1790" s="86">
        <v>0.68</v>
      </c>
      <c r="J1790" s="86">
        <v>0.51</v>
      </c>
      <c r="K1790" s="87">
        <v>0</v>
      </c>
      <c r="L1790" s="85">
        <v>0</v>
      </c>
      <c r="M1790" s="86">
        <v>0</v>
      </c>
      <c r="N1790" s="86">
        <v>95.845170204216899</v>
      </c>
      <c r="O1790" s="86">
        <v>0.71469963299207995</v>
      </c>
      <c r="P1790" s="86">
        <v>0.21299999999999999</v>
      </c>
      <c r="Q1790" s="88">
        <v>0.72040000000000004</v>
      </c>
      <c r="R1790" s="85">
        <v>0</v>
      </c>
      <c r="S1790" s="86">
        <v>0</v>
      </c>
      <c r="T1790" s="86">
        <v>0.86</v>
      </c>
      <c r="U1790" s="88">
        <v>0</v>
      </c>
      <c r="V1790" s="89">
        <v>4.79</v>
      </c>
      <c r="W1790" s="85">
        <v>41.839414081416898</v>
      </c>
      <c r="X1790" s="88">
        <v>56.3</v>
      </c>
      <c r="Y1790" s="85">
        <v>-100</v>
      </c>
      <c r="Z1790" s="88"/>
      <c r="AA1790" s="85">
        <v>0</v>
      </c>
      <c r="AB1790" s="91">
        <v>0</v>
      </c>
      <c r="AC1790" s="86">
        <v>0</v>
      </c>
      <c r="AD1790" s="86">
        <v>0</v>
      </c>
      <c r="AE1790" s="86">
        <v>0.03</v>
      </c>
      <c r="AF1790" s="88">
        <v>24.1560000966</v>
      </c>
      <c r="AG1790" s="85">
        <v>0</v>
      </c>
      <c r="AH1790" s="86">
        <v>5.2589999999999998E-3</v>
      </c>
      <c r="AI1790" s="88">
        <v>0</v>
      </c>
      <c r="AJ1790" s="150">
        <v>1.1499999999999999</v>
      </c>
      <c r="AK1790" s="151">
        <v>2</v>
      </c>
    </row>
    <row r="1791" spans="1:37" x14ac:dyDescent="0.2">
      <c r="A1791" s="149" t="s">
        <v>1139</v>
      </c>
      <c r="B1791" s="66" t="s">
        <v>3704</v>
      </c>
      <c r="C1791" s="67">
        <v>36</v>
      </c>
      <c r="D1791" s="84" t="s">
        <v>360</v>
      </c>
      <c r="E1791" s="85">
        <v>93.457300275482098</v>
      </c>
      <c r="F1791" s="91">
        <v>93.457300275482098</v>
      </c>
      <c r="G1791" s="86">
        <v>22.611954641553002</v>
      </c>
      <c r="H1791" s="86">
        <v>22.611954641553002</v>
      </c>
      <c r="I1791" s="86">
        <v>0.5</v>
      </c>
      <c r="J1791" s="86">
        <v>0.63</v>
      </c>
      <c r="K1791" s="87">
        <v>0</v>
      </c>
      <c r="L1791" s="85">
        <v>0</v>
      </c>
      <c r="M1791" s="86">
        <v>0</v>
      </c>
      <c r="N1791" s="86">
        <v>93.273204959789794</v>
      </c>
      <c r="O1791" s="86">
        <v>0.94707520891364905</v>
      </c>
      <c r="P1791" s="86">
        <v>0.23400000000000001</v>
      </c>
      <c r="Q1791" s="88">
        <v>0.872</v>
      </c>
      <c r="R1791" s="85">
        <v>0</v>
      </c>
      <c r="S1791" s="86">
        <v>0</v>
      </c>
      <c r="T1791" s="86">
        <v>1.25</v>
      </c>
      <c r="U1791" s="88">
        <v>0</v>
      </c>
      <c r="V1791" s="89">
        <v>4.66</v>
      </c>
      <c r="W1791" s="85">
        <v>40.253153166129103</v>
      </c>
      <c r="X1791" s="88">
        <v>39.766666666699997</v>
      </c>
      <c r="Y1791" s="85">
        <v>-100</v>
      </c>
      <c r="Z1791" s="88"/>
      <c r="AA1791" s="85">
        <v>0.43</v>
      </c>
      <c r="AB1791" s="91">
        <v>0.43</v>
      </c>
      <c r="AC1791" s="86">
        <v>0.18</v>
      </c>
      <c r="AD1791" s="86">
        <v>0.18</v>
      </c>
      <c r="AE1791" s="86">
        <v>0</v>
      </c>
      <c r="AF1791" s="88">
        <v>0</v>
      </c>
      <c r="AG1791" s="85">
        <v>0</v>
      </c>
      <c r="AH1791" s="86">
        <v>2.6020000000000001E-3</v>
      </c>
      <c r="AI1791" s="88">
        <v>0</v>
      </c>
      <c r="AJ1791" s="150">
        <v>1.81</v>
      </c>
      <c r="AK1791" s="151">
        <v>1</v>
      </c>
    </row>
    <row r="1792" spans="1:37" x14ac:dyDescent="0.2">
      <c r="A1792" s="149" t="s">
        <v>3705</v>
      </c>
      <c r="B1792" s="66" t="s">
        <v>3706</v>
      </c>
      <c r="C1792" s="67">
        <v>36</v>
      </c>
      <c r="D1792" s="84" t="s">
        <v>360</v>
      </c>
      <c r="E1792" s="85">
        <v>88.173878205128204</v>
      </c>
      <c r="F1792" s="91">
        <v>88.157051282051299</v>
      </c>
      <c r="G1792" s="86">
        <v>30.8357371794872</v>
      </c>
      <c r="H1792" s="86">
        <v>30.834935897435901</v>
      </c>
      <c r="I1792" s="86">
        <v>2.6</v>
      </c>
      <c r="J1792" s="86">
        <v>2.72</v>
      </c>
      <c r="K1792" s="87">
        <v>0</v>
      </c>
      <c r="L1792" s="85">
        <v>0</v>
      </c>
      <c r="M1792" s="86">
        <v>0</v>
      </c>
      <c r="N1792" s="86">
        <v>86.997366392600199</v>
      </c>
      <c r="O1792" s="86">
        <v>4.7761194029850804</v>
      </c>
      <c r="P1792" s="86">
        <v>0.40200000000000002</v>
      </c>
      <c r="Q1792" s="88">
        <v>1.0417000000000001</v>
      </c>
      <c r="R1792" s="85">
        <v>0</v>
      </c>
      <c r="S1792" s="86">
        <v>0</v>
      </c>
      <c r="T1792" s="86">
        <v>1.1299999999999999</v>
      </c>
      <c r="U1792" s="88">
        <v>8.0128205128205104E-4</v>
      </c>
      <c r="V1792" s="89">
        <v>4.57</v>
      </c>
      <c r="W1792" s="85">
        <v>41.733325681121997</v>
      </c>
      <c r="X1792" s="88">
        <v>43.366666666699999</v>
      </c>
      <c r="Y1792" s="85">
        <v>-100</v>
      </c>
      <c r="Z1792" s="88"/>
      <c r="AA1792" s="85">
        <v>0</v>
      </c>
      <c r="AB1792" s="91">
        <v>0.01</v>
      </c>
      <c r="AC1792" s="86">
        <v>0</v>
      </c>
      <c r="AD1792" s="86">
        <v>0</v>
      </c>
      <c r="AE1792" s="86">
        <v>0</v>
      </c>
      <c r="AF1792" s="88">
        <v>0</v>
      </c>
      <c r="AG1792" s="85">
        <v>0</v>
      </c>
      <c r="AH1792" s="86">
        <v>2.4750000000000001E-2</v>
      </c>
      <c r="AI1792" s="88">
        <v>0</v>
      </c>
      <c r="AJ1792" s="150">
        <v>2.0099999999999998</v>
      </c>
      <c r="AK1792" s="151">
        <v>5</v>
      </c>
    </row>
    <row r="1793" spans="1:37" x14ac:dyDescent="0.2">
      <c r="A1793" s="149" t="s">
        <v>3707</v>
      </c>
      <c r="B1793" s="66" t="s">
        <v>3708</v>
      </c>
      <c r="C1793" s="67">
        <v>36</v>
      </c>
      <c r="D1793" s="84" t="s">
        <v>360</v>
      </c>
      <c r="E1793" s="85">
        <v>87.470701964723503</v>
      </c>
      <c r="F1793" s="91">
        <v>87.470701964723503</v>
      </c>
      <c r="G1793" s="86">
        <v>31.291921843102902</v>
      </c>
      <c r="H1793" s="86">
        <v>31.291921843102902</v>
      </c>
      <c r="I1793" s="86">
        <v>1</v>
      </c>
      <c r="J1793" s="86">
        <v>2.02</v>
      </c>
      <c r="K1793" s="87">
        <v>0</v>
      </c>
      <c r="L1793" s="85">
        <v>0</v>
      </c>
      <c r="M1793" s="86">
        <v>0</v>
      </c>
      <c r="N1793" s="86">
        <v>84.686636693570193</v>
      </c>
      <c r="O1793" s="86">
        <v>3.3668276132063202</v>
      </c>
      <c r="P1793" s="86">
        <v>0.188</v>
      </c>
      <c r="Q1793" s="88">
        <v>0.432</v>
      </c>
      <c r="R1793" s="85">
        <v>0</v>
      </c>
      <c r="S1793" s="86">
        <v>0</v>
      </c>
      <c r="T1793" s="86">
        <v>0.51</v>
      </c>
      <c r="U1793" s="88">
        <v>0</v>
      </c>
      <c r="V1793" s="89">
        <v>4.66</v>
      </c>
      <c r="W1793" s="85">
        <v>41.666593269315499</v>
      </c>
      <c r="X1793" s="88">
        <v>46.133333333300001</v>
      </c>
      <c r="Y1793" s="85"/>
      <c r="Z1793" s="88"/>
      <c r="AA1793" s="85">
        <v>0.17</v>
      </c>
      <c r="AB1793" s="91">
        <v>0.17</v>
      </c>
      <c r="AC1793" s="86">
        <v>0.09</v>
      </c>
      <c r="AD1793" s="86">
        <v>0.09</v>
      </c>
      <c r="AE1793" s="86">
        <v>0</v>
      </c>
      <c r="AF1793" s="88">
        <v>0</v>
      </c>
      <c r="AG1793" s="85">
        <v>0</v>
      </c>
      <c r="AH1793" s="86">
        <v>1.3646E-2</v>
      </c>
      <c r="AI1793" s="88">
        <v>0</v>
      </c>
      <c r="AJ1793" s="150">
        <v>2.2200000000000002</v>
      </c>
      <c r="AK1793" s="151">
        <v>4</v>
      </c>
    </row>
    <row r="1794" spans="1:37" x14ac:dyDescent="0.2">
      <c r="A1794" s="149" t="s">
        <v>3709</v>
      </c>
      <c r="B1794" s="66" t="s">
        <v>3710</v>
      </c>
      <c r="C1794" s="67">
        <v>36</v>
      </c>
      <c r="D1794" s="84" t="s">
        <v>360</v>
      </c>
      <c r="E1794" s="85">
        <v>79.122991211284798</v>
      </c>
      <c r="F1794" s="91">
        <v>79.107750664657203</v>
      </c>
      <c r="G1794" s="86">
        <v>27.8859668433441</v>
      </c>
      <c r="H1794" s="86">
        <v>27.878346570030299</v>
      </c>
      <c r="I1794" s="86">
        <v>3.8</v>
      </c>
      <c r="J1794" s="86">
        <v>4.2699999999999996</v>
      </c>
      <c r="K1794" s="87">
        <v>0</v>
      </c>
      <c r="L1794" s="85">
        <v>0.480000000521</v>
      </c>
      <c r="M1794" s="86">
        <v>1.5238043581448299E-3</v>
      </c>
      <c r="N1794" s="86">
        <v>73.677813100317906</v>
      </c>
      <c r="O1794" s="86">
        <v>3.8467284135046298</v>
      </c>
      <c r="P1794" s="86">
        <v>0.247</v>
      </c>
      <c r="Q1794" s="88">
        <v>1.0630999999999999</v>
      </c>
      <c r="R1794" s="85">
        <v>6.9574897377026402E-3</v>
      </c>
      <c r="S1794" s="86">
        <v>0</v>
      </c>
      <c r="T1794" s="86">
        <v>0.85</v>
      </c>
      <c r="U1794" s="88">
        <v>1.6933940697339701E-3</v>
      </c>
      <c r="V1794" s="89">
        <v>4.5</v>
      </c>
      <c r="W1794" s="85">
        <v>37.272370914688899</v>
      </c>
      <c r="X1794" s="88">
        <v>37.799999999999997</v>
      </c>
      <c r="Y1794" s="85"/>
      <c r="Z1794" s="88"/>
      <c r="AA1794" s="85">
        <v>0.33</v>
      </c>
      <c r="AB1794" s="91">
        <v>0.35</v>
      </c>
      <c r="AC1794" s="86">
        <v>0.14000000000000001</v>
      </c>
      <c r="AD1794" s="86">
        <v>0.14000000000000001</v>
      </c>
      <c r="AE1794" s="86">
        <v>0</v>
      </c>
      <c r="AF1794" s="88">
        <v>0</v>
      </c>
      <c r="AG1794" s="85">
        <v>0</v>
      </c>
      <c r="AH1794" s="86">
        <v>3.6198000000000001E-2</v>
      </c>
      <c r="AI1794" s="88">
        <v>0</v>
      </c>
      <c r="AJ1794" s="150">
        <v>2.33</v>
      </c>
      <c r="AK1794" s="151">
        <v>4</v>
      </c>
    </row>
    <row r="1795" spans="1:37" x14ac:dyDescent="0.2">
      <c r="A1795" s="149" t="s">
        <v>3711</v>
      </c>
      <c r="B1795" s="66" t="s">
        <v>3712</v>
      </c>
      <c r="C1795" s="67">
        <v>36</v>
      </c>
      <c r="D1795" s="84" t="s">
        <v>360</v>
      </c>
      <c r="E1795" s="85">
        <v>74.705532206569401</v>
      </c>
      <c r="F1795" s="91">
        <v>74.662241382420305</v>
      </c>
      <c r="G1795" s="86">
        <v>29.127509514962401</v>
      </c>
      <c r="H1795" s="86">
        <v>29.127509514962401</v>
      </c>
      <c r="I1795" s="86">
        <v>3.64</v>
      </c>
      <c r="J1795" s="86">
        <v>3.63</v>
      </c>
      <c r="K1795" s="87">
        <v>0</v>
      </c>
      <c r="L1795" s="85">
        <v>0</v>
      </c>
      <c r="M1795" s="86">
        <v>0</v>
      </c>
      <c r="N1795" s="86">
        <v>70.404894206229997</v>
      </c>
      <c r="O1795" s="86">
        <v>3.1549461890019201</v>
      </c>
      <c r="P1795" s="86">
        <v>0.183</v>
      </c>
      <c r="Q1795" s="88">
        <v>0.84179999999999999</v>
      </c>
      <c r="R1795" s="85">
        <v>0</v>
      </c>
      <c r="S1795" s="86">
        <v>0</v>
      </c>
      <c r="T1795" s="86">
        <v>0.53</v>
      </c>
      <c r="U1795" s="88">
        <v>0</v>
      </c>
      <c r="V1795" s="89">
        <v>4.54</v>
      </c>
      <c r="W1795" s="85">
        <v>35.8414393649117</v>
      </c>
      <c r="X1795" s="88">
        <v>33.1</v>
      </c>
      <c r="Y1795" s="85"/>
      <c r="Z1795" s="88"/>
      <c r="AA1795" s="85">
        <v>0.17</v>
      </c>
      <c r="AB1795" s="91">
        <v>0.22</v>
      </c>
      <c r="AC1795" s="86">
        <v>0.06</v>
      </c>
      <c r="AD1795" s="86">
        <v>0.06</v>
      </c>
      <c r="AE1795" s="86">
        <v>0</v>
      </c>
      <c r="AF1795" s="88">
        <v>0</v>
      </c>
      <c r="AG1795" s="85">
        <v>0</v>
      </c>
      <c r="AH1795" s="86">
        <v>1.4473E-2</v>
      </c>
      <c r="AI1795" s="88">
        <v>4.7586000057300001E-2</v>
      </c>
      <c r="AJ1795" s="150">
        <v>2.4500000000000002</v>
      </c>
      <c r="AK1795" s="151">
        <v>11</v>
      </c>
    </row>
    <row r="1796" spans="1:37" x14ac:dyDescent="0.2">
      <c r="A1796" s="149" t="s">
        <v>2000</v>
      </c>
      <c r="B1796" s="66" t="s">
        <v>3713</v>
      </c>
      <c r="C1796" s="67">
        <v>36</v>
      </c>
      <c r="D1796" s="84" t="s">
        <v>360</v>
      </c>
      <c r="E1796" s="85">
        <v>65.6390291806959</v>
      </c>
      <c r="F1796" s="91">
        <v>65.617985409652107</v>
      </c>
      <c r="G1796" s="86">
        <v>25.327932098765402</v>
      </c>
      <c r="H1796" s="86">
        <v>25.327932098765402</v>
      </c>
      <c r="I1796" s="86">
        <v>7.2</v>
      </c>
      <c r="J1796" s="86">
        <v>6.53</v>
      </c>
      <c r="K1796" s="87">
        <v>0</v>
      </c>
      <c r="L1796" s="85">
        <v>1.00000000132E-2</v>
      </c>
      <c r="M1796" s="86">
        <v>1.22549699823372E-2</v>
      </c>
      <c r="N1796" s="86">
        <v>60.723855863479301</v>
      </c>
      <c r="O1796" s="86">
        <v>5.9618008185538898</v>
      </c>
      <c r="P1796" s="86">
        <v>0.43</v>
      </c>
      <c r="Q1796" s="88">
        <v>1.3445</v>
      </c>
      <c r="R1796" s="85">
        <v>3.0826140567201E-2</v>
      </c>
      <c r="S1796" s="86">
        <v>0.1</v>
      </c>
      <c r="T1796" s="86">
        <v>1.55</v>
      </c>
      <c r="U1796" s="88">
        <v>3.3319304152637501E-2</v>
      </c>
      <c r="V1796" s="89">
        <v>4.24</v>
      </c>
      <c r="W1796" s="85">
        <v>26.7211796758581</v>
      </c>
      <c r="X1796" s="88">
        <v>25.366666666699999</v>
      </c>
      <c r="Y1796" s="85"/>
      <c r="Z1796" s="88"/>
      <c r="AA1796" s="85">
        <v>0.98</v>
      </c>
      <c r="AB1796" s="91">
        <v>0.98</v>
      </c>
      <c r="AC1796" s="86">
        <v>0.34</v>
      </c>
      <c r="AD1796" s="86">
        <v>0.34</v>
      </c>
      <c r="AE1796" s="86">
        <v>0.03</v>
      </c>
      <c r="AF1796" s="88">
        <v>0</v>
      </c>
      <c r="AG1796" s="85">
        <v>0</v>
      </c>
      <c r="AH1796" s="86">
        <v>2.6738000000000001E-2</v>
      </c>
      <c r="AI1796" s="88">
        <v>0</v>
      </c>
      <c r="AJ1796" s="150">
        <v>2.64</v>
      </c>
      <c r="AK1796" s="151">
        <v>19</v>
      </c>
    </row>
    <row r="1797" spans="1:37" x14ac:dyDescent="0.2">
      <c r="A1797" s="149" t="s">
        <v>3714</v>
      </c>
      <c r="B1797" s="66" t="s">
        <v>3715</v>
      </c>
      <c r="C1797" s="67">
        <v>36</v>
      </c>
      <c r="D1797" s="84" t="s">
        <v>360</v>
      </c>
      <c r="E1797" s="85">
        <v>79.076115122827602</v>
      </c>
      <c r="F1797" s="91">
        <v>79.076115122827602</v>
      </c>
      <c r="G1797" s="86">
        <v>37.1005078948278</v>
      </c>
      <c r="H1797" s="86">
        <v>37.1005078948278</v>
      </c>
      <c r="I1797" s="86">
        <v>0.53</v>
      </c>
      <c r="J1797" s="86">
        <v>1.02</v>
      </c>
      <c r="K1797" s="87">
        <v>0</v>
      </c>
      <c r="L1797" s="85">
        <v>1.6100000059199999</v>
      </c>
      <c r="M1797" s="86">
        <v>0</v>
      </c>
      <c r="N1797" s="86">
        <v>71.452958698416595</v>
      </c>
      <c r="O1797" s="86">
        <v>21.772608125819101</v>
      </c>
      <c r="P1797" s="86">
        <v>6.7000000000000004E-2</v>
      </c>
      <c r="Q1797" s="88">
        <v>0.61419999999999997</v>
      </c>
      <c r="R1797" s="85">
        <v>0</v>
      </c>
      <c r="S1797" s="86">
        <v>0</v>
      </c>
      <c r="T1797" s="86">
        <v>0.43</v>
      </c>
      <c r="U1797" s="88">
        <v>2.9368068272121101E-2</v>
      </c>
      <c r="V1797" s="89">
        <v>4.68</v>
      </c>
      <c r="W1797" s="85">
        <v>36.934712369609699</v>
      </c>
      <c r="X1797" s="88">
        <v>37.266666666699997</v>
      </c>
      <c r="Y1797" s="85"/>
      <c r="Z1797" s="88"/>
      <c r="AA1797" s="85">
        <v>0.61</v>
      </c>
      <c r="AB1797" s="91">
        <v>0.61</v>
      </c>
      <c r="AC1797" s="86">
        <v>0.27</v>
      </c>
      <c r="AD1797" s="86">
        <v>0.27</v>
      </c>
      <c r="AE1797" s="86">
        <v>0</v>
      </c>
      <c r="AF1797" s="88">
        <v>0</v>
      </c>
      <c r="AG1797" s="85">
        <v>3.8609999901599999E-3</v>
      </c>
      <c r="AH1797" s="86">
        <v>4.3990000000000001E-3</v>
      </c>
      <c r="AI1797" s="88">
        <v>0</v>
      </c>
      <c r="AJ1797" s="150">
        <v>2.31</v>
      </c>
      <c r="AK1797" s="151">
        <v>3</v>
      </c>
    </row>
    <row r="1798" spans="1:37" x14ac:dyDescent="0.2">
      <c r="A1798" s="149" t="s">
        <v>3716</v>
      </c>
      <c r="B1798" s="66" t="s">
        <v>3717</v>
      </c>
      <c r="C1798" s="67">
        <v>36</v>
      </c>
      <c r="D1798" s="84" t="s">
        <v>360</v>
      </c>
      <c r="E1798" s="85">
        <v>95.749428899658</v>
      </c>
      <c r="F1798" s="91">
        <v>95.749428899658</v>
      </c>
      <c r="G1798" s="86">
        <v>24.300484610001199</v>
      </c>
      <c r="H1798" s="86">
        <v>24.300484610001199</v>
      </c>
      <c r="I1798" s="86">
        <v>1.44</v>
      </c>
      <c r="J1798" s="86">
        <v>0.52</v>
      </c>
      <c r="K1798" s="87">
        <v>0</v>
      </c>
      <c r="L1798" s="85">
        <v>0.10000000001999999</v>
      </c>
      <c r="M1798" s="86">
        <v>0</v>
      </c>
      <c r="N1798" s="86">
        <v>90.458831920120403</v>
      </c>
      <c r="O1798" s="86">
        <v>28.979436405179001</v>
      </c>
      <c r="P1798" s="86">
        <v>3.9E-2</v>
      </c>
      <c r="Q1798" s="88">
        <v>0.49880000000000002</v>
      </c>
      <c r="R1798" s="85">
        <v>0</v>
      </c>
      <c r="S1798" s="86">
        <v>0</v>
      </c>
      <c r="T1798" s="86">
        <v>0.42</v>
      </c>
      <c r="U1798" s="88">
        <v>0</v>
      </c>
      <c r="V1798" s="89">
        <v>4.93</v>
      </c>
      <c r="W1798" s="85">
        <v>35.231772945757903</v>
      </c>
      <c r="X1798" s="88"/>
      <c r="Y1798" s="85">
        <v>-100</v>
      </c>
      <c r="Z1798" s="88"/>
      <c r="AA1798" s="85">
        <v>0</v>
      </c>
      <c r="AB1798" s="91">
        <v>0</v>
      </c>
      <c r="AC1798" s="86">
        <v>0</v>
      </c>
      <c r="AD1798" s="86">
        <v>0</v>
      </c>
      <c r="AE1798" s="86">
        <v>0</v>
      </c>
      <c r="AF1798" s="88">
        <v>7.0279998793300003</v>
      </c>
      <c r="AG1798" s="85">
        <v>0</v>
      </c>
      <c r="AH1798" s="86">
        <v>2.9299999999999999E-3</v>
      </c>
      <c r="AI1798" s="88">
        <v>0</v>
      </c>
      <c r="AJ1798" s="150">
        <v>2.0499999999999998</v>
      </c>
      <c r="AK1798" s="151">
        <v>5</v>
      </c>
    </row>
    <row r="1799" spans="1:37" x14ac:dyDescent="0.2">
      <c r="A1799" s="149" t="s">
        <v>1614</v>
      </c>
      <c r="B1799" s="66" t="s">
        <v>3718</v>
      </c>
      <c r="C1799" s="67">
        <v>36</v>
      </c>
      <c r="D1799" s="84" t="s">
        <v>360</v>
      </c>
      <c r="E1799" s="85">
        <v>79.385403329065298</v>
      </c>
      <c r="F1799" s="91">
        <v>79.385403329065298</v>
      </c>
      <c r="G1799" s="86">
        <v>22.766774729615602</v>
      </c>
      <c r="H1799" s="86">
        <v>22.766774729615602</v>
      </c>
      <c r="I1799" s="86">
        <v>0.74</v>
      </c>
      <c r="J1799" s="86">
        <v>0.61</v>
      </c>
      <c r="K1799" s="87">
        <v>0</v>
      </c>
      <c r="L1799" s="85">
        <v>1.30999999974</v>
      </c>
      <c r="M1799" s="86">
        <v>0</v>
      </c>
      <c r="N1799" s="86">
        <v>76.127704240904094</v>
      </c>
      <c r="O1799" s="86">
        <v>24.492127983748102</v>
      </c>
      <c r="P1799" s="86">
        <v>6.7000000000000004E-2</v>
      </c>
      <c r="Q1799" s="88">
        <v>0.80210000000000004</v>
      </c>
      <c r="R1799" s="85">
        <v>0</v>
      </c>
      <c r="S1799" s="86">
        <v>0</v>
      </c>
      <c r="T1799" s="86">
        <v>0.94</v>
      </c>
      <c r="U1799" s="88">
        <v>0</v>
      </c>
      <c r="V1799" s="89">
        <v>4.7300000000000004</v>
      </c>
      <c r="W1799" s="85">
        <v>37.331676727492798</v>
      </c>
      <c r="X1799" s="88"/>
      <c r="Y1799" s="85"/>
      <c r="Z1799" s="88"/>
      <c r="AA1799" s="85">
        <v>0.14000000000000001</v>
      </c>
      <c r="AB1799" s="91">
        <v>0.14000000000000001</v>
      </c>
      <c r="AC1799" s="86">
        <v>0.02</v>
      </c>
      <c r="AD1799" s="86">
        <v>0.02</v>
      </c>
      <c r="AE1799" s="86">
        <v>0</v>
      </c>
      <c r="AF1799" s="88">
        <v>0</v>
      </c>
      <c r="AG1799" s="85">
        <v>0</v>
      </c>
      <c r="AH1799" s="86">
        <v>3.3140000000000001E-3</v>
      </c>
      <c r="AI1799" s="88">
        <v>0</v>
      </c>
      <c r="AJ1799" s="150">
        <v>1.9</v>
      </c>
      <c r="AK1799" s="151">
        <v>2</v>
      </c>
    </row>
    <row r="1800" spans="1:37" x14ac:dyDescent="0.2">
      <c r="A1800" s="149" t="s">
        <v>3719</v>
      </c>
      <c r="B1800" s="66" t="s">
        <v>3720</v>
      </c>
      <c r="C1800" s="67">
        <v>36</v>
      </c>
      <c r="D1800" s="84" t="s">
        <v>360</v>
      </c>
      <c r="E1800" s="85">
        <v>89.700055545269393</v>
      </c>
      <c r="F1800" s="91">
        <v>89.590816515460105</v>
      </c>
      <c r="G1800" s="86">
        <v>30.303647472690201</v>
      </c>
      <c r="H1800" s="86">
        <v>30.211072023699298</v>
      </c>
      <c r="I1800" s="86">
        <v>0</v>
      </c>
      <c r="J1800" s="86">
        <v>0.5</v>
      </c>
      <c r="K1800" s="87">
        <v>0</v>
      </c>
      <c r="L1800" s="85">
        <v>5.0000000095600003E-2</v>
      </c>
      <c r="M1800" s="86">
        <v>0</v>
      </c>
      <c r="N1800" s="86">
        <v>89.645028824133306</v>
      </c>
      <c r="O1800" s="86">
        <v>52.553626149131802</v>
      </c>
      <c r="P1800" s="86">
        <v>6.0999999999999999E-2</v>
      </c>
      <c r="Q1800" s="88">
        <v>0.34970000000000001</v>
      </c>
      <c r="R1800" s="85">
        <v>0</v>
      </c>
      <c r="S1800" s="86">
        <v>0</v>
      </c>
      <c r="T1800" s="86">
        <v>0.5</v>
      </c>
      <c r="U1800" s="88">
        <v>0</v>
      </c>
      <c r="V1800" s="89">
        <v>4.97</v>
      </c>
      <c r="W1800" s="85">
        <v>38.746090229504297</v>
      </c>
      <c r="X1800" s="88"/>
      <c r="Y1800" s="85">
        <v>-100</v>
      </c>
      <c r="Z1800" s="88"/>
      <c r="AA1800" s="85">
        <v>0</v>
      </c>
      <c r="AB1800" s="91">
        <v>0.01</v>
      </c>
      <c r="AC1800" s="86">
        <v>0</v>
      </c>
      <c r="AD1800" s="86">
        <v>0.03</v>
      </c>
      <c r="AE1800" s="86">
        <v>0</v>
      </c>
      <c r="AF1800" s="88">
        <v>28.6842995238</v>
      </c>
      <c r="AG1800" s="85">
        <v>0</v>
      </c>
      <c r="AH1800" s="86">
        <v>1.854E-3</v>
      </c>
      <c r="AI1800" s="88">
        <v>0</v>
      </c>
      <c r="AJ1800" s="150">
        <v>2.12</v>
      </c>
      <c r="AK1800" s="151">
        <v>2</v>
      </c>
    </row>
    <row r="1801" spans="1:37" x14ac:dyDescent="0.2">
      <c r="A1801" s="149" t="s">
        <v>3721</v>
      </c>
      <c r="B1801" s="66" t="s">
        <v>3722</v>
      </c>
      <c r="C1801" s="67">
        <v>36</v>
      </c>
      <c r="D1801" s="84" t="s">
        <v>360</v>
      </c>
      <c r="E1801" s="85">
        <v>83.487145003808095</v>
      </c>
      <c r="F1801" s="91">
        <v>83.461757501320804</v>
      </c>
      <c r="G1801" s="86">
        <v>22.4912687575905</v>
      </c>
      <c r="H1801" s="86">
        <v>22.4713704448302</v>
      </c>
      <c r="I1801" s="86">
        <v>0.38</v>
      </c>
      <c r="J1801" s="86">
        <v>1.27</v>
      </c>
      <c r="K1801" s="87">
        <v>0</v>
      </c>
      <c r="L1801" s="85">
        <v>2.2599999999499998</v>
      </c>
      <c r="M1801" s="86">
        <v>0</v>
      </c>
      <c r="N1801" s="86">
        <v>80.691298327980107</v>
      </c>
      <c r="O1801" s="86">
        <v>17.908510868389701</v>
      </c>
      <c r="P1801" s="86">
        <v>0.17</v>
      </c>
      <c r="Q1801" s="88">
        <v>0.45739999999999997</v>
      </c>
      <c r="R1801" s="85">
        <v>0</v>
      </c>
      <c r="S1801" s="86">
        <v>0</v>
      </c>
      <c r="T1801" s="86">
        <v>0.56999999999999995</v>
      </c>
      <c r="U1801" s="88">
        <v>5.4891897269814301E-3</v>
      </c>
      <c r="V1801" s="89">
        <v>4.71</v>
      </c>
      <c r="W1801" s="85">
        <v>39.625075751768698</v>
      </c>
      <c r="X1801" s="88">
        <v>42.9</v>
      </c>
      <c r="Y1801" s="85">
        <v>-100</v>
      </c>
      <c r="Z1801" s="88"/>
      <c r="AA1801" s="85">
        <v>0</v>
      </c>
      <c r="AB1801" s="91">
        <v>0</v>
      </c>
      <c r="AC1801" s="86">
        <v>0</v>
      </c>
      <c r="AD1801" s="86">
        <v>0</v>
      </c>
      <c r="AE1801" s="86">
        <v>0</v>
      </c>
      <c r="AF1801" s="88">
        <v>7.8206000326199998</v>
      </c>
      <c r="AG1801" s="85">
        <v>0</v>
      </c>
      <c r="AH1801" s="86">
        <v>1.2961E-2</v>
      </c>
      <c r="AI1801" s="88">
        <v>0</v>
      </c>
      <c r="AJ1801" s="150">
        <v>2.2000000000000002</v>
      </c>
      <c r="AK1801" s="151">
        <v>3</v>
      </c>
    </row>
    <row r="1802" spans="1:37" x14ac:dyDescent="0.2">
      <c r="A1802" s="149" t="s">
        <v>3723</v>
      </c>
      <c r="B1802" s="66" t="s">
        <v>3724</v>
      </c>
      <c r="C1802" s="67">
        <v>36</v>
      </c>
      <c r="D1802" s="84" t="s">
        <v>360</v>
      </c>
      <c r="E1802" s="85">
        <v>95.858144626482101</v>
      </c>
      <c r="F1802" s="91">
        <v>95.839106476144096</v>
      </c>
      <c r="G1802" s="86">
        <v>24.121336478153701</v>
      </c>
      <c r="H1802" s="86">
        <v>24.119221128116202</v>
      </c>
      <c r="I1802" s="86">
        <v>0.82</v>
      </c>
      <c r="J1802" s="86">
        <v>0.99</v>
      </c>
      <c r="K1802" s="87">
        <v>0</v>
      </c>
      <c r="L1802" s="85">
        <v>0</v>
      </c>
      <c r="M1802" s="86">
        <v>0</v>
      </c>
      <c r="N1802" s="86">
        <v>94.820086990905494</v>
      </c>
      <c r="O1802" s="86">
        <v>32.352941176470601</v>
      </c>
      <c r="P1802" s="86">
        <v>2.5000000000000001E-2</v>
      </c>
      <c r="Q1802" s="88">
        <v>0.37609999999999999</v>
      </c>
      <c r="R1802" s="85">
        <v>0</v>
      </c>
      <c r="S1802" s="86">
        <v>0</v>
      </c>
      <c r="T1802" s="86">
        <v>0.4</v>
      </c>
      <c r="U1802" s="88">
        <v>0</v>
      </c>
      <c r="V1802" s="89">
        <v>4.8</v>
      </c>
      <c r="W1802" s="85">
        <v>31.5725676527559</v>
      </c>
      <c r="X1802" s="88">
        <v>37.5</v>
      </c>
      <c r="Y1802" s="85"/>
      <c r="Z1802" s="88"/>
      <c r="AA1802" s="85">
        <v>0.06</v>
      </c>
      <c r="AB1802" s="91">
        <v>0.06</v>
      </c>
      <c r="AC1802" s="86">
        <v>0</v>
      </c>
      <c r="AD1802" s="86">
        <v>0</v>
      </c>
      <c r="AE1802" s="86">
        <v>0</v>
      </c>
      <c r="AF1802" s="88">
        <v>3.5313999672600001</v>
      </c>
      <c r="AG1802" s="85">
        <v>0</v>
      </c>
      <c r="AH1802" s="86">
        <v>7.0549999999999996E-3</v>
      </c>
      <c r="AI1802" s="88">
        <v>0</v>
      </c>
      <c r="AJ1802" s="150">
        <v>2.1</v>
      </c>
      <c r="AK1802" s="151">
        <v>2</v>
      </c>
    </row>
    <row r="1803" spans="1:37" x14ac:dyDescent="0.2">
      <c r="A1803" s="149" t="s">
        <v>2725</v>
      </c>
      <c r="B1803" s="66" t="s">
        <v>3725</v>
      </c>
      <c r="C1803" s="67">
        <v>36</v>
      </c>
      <c r="D1803" s="84" t="s">
        <v>360</v>
      </c>
      <c r="E1803" s="85">
        <v>91.7121730256208</v>
      </c>
      <c r="F1803" s="91">
        <v>91.692478470270203</v>
      </c>
      <c r="G1803" s="86">
        <v>22.5466850482517</v>
      </c>
      <c r="H1803" s="86">
        <v>22.5466850482517</v>
      </c>
      <c r="I1803" s="86">
        <v>5.73</v>
      </c>
      <c r="J1803" s="86">
        <v>2.2599999999999998</v>
      </c>
      <c r="K1803" s="87">
        <v>0</v>
      </c>
      <c r="L1803" s="85">
        <v>0.10000000007400001</v>
      </c>
      <c r="M1803" s="86">
        <v>0</v>
      </c>
      <c r="N1803" s="86">
        <v>90.042289359567107</v>
      </c>
      <c r="O1803" s="86">
        <v>7.2718851320055604</v>
      </c>
      <c r="P1803" s="86">
        <v>8.8999999999999996E-2</v>
      </c>
      <c r="Q1803" s="88">
        <v>1.3528</v>
      </c>
      <c r="R1803" s="85">
        <v>0</v>
      </c>
      <c r="S1803" s="86">
        <v>0</v>
      </c>
      <c r="T1803" s="86">
        <v>0.91</v>
      </c>
      <c r="U1803" s="88">
        <v>1.07424847367196E-2</v>
      </c>
      <c r="V1803" s="89">
        <v>4.67</v>
      </c>
      <c r="W1803" s="85">
        <v>29.798896428923399</v>
      </c>
      <c r="X1803" s="88">
        <v>37.333333333299997</v>
      </c>
      <c r="Y1803" s="85"/>
      <c r="Z1803" s="88"/>
      <c r="AA1803" s="85">
        <v>0</v>
      </c>
      <c r="AB1803" s="91">
        <v>0</v>
      </c>
      <c r="AC1803" s="86">
        <v>0</v>
      </c>
      <c r="AD1803" s="86">
        <v>0</v>
      </c>
      <c r="AE1803" s="86">
        <v>0</v>
      </c>
      <c r="AF1803" s="88">
        <v>0</v>
      </c>
      <c r="AG1803" s="85">
        <v>0</v>
      </c>
      <c r="AH1803" s="86">
        <v>8.659E-3</v>
      </c>
      <c r="AI1803" s="88">
        <v>0</v>
      </c>
      <c r="AJ1803" s="150">
        <v>2.2200000000000002</v>
      </c>
      <c r="AK1803" s="151">
        <v>8</v>
      </c>
    </row>
    <row r="1804" spans="1:37" x14ac:dyDescent="0.2">
      <c r="A1804" s="149" t="s">
        <v>2727</v>
      </c>
      <c r="B1804" s="66" t="s">
        <v>3726</v>
      </c>
      <c r="C1804" s="67">
        <v>36</v>
      </c>
      <c r="D1804" s="84" t="s">
        <v>360</v>
      </c>
      <c r="E1804" s="85">
        <v>52.540701623682502</v>
      </c>
      <c r="F1804" s="91">
        <v>52.529745601157003</v>
      </c>
      <c r="G1804" s="86">
        <v>15.653964984551999</v>
      </c>
      <c r="H1804" s="86">
        <v>15.6430089620264</v>
      </c>
      <c r="I1804" s="86">
        <v>5.98</v>
      </c>
      <c r="J1804" s="86">
        <v>4.0999999999999996</v>
      </c>
      <c r="K1804" s="87">
        <v>0</v>
      </c>
      <c r="L1804" s="85">
        <v>0.33000002781999999</v>
      </c>
      <c r="M1804" s="86">
        <v>0</v>
      </c>
      <c r="N1804" s="86">
        <v>46.945641657137799</v>
      </c>
      <c r="O1804" s="86">
        <v>0.80120180270405605</v>
      </c>
      <c r="P1804" s="86">
        <v>0.245</v>
      </c>
      <c r="Q1804" s="88">
        <v>1.8747</v>
      </c>
      <c r="R1804" s="85">
        <v>0</v>
      </c>
      <c r="S1804" s="86">
        <v>0</v>
      </c>
      <c r="T1804" s="86">
        <v>1.6</v>
      </c>
      <c r="U1804" s="88">
        <v>0</v>
      </c>
      <c r="V1804" s="89">
        <v>4.18</v>
      </c>
      <c r="W1804" s="85">
        <v>28.572271262592601</v>
      </c>
      <c r="X1804" s="88">
        <v>28.266666666700001</v>
      </c>
      <c r="Y1804" s="85"/>
      <c r="Z1804" s="88"/>
      <c r="AA1804" s="85">
        <v>0</v>
      </c>
      <c r="AB1804" s="91">
        <v>0</v>
      </c>
      <c r="AC1804" s="86">
        <v>0</v>
      </c>
      <c r="AD1804" s="86">
        <v>0</v>
      </c>
      <c r="AE1804" s="86">
        <v>0</v>
      </c>
      <c r="AF1804" s="88">
        <v>0</v>
      </c>
      <c r="AG1804" s="85">
        <v>2.9599999958599999E-4</v>
      </c>
      <c r="AH1804" s="86">
        <v>1.4059E-2</v>
      </c>
      <c r="AI1804" s="88">
        <v>0</v>
      </c>
      <c r="AJ1804" s="150">
        <v>2.87</v>
      </c>
      <c r="AK1804" s="151">
        <v>29</v>
      </c>
    </row>
    <row r="1805" spans="1:37" x14ac:dyDescent="0.2">
      <c r="A1805" s="149" t="s">
        <v>3727</v>
      </c>
      <c r="B1805" s="66" t="s">
        <v>3728</v>
      </c>
      <c r="C1805" s="67">
        <v>36</v>
      </c>
      <c r="D1805" s="84" t="s">
        <v>360</v>
      </c>
      <c r="E1805" s="85">
        <v>73.348393240759194</v>
      </c>
      <c r="F1805" s="91">
        <v>73.333997741013903</v>
      </c>
      <c r="G1805" s="86">
        <v>20.772706132482899</v>
      </c>
      <c r="H1805" s="86">
        <v>20.7638473634089</v>
      </c>
      <c r="I1805" s="86">
        <v>5.08</v>
      </c>
      <c r="J1805" s="86">
        <v>5.86</v>
      </c>
      <c r="K1805" s="87">
        <v>0</v>
      </c>
      <c r="L1805" s="85">
        <v>9.0000000049099999E-2</v>
      </c>
      <c r="M1805" s="86">
        <v>0</v>
      </c>
      <c r="N1805" s="86">
        <v>67.990612626240207</v>
      </c>
      <c r="O1805" s="86">
        <v>17.396765583294101</v>
      </c>
      <c r="P1805" s="86">
        <v>0.216</v>
      </c>
      <c r="Q1805" s="88">
        <v>0.93510000000000004</v>
      </c>
      <c r="R1805" s="85">
        <v>0</v>
      </c>
      <c r="S1805" s="86">
        <v>0</v>
      </c>
      <c r="T1805" s="86">
        <v>1.03</v>
      </c>
      <c r="U1805" s="88">
        <v>1.4395499745310399E-2</v>
      </c>
      <c r="V1805" s="89">
        <v>4.55</v>
      </c>
      <c r="W1805" s="85">
        <v>36.113148605937198</v>
      </c>
      <c r="X1805" s="88">
        <v>38.733333333300003</v>
      </c>
      <c r="Y1805" s="85"/>
      <c r="Z1805" s="88"/>
      <c r="AA1805" s="85">
        <v>0.09</v>
      </c>
      <c r="AB1805" s="91">
        <v>0.11</v>
      </c>
      <c r="AC1805" s="86">
        <v>0.01</v>
      </c>
      <c r="AD1805" s="86">
        <v>0.02</v>
      </c>
      <c r="AE1805" s="86">
        <v>0</v>
      </c>
      <c r="AF1805" s="88">
        <v>2.41960001124</v>
      </c>
      <c r="AG1805" s="85">
        <v>0</v>
      </c>
      <c r="AH1805" s="86">
        <v>3.8872999999999998E-2</v>
      </c>
      <c r="AI1805" s="88">
        <v>1.9852000010099999E-2</v>
      </c>
      <c r="AJ1805" s="150">
        <v>2.5099999999999998</v>
      </c>
      <c r="AK1805" s="151">
        <v>15</v>
      </c>
    </row>
    <row r="1806" spans="1:37" x14ac:dyDescent="0.2">
      <c r="A1806" s="149" t="s">
        <v>3729</v>
      </c>
      <c r="B1806" s="66" t="s">
        <v>3730</v>
      </c>
      <c r="C1806" s="67">
        <v>36</v>
      </c>
      <c r="D1806" s="84" t="s">
        <v>360</v>
      </c>
      <c r="E1806" s="85">
        <v>41.930427327459903</v>
      </c>
      <c r="F1806" s="91">
        <v>41.838934848397599</v>
      </c>
      <c r="G1806" s="86">
        <v>17.8045643870324</v>
      </c>
      <c r="H1806" s="86">
        <v>17.753379783361201</v>
      </c>
      <c r="I1806" s="86">
        <v>4.79</v>
      </c>
      <c r="J1806" s="86">
        <v>3.83</v>
      </c>
      <c r="K1806" s="87">
        <v>0</v>
      </c>
      <c r="L1806" s="85">
        <v>1.6199999971700001</v>
      </c>
      <c r="M1806" s="86">
        <v>1.87220082547168</v>
      </c>
      <c r="N1806" s="86">
        <v>59.109119764651197</v>
      </c>
      <c r="O1806" s="86">
        <v>12.010702029895899</v>
      </c>
      <c r="P1806" s="86">
        <v>0.23899999999999999</v>
      </c>
      <c r="Q1806" s="88">
        <v>1.4643999999999999</v>
      </c>
      <c r="R1806" s="85">
        <v>1.3349946600213601E-2</v>
      </c>
      <c r="S1806" s="86">
        <v>0</v>
      </c>
      <c r="T1806" s="86">
        <v>0.73</v>
      </c>
      <c r="U1806" s="88">
        <v>6.7819599864360799E-2</v>
      </c>
      <c r="V1806" s="89">
        <v>4.49</v>
      </c>
      <c r="W1806" s="85">
        <v>34.207826690347503</v>
      </c>
      <c r="X1806" s="88">
        <v>37</v>
      </c>
      <c r="Y1806" s="85">
        <v>-92.54</v>
      </c>
      <c r="Z1806" s="88"/>
      <c r="AA1806" s="85">
        <v>0.11</v>
      </c>
      <c r="AB1806" s="91">
        <v>0.16</v>
      </c>
      <c r="AC1806" s="86">
        <v>0.04</v>
      </c>
      <c r="AD1806" s="86">
        <v>0.04</v>
      </c>
      <c r="AE1806" s="86">
        <v>0</v>
      </c>
      <c r="AF1806" s="88">
        <v>41.149101185399999</v>
      </c>
      <c r="AG1806" s="85">
        <v>1.4799999975399999E-4</v>
      </c>
      <c r="AH1806" s="86">
        <v>2.8385000000000001E-2</v>
      </c>
      <c r="AI1806" s="88">
        <v>0</v>
      </c>
      <c r="AJ1806" s="150">
        <v>2.4500000000000002</v>
      </c>
      <c r="AK1806" s="151">
        <v>3</v>
      </c>
    </row>
    <row r="1807" spans="1:37" x14ac:dyDescent="0.2">
      <c r="A1807" s="149" t="s">
        <v>3731</v>
      </c>
      <c r="B1807" s="66" t="s">
        <v>3732</v>
      </c>
      <c r="C1807" s="67">
        <v>36</v>
      </c>
      <c r="D1807" s="84" t="s">
        <v>360</v>
      </c>
      <c r="E1807" s="85">
        <v>83.405273172057605</v>
      </c>
      <c r="F1807" s="91">
        <v>83.383528132644699</v>
      </c>
      <c r="G1807" s="86">
        <v>23.510736613210099</v>
      </c>
      <c r="H1807" s="86">
        <v>23.5063876053275</v>
      </c>
      <c r="I1807" s="86">
        <v>10.56</v>
      </c>
      <c r="J1807" s="86">
        <v>24.7</v>
      </c>
      <c r="K1807" s="87">
        <v>0</v>
      </c>
      <c r="L1807" s="85">
        <v>1.00000000146E-2</v>
      </c>
      <c r="M1807" s="86">
        <v>8.8854045178953997E-2</v>
      </c>
      <c r="N1807" s="86">
        <v>82.396279768479701</v>
      </c>
      <c r="O1807" s="86">
        <v>4.8852040816326499</v>
      </c>
      <c r="P1807" s="86">
        <v>1.0980000000000001</v>
      </c>
      <c r="Q1807" s="88">
        <v>1.1839</v>
      </c>
      <c r="R1807" s="85">
        <v>6.9028992176714196E-2</v>
      </c>
      <c r="S1807" s="86">
        <v>0</v>
      </c>
      <c r="T1807" s="86">
        <v>1.36</v>
      </c>
      <c r="U1807" s="88">
        <v>8.2631149768958995E-2</v>
      </c>
      <c r="V1807" s="89">
        <v>4.53</v>
      </c>
      <c r="W1807" s="85">
        <v>37.077132204235497</v>
      </c>
      <c r="X1807" s="88">
        <v>24.333333333300001</v>
      </c>
      <c r="Y1807" s="85"/>
      <c r="Z1807" s="88"/>
      <c r="AA1807" s="85">
        <v>0.33</v>
      </c>
      <c r="AB1807" s="91">
        <v>0.32</v>
      </c>
      <c r="AC1807" s="86">
        <v>0.18</v>
      </c>
      <c r="AD1807" s="86">
        <v>0.18</v>
      </c>
      <c r="AE1807" s="86">
        <v>0.09</v>
      </c>
      <c r="AF1807" s="88">
        <v>0</v>
      </c>
      <c r="AG1807" s="85">
        <v>2.3399999967699999E-4</v>
      </c>
      <c r="AH1807" s="86">
        <v>0.16337299999999999</v>
      </c>
      <c r="AI1807" s="88">
        <v>6.7311999907E-2</v>
      </c>
      <c r="AJ1807" s="150">
        <v>2.2400000000000002</v>
      </c>
      <c r="AK1807" s="151">
        <v>6</v>
      </c>
    </row>
    <row r="1808" spans="1:37" x14ac:dyDescent="0.2">
      <c r="A1808" s="149" t="s">
        <v>3733</v>
      </c>
      <c r="B1808" s="66" t="s">
        <v>3734</v>
      </c>
      <c r="C1808" s="67">
        <v>36</v>
      </c>
      <c r="D1808" s="84" t="s">
        <v>360</v>
      </c>
      <c r="E1808" s="85">
        <v>51.116507488604299</v>
      </c>
      <c r="F1808" s="91">
        <v>51.033752984588702</v>
      </c>
      <c r="G1808" s="86">
        <v>21.4931083134361</v>
      </c>
      <c r="H1808" s="86">
        <v>21.4524093770349</v>
      </c>
      <c r="I1808" s="86">
        <v>6.2</v>
      </c>
      <c r="J1808" s="86">
        <v>8.2899999999999991</v>
      </c>
      <c r="K1808" s="87">
        <v>0</v>
      </c>
      <c r="L1808" s="85">
        <v>1.9999999975200002E-2</v>
      </c>
      <c r="M1808" s="86">
        <v>2.59915494651492E-3</v>
      </c>
      <c r="N1808" s="86">
        <v>44.646569646569603</v>
      </c>
      <c r="O1808" s="86">
        <v>4.67606543263022</v>
      </c>
      <c r="P1808" s="86">
        <v>0.42699999999999999</v>
      </c>
      <c r="Q1808" s="88">
        <v>2.1103000000000001</v>
      </c>
      <c r="R1808" s="85">
        <v>9.7981579463060908E-3</v>
      </c>
      <c r="S1808" s="86">
        <v>0</v>
      </c>
      <c r="T1808" s="86">
        <v>1.42</v>
      </c>
      <c r="U1808" s="88">
        <v>0.40698936401128699</v>
      </c>
      <c r="V1808" s="89">
        <v>4.1399999999999997</v>
      </c>
      <c r="W1808" s="85">
        <v>27.3925743481397</v>
      </c>
      <c r="X1808" s="88">
        <v>24.933333333299998</v>
      </c>
      <c r="Y1808" s="85"/>
      <c r="Z1808" s="88"/>
      <c r="AA1808" s="85">
        <v>0.53</v>
      </c>
      <c r="AB1808" s="91">
        <v>0.59</v>
      </c>
      <c r="AC1808" s="86">
        <v>0.24</v>
      </c>
      <c r="AD1808" s="86">
        <v>0.26</v>
      </c>
      <c r="AE1808" s="86">
        <v>0</v>
      </c>
      <c r="AF1808" s="88">
        <v>0</v>
      </c>
      <c r="AG1808" s="85">
        <v>0</v>
      </c>
      <c r="AH1808" s="86">
        <v>4.3353999999999997E-2</v>
      </c>
      <c r="AI1808" s="88">
        <v>0</v>
      </c>
      <c r="AJ1808" s="150">
        <v>2.91</v>
      </c>
      <c r="AK1808" s="151">
        <v>32</v>
      </c>
    </row>
    <row r="1809" spans="1:37" x14ac:dyDescent="0.2">
      <c r="A1809" s="149" t="s">
        <v>3735</v>
      </c>
      <c r="B1809" s="66" t="s">
        <v>3736</v>
      </c>
      <c r="C1809" s="67">
        <v>36</v>
      </c>
      <c r="D1809" s="84" t="s">
        <v>360</v>
      </c>
      <c r="E1809" s="85">
        <v>74.519445295069801</v>
      </c>
      <c r="F1809" s="91">
        <v>74.462574915788096</v>
      </c>
      <c r="G1809" s="86">
        <v>27.581259022704401</v>
      </c>
      <c r="H1809" s="86">
        <v>27.581259022704401</v>
      </c>
      <c r="I1809" s="86">
        <v>1.33</v>
      </c>
      <c r="J1809" s="86">
        <v>3.48</v>
      </c>
      <c r="K1809" s="87">
        <v>9.7000000000000003E-3</v>
      </c>
      <c r="L1809" s="85">
        <v>3.61999999864</v>
      </c>
      <c r="M1809" s="86">
        <v>0</v>
      </c>
      <c r="N1809" s="86">
        <v>62.981002550052501</v>
      </c>
      <c r="O1809" s="86">
        <v>19.049855733744899</v>
      </c>
      <c r="P1809" s="86">
        <v>0.26</v>
      </c>
      <c r="Q1809" s="88">
        <v>0.89439999999999997</v>
      </c>
      <c r="R1809" s="85">
        <v>0</v>
      </c>
      <c r="S1809" s="86">
        <v>0</v>
      </c>
      <c r="T1809" s="86">
        <v>0.81</v>
      </c>
      <c r="U1809" s="88">
        <v>1.7498578240517999E-2</v>
      </c>
      <c r="V1809" s="89">
        <v>4.54</v>
      </c>
      <c r="W1809" s="85">
        <v>31.8818394941392</v>
      </c>
      <c r="X1809" s="88">
        <v>37.5</v>
      </c>
      <c r="Y1809" s="85">
        <v>-100</v>
      </c>
      <c r="Z1809" s="88"/>
      <c r="AA1809" s="85">
        <v>0.41</v>
      </c>
      <c r="AB1809" s="91">
        <v>0.45</v>
      </c>
      <c r="AC1809" s="86">
        <v>0.25</v>
      </c>
      <c r="AD1809" s="86">
        <v>0.25</v>
      </c>
      <c r="AE1809" s="86">
        <v>0</v>
      </c>
      <c r="AF1809" s="88">
        <v>0</v>
      </c>
      <c r="AG1809" s="85">
        <v>0</v>
      </c>
      <c r="AH1809" s="86">
        <v>2.8957E-2</v>
      </c>
      <c r="AI1809" s="88">
        <v>0</v>
      </c>
      <c r="AJ1809" s="150">
        <v>2.46</v>
      </c>
      <c r="AK1809" s="151">
        <v>8</v>
      </c>
    </row>
    <row r="1810" spans="1:37" x14ac:dyDescent="0.2">
      <c r="A1810" s="149" t="s">
        <v>3737</v>
      </c>
      <c r="B1810" s="66" t="s">
        <v>3738</v>
      </c>
      <c r="C1810" s="67">
        <v>36</v>
      </c>
      <c r="D1810" s="84" t="s">
        <v>360</v>
      </c>
      <c r="E1810" s="85">
        <v>80.824476705505006</v>
      </c>
      <c r="F1810" s="91">
        <v>80.824476705505006</v>
      </c>
      <c r="G1810" s="86">
        <v>26.414643716201201</v>
      </c>
      <c r="H1810" s="86">
        <v>26.414643716201201</v>
      </c>
      <c r="I1810" s="86">
        <v>0</v>
      </c>
      <c r="J1810" s="86">
        <v>2.35</v>
      </c>
      <c r="K1810" s="87">
        <v>0</v>
      </c>
      <c r="L1810" s="85">
        <v>1.5199999986099999</v>
      </c>
      <c r="M1810" s="86">
        <v>0</v>
      </c>
      <c r="N1810" s="86">
        <v>74.7389733954478</v>
      </c>
      <c r="O1810" s="86">
        <v>27.5612636551521</v>
      </c>
      <c r="P1810" s="86">
        <v>0.18099999999999999</v>
      </c>
      <c r="Q1810" s="88">
        <v>1.6206</v>
      </c>
      <c r="R1810" s="85">
        <v>0</v>
      </c>
      <c r="S1810" s="86">
        <v>0</v>
      </c>
      <c r="T1810" s="86">
        <v>1.1499999999999999</v>
      </c>
      <c r="U1810" s="88">
        <v>1.6206349477131999E-2</v>
      </c>
      <c r="V1810" s="89">
        <v>4.62</v>
      </c>
      <c r="W1810" s="85">
        <v>37.469878834327801</v>
      </c>
      <c r="X1810" s="88">
        <v>37.6</v>
      </c>
      <c r="Y1810" s="85">
        <v>-100</v>
      </c>
      <c r="Z1810" s="88"/>
      <c r="AA1810" s="85">
        <v>0.33</v>
      </c>
      <c r="AB1810" s="91">
        <v>0.32</v>
      </c>
      <c r="AC1810" s="86">
        <v>0.19</v>
      </c>
      <c r="AD1810" s="86">
        <v>0.19</v>
      </c>
      <c r="AE1810" s="86">
        <v>0</v>
      </c>
      <c r="AF1810" s="88">
        <v>0</v>
      </c>
      <c r="AG1810" s="85">
        <v>3.2660920123399999E-13</v>
      </c>
      <c r="AH1810" s="86">
        <v>1.9252999999999999E-2</v>
      </c>
      <c r="AI1810" s="88">
        <v>0</v>
      </c>
      <c r="AJ1810" s="150">
        <v>2.31</v>
      </c>
      <c r="AK1810" s="151">
        <v>4</v>
      </c>
    </row>
    <row r="1811" spans="1:37" x14ac:dyDescent="0.2">
      <c r="A1811" s="149" t="s">
        <v>3739</v>
      </c>
      <c r="B1811" s="66" t="s">
        <v>3740</v>
      </c>
      <c r="C1811" s="67">
        <v>36</v>
      </c>
      <c r="D1811" s="84" t="s">
        <v>360</v>
      </c>
      <c r="E1811" s="85">
        <v>72.809670803206998</v>
      </c>
      <c r="F1811" s="91">
        <v>72.755806003853394</v>
      </c>
      <c r="G1811" s="86">
        <v>24.2992396776399</v>
      </c>
      <c r="H1811" s="86">
        <v>24.270235554911</v>
      </c>
      <c r="I1811" s="86">
        <v>5.26</v>
      </c>
      <c r="J1811" s="86">
        <v>5.01</v>
      </c>
      <c r="K1811" s="87">
        <v>0</v>
      </c>
      <c r="L1811" s="85">
        <v>3.2200000064999998</v>
      </c>
      <c r="M1811" s="86">
        <v>4.0436151721644298E-3</v>
      </c>
      <c r="N1811" s="86">
        <v>68.475433222842298</v>
      </c>
      <c r="O1811" s="86">
        <v>18.914660831509799</v>
      </c>
      <c r="P1811" s="86">
        <v>0.33800000000000002</v>
      </c>
      <c r="Q1811" s="88">
        <v>1.5307999999999999</v>
      </c>
      <c r="R1811" s="85">
        <v>1.9000570017100499E-2</v>
      </c>
      <c r="S1811" s="86">
        <v>0</v>
      </c>
      <c r="T1811" s="86">
        <v>1.8</v>
      </c>
      <c r="U1811" s="88">
        <v>9.5299260394870397E-2</v>
      </c>
      <c r="V1811" s="89">
        <v>4.51</v>
      </c>
      <c r="W1811" s="85">
        <v>38.794990527190599</v>
      </c>
      <c r="X1811" s="88">
        <v>36.5333333333</v>
      </c>
      <c r="Y1811" s="85">
        <v>-100</v>
      </c>
      <c r="Z1811" s="88"/>
      <c r="AA1811" s="85">
        <v>0.13</v>
      </c>
      <c r="AB1811" s="91">
        <v>0.17</v>
      </c>
      <c r="AC1811" s="86">
        <v>0.02</v>
      </c>
      <c r="AD1811" s="86">
        <v>0.04</v>
      </c>
      <c r="AE1811" s="86">
        <v>0</v>
      </c>
      <c r="AF1811" s="88">
        <v>0</v>
      </c>
      <c r="AG1811" s="85">
        <v>0</v>
      </c>
      <c r="AH1811" s="86">
        <v>3.4667000000000003E-2</v>
      </c>
      <c r="AI1811" s="88">
        <v>0</v>
      </c>
      <c r="AJ1811" s="150">
        <v>2.37</v>
      </c>
      <c r="AK1811" s="151">
        <v>4</v>
      </c>
    </row>
    <row r="1812" spans="1:37" x14ac:dyDescent="0.2">
      <c r="A1812" s="149" t="s">
        <v>3741</v>
      </c>
      <c r="B1812" s="66" t="s">
        <v>3742</v>
      </c>
      <c r="C1812" s="67">
        <v>36</v>
      </c>
      <c r="D1812" s="84" t="s">
        <v>360</v>
      </c>
      <c r="E1812" s="85">
        <v>88.496603891428606</v>
      </c>
      <c r="F1812" s="91">
        <v>88.496603891428606</v>
      </c>
      <c r="G1812" s="86">
        <v>23.451799547185502</v>
      </c>
      <c r="H1812" s="86">
        <v>23.451799547185502</v>
      </c>
      <c r="I1812" s="86">
        <v>10.19</v>
      </c>
      <c r="J1812" s="86">
        <v>10.52</v>
      </c>
      <c r="K1812" s="87">
        <v>0</v>
      </c>
      <c r="L1812" s="85">
        <v>1.5299999989099999</v>
      </c>
      <c r="M1812" s="86">
        <v>0</v>
      </c>
      <c r="N1812" s="86">
        <v>86.209695721243605</v>
      </c>
      <c r="O1812" s="86">
        <v>24.527532290958501</v>
      </c>
      <c r="P1812" s="86">
        <v>0.63900000000000001</v>
      </c>
      <c r="Q1812" s="88">
        <v>0.95420000000000005</v>
      </c>
      <c r="R1812" s="85">
        <v>0</v>
      </c>
      <c r="S1812" s="86">
        <v>0</v>
      </c>
      <c r="T1812" s="86">
        <v>1.23</v>
      </c>
      <c r="U1812" s="88">
        <v>6.8529393905221198E-2</v>
      </c>
      <c r="V1812" s="89">
        <v>4.6100000000000003</v>
      </c>
      <c r="W1812" s="85">
        <v>34.365890610096898</v>
      </c>
      <c r="X1812" s="88">
        <v>40.233333333300003</v>
      </c>
      <c r="Y1812" s="85"/>
      <c r="Z1812" s="88"/>
      <c r="AA1812" s="85">
        <v>0</v>
      </c>
      <c r="AB1812" s="91">
        <v>0</v>
      </c>
      <c r="AC1812" s="86">
        <v>0</v>
      </c>
      <c r="AD1812" s="86">
        <v>0</v>
      </c>
      <c r="AE1812" s="86">
        <v>0</v>
      </c>
      <c r="AF1812" s="88">
        <v>16.9631996034</v>
      </c>
      <c r="AG1812" s="85">
        <v>0</v>
      </c>
      <c r="AH1812" s="86">
        <v>8.8086999999999999E-2</v>
      </c>
      <c r="AI1812" s="88">
        <v>0</v>
      </c>
      <c r="AJ1812" s="150">
        <v>2.19</v>
      </c>
      <c r="AK1812" s="151">
        <v>3</v>
      </c>
    </row>
    <row r="1813" spans="1:37" x14ac:dyDescent="0.2">
      <c r="A1813" s="149" t="s">
        <v>3743</v>
      </c>
      <c r="B1813" s="66" t="s">
        <v>3744</v>
      </c>
      <c r="C1813" s="67">
        <v>36</v>
      </c>
      <c r="D1813" s="84" t="s">
        <v>360</v>
      </c>
      <c r="E1813" s="85">
        <v>85.516350983263294</v>
      </c>
      <c r="F1813" s="91">
        <v>85.5124147812259</v>
      </c>
      <c r="G1813" s="86">
        <v>21.8230913356321</v>
      </c>
      <c r="H1813" s="86">
        <v>21.822304095224599</v>
      </c>
      <c r="I1813" s="86">
        <v>0.92</v>
      </c>
      <c r="J1813" s="86">
        <v>1.37</v>
      </c>
      <c r="K1813" s="87">
        <v>0</v>
      </c>
      <c r="L1813" s="85">
        <v>3.7599999992300002</v>
      </c>
      <c r="M1813" s="86">
        <v>0</v>
      </c>
      <c r="N1813" s="86">
        <v>82.765811802537499</v>
      </c>
      <c r="O1813" s="86">
        <v>10.900316192378099</v>
      </c>
      <c r="P1813" s="86">
        <v>0.126</v>
      </c>
      <c r="Q1813" s="88">
        <v>0.4461</v>
      </c>
      <c r="R1813" s="85">
        <v>0</v>
      </c>
      <c r="S1813" s="86">
        <v>0</v>
      </c>
      <c r="T1813" s="86">
        <v>0.66</v>
      </c>
      <c r="U1813" s="88">
        <v>0</v>
      </c>
      <c r="V1813" s="89">
        <v>4.78</v>
      </c>
      <c r="W1813" s="85">
        <v>36.460488326818201</v>
      </c>
      <c r="X1813" s="88">
        <v>37.0333333333</v>
      </c>
      <c r="Y1813" s="85"/>
      <c r="Z1813" s="88"/>
      <c r="AA1813" s="85">
        <v>0</v>
      </c>
      <c r="AB1813" s="91">
        <v>0</v>
      </c>
      <c r="AC1813" s="86">
        <v>0</v>
      </c>
      <c r="AD1813" s="86">
        <v>0</v>
      </c>
      <c r="AE1813" s="86">
        <v>0</v>
      </c>
      <c r="AF1813" s="88">
        <v>11.5038003898</v>
      </c>
      <c r="AG1813" s="85">
        <v>0</v>
      </c>
      <c r="AH1813" s="86">
        <v>1.1318999999999999E-2</v>
      </c>
      <c r="AI1813" s="88">
        <v>0</v>
      </c>
      <c r="AJ1813" s="150">
        <v>2.25</v>
      </c>
      <c r="AK1813" s="151">
        <v>4</v>
      </c>
    </row>
    <row r="1814" spans="1:37" x14ac:dyDescent="0.2">
      <c r="A1814" s="149" t="s">
        <v>3745</v>
      </c>
      <c r="B1814" s="66" t="s">
        <v>3746</v>
      </c>
      <c r="C1814" s="67">
        <v>36</v>
      </c>
      <c r="D1814" s="84" t="s">
        <v>360</v>
      </c>
      <c r="E1814" s="85">
        <v>98.313380245935804</v>
      </c>
      <c r="F1814" s="91">
        <v>98.313380245935804</v>
      </c>
      <c r="G1814" s="86">
        <v>26.748306779987999</v>
      </c>
      <c r="H1814" s="86">
        <v>26.748306779987999</v>
      </c>
      <c r="I1814" s="86">
        <v>0.28999999999999998</v>
      </c>
      <c r="J1814" s="86">
        <v>0.28000000000000003</v>
      </c>
      <c r="K1814" s="87">
        <v>0</v>
      </c>
      <c r="L1814" s="85">
        <v>0</v>
      </c>
      <c r="M1814" s="86">
        <v>0</v>
      </c>
      <c r="N1814" s="86">
        <v>92.127616338142701</v>
      </c>
      <c r="O1814" s="86">
        <v>5.9663865546218497</v>
      </c>
      <c r="P1814" s="86">
        <v>0.14599999999999999</v>
      </c>
      <c r="Q1814" s="88">
        <v>0.3836</v>
      </c>
      <c r="R1814" s="85">
        <v>0</v>
      </c>
      <c r="S1814" s="86">
        <v>0</v>
      </c>
      <c r="T1814" s="86">
        <v>0.63</v>
      </c>
      <c r="U1814" s="88">
        <v>0</v>
      </c>
      <c r="V1814" s="89">
        <v>4.8099999999999996</v>
      </c>
      <c r="W1814" s="85">
        <v>34.352912983462701</v>
      </c>
      <c r="X1814" s="88">
        <v>34.266666666699997</v>
      </c>
      <c r="Y1814" s="85"/>
      <c r="Z1814" s="88"/>
      <c r="AA1814" s="85">
        <v>0.05</v>
      </c>
      <c r="AB1814" s="91">
        <v>0.05</v>
      </c>
      <c r="AC1814" s="86">
        <v>0</v>
      </c>
      <c r="AD1814" s="86">
        <v>0</v>
      </c>
      <c r="AE1814" s="86">
        <v>0</v>
      </c>
      <c r="AF1814" s="88">
        <v>0</v>
      </c>
      <c r="AG1814" s="85">
        <v>0</v>
      </c>
      <c r="AH1814" s="86">
        <v>1.9650000000000002E-3</v>
      </c>
      <c r="AI1814" s="88">
        <v>0</v>
      </c>
      <c r="AJ1814" s="150">
        <v>1.98</v>
      </c>
      <c r="AK1814" s="151">
        <v>11</v>
      </c>
    </row>
    <row r="1815" spans="1:37" x14ac:dyDescent="0.2">
      <c r="A1815" s="149" t="s">
        <v>3747</v>
      </c>
      <c r="B1815" s="66" t="s">
        <v>3748</v>
      </c>
      <c r="C1815" s="67">
        <v>36</v>
      </c>
      <c r="D1815" s="84" t="s">
        <v>360</v>
      </c>
      <c r="E1815" s="85">
        <v>97.422149290184706</v>
      </c>
      <c r="F1815" s="91">
        <v>97.422149290184706</v>
      </c>
      <c r="G1815" s="86">
        <v>23.199702335521302</v>
      </c>
      <c r="H1815" s="86">
        <v>23.199702335521302</v>
      </c>
      <c r="I1815" s="86">
        <v>0.36</v>
      </c>
      <c r="J1815" s="86">
        <v>0.54</v>
      </c>
      <c r="K1815" s="87">
        <v>0</v>
      </c>
      <c r="L1815" s="85">
        <v>0.22000000010199999</v>
      </c>
      <c r="M1815" s="86">
        <v>0</v>
      </c>
      <c r="N1815" s="86">
        <v>93.630342247418398</v>
      </c>
      <c r="O1815" s="86">
        <v>2.99003322259136</v>
      </c>
      <c r="P1815" s="86">
        <v>0.17100000000000001</v>
      </c>
      <c r="Q1815" s="88">
        <v>0.41339999999999999</v>
      </c>
      <c r="R1815" s="85">
        <v>0</v>
      </c>
      <c r="S1815" s="86">
        <v>0</v>
      </c>
      <c r="T1815" s="86">
        <v>0.69</v>
      </c>
      <c r="U1815" s="88">
        <v>0</v>
      </c>
      <c r="V1815" s="89">
        <v>4.8</v>
      </c>
      <c r="W1815" s="85">
        <v>37.753099341772803</v>
      </c>
      <c r="X1815" s="88">
        <v>42.766666666699997</v>
      </c>
      <c r="Y1815" s="85">
        <v>-100</v>
      </c>
      <c r="Z1815" s="88"/>
      <c r="AA1815" s="85">
        <v>0</v>
      </c>
      <c r="AB1815" s="91">
        <v>0</v>
      </c>
      <c r="AC1815" s="86">
        <v>0</v>
      </c>
      <c r="AD1815" s="86">
        <v>0</v>
      </c>
      <c r="AE1815" s="86">
        <v>0</v>
      </c>
      <c r="AF1815" s="88">
        <v>0</v>
      </c>
      <c r="AG1815" s="85">
        <v>0</v>
      </c>
      <c r="AH1815" s="86">
        <v>5.0369999999999998E-3</v>
      </c>
      <c r="AI1815" s="88">
        <v>3.8198000056199999E-2</v>
      </c>
      <c r="AJ1815" s="150">
        <v>2.1800000000000002</v>
      </c>
      <c r="AK1815" s="151">
        <v>11</v>
      </c>
    </row>
    <row r="1816" spans="1:37" x14ac:dyDescent="0.2">
      <c r="A1816" s="149" t="s">
        <v>3749</v>
      </c>
      <c r="B1816" s="66" t="s">
        <v>3750</v>
      </c>
      <c r="C1816" s="67">
        <v>36</v>
      </c>
      <c r="D1816" s="84" t="s">
        <v>360</v>
      </c>
      <c r="E1816" s="85">
        <v>82.824918728852893</v>
      </c>
      <c r="F1816" s="91">
        <v>82.786439328600807</v>
      </c>
      <c r="G1816" s="86">
        <v>19.8779274198899</v>
      </c>
      <c r="H1816" s="86">
        <v>19.848736150733099</v>
      </c>
      <c r="I1816" s="86">
        <v>0.61</v>
      </c>
      <c r="J1816" s="86">
        <v>1.08</v>
      </c>
      <c r="K1816" s="87">
        <v>0</v>
      </c>
      <c r="L1816" s="85">
        <v>5.2799999954499999</v>
      </c>
      <c r="M1816" s="86">
        <v>0</v>
      </c>
      <c r="N1816" s="86">
        <v>77.925254631486098</v>
      </c>
      <c r="O1816" s="86">
        <v>26.923076923076898</v>
      </c>
      <c r="P1816" s="86">
        <v>0.13</v>
      </c>
      <c r="Q1816" s="88">
        <v>0.39810000000000001</v>
      </c>
      <c r="R1816" s="85">
        <v>0</v>
      </c>
      <c r="S1816" s="86">
        <v>0</v>
      </c>
      <c r="T1816" s="86">
        <v>0.61</v>
      </c>
      <c r="U1816" s="88">
        <v>3.5825648510581801E-2</v>
      </c>
      <c r="V1816" s="89">
        <v>4.88</v>
      </c>
      <c r="W1816" s="85">
        <v>37.369334587008098</v>
      </c>
      <c r="X1816" s="88">
        <v>38.233333333300003</v>
      </c>
      <c r="Y1816" s="85"/>
      <c r="Z1816" s="88"/>
      <c r="AA1816" s="85">
        <v>0.35</v>
      </c>
      <c r="AB1816" s="91">
        <v>0.39</v>
      </c>
      <c r="AC1816" s="86">
        <v>0.14000000000000001</v>
      </c>
      <c r="AD1816" s="86">
        <v>0.14000000000000001</v>
      </c>
      <c r="AE1816" s="86">
        <v>0</v>
      </c>
      <c r="AF1816" s="88">
        <v>0</v>
      </c>
      <c r="AG1816" s="85">
        <v>0</v>
      </c>
      <c r="AH1816" s="86">
        <v>5.6990000000000001E-3</v>
      </c>
      <c r="AI1816" s="88">
        <v>0</v>
      </c>
      <c r="AJ1816" s="150">
        <v>2.08</v>
      </c>
      <c r="AK1816" s="151">
        <v>3</v>
      </c>
    </row>
    <row r="1817" spans="1:37" x14ac:dyDescent="0.2">
      <c r="A1817" s="149" t="s">
        <v>3751</v>
      </c>
      <c r="B1817" s="66" t="s">
        <v>3752</v>
      </c>
      <c r="C1817" s="67">
        <v>36</v>
      </c>
      <c r="D1817" s="84" t="s">
        <v>360</v>
      </c>
      <c r="E1817" s="85">
        <v>67.941512875204793</v>
      </c>
      <c r="F1817" s="91">
        <v>67.924201675476795</v>
      </c>
      <c r="G1817" s="86">
        <v>20.932950013910801</v>
      </c>
      <c r="H1817" s="86">
        <v>20.918730099848499</v>
      </c>
      <c r="I1817" s="86">
        <v>1.37</v>
      </c>
      <c r="J1817" s="86">
        <v>1.21</v>
      </c>
      <c r="K1817" s="87">
        <v>0</v>
      </c>
      <c r="L1817" s="85">
        <v>3.6200000012500002</v>
      </c>
      <c r="M1817" s="86">
        <v>0</v>
      </c>
      <c r="N1817" s="86">
        <v>65.803388233543899</v>
      </c>
      <c r="O1817" s="86">
        <v>11.6297716576608</v>
      </c>
      <c r="P1817" s="86">
        <v>0.41</v>
      </c>
      <c r="Q1817" s="88">
        <v>0.89300000000000002</v>
      </c>
      <c r="R1817" s="85">
        <v>0</v>
      </c>
      <c r="S1817" s="86">
        <v>0</v>
      </c>
      <c r="T1817" s="86">
        <v>1.32</v>
      </c>
      <c r="U1817" s="88">
        <v>7.3572598843859194E-2</v>
      </c>
      <c r="V1817" s="89">
        <v>4.41</v>
      </c>
      <c r="W1817" s="85">
        <v>33.7975480266362</v>
      </c>
      <c r="X1817" s="88">
        <v>34.6</v>
      </c>
      <c r="Y1817" s="85">
        <v>-100</v>
      </c>
      <c r="Z1817" s="88"/>
      <c r="AA1817" s="85">
        <v>0.28999999999999998</v>
      </c>
      <c r="AB1817" s="91">
        <v>0.31</v>
      </c>
      <c r="AC1817" s="86">
        <v>0.06</v>
      </c>
      <c r="AD1817" s="86">
        <v>0.08</v>
      </c>
      <c r="AE1817" s="86">
        <v>0</v>
      </c>
      <c r="AF1817" s="88">
        <v>0</v>
      </c>
      <c r="AG1817" s="85">
        <v>0</v>
      </c>
      <c r="AH1817" s="86">
        <v>1.4829E-2</v>
      </c>
      <c r="AI1817" s="88">
        <v>1.45410000318E-2</v>
      </c>
      <c r="AJ1817" s="150">
        <v>1.89</v>
      </c>
      <c r="AK1817" s="151">
        <v>3</v>
      </c>
    </row>
    <row r="1818" spans="1:37" x14ac:dyDescent="0.2">
      <c r="A1818" s="149" t="s">
        <v>3753</v>
      </c>
      <c r="B1818" s="66" t="s">
        <v>3754</v>
      </c>
      <c r="C1818" s="67">
        <v>36</v>
      </c>
      <c r="D1818" s="84" t="s">
        <v>360</v>
      </c>
      <c r="E1818" s="85">
        <v>98.117575431492199</v>
      </c>
      <c r="F1818" s="91">
        <v>98.117575431492199</v>
      </c>
      <c r="G1818" s="86">
        <v>24.053832103869599</v>
      </c>
      <c r="H1818" s="86">
        <v>24.053832103869599</v>
      </c>
      <c r="I1818" s="86">
        <v>1</v>
      </c>
      <c r="J1818" s="86">
        <v>0.89</v>
      </c>
      <c r="K1818" s="87">
        <v>0</v>
      </c>
      <c r="L1818" s="85">
        <v>0</v>
      </c>
      <c r="M1818" s="86">
        <v>0</v>
      </c>
      <c r="N1818" s="86">
        <v>94.624501448720906</v>
      </c>
      <c r="O1818" s="86"/>
      <c r="P1818" s="86">
        <v>0.127</v>
      </c>
      <c r="Q1818" s="88">
        <v>0.22020000000000001</v>
      </c>
      <c r="R1818" s="85">
        <v>0</v>
      </c>
      <c r="S1818" s="86">
        <v>0</v>
      </c>
      <c r="T1818" s="86">
        <v>0.38</v>
      </c>
      <c r="U1818" s="88">
        <v>0</v>
      </c>
      <c r="V1818" s="89">
        <v>4.8499999999999996</v>
      </c>
      <c r="W1818" s="85">
        <v>37.671876267071497</v>
      </c>
      <c r="X1818" s="88">
        <v>43.7</v>
      </c>
      <c r="Y1818" s="85">
        <v>-100</v>
      </c>
      <c r="Z1818" s="88"/>
      <c r="AA1818" s="85">
        <v>0.09</v>
      </c>
      <c r="AB1818" s="91">
        <v>0.09</v>
      </c>
      <c r="AC1818" s="86">
        <v>0</v>
      </c>
      <c r="AD1818" s="86">
        <v>0</v>
      </c>
      <c r="AE1818" s="86">
        <v>0</v>
      </c>
      <c r="AF1818" s="88">
        <v>0</v>
      </c>
      <c r="AG1818" s="85">
        <v>0</v>
      </c>
      <c r="AH1818" s="86">
        <v>9.5110000000000004E-3</v>
      </c>
      <c r="AI1818" s="88">
        <v>0</v>
      </c>
      <c r="AJ1818" s="150">
        <v>1.24</v>
      </c>
      <c r="AK1818" s="151">
        <v>2</v>
      </c>
    </row>
    <row r="1819" spans="1:37" x14ac:dyDescent="0.2">
      <c r="A1819" s="149" t="s">
        <v>3755</v>
      </c>
      <c r="B1819" s="66" t="s">
        <v>3756</v>
      </c>
      <c r="C1819" s="67">
        <v>36</v>
      </c>
      <c r="D1819" s="84" t="s">
        <v>360</v>
      </c>
      <c r="E1819" s="85">
        <v>83.554676813648697</v>
      </c>
      <c r="F1819" s="91">
        <v>83.554676813648697</v>
      </c>
      <c r="G1819" s="86">
        <v>20.885871322340801</v>
      </c>
      <c r="H1819" s="86">
        <v>20.885871322340801</v>
      </c>
      <c r="I1819" s="86">
        <v>0.86</v>
      </c>
      <c r="J1819" s="86">
        <v>2.1</v>
      </c>
      <c r="K1819" s="87">
        <v>0</v>
      </c>
      <c r="L1819" s="85">
        <v>0.80999999967500003</v>
      </c>
      <c r="M1819" s="86">
        <v>0</v>
      </c>
      <c r="N1819" s="86">
        <v>75.312511801805201</v>
      </c>
      <c r="O1819" s="86">
        <v>23.295340931813602</v>
      </c>
      <c r="P1819" s="86">
        <v>0.26600000000000001</v>
      </c>
      <c r="Q1819" s="88">
        <v>0.17960000000000001</v>
      </c>
      <c r="R1819" s="85">
        <v>0</v>
      </c>
      <c r="S1819" s="86">
        <v>0</v>
      </c>
      <c r="T1819" s="86">
        <v>0.57999999999999996</v>
      </c>
      <c r="U1819" s="88">
        <v>2.48700539680171E-3</v>
      </c>
      <c r="V1819" s="89">
        <v>4.87</v>
      </c>
      <c r="W1819" s="85">
        <v>34.958688411208598</v>
      </c>
      <c r="X1819" s="88">
        <v>38.566666666700002</v>
      </c>
      <c r="Y1819" s="85"/>
      <c r="Z1819" s="88"/>
      <c r="AA1819" s="85">
        <v>0</v>
      </c>
      <c r="AB1819" s="91">
        <v>0</v>
      </c>
      <c r="AC1819" s="86">
        <v>0</v>
      </c>
      <c r="AD1819" s="86">
        <v>0</v>
      </c>
      <c r="AE1819" s="86">
        <v>0</v>
      </c>
      <c r="AF1819" s="88">
        <v>0</v>
      </c>
      <c r="AG1819" s="85">
        <v>0</v>
      </c>
      <c r="AH1819" s="86">
        <v>1.2152E-2</v>
      </c>
      <c r="AI1819" s="88">
        <v>0</v>
      </c>
      <c r="AJ1819" s="150">
        <v>1.79</v>
      </c>
      <c r="AK1819" s="151">
        <v>3</v>
      </c>
    </row>
    <row r="1820" spans="1:37" x14ac:dyDescent="0.2">
      <c r="A1820" s="149" t="s">
        <v>3757</v>
      </c>
      <c r="B1820" s="66" t="s">
        <v>3758</v>
      </c>
      <c r="C1820" s="67">
        <v>36</v>
      </c>
      <c r="D1820" s="84" t="s">
        <v>360</v>
      </c>
      <c r="E1820" s="85">
        <v>92.487172765064997</v>
      </c>
      <c r="F1820" s="91">
        <v>92.487172765064997</v>
      </c>
      <c r="G1820" s="86">
        <v>18.405677689974201</v>
      </c>
      <c r="H1820" s="86">
        <v>18.405677689974201</v>
      </c>
      <c r="I1820" s="86">
        <v>0.35</v>
      </c>
      <c r="J1820" s="86">
        <v>1.47</v>
      </c>
      <c r="K1820" s="87">
        <v>0</v>
      </c>
      <c r="L1820" s="85">
        <v>3.9999999944300001E-2</v>
      </c>
      <c r="M1820" s="86">
        <v>0</v>
      </c>
      <c r="N1820" s="86">
        <v>83.202846975089003</v>
      </c>
      <c r="O1820" s="86">
        <v>10.6007067137809</v>
      </c>
      <c r="P1820" s="86">
        <v>0.48</v>
      </c>
      <c r="Q1820" s="88">
        <v>0.58260000000000001</v>
      </c>
      <c r="R1820" s="85">
        <v>0</v>
      </c>
      <c r="S1820" s="86">
        <v>0</v>
      </c>
      <c r="T1820" s="86">
        <v>0.88</v>
      </c>
      <c r="U1820" s="88">
        <v>0</v>
      </c>
      <c r="V1820" s="89">
        <v>4.41</v>
      </c>
      <c r="W1820" s="85">
        <v>40.4900037425192</v>
      </c>
      <c r="X1820" s="88">
        <v>41.7</v>
      </c>
      <c r="Y1820" s="85">
        <v>-100</v>
      </c>
      <c r="Z1820" s="88"/>
      <c r="AA1820" s="85">
        <v>0</v>
      </c>
      <c r="AB1820" s="91">
        <v>0</v>
      </c>
      <c r="AC1820" s="86">
        <v>0</v>
      </c>
      <c r="AD1820" s="86">
        <v>0</v>
      </c>
      <c r="AE1820" s="86">
        <v>0</v>
      </c>
      <c r="AF1820" s="88">
        <v>15.2835998322</v>
      </c>
      <c r="AG1820" s="85">
        <v>0</v>
      </c>
      <c r="AH1820" s="86">
        <v>5.522E-3</v>
      </c>
      <c r="AI1820" s="88">
        <v>0</v>
      </c>
      <c r="AJ1820" s="150">
        <v>2.36</v>
      </c>
      <c r="AK1820" s="151">
        <v>9</v>
      </c>
    </row>
    <row r="1821" spans="1:37" x14ac:dyDescent="0.2">
      <c r="A1821" s="149" t="s">
        <v>3690</v>
      </c>
      <c r="B1821" s="66" t="s">
        <v>3759</v>
      </c>
      <c r="C1821" s="67">
        <v>36</v>
      </c>
      <c r="D1821" s="84" t="s">
        <v>360</v>
      </c>
      <c r="E1821" s="85">
        <v>95.781133944045607</v>
      </c>
      <c r="F1821" s="91">
        <v>95.781133944045607</v>
      </c>
      <c r="G1821" s="86">
        <v>23.517372286869701</v>
      </c>
      <c r="H1821" s="86">
        <v>23.517372286869701</v>
      </c>
      <c r="I1821" s="86">
        <v>0.12</v>
      </c>
      <c r="J1821" s="86">
        <v>0.08</v>
      </c>
      <c r="K1821" s="87">
        <v>0</v>
      </c>
      <c r="L1821" s="85">
        <v>0</v>
      </c>
      <c r="M1821" s="86">
        <v>0</v>
      </c>
      <c r="N1821" s="86">
        <v>81.483071132608103</v>
      </c>
      <c r="O1821" s="86">
        <v>23.6641221374046</v>
      </c>
      <c r="P1821" s="86">
        <v>0.221</v>
      </c>
      <c r="Q1821" s="88">
        <v>1.1737</v>
      </c>
      <c r="R1821" s="85">
        <v>0</v>
      </c>
      <c r="S1821" s="86">
        <v>0</v>
      </c>
      <c r="T1821" s="86">
        <v>1.58</v>
      </c>
      <c r="U1821" s="88">
        <v>0</v>
      </c>
      <c r="V1821" s="89">
        <v>4.7</v>
      </c>
      <c r="W1821" s="85">
        <v>41.9</v>
      </c>
      <c r="X1821" s="88"/>
      <c r="Y1821" s="85"/>
      <c r="Z1821" s="88"/>
      <c r="AA1821" s="85">
        <v>0.59</v>
      </c>
      <c r="AB1821" s="91">
        <v>0.59</v>
      </c>
      <c r="AC1821" s="86">
        <v>0.13</v>
      </c>
      <c r="AD1821" s="86">
        <v>0.13</v>
      </c>
      <c r="AE1821" s="86">
        <v>0</v>
      </c>
      <c r="AF1821" s="88">
        <v>60.285999155299997</v>
      </c>
      <c r="AG1821" s="85">
        <v>0</v>
      </c>
      <c r="AH1821" s="86">
        <v>6.8300000000000001E-4</v>
      </c>
      <c r="AI1821" s="88">
        <v>0</v>
      </c>
      <c r="AJ1821" s="150">
        <v>2.25</v>
      </c>
      <c r="AK1821" s="151">
        <v>2</v>
      </c>
    </row>
    <row r="1822" spans="1:37" x14ac:dyDescent="0.2">
      <c r="A1822" s="149" t="s">
        <v>3760</v>
      </c>
      <c r="B1822" s="66" t="s">
        <v>3761</v>
      </c>
      <c r="C1822" s="67">
        <v>36</v>
      </c>
      <c r="D1822" s="84" t="s">
        <v>360</v>
      </c>
      <c r="E1822" s="85">
        <v>98.540895259742598</v>
      </c>
      <c r="F1822" s="91">
        <v>98.540895259742598</v>
      </c>
      <c r="G1822" s="86">
        <v>18.143490853099699</v>
      </c>
      <c r="H1822" s="86">
        <v>18.143490853099699</v>
      </c>
      <c r="I1822" s="86">
        <v>0.22</v>
      </c>
      <c r="J1822" s="86">
        <v>0.15</v>
      </c>
      <c r="K1822" s="87">
        <v>0</v>
      </c>
      <c r="L1822" s="85">
        <v>0</v>
      </c>
      <c r="M1822" s="86">
        <v>0</v>
      </c>
      <c r="N1822" s="86">
        <v>92.744537322187995</v>
      </c>
      <c r="O1822" s="86">
        <v>10.185185185185199</v>
      </c>
      <c r="P1822" s="86">
        <v>5.6000000000000001E-2</v>
      </c>
      <c r="Q1822" s="88">
        <v>0.46839999999999998</v>
      </c>
      <c r="R1822" s="85">
        <v>0</v>
      </c>
      <c r="S1822" s="86">
        <v>0</v>
      </c>
      <c r="T1822" s="86">
        <v>1.32</v>
      </c>
      <c r="U1822" s="88">
        <v>0</v>
      </c>
      <c r="V1822" s="89">
        <v>4.96</v>
      </c>
      <c r="W1822" s="85">
        <v>36.2983349552267</v>
      </c>
      <c r="X1822" s="88">
        <v>36.299999999999997</v>
      </c>
      <c r="Y1822" s="85"/>
      <c r="Z1822" s="88"/>
      <c r="AA1822" s="85">
        <v>0.3</v>
      </c>
      <c r="AB1822" s="91">
        <v>0.3</v>
      </c>
      <c r="AC1822" s="86">
        <v>0.11</v>
      </c>
      <c r="AD1822" s="86">
        <v>0.11</v>
      </c>
      <c r="AE1822" s="86">
        <v>0</v>
      </c>
      <c r="AF1822" s="88">
        <v>9.4359998749800003</v>
      </c>
      <c r="AG1822" s="85">
        <v>0</v>
      </c>
      <c r="AH1822" s="86">
        <v>5.31E-4</v>
      </c>
      <c r="AI1822" s="88">
        <v>1.47639999678E-2</v>
      </c>
      <c r="AJ1822" s="150">
        <v>2.41</v>
      </c>
      <c r="AK1822" s="151">
        <v>11</v>
      </c>
    </row>
    <row r="1823" spans="1:37" x14ac:dyDescent="0.2">
      <c r="A1823" s="149" t="s">
        <v>3762</v>
      </c>
      <c r="B1823" s="66" t="s">
        <v>3763</v>
      </c>
      <c r="C1823" s="67">
        <v>36</v>
      </c>
      <c r="D1823" s="84" t="s">
        <v>360</v>
      </c>
      <c r="E1823" s="85">
        <v>97.974489073965501</v>
      </c>
      <c r="F1823" s="91">
        <v>97.974489073965501</v>
      </c>
      <c r="G1823" s="86">
        <v>19.205967373506599</v>
      </c>
      <c r="H1823" s="86">
        <v>19.205967373506599</v>
      </c>
      <c r="I1823" s="86">
        <v>0.56999999999999995</v>
      </c>
      <c r="J1823" s="86">
        <v>0.14000000000000001</v>
      </c>
      <c r="K1823" s="87">
        <v>0</v>
      </c>
      <c r="L1823" s="85">
        <v>0</v>
      </c>
      <c r="M1823" s="86">
        <v>0</v>
      </c>
      <c r="N1823" s="86">
        <v>85.846938156217803</v>
      </c>
      <c r="O1823" s="86">
        <v>17.917304747320099</v>
      </c>
      <c r="P1823" s="86">
        <v>4.7E-2</v>
      </c>
      <c r="Q1823" s="88">
        <v>0.60640000000000005</v>
      </c>
      <c r="R1823" s="85">
        <v>0</v>
      </c>
      <c r="S1823" s="86">
        <v>0</v>
      </c>
      <c r="T1823" s="86">
        <v>1.37</v>
      </c>
      <c r="U1823" s="88">
        <v>4.0429359801087503E-3</v>
      </c>
      <c r="V1823" s="89">
        <v>4.95</v>
      </c>
      <c r="W1823" s="85">
        <v>42.322698154687302</v>
      </c>
      <c r="X1823" s="88">
        <v>42.333333333299997</v>
      </c>
      <c r="Y1823" s="85"/>
      <c r="Z1823" s="88"/>
      <c r="AA1823" s="85">
        <v>0.31</v>
      </c>
      <c r="AB1823" s="91">
        <v>0.31</v>
      </c>
      <c r="AC1823" s="86">
        <v>0.06</v>
      </c>
      <c r="AD1823" s="86">
        <v>0.06</v>
      </c>
      <c r="AE1823" s="86">
        <v>0</v>
      </c>
      <c r="AF1823" s="88">
        <v>0</v>
      </c>
      <c r="AG1823" s="85">
        <v>0</v>
      </c>
      <c r="AH1823" s="86">
        <v>3.9500000000000001E-4</v>
      </c>
      <c r="AI1823" s="88">
        <v>0</v>
      </c>
      <c r="AJ1823" s="150">
        <v>2.34</v>
      </c>
      <c r="AK1823" s="151">
        <v>8</v>
      </c>
    </row>
    <row r="1824" spans="1:37" x14ac:dyDescent="0.2">
      <c r="A1824" s="149" t="s">
        <v>3764</v>
      </c>
      <c r="B1824" s="66" t="s">
        <v>3765</v>
      </c>
      <c r="C1824" s="67">
        <v>36</v>
      </c>
      <c r="D1824" s="84" t="s">
        <v>360</v>
      </c>
      <c r="E1824" s="85">
        <v>96.689289132515398</v>
      </c>
      <c r="F1824" s="91">
        <v>96.689289132515398</v>
      </c>
      <c r="G1824" s="86">
        <v>19.711998607848301</v>
      </c>
      <c r="H1824" s="86">
        <v>19.711998607848301</v>
      </c>
      <c r="I1824" s="86">
        <v>0.53</v>
      </c>
      <c r="J1824" s="86">
        <v>0.74</v>
      </c>
      <c r="K1824" s="87">
        <v>0</v>
      </c>
      <c r="L1824" s="85">
        <v>0</v>
      </c>
      <c r="M1824" s="86">
        <v>0</v>
      </c>
      <c r="N1824" s="86">
        <v>86.777458743002995</v>
      </c>
      <c r="O1824" s="86"/>
      <c r="P1824" s="86">
        <v>0.22900000000000001</v>
      </c>
      <c r="Q1824" s="88">
        <v>0.4995</v>
      </c>
      <c r="R1824" s="85">
        <v>0</v>
      </c>
      <c r="S1824" s="86">
        <v>0</v>
      </c>
      <c r="T1824" s="86">
        <v>1.57</v>
      </c>
      <c r="U1824" s="88">
        <v>0</v>
      </c>
      <c r="V1824" s="89">
        <v>4.7</v>
      </c>
      <c r="W1824" s="85">
        <v>39.1956662597633</v>
      </c>
      <c r="X1824" s="88">
        <v>41.866666666699999</v>
      </c>
      <c r="Y1824" s="85">
        <v>-100</v>
      </c>
      <c r="Z1824" s="88"/>
      <c r="AA1824" s="85">
        <v>0.35</v>
      </c>
      <c r="AB1824" s="91">
        <v>0.35</v>
      </c>
      <c r="AC1824" s="86">
        <v>0.11</v>
      </c>
      <c r="AD1824" s="86">
        <v>0.11</v>
      </c>
      <c r="AE1824" s="86">
        <v>0</v>
      </c>
      <c r="AF1824" s="88">
        <v>0</v>
      </c>
      <c r="AG1824" s="85">
        <v>0</v>
      </c>
      <c r="AH1824" s="86">
        <v>4.0049999999999999E-3</v>
      </c>
      <c r="AI1824" s="88">
        <v>0</v>
      </c>
      <c r="AJ1824" s="150">
        <v>2.62</v>
      </c>
      <c r="AK1824" s="151">
        <v>17</v>
      </c>
    </row>
    <row r="1825" spans="1:37" x14ac:dyDescent="0.2">
      <c r="A1825" s="149" t="s">
        <v>3766</v>
      </c>
      <c r="B1825" s="66" t="s">
        <v>3767</v>
      </c>
      <c r="C1825" s="67">
        <v>36</v>
      </c>
      <c r="D1825" s="84" t="s">
        <v>360</v>
      </c>
      <c r="E1825" s="85">
        <v>86.461413677148997</v>
      </c>
      <c r="F1825" s="91">
        <v>86.390442555636298</v>
      </c>
      <c r="G1825" s="86">
        <v>18.9121140945268</v>
      </c>
      <c r="H1825" s="86">
        <v>18.8952162084523</v>
      </c>
      <c r="I1825" s="86">
        <v>1.75</v>
      </c>
      <c r="J1825" s="86">
        <v>2.73</v>
      </c>
      <c r="K1825" s="87">
        <v>0</v>
      </c>
      <c r="L1825" s="85">
        <v>1.4699999997099999</v>
      </c>
      <c r="M1825" s="86">
        <v>0</v>
      </c>
      <c r="N1825" s="86">
        <v>80.080139313912795</v>
      </c>
      <c r="O1825" s="86">
        <v>17.540871934604901</v>
      </c>
      <c r="P1825" s="86">
        <v>0.30099999999999999</v>
      </c>
      <c r="Q1825" s="88">
        <v>0.20649999999999999</v>
      </c>
      <c r="R1825" s="85">
        <v>0</v>
      </c>
      <c r="S1825" s="86">
        <v>0</v>
      </c>
      <c r="T1825" s="86">
        <v>0.49</v>
      </c>
      <c r="U1825" s="88">
        <v>0</v>
      </c>
      <c r="V1825" s="89">
        <v>4.6399999999999997</v>
      </c>
      <c r="W1825" s="85">
        <v>43.819612412493903</v>
      </c>
      <c r="X1825" s="88">
        <v>44.133333333300001</v>
      </c>
      <c r="Y1825" s="85">
        <v>-100</v>
      </c>
      <c r="Z1825" s="88"/>
      <c r="AA1825" s="85">
        <v>0</v>
      </c>
      <c r="AB1825" s="91">
        <v>0</v>
      </c>
      <c r="AC1825" s="86">
        <v>7.0000000000000007E-2</v>
      </c>
      <c r="AD1825" s="86">
        <v>7.0000000000000007E-2</v>
      </c>
      <c r="AE1825" s="86">
        <v>0</v>
      </c>
      <c r="AF1825" s="88">
        <v>0</v>
      </c>
      <c r="AG1825" s="85">
        <v>0</v>
      </c>
      <c r="AH1825" s="86">
        <v>1.1998999999999999E-2</v>
      </c>
      <c r="AI1825" s="88">
        <v>0</v>
      </c>
      <c r="AJ1825" s="150">
        <v>2.1800000000000002</v>
      </c>
      <c r="AK1825" s="151">
        <v>3</v>
      </c>
    </row>
    <row r="1826" spans="1:37" x14ac:dyDescent="0.2">
      <c r="A1826" s="149" t="s">
        <v>3768</v>
      </c>
      <c r="B1826" s="66" t="s">
        <v>3769</v>
      </c>
      <c r="C1826" s="67">
        <v>36</v>
      </c>
      <c r="D1826" s="84" t="s">
        <v>360</v>
      </c>
      <c r="E1826" s="85">
        <v>67.198024734140503</v>
      </c>
      <c r="F1826" s="91">
        <v>67.144961122782703</v>
      </c>
      <c r="G1826" s="86">
        <v>18.222477312598802</v>
      </c>
      <c r="H1826" s="86">
        <v>18.19865283403</v>
      </c>
      <c r="I1826" s="86">
        <v>4.0199999999999996</v>
      </c>
      <c r="J1826" s="86">
        <v>2.64</v>
      </c>
      <c r="K1826" s="87">
        <v>0</v>
      </c>
      <c r="L1826" s="85">
        <v>3.44999999727</v>
      </c>
      <c r="M1826" s="86">
        <v>0</v>
      </c>
      <c r="N1826" s="86">
        <v>57.793411453534397</v>
      </c>
      <c r="O1826" s="86">
        <v>13.8504155124654</v>
      </c>
      <c r="P1826" s="86">
        <v>0.34</v>
      </c>
      <c r="Q1826" s="88">
        <v>0.34889999999999999</v>
      </c>
      <c r="R1826" s="85">
        <v>0</v>
      </c>
      <c r="S1826" s="86">
        <v>0</v>
      </c>
      <c r="T1826" s="86">
        <v>0.73</v>
      </c>
      <c r="U1826" s="88">
        <v>9.7463775963267003E-3</v>
      </c>
      <c r="V1826" s="89">
        <v>4.5199999999999996</v>
      </c>
      <c r="W1826" s="85">
        <v>43.513568607797801</v>
      </c>
      <c r="X1826" s="88">
        <v>42.5333333333</v>
      </c>
      <c r="Y1826" s="85">
        <v>-100</v>
      </c>
      <c r="Z1826" s="88"/>
      <c r="AA1826" s="85">
        <v>0.51</v>
      </c>
      <c r="AB1826" s="91">
        <v>0.56999999999999995</v>
      </c>
      <c r="AC1826" s="86">
        <v>0.16</v>
      </c>
      <c r="AD1826" s="86">
        <v>0.18</v>
      </c>
      <c r="AE1826" s="86">
        <v>0</v>
      </c>
      <c r="AF1826" s="88">
        <v>0</v>
      </c>
      <c r="AG1826" s="85">
        <v>0</v>
      </c>
      <c r="AH1826" s="86">
        <v>1.7392000000000001E-2</v>
      </c>
      <c r="AI1826" s="88">
        <v>0</v>
      </c>
      <c r="AJ1826" s="150">
        <v>2.42</v>
      </c>
      <c r="AK1826" s="151">
        <v>3</v>
      </c>
    </row>
    <row r="1827" spans="1:37" x14ac:dyDescent="0.2">
      <c r="A1827" s="149" t="s">
        <v>3770</v>
      </c>
      <c r="B1827" s="66" t="s">
        <v>3771</v>
      </c>
      <c r="C1827" s="67">
        <v>36</v>
      </c>
      <c r="D1827" s="84" t="s">
        <v>360</v>
      </c>
      <c r="E1827" s="85">
        <v>84.802799256987299</v>
      </c>
      <c r="F1827" s="91">
        <v>84.766800581738593</v>
      </c>
      <c r="G1827" s="86">
        <v>21.5502469509122</v>
      </c>
      <c r="H1827" s="86">
        <v>21.547367056892298</v>
      </c>
      <c r="I1827" s="86">
        <v>0.72</v>
      </c>
      <c r="J1827" s="86">
        <v>1.24</v>
      </c>
      <c r="K1827" s="87">
        <v>0</v>
      </c>
      <c r="L1827" s="85">
        <v>2.0400000015000002</v>
      </c>
      <c r="M1827" s="86">
        <v>0</v>
      </c>
      <c r="N1827" s="86">
        <v>75.624419144981402</v>
      </c>
      <c r="O1827" s="86">
        <v>29.889652966576001</v>
      </c>
      <c r="P1827" s="86">
        <v>0.19500000000000001</v>
      </c>
      <c r="Q1827" s="88">
        <v>9.6000000000000002E-2</v>
      </c>
      <c r="R1827" s="85">
        <v>0</v>
      </c>
      <c r="S1827" s="86">
        <v>0</v>
      </c>
      <c r="T1827" s="86">
        <v>0.37</v>
      </c>
      <c r="U1827" s="88">
        <v>2.8798940199000699E-3</v>
      </c>
      <c r="V1827" s="89">
        <v>4.72</v>
      </c>
      <c r="W1827" s="85">
        <v>38.6962477535684</v>
      </c>
      <c r="X1827" s="88">
        <v>43.733333333300003</v>
      </c>
      <c r="Y1827" s="85"/>
      <c r="Z1827" s="88"/>
      <c r="AA1827" s="85">
        <v>0.32</v>
      </c>
      <c r="AB1827" s="91">
        <v>0.36</v>
      </c>
      <c r="AC1827" s="86">
        <v>0</v>
      </c>
      <c r="AD1827" s="86">
        <v>0</v>
      </c>
      <c r="AE1827" s="86">
        <v>0</v>
      </c>
      <c r="AF1827" s="88">
        <v>0</v>
      </c>
      <c r="AG1827" s="85">
        <v>0</v>
      </c>
      <c r="AH1827" s="86">
        <v>7.2769999999999996E-3</v>
      </c>
      <c r="AI1827" s="88">
        <v>2.85420000679E-2</v>
      </c>
      <c r="AJ1827" s="150">
        <v>2.19</v>
      </c>
      <c r="AK1827" s="151">
        <v>12</v>
      </c>
    </row>
    <row r="1828" spans="1:37" x14ac:dyDescent="0.2">
      <c r="A1828" s="149" t="s">
        <v>619</v>
      </c>
      <c r="B1828" s="66" t="s">
        <v>3772</v>
      </c>
      <c r="C1828" s="67">
        <v>36</v>
      </c>
      <c r="D1828" s="84" t="s">
        <v>360</v>
      </c>
      <c r="E1828" s="85">
        <v>81.269847454655306</v>
      </c>
      <c r="F1828" s="91">
        <v>81.269847454655306</v>
      </c>
      <c r="G1828" s="86">
        <v>19.2620156246956</v>
      </c>
      <c r="H1828" s="86">
        <v>19.2620156246956</v>
      </c>
      <c r="I1828" s="86">
        <v>0.51</v>
      </c>
      <c r="J1828" s="86">
        <v>0.35</v>
      </c>
      <c r="K1828" s="87">
        <v>0</v>
      </c>
      <c r="L1828" s="85">
        <v>8.2200000057999993</v>
      </c>
      <c r="M1828" s="86">
        <v>0</v>
      </c>
      <c r="N1828" s="86">
        <v>76.033041750277604</v>
      </c>
      <c r="O1828" s="86">
        <v>7.8211354881929296</v>
      </c>
      <c r="P1828" s="86">
        <v>4.7E-2</v>
      </c>
      <c r="Q1828" s="88">
        <v>0.23810000000000001</v>
      </c>
      <c r="R1828" s="85">
        <v>0</v>
      </c>
      <c r="S1828" s="86">
        <v>0</v>
      </c>
      <c r="T1828" s="86">
        <v>0.33</v>
      </c>
      <c r="U1828" s="88">
        <v>0</v>
      </c>
      <c r="V1828" s="89">
        <v>4.79</v>
      </c>
      <c r="W1828" s="85">
        <v>33.274420125648902</v>
      </c>
      <c r="X1828" s="88">
        <v>29.133333333300001</v>
      </c>
      <c r="Y1828" s="85"/>
      <c r="Z1828" s="88"/>
      <c r="AA1828" s="85">
        <v>0.09</v>
      </c>
      <c r="AB1828" s="91">
        <v>0.09</v>
      </c>
      <c r="AC1828" s="86">
        <v>0</v>
      </c>
      <c r="AD1828" s="86">
        <v>0</v>
      </c>
      <c r="AE1828" s="86">
        <v>0</v>
      </c>
      <c r="AF1828" s="88">
        <v>0</v>
      </c>
      <c r="AG1828" s="85">
        <v>0</v>
      </c>
      <c r="AH1828" s="86">
        <v>1.341E-3</v>
      </c>
      <c r="AI1828" s="88">
        <v>0</v>
      </c>
      <c r="AJ1828" s="150">
        <v>1.68</v>
      </c>
      <c r="AK1828" s="151">
        <v>7</v>
      </c>
    </row>
    <row r="1829" spans="1:37" x14ac:dyDescent="0.2">
      <c r="A1829" s="149" t="s">
        <v>3773</v>
      </c>
      <c r="B1829" s="66" t="s">
        <v>3774</v>
      </c>
      <c r="C1829" s="67">
        <v>36</v>
      </c>
      <c r="D1829" s="84" t="s">
        <v>360</v>
      </c>
      <c r="E1829" s="85">
        <v>67.972633561823002</v>
      </c>
      <c r="F1829" s="91">
        <v>67.942546177594096</v>
      </c>
      <c r="G1829" s="86">
        <v>15.1862801527916</v>
      </c>
      <c r="H1829" s="86">
        <v>15.173198681387699</v>
      </c>
      <c r="I1829" s="86">
        <v>0.84</v>
      </c>
      <c r="J1829" s="86">
        <v>0.82</v>
      </c>
      <c r="K1829" s="87">
        <v>0</v>
      </c>
      <c r="L1829" s="85">
        <v>5.5299999938599997</v>
      </c>
      <c r="M1829" s="86">
        <v>0</v>
      </c>
      <c r="N1829" s="86">
        <v>63.173805504298997</v>
      </c>
      <c r="O1829" s="86">
        <v>6.8050245767340298</v>
      </c>
      <c r="P1829" s="86">
        <v>0.66200000000000003</v>
      </c>
      <c r="Q1829" s="88">
        <v>0.2616</v>
      </c>
      <c r="R1829" s="85">
        <v>0</v>
      </c>
      <c r="S1829" s="86">
        <v>0</v>
      </c>
      <c r="T1829" s="86">
        <v>1.02</v>
      </c>
      <c r="U1829" s="88">
        <v>8.6337711265763201E-2</v>
      </c>
      <c r="V1829" s="89">
        <v>4.21</v>
      </c>
      <c r="W1829" s="85">
        <v>34.471250739324802</v>
      </c>
      <c r="X1829" s="88">
        <v>32.9</v>
      </c>
      <c r="Y1829" s="85">
        <v>-100</v>
      </c>
      <c r="Z1829" s="88"/>
      <c r="AA1829" s="85">
        <v>0.02</v>
      </c>
      <c r="AB1829" s="91">
        <v>0.05</v>
      </c>
      <c r="AC1829" s="86">
        <v>0</v>
      </c>
      <c r="AD1829" s="86">
        <v>0</v>
      </c>
      <c r="AE1829" s="86">
        <v>0</v>
      </c>
      <c r="AF1829" s="88">
        <v>0</v>
      </c>
      <c r="AG1829" s="85">
        <v>0</v>
      </c>
      <c r="AH1829" s="86">
        <v>4.6670000000000001E-3</v>
      </c>
      <c r="AI1829" s="88">
        <v>0</v>
      </c>
      <c r="AJ1829" s="150">
        <v>1.99</v>
      </c>
      <c r="AK1829" s="151">
        <v>10</v>
      </c>
    </row>
    <row r="1830" spans="1:37" x14ac:dyDescent="0.2">
      <c r="A1830" s="149" t="s">
        <v>3775</v>
      </c>
      <c r="B1830" s="66" t="s">
        <v>3776</v>
      </c>
      <c r="C1830" s="67">
        <v>36</v>
      </c>
      <c r="D1830" s="84" t="s">
        <v>360</v>
      </c>
      <c r="E1830" s="85">
        <v>65.067845260617105</v>
      </c>
      <c r="F1830" s="91">
        <v>64.999347641724796</v>
      </c>
      <c r="G1830" s="86">
        <v>21.488681583925899</v>
      </c>
      <c r="H1830" s="86">
        <v>21.4234457564094</v>
      </c>
      <c r="I1830" s="86">
        <v>2.31</v>
      </c>
      <c r="J1830" s="86">
        <v>2.48</v>
      </c>
      <c r="K1830" s="87">
        <v>0</v>
      </c>
      <c r="L1830" s="85">
        <v>5.43000001471</v>
      </c>
      <c r="M1830" s="86">
        <v>0</v>
      </c>
      <c r="N1830" s="86">
        <v>51.780081117620497</v>
      </c>
      <c r="O1830" s="86">
        <v>17.375400091449499</v>
      </c>
      <c r="P1830" s="86">
        <v>9.1999999999999998E-2</v>
      </c>
      <c r="Q1830" s="88">
        <v>0.68859999999999999</v>
      </c>
      <c r="R1830" s="85">
        <v>0</v>
      </c>
      <c r="S1830" s="86">
        <v>0</v>
      </c>
      <c r="T1830" s="86">
        <v>0.75</v>
      </c>
      <c r="U1830" s="88">
        <v>0</v>
      </c>
      <c r="V1830" s="89">
        <v>4.47</v>
      </c>
      <c r="W1830" s="85"/>
      <c r="X1830" s="88">
        <v>33.9666666667</v>
      </c>
      <c r="Y1830" s="85">
        <v>-100</v>
      </c>
      <c r="Z1830" s="88"/>
      <c r="AA1830" s="85">
        <v>0.18</v>
      </c>
      <c r="AB1830" s="91">
        <v>0.24</v>
      </c>
      <c r="AC1830" s="86">
        <v>0.04</v>
      </c>
      <c r="AD1830" s="86">
        <v>7.0000000000000007E-2</v>
      </c>
      <c r="AE1830" s="86">
        <v>0</v>
      </c>
      <c r="AF1830" s="88">
        <v>0</v>
      </c>
      <c r="AG1830" s="85">
        <v>0</v>
      </c>
      <c r="AH1830" s="86">
        <v>1.0704E-2</v>
      </c>
      <c r="AI1830" s="88">
        <v>0</v>
      </c>
      <c r="AJ1830" s="150">
        <v>2.76</v>
      </c>
      <c r="AK1830" s="151">
        <v>24</v>
      </c>
    </row>
    <row r="1831" spans="1:37" x14ac:dyDescent="0.2">
      <c r="A1831" s="149" t="s">
        <v>3777</v>
      </c>
      <c r="B1831" s="66" t="s">
        <v>3778</v>
      </c>
      <c r="C1831" s="67">
        <v>36</v>
      </c>
      <c r="D1831" s="84" t="s">
        <v>360</v>
      </c>
      <c r="E1831" s="85">
        <v>55.9323327640329</v>
      </c>
      <c r="F1831" s="91">
        <v>55.9323327640329</v>
      </c>
      <c r="G1831" s="86">
        <v>18.337515623956399</v>
      </c>
      <c r="H1831" s="86">
        <v>18.337515623956399</v>
      </c>
      <c r="I1831" s="86">
        <v>3.24</v>
      </c>
      <c r="J1831" s="86">
        <v>5.31</v>
      </c>
      <c r="K1831" s="87">
        <v>0</v>
      </c>
      <c r="L1831" s="85">
        <v>2.59000000145</v>
      </c>
      <c r="M1831" s="86">
        <v>0</v>
      </c>
      <c r="N1831" s="86">
        <v>36.478760145888003</v>
      </c>
      <c r="O1831" s="86">
        <v>9.2917939764295099</v>
      </c>
      <c r="P1831" s="86">
        <v>0.53600000000000003</v>
      </c>
      <c r="Q1831" s="88">
        <v>0.46650000000000003</v>
      </c>
      <c r="R1831" s="85">
        <v>0</v>
      </c>
      <c r="S1831" s="86">
        <v>0</v>
      </c>
      <c r="T1831" s="86">
        <v>0.84</v>
      </c>
      <c r="U1831" s="88">
        <v>1.4312021143625901E-2</v>
      </c>
      <c r="V1831" s="89">
        <v>4.26</v>
      </c>
      <c r="W1831" s="85">
        <v>40.119274914071703</v>
      </c>
      <c r="X1831" s="88">
        <v>37.5333333333</v>
      </c>
      <c r="Y1831" s="85">
        <v>-100</v>
      </c>
      <c r="Z1831" s="88"/>
      <c r="AA1831" s="85">
        <v>0.56999999999999995</v>
      </c>
      <c r="AB1831" s="91">
        <v>0.56999999999999995</v>
      </c>
      <c r="AC1831" s="86">
        <v>0.18</v>
      </c>
      <c r="AD1831" s="86">
        <v>0.18</v>
      </c>
      <c r="AE1831" s="86">
        <v>0</v>
      </c>
      <c r="AF1831" s="88">
        <v>0</v>
      </c>
      <c r="AG1831" s="85">
        <v>0</v>
      </c>
      <c r="AH1831" s="86">
        <v>4.1486000000000002E-2</v>
      </c>
      <c r="AI1831" s="88">
        <v>0.10043400018699999</v>
      </c>
      <c r="AJ1831" s="150">
        <v>2.65</v>
      </c>
      <c r="AK1831" s="151">
        <v>15</v>
      </c>
    </row>
    <row r="1832" spans="1:37" x14ac:dyDescent="0.2">
      <c r="A1832" s="149" t="s">
        <v>3779</v>
      </c>
      <c r="B1832" s="66" t="s">
        <v>3780</v>
      </c>
      <c r="C1832" s="67">
        <v>35</v>
      </c>
      <c r="D1832" s="84" t="s">
        <v>360</v>
      </c>
      <c r="E1832" s="85">
        <v>64.982221957372403</v>
      </c>
      <c r="F1832" s="91">
        <v>64.922630753034198</v>
      </c>
      <c r="G1832" s="86">
        <v>19.515126234034501</v>
      </c>
      <c r="H1832" s="86">
        <v>19.497248872733</v>
      </c>
      <c r="I1832" s="86">
        <v>12.93</v>
      </c>
      <c r="J1832" s="86">
        <v>10</v>
      </c>
      <c r="K1832" s="87">
        <v>0</v>
      </c>
      <c r="L1832" s="85">
        <v>1.9399999986800001</v>
      </c>
      <c r="M1832" s="86">
        <v>0</v>
      </c>
      <c r="N1832" s="86">
        <v>16.359047010934599</v>
      </c>
      <c r="O1832" s="86">
        <v>8.3811452356845493</v>
      </c>
      <c r="P1832" s="86">
        <v>0.30199999999999999</v>
      </c>
      <c r="Q1832" s="88">
        <v>0.35310000000000002</v>
      </c>
      <c r="R1832" s="85">
        <v>0</v>
      </c>
      <c r="S1832" s="86">
        <v>0.1</v>
      </c>
      <c r="T1832" s="86">
        <v>1.08</v>
      </c>
      <c r="U1832" s="88">
        <v>2.38364817352959E-2</v>
      </c>
      <c r="V1832" s="89">
        <v>4.5599999999999996</v>
      </c>
      <c r="W1832" s="85">
        <v>48.164226908820602</v>
      </c>
      <c r="X1832" s="88">
        <v>50.9666666667</v>
      </c>
      <c r="Y1832" s="85">
        <v>-100</v>
      </c>
      <c r="Z1832" s="88"/>
      <c r="AA1832" s="85">
        <v>0.33</v>
      </c>
      <c r="AB1832" s="91">
        <v>0.35</v>
      </c>
      <c r="AC1832" s="86">
        <v>0.02</v>
      </c>
      <c r="AD1832" s="86">
        <v>0.02</v>
      </c>
      <c r="AE1832" s="86">
        <v>0</v>
      </c>
      <c r="AF1832" s="88">
        <v>0.281300008105</v>
      </c>
      <c r="AG1832" s="85">
        <v>0</v>
      </c>
      <c r="AH1832" s="86">
        <v>7.6452999999999993E-2</v>
      </c>
      <c r="AI1832" s="88">
        <v>0</v>
      </c>
      <c r="AJ1832" s="150">
        <v>2.66</v>
      </c>
      <c r="AK1832" s="151">
        <v>11</v>
      </c>
    </row>
    <row r="1833" spans="1:37" x14ac:dyDescent="0.2">
      <c r="A1833" s="149" t="s">
        <v>2214</v>
      </c>
      <c r="B1833" s="66" t="s">
        <v>3781</v>
      </c>
      <c r="C1833" s="67">
        <v>35</v>
      </c>
      <c r="D1833" s="84" t="s">
        <v>360</v>
      </c>
      <c r="E1833" s="85">
        <v>69.196687317267902</v>
      </c>
      <c r="F1833" s="91">
        <v>69.188959441532205</v>
      </c>
      <c r="G1833" s="86">
        <v>19.523190067103702</v>
      </c>
      <c r="H1833" s="86">
        <v>19.515462191368002</v>
      </c>
      <c r="I1833" s="86">
        <v>7.06</v>
      </c>
      <c r="J1833" s="86">
        <v>40.65</v>
      </c>
      <c r="K1833" s="87">
        <v>0</v>
      </c>
      <c r="L1833" s="85">
        <v>1.8200000006499999</v>
      </c>
      <c r="M1833" s="86">
        <v>0</v>
      </c>
      <c r="N1833" s="86">
        <v>23.9553052325581</v>
      </c>
      <c r="O1833" s="86">
        <v>16.764345100177199</v>
      </c>
      <c r="P1833" s="86">
        <v>1.552</v>
      </c>
      <c r="Q1833" s="88">
        <v>0.35780000000000001</v>
      </c>
      <c r="R1833" s="85">
        <v>0</v>
      </c>
      <c r="S1833" s="86">
        <v>0</v>
      </c>
      <c r="T1833" s="86">
        <v>0.94</v>
      </c>
      <c r="U1833" s="88">
        <v>2.5759585785860599E-3</v>
      </c>
      <c r="V1833" s="89">
        <v>4.1500000000000004</v>
      </c>
      <c r="W1833" s="85">
        <v>54.801812495743697</v>
      </c>
      <c r="X1833" s="88">
        <v>54.9</v>
      </c>
      <c r="Y1833" s="85"/>
      <c r="Z1833" s="88"/>
      <c r="AA1833" s="85">
        <v>0</v>
      </c>
      <c r="AB1833" s="91">
        <v>0</v>
      </c>
      <c r="AC1833" s="86">
        <v>0</v>
      </c>
      <c r="AD1833" s="86">
        <v>0</v>
      </c>
      <c r="AE1833" s="86">
        <v>0</v>
      </c>
      <c r="AF1833" s="88">
        <v>2.3794000157199999</v>
      </c>
      <c r="AG1833" s="85">
        <v>0</v>
      </c>
      <c r="AH1833" s="86">
        <v>0.23652500000000001</v>
      </c>
      <c r="AI1833" s="88">
        <v>0.26951300010000001</v>
      </c>
      <c r="AJ1833" s="150">
        <v>2.66</v>
      </c>
      <c r="AK1833" s="151">
        <v>14</v>
      </c>
    </row>
    <row r="1834" spans="1:37" x14ac:dyDescent="0.2">
      <c r="A1834" s="149" t="s">
        <v>3782</v>
      </c>
      <c r="B1834" s="66" t="s">
        <v>3783</v>
      </c>
      <c r="C1834" s="67">
        <v>36</v>
      </c>
      <c r="D1834" s="84" t="s">
        <v>360</v>
      </c>
      <c r="E1834" s="85">
        <v>65.911994533083799</v>
      </c>
      <c r="F1834" s="91">
        <v>65.782749502332393</v>
      </c>
      <c r="G1834" s="86">
        <v>19.651186974477799</v>
      </c>
      <c r="H1834" s="86">
        <v>19.6066197224946</v>
      </c>
      <c r="I1834" s="86">
        <v>4.3600000000000003</v>
      </c>
      <c r="J1834" s="86">
        <v>13.05</v>
      </c>
      <c r="K1834" s="87">
        <v>0</v>
      </c>
      <c r="L1834" s="85">
        <v>4.0699999926399997</v>
      </c>
      <c r="M1834" s="86">
        <v>0</v>
      </c>
      <c r="N1834" s="86">
        <v>56.857345067388799</v>
      </c>
      <c r="O1834" s="86">
        <v>12.0836648857565</v>
      </c>
      <c r="P1834" s="86">
        <v>0.499</v>
      </c>
      <c r="Q1834" s="88">
        <v>0.3301</v>
      </c>
      <c r="R1834" s="85">
        <v>0</v>
      </c>
      <c r="S1834" s="86">
        <v>0</v>
      </c>
      <c r="T1834" s="86">
        <v>0.76</v>
      </c>
      <c r="U1834" s="88">
        <v>3.2682651454378001E-2</v>
      </c>
      <c r="V1834" s="89">
        <v>4.55</v>
      </c>
      <c r="W1834" s="85">
        <v>49.4666666667</v>
      </c>
      <c r="X1834" s="88">
        <v>34.5</v>
      </c>
      <c r="Y1834" s="85">
        <v>-100</v>
      </c>
      <c r="Z1834" s="88"/>
      <c r="AA1834" s="85">
        <v>0</v>
      </c>
      <c r="AB1834" s="91">
        <v>0</v>
      </c>
      <c r="AC1834" s="86">
        <v>0</v>
      </c>
      <c r="AD1834" s="86">
        <v>0</v>
      </c>
      <c r="AE1834" s="86">
        <v>0</v>
      </c>
      <c r="AF1834" s="88">
        <v>0</v>
      </c>
      <c r="AG1834" s="85">
        <v>0</v>
      </c>
      <c r="AH1834" s="86">
        <v>6.4296000000000006E-2</v>
      </c>
      <c r="AI1834" s="88">
        <v>3.3463999975199998E-2</v>
      </c>
      <c r="AJ1834" s="150">
        <v>2.34</v>
      </c>
      <c r="AK1834" s="151">
        <v>11</v>
      </c>
    </row>
    <row r="1835" spans="1:37" x14ac:dyDescent="0.2">
      <c r="A1835" s="149" t="s">
        <v>3743</v>
      </c>
      <c r="B1835" s="66" t="s">
        <v>3784</v>
      </c>
      <c r="C1835" s="67">
        <v>36</v>
      </c>
      <c r="D1835" s="84" t="s">
        <v>360</v>
      </c>
      <c r="E1835" s="85">
        <v>69.022783981674607</v>
      </c>
      <c r="F1835" s="91">
        <v>68.861209964412794</v>
      </c>
      <c r="G1835" s="86">
        <v>18.086063729700999</v>
      </c>
      <c r="H1835" s="86">
        <v>17.9653945269358</v>
      </c>
      <c r="I1835" s="86">
        <v>2.92</v>
      </c>
      <c r="J1835" s="86">
        <v>4.28</v>
      </c>
      <c r="K1835" s="87">
        <v>0</v>
      </c>
      <c r="L1835" s="85">
        <v>2.5700000018</v>
      </c>
      <c r="M1835" s="86">
        <v>6.1325556604122696E-4</v>
      </c>
      <c r="N1835" s="86">
        <v>62.201865844906898</v>
      </c>
      <c r="O1835" s="86">
        <v>19.325214613695302</v>
      </c>
      <c r="P1835" s="86">
        <v>0.26200000000000001</v>
      </c>
      <c r="Q1835" s="88">
        <v>0.15909999999999999</v>
      </c>
      <c r="R1835" s="85">
        <v>4.9067713444553497E-2</v>
      </c>
      <c r="S1835" s="86">
        <v>0</v>
      </c>
      <c r="T1835" s="86">
        <v>0.57999999999999996</v>
      </c>
      <c r="U1835" s="88">
        <v>2.0452407248333099E-3</v>
      </c>
      <c r="V1835" s="89">
        <v>4.5</v>
      </c>
      <c r="W1835" s="85">
        <v>53.299566564531098</v>
      </c>
      <c r="X1835" s="88">
        <v>37.666666666700003</v>
      </c>
      <c r="Y1835" s="85"/>
      <c r="Z1835" s="88"/>
      <c r="AA1835" s="85">
        <v>0</v>
      </c>
      <c r="AB1835" s="91">
        <v>0</v>
      </c>
      <c r="AC1835" s="86">
        <v>0</v>
      </c>
      <c r="AD1835" s="86">
        <v>0</v>
      </c>
      <c r="AE1835" s="86">
        <v>0</v>
      </c>
      <c r="AF1835" s="88">
        <v>0</v>
      </c>
      <c r="AG1835" s="85">
        <v>0</v>
      </c>
      <c r="AH1835" s="86">
        <v>1.4418E-2</v>
      </c>
      <c r="AI1835" s="88">
        <v>0</v>
      </c>
      <c r="AJ1835" s="150">
        <v>2.4500000000000002</v>
      </c>
      <c r="AK1835" s="151">
        <v>12</v>
      </c>
    </row>
    <row r="1836" spans="1:37" x14ac:dyDescent="0.2">
      <c r="A1836" s="149" t="s">
        <v>3785</v>
      </c>
      <c r="B1836" s="66" t="s">
        <v>3786</v>
      </c>
      <c r="C1836" s="67">
        <v>35</v>
      </c>
      <c r="D1836" s="84" t="s">
        <v>360</v>
      </c>
      <c r="E1836" s="85">
        <v>78.773225408005004</v>
      </c>
      <c r="F1836" s="91">
        <v>78.753515019316197</v>
      </c>
      <c r="G1836" s="86">
        <v>22.6459225775932</v>
      </c>
      <c r="H1836" s="86">
        <v>22.6459225775932</v>
      </c>
      <c r="I1836" s="86">
        <v>2.23</v>
      </c>
      <c r="J1836" s="86">
        <v>6</v>
      </c>
      <c r="K1836" s="87">
        <v>0</v>
      </c>
      <c r="L1836" s="85">
        <v>0.189999999925</v>
      </c>
      <c r="M1836" s="86">
        <v>0</v>
      </c>
      <c r="N1836" s="86">
        <v>25.386042414616899</v>
      </c>
      <c r="O1836" s="86">
        <v>42.879401682767202</v>
      </c>
      <c r="P1836" s="86">
        <v>0.16800000000000001</v>
      </c>
      <c r="Q1836" s="88">
        <v>0.219</v>
      </c>
      <c r="R1836" s="85">
        <v>0</v>
      </c>
      <c r="S1836" s="86">
        <v>0.4</v>
      </c>
      <c r="T1836" s="86">
        <v>0.43</v>
      </c>
      <c r="U1836" s="88">
        <v>2.6280518251819902E-3</v>
      </c>
      <c r="V1836" s="89">
        <v>4.7699999999999996</v>
      </c>
      <c r="W1836" s="85">
        <v>58.758816341788602</v>
      </c>
      <c r="X1836" s="88">
        <v>58.933333333299998</v>
      </c>
      <c r="Y1836" s="85"/>
      <c r="Z1836" s="88"/>
      <c r="AA1836" s="85">
        <v>0.53</v>
      </c>
      <c r="AB1836" s="91">
        <v>0.53</v>
      </c>
      <c r="AC1836" s="86">
        <v>0.02</v>
      </c>
      <c r="AD1836" s="86">
        <v>0.02</v>
      </c>
      <c r="AE1836" s="86">
        <v>0</v>
      </c>
      <c r="AF1836" s="88">
        <v>8.9561996424599997</v>
      </c>
      <c r="AG1836" s="85">
        <v>0</v>
      </c>
      <c r="AH1836" s="86">
        <v>3.2523000000000003E-2</v>
      </c>
      <c r="AI1836" s="88">
        <v>0</v>
      </c>
      <c r="AJ1836" s="150">
        <v>2.1800000000000002</v>
      </c>
      <c r="AK1836" s="151">
        <v>5</v>
      </c>
    </row>
    <row r="1837" spans="1:37" x14ac:dyDescent="0.2">
      <c r="A1837" s="149" t="s">
        <v>688</v>
      </c>
      <c r="B1837" s="66" t="s">
        <v>3787</v>
      </c>
      <c r="C1837" s="67">
        <v>36</v>
      </c>
      <c r="D1837" s="84" t="s">
        <v>360</v>
      </c>
      <c r="E1837" s="85">
        <v>87.313439337834893</v>
      </c>
      <c r="F1837" s="91">
        <v>87.281202352428707</v>
      </c>
      <c r="G1837" s="86">
        <v>24.128947941624901</v>
      </c>
      <c r="H1837" s="86">
        <v>24.096710956218701</v>
      </c>
      <c r="I1837" s="86">
        <v>2.5299999999999998</v>
      </c>
      <c r="J1837" s="86">
        <v>5.43</v>
      </c>
      <c r="K1837" s="87">
        <v>0</v>
      </c>
      <c r="L1837" s="85">
        <v>0.20999999980100001</v>
      </c>
      <c r="M1837" s="86">
        <v>2.24040216832011E-2</v>
      </c>
      <c r="N1837" s="86">
        <v>74.715806369112201</v>
      </c>
      <c r="O1837" s="86">
        <v>30.0067544748396</v>
      </c>
      <c r="P1837" s="86">
        <v>0.30599999999999999</v>
      </c>
      <c r="Q1837" s="88">
        <v>0.31950000000000001</v>
      </c>
      <c r="R1837" s="85">
        <v>1.83250870441635E-2</v>
      </c>
      <c r="S1837" s="86">
        <v>0</v>
      </c>
      <c r="T1837" s="86">
        <v>0.67</v>
      </c>
      <c r="U1837" s="88">
        <v>8.7126987584404305E-4</v>
      </c>
      <c r="V1837" s="89">
        <v>4.6500000000000004</v>
      </c>
      <c r="W1837" s="85">
        <v>52.566666666700002</v>
      </c>
      <c r="X1837" s="88"/>
      <c r="Y1837" s="85">
        <v>-100</v>
      </c>
      <c r="Z1837" s="88"/>
      <c r="AA1837" s="85">
        <v>0.14000000000000001</v>
      </c>
      <c r="AB1837" s="91">
        <v>0.18</v>
      </c>
      <c r="AC1837" s="86">
        <v>0.02</v>
      </c>
      <c r="AD1837" s="86">
        <v>0.05</v>
      </c>
      <c r="AE1837" s="86">
        <v>0</v>
      </c>
      <c r="AF1837" s="88">
        <v>7.1764001778099997</v>
      </c>
      <c r="AG1837" s="85">
        <v>2.1200000002800001E-4</v>
      </c>
      <c r="AH1837" s="86">
        <v>4.5977999999999998E-2</v>
      </c>
      <c r="AI1837" s="88">
        <v>1.9935000002600001E-2</v>
      </c>
      <c r="AJ1837" s="150">
        <v>2.38</v>
      </c>
      <c r="AK1837" s="151">
        <v>15</v>
      </c>
    </row>
    <row r="1838" spans="1:37" x14ac:dyDescent="0.2">
      <c r="A1838" s="149" t="s">
        <v>3788</v>
      </c>
      <c r="B1838" s="66" t="s">
        <v>3789</v>
      </c>
      <c r="C1838" s="67">
        <v>36</v>
      </c>
      <c r="D1838" s="84" t="s">
        <v>360</v>
      </c>
      <c r="E1838" s="85">
        <v>80.202539142974899</v>
      </c>
      <c r="F1838" s="91">
        <v>80.133652657601999</v>
      </c>
      <c r="G1838" s="86">
        <v>28.0432375360527</v>
      </c>
      <c r="H1838" s="86">
        <v>28.035511948908098</v>
      </c>
      <c r="I1838" s="86">
        <v>3.77</v>
      </c>
      <c r="J1838" s="86">
        <v>4.68</v>
      </c>
      <c r="K1838" s="87">
        <v>0</v>
      </c>
      <c r="L1838" s="85">
        <v>1.32000000177</v>
      </c>
      <c r="M1838" s="86">
        <v>0</v>
      </c>
      <c r="N1838" s="86">
        <v>69.542610557391399</v>
      </c>
      <c r="O1838" s="86">
        <v>47.137363811151502</v>
      </c>
      <c r="P1838" s="86">
        <v>0.192</v>
      </c>
      <c r="Q1838" s="88">
        <v>0.30759999999999998</v>
      </c>
      <c r="R1838" s="85">
        <v>0</v>
      </c>
      <c r="S1838" s="86">
        <v>0</v>
      </c>
      <c r="T1838" s="86">
        <v>0.46</v>
      </c>
      <c r="U1838" s="88">
        <v>4.0559332509270699E-2</v>
      </c>
      <c r="V1838" s="89">
        <v>4.54</v>
      </c>
      <c r="W1838" s="85">
        <v>51.984124462122701</v>
      </c>
      <c r="X1838" s="88">
        <v>47.8</v>
      </c>
      <c r="Y1838" s="85"/>
      <c r="Z1838" s="88"/>
      <c r="AA1838" s="85">
        <v>0</v>
      </c>
      <c r="AB1838" s="91">
        <v>0</v>
      </c>
      <c r="AC1838" s="86">
        <v>0</v>
      </c>
      <c r="AD1838" s="86">
        <v>0</v>
      </c>
      <c r="AE1838" s="86">
        <v>0</v>
      </c>
      <c r="AF1838" s="88">
        <v>18.9640007273</v>
      </c>
      <c r="AG1838" s="85">
        <v>0</v>
      </c>
      <c r="AH1838" s="86">
        <v>5.1580000000000001E-2</v>
      </c>
      <c r="AI1838" s="88">
        <v>0</v>
      </c>
      <c r="AJ1838" s="150">
        <v>2.73</v>
      </c>
      <c r="AK1838" s="151">
        <v>27</v>
      </c>
    </row>
    <row r="1839" spans="1:37" x14ac:dyDescent="0.2">
      <c r="A1839" s="149" t="s">
        <v>3711</v>
      </c>
      <c r="B1839" s="66" t="s">
        <v>3790</v>
      </c>
      <c r="C1839" s="67">
        <v>36</v>
      </c>
      <c r="D1839" s="84" t="s">
        <v>360</v>
      </c>
      <c r="E1839" s="85">
        <v>81.141371734354294</v>
      </c>
      <c r="F1839" s="91">
        <v>81.1283200278436</v>
      </c>
      <c r="G1839" s="86">
        <v>22.227056187596499</v>
      </c>
      <c r="H1839" s="86">
        <v>22.2259685453873</v>
      </c>
      <c r="I1839" s="86">
        <v>3.26</v>
      </c>
      <c r="J1839" s="86">
        <v>4.0999999999999996</v>
      </c>
      <c r="K1839" s="87">
        <v>0</v>
      </c>
      <c r="L1839" s="85">
        <v>2.3199999991000002</v>
      </c>
      <c r="M1839" s="86">
        <v>0</v>
      </c>
      <c r="N1839" s="86">
        <v>63.667950667717598</v>
      </c>
      <c r="O1839" s="86">
        <v>7.6263189499871302</v>
      </c>
      <c r="P1839" s="86">
        <v>0.216</v>
      </c>
      <c r="Q1839" s="88">
        <v>0.2054</v>
      </c>
      <c r="R1839" s="85">
        <v>0</v>
      </c>
      <c r="S1839" s="86">
        <v>0</v>
      </c>
      <c r="T1839" s="86">
        <v>0.5</v>
      </c>
      <c r="U1839" s="88">
        <v>4.3505688368754196E-3</v>
      </c>
      <c r="V1839" s="89">
        <v>4.6399999999999997</v>
      </c>
      <c r="W1839" s="85">
        <v>51.190285158360297</v>
      </c>
      <c r="X1839" s="88">
        <v>51.8</v>
      </c>
      <c r="Y1839" s="85"/>
      <c r="Z1839" s="88"/>
      <c r="AA1839" s="85">
        <v>0.27</v>
      </c>
      <c r="AB1839" s="91">
        <v>0.28000000000000003</v>
      </c>
      <c r="AC1839" s="86">
        <v>0.05</v>
      </c>
      <c r="AD1839" s="86">
        <v>0.05</v>
      </c>
      <c r="AE1839" s="86">
        <v>0</v>
      </c>
      <c r="AF1839" s="88">
        <v>1.6388000243500001</v>
      </c>
      <c r="AG1839" s="85">
        <v>0</v>
      </c>
      <c r="AH1839" s="86">
        <v>2.7571999999999999E-2</v>
      </c>
      <c r="AI1839" s="88">
        <v>0</v>
      </c>
      <c r="AJ1839" s="150">
        <v>2.46</v>
      </c>
      <c r="AK1839" s="151">
        <v>12</v>
      </c>
    </row>
    <row r="1840" spans="1:37" x14ac:dyDescent="0.2">
      <c r="A1840" s="149" t="s">
        <v>3791</v>
      </c>
      <c r="B1840" s="66" t="s">
        <v>3792</v>
      </c>
      <c r="C1840" s="67">
        <v>35</v>
      </c>
      <c r="D1840" s="84" t="s">
        <v>360</v>
      </c>
      <c r="E1840" s="85">
        <v>61.919427630565899</v>
      </c>
      <c r="F1840" s="91">
        <v>61.507207922199399</v>
      </c>
      <c r="G1840" s="86">
        <v>21.235237677829002</v>
      </c>
      <c r="H1840" s="86">
        <v>21.142843605264101</v>
      </c>
      <c r="I1840" s="86">
        <v>7.59</v>
      </c>
      <c r="J1840" s="86">
        <v>5.5</v>
      </c>
      <c r="K1840" s="87">
        <v>0</v>
      </c>
      <c r="L1840" s="85">
        <v>2.7400000088900001</v>
      </c>
      <c r="M1840" s="86">
        <v>0</v>
      </c>
      <c r="N1840" s="86">
        <v>61.677318377461901</v>
      </c>
      <c r="O1840" s="86">
        <v>10.8244553983145</v>
      </c>
      <c r="P1840" s="86">
        <v>0.25900000000000001</v>
      </c>
      <c r="Q1840" s="88">
        <v>0.22370000000000001</v>
      </c>
      <c r="R1840" s="85">
        <v>0</v>
      </c>
      <c r="S1840" s="86">
        <v>0.3</v>
      </c>
      <c r="T1840" s="86">
        <v>0.79</v>
      </c>
      <c r="U1840" s="88">
        <v>1.18453939185748E-2</v>
      </c>
      <c r="V1840" s="89">
        <v>4.3099999999999996</v>
      </c>
      <c r="W1840" s="85">
        <v>50.680361715029498</v>
      </c>
      <c r="X1840" s="88"/>
      <c r="Y1840" s="85"/>
      <c r="Z1840" s="88"/>
      <c r="AA1840" s="85">
        <v>0</v>
      </c>
      <c r="AB1840" s="91">
        <v>0</v>
      </c>
      <c r="AC1840" s="86">
        <v>0</v>
      </c>
      <c r="AD1840" s="86">
        <v>0</v>
      </c>
      <c r="AE1840" s="86">
        <v>0</v>
      </c>
      <c r="AF1840" s="88">
        <v>12.258300821000001</v>
      </c>
      <c r="AG1840" s="85">
        <v>0</v>
      </c>
      <c r="AH1840" s="86">
        <v>3.5074000000000001E-2</v>
      </c>
      <c r="AI1840" s="88">
        <v>0</v>
      </c>
      <c r="AJ1840" s="150">
        <v>2.5499999999999998</v>
      </c>
      <c r="AK1840" s="151">
        <v>17</v>
      </c>
    </row>
    <row r="1841" spans="1:37" x14ac:dyDescent="0.2">
      <c r="A1841" s="149" t="s">
        <v>3793</v>
      </c>
      <c r="B1841" s="66" t="s">
        <v>3794</v>
      </c>
      <c r="C1841" s="67">
        <v>35</v>
      </c>
      <c r="D1841" s="84" t="s">
        <v>360</v>
      </c>
      <c r="E1841" s="85">
        <v>54.729453262786599</v>
      </c>
      <c r="F1841" s="91">
        <v>54.2758377425044</v>
      </c>
      <c r="G1841" s="86">
        <v>24.487477954144602</v>
      </c>
      <c r="H1841" s="86">
        <v>24.2497354497355</v>
      </c>
      <c r="I1841" s="86">
        <v>3.92</v>
      </c>
      <c r="J1841" s="86">
        <v>4.84</v>
      </c>
      <c r="K1841" s="87">
        <v>7.7999999999999996E-3</v>
      </c>
      <c r="L1841" s="85">
        <v>1.7599999723299999</v>
      </c>
      <c r="M1841" s="86">
        <v>1.2353778248053499E-4</v>
      </c>
      <c r="N1841" s="86">
        <v>27.1993840000919</v>
      </c>
      <c r="O1841" s="86">
        <v>23.134596620962402</v>
      </c>
      <c r="P1841" s="86">
        <v>0.41699999999999998</v>
      </c>
      <c r="Q1841" s="88">
        <v>0.54869999999999997</v>
      </c>
      <c r="R1841" s="85">
        <v>3.2144005143040798E-2</v>
      </c>
      <c r="S1841" s="86">
        <v>1</v>
      </c>
      <c r="T1841" s="86">
        <v>0.85</v>
      </c>
      <c r="U1841" s="88">
        <v>0.26313932980599603</v>
      </c>
      <c r="V1841" s="89">
        <v>4.29</v>
      </c>
      <c r="W1841" s="85">
        <v>39.672323289111098</v>
      </c>
      <c r="X1841" s="88"/>
      <c r="Y1841" s="85"/>
      <c r="Z1841" s="88"/>
      <c r="AA1841" s="85">
        <v>0.53</v>
      </c>
      <c r="AB1841" s="91">
        <v>0.8</v>
      </c>
      <c r="AC1841" s="86">
        <v>0.16</v>
      </c>
      <c r="AD1841" s="86">
        <v>0.22</v>
      </c>
      <c r="AE1841" s="86">
        <v>0</v>
      </c>
      <c r="AF1841" s="88">
        <v>22.4315004111</v>
      </c>
      <c r="AG1841" s="85">
        <v>2.5430100472700002E-10</v>
      </c>
      <c r="AH1841" s="86">
        <v>4.6975000000000003E-2</v>
      </c>
      <c r="AI1841" s="88">
        <v>2.9168004026700001E-2</v>
      </c>
      <c r="AJ1841" s="150">
        <v>2.5</v>
      </c>
      <c r="AK1841" s="151">
        <v>5</v>
      </c>
    </row>
    <row r="1842" spans="1:37" x14ac:dyDescent="0.2">
      <c r="A1842" s="149" t="s">
        <v>3795</v>
      </c>
      <c r="B1842" s="66" t="s">
        <v>3796</v>
      </c>
      <c r="C1842" s="67">
        <v>35</v>
      </c>
      <c r="D1842" s="84" t="s">
        <v>360</v>
      </c>
      <c r="E1842" s="85">
        <v>52.2040816326531</v>
      </c>
      <c r="F1842" s="91">
        <v>50.760066188637602</v>
      </c>
      <c r="G1842" s="86">
        <v>30.397131825703301</v>
      </c>
      <c r="H1842" s="86">
        <v>30.035300606729201</v>
      </c>
      <c r="I1842" s="86">
        <v>7.41</v>
      </c>
      <c r="J1842" s="86">
        <v>8.32</v>
      </c>
      <c r="K1842" s="87">
        <v>1.23E-2</v>
      </c>
      <c r="L1842" s="85">
        <v>1.43000000018</v>
      </c>
      <c r="M1842" s="86">
        <v>1.8037794314555101E-4</v>
      </c>
      <c r="N1842" s="86">
        <v>58.640097353209597</v>
      </c>
      <c r="O1842" s="86">
        <v>52.864339530114599</v>
      </c>
      <c r="P1842" s="86">
        <v>0.21299999999999999</v>
      </c>
      <c r="Q1842" s="88">
        <v>0.2697</v>
      </c>
      <c r="R1842" s="85">
        <v>9.5877277085330795E-2</v>
      </c>
      <c r="S1842" s="86">
        <v>0.7</v>
      </c>
      <c r="T1842" s="86">
        <v>0.55000000000000004</v>
      </c>
      <c r="U1842" s="88">
        <v>0.30998345284059597</v>
      </c>
      <c r="V1842" s="89">
        <v>4.58</v>
      </c>
      <c r="W1842" s="85">
        <v>52.1799295025627</v>
      </c>
      <c r="X1842" s="88"/>
      <c r="Y1842" s="85"/>
      <c r="Z1842" s="88"/>
      <c r="AA1842" s="85">
        <v>0</v>
      </c>
      <c r="AB1842" s="91">
        <v>0</v>
      </c>
      <c r="AC1842" s="86">
        <v>0.23</v>
      </c>
      <c r="AD1842" s="86">
        <v>0.22</v>
      </c>
      <c r="AE1842" s="86">
        <v>0</v>
      </c>
      <c r="AF1842" s="88">
        <v>61.952602394300001</v>
      </c>
      <c r="AG1842" s="85">
        <v>6.4000000052199995E-5</v>
      </c>
      <c r="AH1842" s="86">
        <v>3.2773999999999998E-2</v>
      </c>
      <c r="AI1842" s="88">
        <v>0</v>
      </c>
      <c r="AJ1842" s="150">
        <v>1.98</v>
      </c>
      <c r="AK1842" s="151">
        <v>7</v>
      </c>
    </row>
    <row r="1843" spans="1:37" x14ac:dyDescent="0.2">
      <c r="A1843" s="149" t="s">
        <v>3797</v>
      </c>
      <c r="B1843" s="66" t="s">
        <v>3798</v>
      </c>
      <c r="C1843" s="67">
        <v>35</v>
      </c>
      <c r="D1843" s="84" t="s">
        <v>360</v>
      </c>
      <c r="E1843" s="85">
        <v>42.132245765450101</v>
      </c>
      <c r="F1843" s="91">
        <v>42.023106030688403</v>
      </c>
      <c r="G1843" s="86">
        <v>14.9952251366042</v>
      </c>
      <c r="H1843" s="86">
        <v>14.891111573838099</v>
      </c>
      <c r="I1843" s="86">
        <v>5.6</v>
      </c>
      <c r="J1843" s="86">
        <v>38.01</v>
      </c>
      <c r="K1843" s="87">
        <v>0</v>
      </c>
      <c r="L1843" s="85">
        <v>1.12000228529</v>
      </c>
      <c r="M1843" s="86">
        <v>1.1879991054771301E-4</v>
      </c>
      <c r="N1843" s="86">
        <v>75.508219635965801</v>
      </c>
      <c r="O1843" s="86">
        <v>5.3598637626602104</v>
      </c>
      <c r="P1843" s="86">
        <v>1.36</v>
      </c>
      <c r="Q1843" s="88">
        <v>0.23139999999999999</v>
      </c>
      <c r="R1843" s="85">
        <v>5.6721497447532597E-2</v>
      </c>
      <c r="S1843" s="86">
        <v>0.6</v>
      </c>
      <c r="T1843" s="86">
        <v>0.69</v>
      </c>
      <c r="U1843" s="88">
        <v>7.7546653646487801E-2</v>
      </c>
      <c r="V1843" s="89">
        <v>3.97</v>
      </c>
      <c r="W1843" s="85">
        <v>43.638920004767897</v>
      </c>
      <c r="X1843" s="88"/>
      <c r="Y1843" s="85"/>
      <c r="Z1843" s="88"/>
      <c r="AA1843" s="85">
        <v>0</v>
      </c>
      <c r="AB1843" s="91">
        <v>0</v>
      </c>
      <c r="AC1843" s="86">
        <v>0</v>
      </c>
      <c r="AD1843" s="86">
        <v>0.02</v>
      </c>
      <c r="AE1843" s="86">
        <v>0</v>
      </c>
      <c r="AF1843" s="88">
        <v>36.358386116699997</v>
      </c>
      <c r="AG1843" s="85">
        <v>2.05451019888E-8</v>
      </c>
      <c r="AH1843" s="86">
        <v>0.33427899999999999</v>
      </c>
      <c r="AI1843" s="88">
        <v>4.3366033655899999E-2</v>
      </c>
      <c r="AJ1843" s="150">
        <v>2.35</v>
      </c>
      <c r="AK1843" s="151">
        <v>6</v>
      </c>
    </row>
    <row r="1844" spans="1:37" x14ac:dyDescent="0.2">
      <c r="A1844" s="149" t="s">
        <v>3799</v>
      </c>
      <c r="B1844" s="66" t="s">
        <v>3800</v>
      </c>
      <c r="C1844" s="67">
        <v>35</v>
      </c>
      <c r="D1844" s="84" t="s">
        <v>360</v>
      </c>
      <c r="E1844" s="85">
        <v>86.672424325405999</v>
      </c>
      <c r="F1844" s="91">
        <v>86.622922503317696</v>
      </c>
      <c r="G1844" s="86">
        <v>19.008699681924501</v>
      </c>
      <c r="H1844" s="86">
        <v>18.992901228066501</v>
      </c>
      <c r="I1844" s="86">
        <v>1.26</v>
      </c>
      <c r="J1844" s="86">
        <v>1.69</v>
      </c>
      <c r="K1844" s="87">
        <v>0</v>
      </c>
      <c r="L1844" s="85">
        <v>0.97999999879599997</v>
      </c>
      <c r="M1844" s="86">
        <v>0</v>
      </c>
      <c r="N1844" s="86">
        <v>83.555497330756907</v>
      </c>
      <c r="O1844" s="86">
        <v>13.714024668798499</v>
      </c>
      <c r="P1844" s="86">
        <v>0.19400000000000001</v>
      </c>
      <c r="Q1844" s="88">
        <v>0.56169999999999998</v>
      </c>
      <c r="R1844" s="85">
        <v>0</v>
      </c>
      <c r="S1844" s="86">
        <v>0.1</v>
      </c>
      <c r="T1844" s="86">
        <v>1.65</v>
      </c>
      <c r="U1844" s="88">
        <v>0</v>
      </c>
      <c r="V1844" s="89">
        <v>4.7</v>
      </c>
      <c r="W1844" s="85">
        <v>57.4006997491406</v>
      </c>
      <c r="X1844" s="88">
        <v>58.366666666699999</v>
      </c>
      <c r="Y1844" s="85"/>
      <c r="Z1844" s="88"/>
      <c r="AA1844" s="85">
        <v>0</v>
      </c>
      <c r="AB1844" s="91">
        <v>0</v>
      </c>
      <c r="AC1844" s="86">
        <v>0</v>
      </c>
      <c r="AD1844" s="86">
        <v>0</v>
      </c>
      <c r="AE1844" s="86">
        <v>0</v>
      </c>
      <c r="AF1844" s="88">
        <v>0</v>
      </c>
      <c r="AG1844" s="85">
        <v>0</v>
      </c>
      <c r="AH1844" s="86">
        <v>1.277E-2</v>
      </c>
      <c r="AI1844" s="88">
        <v>0</v>
      </c>
      <c r="AJ1844" s="150">
        <v>2.66</v>
      </c>
      <c r="AK1844" s="151">
        <v>40</v>
      </c>
    </row>
    <row r="1845" spans="1:37" x14ac:dyDescent="0.2">
      <c r="A1845" s="149" t="s">
        <v>3801</v>
      </c>
      <c r="B1845" s="66" t="s">
        <v>3802</v>
      </c>
      <c r="C1845" s="67">
        <v>35</v>
      </c>
      <c r="D1845" s="84" t="s">
        <v>360</v>
      </c>
      <c r="E1845" s="85">
        <v>64.988373394347093</v>
      </c>
      <c r="F1845" s="91">
        <v>64.988373394347093</v>
      </c>
      <c r="G1845" s="86">
        <v>19.5724890883995</v>
      </c>
      <c r="H1845" s="86">
        <v>19.5724890883995</v>
      </c>
      <c r="I1845" s="86">
        <v>17.71</v>
      </c>
      <c r="J1845" s="86">
        <v>10.4</v>
      </c>
      <c r="K1845" s="87">
        <v>0</v>
      </c>
      <c r="L1845" s="85">
        <v>3.5399999986599999</v>
      </c>
      <c r="M1845" s="86">
        <v>2.86162907440961E-2</v>
      </c>
      <c r="N1845" s="86">
        <v>80.363588999292901</v>
      </c>
      <c r="O1845" s="86">
        <v>13.5</v>
      </c>
      <c r="P1845" s="86">
        <v>0.51100000000000001</v>
      </c>
      <c r="Q1845" s="88">
        <v>0.48359999999999997</v>
      </c>
      <c r="R1845" s="85">
        <v>2.5967281225655701E-2</v>
      </c>
      <c r="S1845" s="86">
        <v>0.9</v>
      </c>
      <c r="T1845" s="86">
        <v>1.49</v>
      </c>
      <c r="U1845" s="88">
        <v>0.16040985339285499</v>
      </c>
      <c r="V1845" s="89">
        <v>3.98</v>
      </c>
      <c r="W1845" s="85">
        <v>53.073889671449798</v>
      </c>
      <c r="X1845" s="88">
        <v>44.1</v>
      </c>
      <c r="Y1845" s="85">
        <v>-100</v>
      </c>
      <c r="Z1845" s="88"/>
      <c r="AA1845" s="85">
        <v>0</v>
      </c>
      <c r="AB1845" s="91">
        <v>0</v>
      </c>
      <c r="AC1845" s="86">
        <v>0.26</v>
      </c>
      <c r="AD1845" s="86">
        <v>0.26</v>
      </c>
      <c r="AE1845" s="86">
        <v>0</v>
      </c>
      <c r="AF1845" s="88">
        <v>0</v>
      </c>
      <c r="AG1845" s="85">
        <v>0</v>
      </c>
      <c r="AH1845" s="86">
        <v>5.9803000000000002E-2</v>
      </c>
      <c r="AI1845" s="88">
        <v>9.5672986152699993E-2</v>
      </c>
      <c r="AJ1845" s="150">
        <v>2.59</v>
      </c>
      <c r="AK1845" s="151">
        <v>20</v>
      </c>
    </row>
    <row r="1846" spans="1:37" x14ac:dyDescent="0.2">
      <c r="A1846" s="149" t="s">
        <v>3803</v>
      </c>
      <c r="B1846" s="66" t="s">
        <v>3804</v>
      </c>
      <c r="C1846" s="67">
        <v>35</v>
      </c>
      <c r="D1846" s="84" t="s">
        <v>360</v>
      </c>
      <c r="E1846" s="85">
        <v>34.5231061216451</v>
      </c>
      <c r="F1846" s="91">
        <v>34.453277470412303</v>
      </c>
      <c r="G1846" s="86">
        <v>15.736513222681801</v>
      </c>
      <c r="H1846" s="86">
        <v>15.7015988970654</v>
      </c>
      <c r="I1846" s="86">
        <v>4.59</v>
      </c>
      <c r="J1846" s="86">
        <v>5.1100000000000003</v>
      </c>
      <c r="K1846" s="87">
        <v>0</v>
      </c>
      <c r="L1846" s="85">
        <v>7.5999990091900003</v>
      </c>
      <c r="M1846" s="86">
        <v>8.6763656883845894E-2</v>
      </c>
      <c r="N1846" s="86">
        <v>44.504791423778002</v>
      </c>
      <c r="O1846" s="86">
        <v>3.6870203536870201</v>
      </c>
      <c r="P1846" s="86">
        <v>0.27600000000000002</v>
      </c>
      <c r="Q1846" s="88">
        <v>0.3382</v>
      </c>
      <c r="R1846" s="85">
        <v>1.48566334868519E-2</v>
      </c>
      <c r="S1846" s="86">
        <v>3.4</v>
      </c>
      <c r="T1846" s="86">
        <v>0.56999999999999995</v>
      </c>
      <c r="U1846" s="88">
        <v>0.30169558289018999</v>
      </c>
      <c r="V1846" s="89">
        <v>3.49</v>
      </c>
      <c r="W1846" s="85">
        <v>38.903217063728498</v>
      </c>
      <c r="X1846" s="88">
        <v>41.8</v>
      </c>
      <c r="Y1846" s="85">
        <v>-100</v>
      </c>
      <c r="Z1846" s="88"/>
      <c r="AA1846" s="85">
        <v>0.79</v>
      </c>
      <c r="AB1846" s="91">
        <v>0.7</v>
      </c>
      <c r="AC1846" s="86">
        <v>0.04</v>
      </c>
      <c r="AD1846" s="86">
        <v>0.04</v>
      </c>
      <c r="AE1846" s="86">
        <v>0</v>
      </c>
      <c r="AF1846" s="88">
        <v>0</v>
      </c>
      <c r="AG1846" s="85">
        <v>4.8003523829299999E-4</v>
      </c>
      <c r="AH1846" s="86">
        <v>4.4054000000000003E-2</v>
      </c>
      <c r="AI1846" s="88">
        <v>9.7742986970699997E-2</v>
      </c>
      <c r="AJ1846" s="150">
        <v>2.72</v>
      </c>
      <c r="AK1846" s="151">
        <v>6</v>
      </c>
    </row>
    <row r="1847" spans="1:37" x14ac:dyDescent="0.2">
      <c r="A1847" s="149" t="s">
        <v>3805</v>
      </c>
      <c r="B1847" s="66" t="s">
        <v>3806</v>
      </c>
      <c r="C1847" s="67">
        <v>35</v>
      </c>
      <c r="D1847" s="84" t="s">
        <v>360</v>
      </c>
      <c r="E1847" s="85">
        <v>33.401763072092699</v>
      </c>
      <c r="F1847" s="91">
        <v>33.084772370486697</v>
      </c>
      <c r="G1847" s="86">
        <v>15.2668759811617</v>
      </c>
      <c r="H1847" s="86">
        <v>14.993660185967901</v>
      </c>
      <c r="I1847" s="86">
        <v>3.11</v>
      </c>
      <c r="J1847" s="86">
        <v>3</v>
      </c>
      <c r="K1847" s="87">
        <v>0</v>
      </c>
      <c r="L1847" s="85">
        <v>6.3799990267800002</v>
      </c>
      <c r="M1847" s="86">
        <v>0</v>
      </c>
      <c r="N1847" s="86">
        <v>38.689306454105903</v>
      </c>
      <c r="O1847" s="86">
        <v>0.88433519030737495</v>
      </c>
      <c r="P1847" s="86">
        <v>0.55300000000000005</v>
      </c>
      <c r="Q1847" s="88">
        <v>0.50319999999999998</v>
      </c>
      <c r="R1847" s="85">
        <v>0</v>
      </c>
      <c r="S1847" s="86">
        <v>6.2</v>
      </c>
      <c r="T1847" s="86">
        <v>0.98</v>
      </c>
      <c r="U1847" s="88">
        <v>0.80002415167250296</v>
      </c>
      <c r="V1847" s="89">
        <v>3.64</v>
      </c>
      <c r="W1847" s="85">
        <v>27.8917449355794</v>
      </c>
      <c r="X1847" s="88">
        <v>42.733333333300003</v>
      </c>
      <c r="Y1847" s="85">
        <v>-100</v>
      </c>
      <c r="Z1847" s="88"/>
      <c r="AA1847" s="85">
        <v>0</v>
      </c>
      <c r="AB1847" s="91">
        <v>0</v>
      </c>
      <c r="AC1847" s="86">
        <v>0</v>
      </c>
      <c r="AD1847" s="86">
        <v>0</v>
      </c>
      <c r="AE1847" s="86">
        <v>0</v>
      </c>
      <c r="AF1847" s="88">
        <v>0</v>
      </c>
      <c r="AG1847" s="85">
        <v>4.0109031576699999E-8</v>
      </c>
      <c r="AH1847" s="86">
        <v>1.3313999999999999E-2</v>
      </c>
      <c r="AI1847" s="88">
        <v>0</v>
      </c>
      <c r="AJ1847" s="150">
        <v>2.71</v>
      </c>
      <c r="AK1847" s="151">
        <v>7</v>
      </c>
    </row>
    <row r="1848" spans="1:37" x14ac:dyDescent="0.2">
      <c r="A1848" s="149" t="s">
        <v>619</v>
      </c>
      <c r="B1848" s="66" t="s">
        <v>3807</v>
      </c>
      <c r="C1848" s="67">
        <v>35</v>
      </c>
      <c r="D1848" s="84" t="s">
        <v>360</v>
      </c>
      <c r="E1848" s="85">
        <v>54.060629597477998</v>
      </c>
      <c r="F1848" s="91">
        <v>53.7739297299767</v>
      </c>
      <c r="G1848" s="86">
        <v>17.9387307534153</v>
      </c>
      <c r="H1848" s="86">
        <v>17.7148535660438</v>
      </c>
      <c r="I1848" s="86">
        <v>5.29</v>
      </c>
      <c r="J1848" s="86">
        <v>9.92</v>
      </c>
      <c r="K1848" s="87">
        <v>0</v>
      </c>
      <c r="L1848" s="85">
        <v>3.2400000053400002</v>
      </c>
      <c r="M1848" s="86">
        <v>0</v>
      </c>
      <c r="N1848" s="86">
        <v>56.026895046977302</v>
      </c>
      <c r="O1848" s="86">
        <v>3.15919037199125</v>
      </c>
      <c r="P1848" s="86">
        <v>1.0589999999999999</v>
      </c>
      <c r="Q1848" s="88">
        <v>0.55840000000000001</v>
      </c>
      <c r="R1848" s="85">
        <v>0</v>
      </c>
      <c r="S1848" s="86">
        <v>0.5</v>
      </c>
      <c r="T1848" s="86">
        <v>0.83</v>
      </c>
      <c r="U1848" s="88">
        <v>0.13249874354639701</v>
      </c>
      <c r="V1848" s="89">
        <v>4.2</v>
      </c>
      <c r="W1848" s="85">
        <v>45.815420871490304</v>
      </c>
      <c r="X1848" s="88">
        <v>44.333333333299997</v>
      </c>
      <c r="Y1848" s="85"/>
      <c r="Z1848" s="88"/>
      <c r="AA1848" s="85">
        <v>0</v>
      </c>
      <c r="AB1848" s="91">
        <v>0</v>
      </c>
      <c r="AC1848" s="86">
        <v>0</v>
      </c>
      <c r="AD1848" s="86">
        <v>0.03</v>
      </c>
      <c r="AE1848" s="86">
        <v>0</v>
      </c>
      <c r="AF1848" s="88">
        <v>0</v>
      </c>
      <c r="AG1848" s="85">
        <v>2.2079999925299999E-2</v>
      </c>
      <c r="AH1848" s="86">
        <v>6.2719999999999998E-2</v>
      </c>
      <c r="AI1848" s="88">
        <v>8.6882521673899997E-10</v>
      </c>
      <c r="AJ1848" s="150">
        <v>2.66</v>
      </c>
      <c r="AK1848" s="151">
        <v>12</v>
      </c>
    </row>
    <row r="1849" spans="1:37" x14ac:dyDescent="0.2">
      <c r="A1849" s="149" t="s">
        <v>3808</v>
      </c>
      <c r="B1849" s="66" t="s">
        <v>3809</v>
      </c>
      <c r="C1849" s="67">
        <v>35</v>
      </c>
      <c r="D1849" s="84" t="s">
        <v>360</v>
      </c>
      <c r="E1849" s="85">
        <v>59.1285571562087</v>
      </c>
      <c r="F1849" s="91">
        <v>58.480776048213002</v>
      </c>
      <c r="G1849" s="86">
        <v>20.358374423926001</v>
      </c>
      <c r="H1849" s="86">
        <v>20.0941055141964</v>
      </c>
      <c r="I1849" s="86">
        <v>5.81</v>
      </c>
      <c r="J1849" s="86">
        <v>32.39</v>
      </c>
      <c r="K1849" s="87">
        <v>0</v>
      </c>
      <c r="L1849" s="85">
        <v>0.82000000160300002</v>
      </c>
      <c r="M1849" s="86">
        <v>0</v>
      </c>
      <c r="N1849" s="86">
        <v>97.1022530329289</v>
      </c>
      <c r="O1849" s="86">
        <v>0.91071961779635702</v>
      </c>
      <c r="P1849" s="86">
        <v>1.623</v>
      </c>
      <c r="Q1849" s="88">
        <v>0.752</v>
      </c>
      <c r="R1849" s="85">
        <v>0</v>
      </c>
      <c r="S1849" s="86">
        <v>1.5</v>
      </c>
      <c r="T1849" s="86">
        <v>1.04</v>
      </c>
      <c r="U1849" s="88">
        <v>0.122466080118599</v>
      </c>
      <c r="V1849" s="89">
        <v>4.45</v>
      </c>
      <c r="W1849" s="85">
        <v>27.3289705328542</v>
      </c>
      <c r="X1849" s="88">
        <v>31.7</v>
      </c>
      <c r="Y1849" s="85"/>
      <c r="Z1849" s="88"/>
      <c r="AA1849" s="85">
        <v>0</v>
      </c>
      <c r="AB1849" s="91">
        <v>0</v>
      </c>
      <c r="AC1849" s="86">
        <v>0</v>
      </c>
      <c r="AD1849" s="86">
        <v>0</v>
      </c>
      <c r="AE1849" s="86">
        <v>0</v>
      </c>
      <c r="AF1849" s="88">
        <v>0</v>
      </c>
      <c r="AG1849" s="85">
        <v>0</v>
      </c>
      <c r="AH1849" s="86">
        <v>7.4301000000000006E-2</v>
      </c>
      <c r="AI1849" s="88">
        <v>2.9359999773400001E-2</v>
      </c>
      <c r="AJ1849" s="150">
        <v>2.35</v>
      </c>
      <c r="AK1849" s="151">
        <v>2</v>
      </c>
    </row>
    <row r="1850" spans="1:37" x14ac:dyDescent="0.2">
      <c r="A1850" s="149" t="s">
        <v>2000</v>
      </c>
      <c r="B1850" s="66" t="s">
        <v>3810</v>
      </c>
      <c r="C1850" s="67">
        <v>35</v>
      </c>
      <c r="D1850" s="84" t="s">
        <v>360</v>
      </c>
      <c r="E1850" s="85">
        <v>24.297218941264902</v>
      </c>
      <c r="F1850" s="91">
        <v>24.166219263395298</v>
      </c>
      <c r="G1850" s="86">
        <v>13.2137871792119</v>
      </c>
      <c r="H1850" s="86">
        <v>13.0999677869645</v>
      </c>
      <c r="I1850" s="86">
        <v>6.36</v>
      </c>
      <c r="J1850" s="86">
        <v>11.94</v>
      </c>
      <c r="K1850" s="87">
        <v>0</v>
      </c>
      <c r="L1850" s="85">
        <v>4.4699999956600003</v>
      </c>
      <c r="M1850" s="86">
        <v>0</v>
      </c>
      <c r="N1850" s="86">
        <v>41.624611409423103</v>
      </c>
      <c r="O1850" s="86">
        <v>0.37562870057935999</v>
      </c>
      <c r="P1850" s="86">
        <v>0.75900000000000001</v>
      </c>
      <c r="Q1850" s="88">
        <v>0.31019999999999998</v>
      </c>
      <c r="R1850" s="85">
        <v>0</v>
      </c>
      <c r="S1850" s="86">
        <v>1.1000000000000001</v>
      </c>
      <c r="T1850" s="86">
        <v>0.77</v>
      </c>
      <c r="U1850" s="88">
        <v>0.28132717706431898</v>
      </c>
      <c r="V1850" s="89">
        <v>3.55</v>
      </c>
      <c r="W1850" s="85">
        <v>27.528289621005001</v>
      </c>
      <c r="X1850" s="88">
        <v>28.4666666667</v>
      </c>
      <c r="Y1850" s="85">
        <v>100</v>
      </c>
      <c r="Z1850" s="88"/>
      <c r="AA1850" s="85">
        <v>0.51</v>
      </c>
      <c r="AB1850" s="91">
        <v>0.64</v>
      </c>
      <c r="AC1850" s="86">
        <v>0.27</v>
      </c>
      <c r="AD1850" s="86">
        <v>0.27</v>
      </c>
      <c r="AE1850" s="86">
        <v>0</v>
      </c>
      <c r="AF1850" s="88">
        <v>0</v>
      </c>
      <c r="AG1850" s="85">
        <v>0</v>
      </c>
      <c r="AH1850" s="86">
        <v>4.1348999999999997E-2</v>
      </c>
      <c r="AI1850" s="88">
        <v>7.04639999593E-2</v>
      </c>
      <c r="AJ1850" s="150">
        <v>2.7</v>
      </c>
      <c r="AK1850" s="151">
        <v>1</v>
      </c>
    </row>
    <row r="1851" spans="1:37" x14ac:dyDescent="0.2">
      <c r="A1851" s="149" t="s">
        <v>3811</v>
      </c>
      <c r="B1851" s="66" t="s">
        <v>3812</v>
      </c>
      <c r="C1851" s="67">
        <v>35</v>
      </c>
      <c r="D1851" s="84" t="s">
        <v>360</v>
      </c>
      <c r="E1851" s="85">
        <v>42.053864110459898</v>
      </c>
      <c r="F1851" s="91">
        <v>40.674977649746701</v>
      </c>
      <c r="G1851" s="86">
        <v>25.9474024038939</v>
      </c>
      <c r="H1851" s="86">
        <v>24.7243468759313</v>
      </c>
      <c r="I1851" s="86">
        <v>1.2</v>
      </c>
      <c r="J1851" s="86">
        <v>2.56</v>
      </c>
      <c r="K1851" s="87">
        <v>0</v>
      </c>
      <c r="L1851" s="85">
        <v>4.3599999232100002</v>
      </c>
      <c r="M1851" s="86">
        <v>0</v>
      </c>
      <c r="N1851" s="86">
        <v>39.929285960676097</v>
      </c>
      <c r="O1851" s="86">
        <v>14.8682048520498</v>
      </c>
      <c r="P1851" s="86">
        <v>0.41399999999999998</v>
      </c>
      <c r="Q1851" s="88">
        <v>0.28970000000000001</v>
      </c>
      <c r="R1851" s="85">
        <v>0</v>
      </c>
      <c r="S1851" s="86">
        <v>2.6</v>
      </c>
      <c r="T1851" s="86">
        <v>0.39</v>
      </c>
      <c r="U1851" s="88">
        <v>2.3064219727823598</v>
      </c>
      <c r="V1851" s="89">
        <v>3.63</v>
      </c>
      <c r="W1851" s="85">
        <v>23.779081686044002</v>
      </c>
      <c r="X1851" s="88">
        <v>19.133333333300001</v>
      </c>
      <c r="Y1851" s="85">
        <v>90.419999999999987</v>
      </c>
      <c r="Z1851" s="88"/>
      <c r="AA1851" s="85">
        <v>0.43</v>
      </c>
      <c r="AB1851" s="91">
        <v>0</v>
      </c>
      <c r="AC1851" s="86">
        <v>0</v>
      </c>
      <c r="AD1851" s="86">
        <v>0</v>
      </c>
      <c r="AE1851" s="86">
        <v>0</v>
      </c>
      <c r="AF1851" s="88">
        <v>0</v>
      </c>
      <c r="AG1851" s="85">
        <v>0.65156396462699995</v>
      </c>
      <c r="AH1851" s="86">
        <v>2.504E-2</v>
      </c>
      <c r="AI1851" s="88">
        <v>1.32444189136E-8</v>
      </c>
      <c r="AJ1851" s="150">
        <v>2.71</v>
      </c>
      <c r="AK1851" s="151">
        <v>8</v>
      </c>
    </row>
    <row r="1852" spans="1:37" x14ac:dyDescent="0.2">
      <c r="A1852" s="149" t="s">
        <v>3813</v>
      </c>
      <c r="B1852" s="66" t="s">
        <v>3814</v>
      </c>
      <c r="C1852" s="67">
        <v>35</v>
      </c>
      <c r="D1852" s="84" t="s">
        <v>360</v>
      </c>
      <c r="E1852" s="85">
        <v>18.8480951955198</v>
      </c>
      <c r="F1852" s="91">
        <v>18.8155830644309</v>
      </c>
      <c r="G1852" s="86">
        <v>10.789150701855601</v>
      </c>
      <c r="H1852" s="86">
        <v>10.776958652697299</v>
      </c>
      <c r="I1852" s="86">
        <v>6.98</v>
      </c>
      <c r="J1852" s="86">
        <v>9.25</v>
      </c>
      <c r="K1852" s="87">
        <v>0</v>
      </c>
      <c r="L1852" s="85">
        <v>5.0499997313199998</v>
      </c>
      <c r="M1852" s="86">
        <v>2.6783433229984201E-2</v>
      </c>
      <c r="N1852" s="86">
        <v>19.380888290713301</v>
      </c>
      <c r="O1852" s="86">
        <v>0.96372432821030896</v>
      </c>
      <c r="P1852" s="86">
        <v>0.48099999999999998</v>
      </c>
      <c r="Q1852" s="88">
        <v>1.1017999999999999</v>
      </c>
      <c r="R1852" s="85">
        <v>9.0927460092948095E-2</v>
      </c>
      <c r="S1852" s="86">
        <v>3.7</v>
      </c>
      <c r="T1852" s="86">
        <v>1.26</v>
      </c>
      <c r="U1852" s="88">
        <v>1.23952499776479</v>
      </c>
      <c r="V1852" s="89">
        <v>3.59</v>
      </c>
      <c r="W1852" s="85">
        <v>29.455089011708601</v>
      </c>
      <c r="X1852" s="88">
        <v>23.366666666699999</v>
      </c>
      <c r="Y1852" s="85">
        <v>-100</v>
      </c>
      <c r="Z1852" s="88"/>
      <c r="AA1852" s="85">
        <v>0</v>
      </c>
      <c r="AB1852" s="91">
        <v>0</v>
      </c>
      <c r="AC1852" s="86">
        <v>0</v>
      </c>
      <c r="AD1852" s="86">
        <v>0</v>
      </c>
      <c r="AE1852" s="86">
        <v>0</v>
      </c>
      <c r="AF1852" s="88">
        <v>0</v>
      </c>
      <c r="AG1852" s="85">
        <v>0.24144000000599999</v>
      </c>
      <c r="AH1852" s="86">
        <v>8.3757999999999999E-2</v>
      </c>
      <c r="AI1852" s="88">
        <v>1.1744008465899999E-2</v>
      </c>
      <c r="AJ1852" s="150">
        <v>2.81</v>
      </c>
      <c r="AK1852" s="151">
        <v>2</v>
      </c>
    </row>
    <row r="1853" spans="1:37" x14ac:dyDescent="0.2">
      <c r="A1853" s="149" t="s">
        <v>3815</v>
      </c>
      <c r="B1853" s="66" t="s">
        <v>3816</v>
      </c>
      <c r="C1853" s="67">
        <v>35</v>
      </c>
      <c r="D1853" s="84" t="s">
        <v>360</v>
      </c>
      <c r="E1853" s="85">
        <v>26.770472043883601</v>
      </c>
      <c r="F1853" s="91">
        <v>26.6831476151822</v>
      </c>
      <c r="G1853" s="86">
        <v>14.0776818438984</v>
      </c>
      <c r="H1853" s="86">
        <v>14.037094433375101</v>
      </c>
      <c r="I1853" s="86">
        <v>10.37</v>
      </c>
      <c r="J1853" s="86">
        <v>13.74</v>
      </c>
      <c r="K1853" s="87">
        <v>0</v>
      </c>
      <c r="L1853" s="85">
        <v>3.0500031943699999</v>
      </c>
      <c r="M1853" s="86">
        <v>5.8889297718459598E-4</v>
      </c>
      <c r="N1853" s="86">
        <v>27.527137310831201</v>
      </c>
      <c r="O1853" s="86">
        <v>0.74055064706529306</v>
      </c>
      <c r="P1853" s="86">
        <v>1.1599999999999999</v>
      </c>
      <c r="Q1853" s="88">
        <v>0.87460000000000004</v>
      </c>
      <c r="R1853" s="85">
        <v>1.4052838673412E-2</v>
      </c>
      <c r="S1853" s="86">
        <v>1.8</v>
      </c>
      <c r="T1853" s="86">
        <v>1.33</v>
      </c>
      <c r="U1853" s="88">
        <v>0.71335448798366696</v>
      </c>
      <c r="V1853" s="89">
        <v>3.73</v>
      </c>
      <c r="W1853" s="85">
        <v>28.142050839847801</v>
      </c>
      <c r="X1853" s="88">
        <v>25.266666666700001</v>
      </c>
      <c r="Y1853" s="85"/>
      <c r="Z1853" s="88"/>
      <c r="AA1853" s="85">
        <v>0</v>
      </c>
      <c r="AB1853" s="91">
        <v>0</v>
      </c>
      <c r="AC1853" s="86">
        <v>0</v>
      </c>
      <c r="AD1853" s="86">
        <v>0</v>
      </c>
      <c r="AE1853" s="86">
        <v>0</v>
      </c>
      <c r="AF1853" s="88">
        <v>0</v>
      </c>
      <c r="AG1853" s="85">
        <v>7.2005952883900004E-4</v>
      </c>
      <c r="AH1853" s="86">
        <v>8.3663000000000001E-2</v>
      </c>
      <c r="AI1853" s="88">
        <v>4.1103981742700003E-2</v>
      </c>
      <c r="AJ1853" s="150">
        <v>2.81</v>
      </c>
      <c r="AK1853" s="151">
        <v>5</v>
      </c>
    </row>
    <row r="1854" spans="1:37" x14ac:dyDescent="0.2">
      <c r="A1854" s="149" t="s">
        <v>3817</v>
      </c>
      <c r="B1854" s="66" t="s">
        <v>3818</v>
      </c>
      <c r="C1854" s="67">
        <v>35</v>
      </c>
      <c r="D1854" s="84" t="s">
        <v>360</v>
      </c>
      <c r="E1854" s="85">
        <v>29.310785755386501</v>
      </c>
      <c r="F1854" s="91">
        <v>29.302793939006499</v>
      </c>
      <c r="G1854" s="86">
        <v>18.518636915798201</v>
      </c>
      <c r="H1854" s="86">
        <v>18.517038552522202</v>
      </c>
      <c r="I1854" s="86">
        <v>5.86</v>
      </c>
      <c r="J1854" s="86">
        <v>7.54</v>
      </c>
      <c r="K1854" s="87">
        <v>0</v>
      </c>
      <c r="L1854" s="85">
        <v>5.70999999007</v>
      </c>
      <c r="M1854" s="86">
        <v>1.51928187742447E-2</v>
      </c>
      <c r="N1854" s="86">
        <v>26.168905377875699</v>
      </c>
      <c r="O1854" s="86">
        <v>2.4126184142983802</v>
      </c>
      <c r="P1854" s="86">
        <v>0.376</v>
      </c>
      <c r="Q1854" s="88">
        <v>0.69259999999999999</v>
      </c>
      <c r="R1854" s="85">
        <v>0.15271061338763001</v>
      </c>
      <c r="S1854" s="86">
        <v>10.199999999999999</v>
      </c>
      <c r="T1854" s="86">
        <v>1.1000000000000001</v>
      </c>
      <c r="U1854" s="88">
        <v>5.5926731027427898</v>
      </c>
      <c r="V1854" s="89">
        <v>3.77</v>
      </c>
      <c r="W1854" s="85">
        <v>26.359187212287701</v>
      </c>
      <c r="X1854" s="88">
        <v>26.2</v>
      </c>
      <c r="Y1854" s="85"/>
      <c r="Z1854" s="88"/>
      <c r="AA1854" s="85">
        <v>0</v>
      </c>
      <c r="AB1854" s="91">
        <v>0</v>
      </c>
      <c r="AC1854" s="86">
        <v>0</v>
      </c>
      <c r="AD1854" s="86">
        <v>0</v>
      </c>
      <c r="AE1854" s="86">
        <v>0</v>
      </c>
      <c r="AF1854" s="88">
        <v>0</v>
      </c>
      <c r="AG1854" s="85">
        <v>1.75295999917</v>
      </c>
      <c r="AH1854" s="86">
        <v>3.0651999999999999E-2</v>
      </c>
      <c r="AI1854" s="88">
        <v>1.7297484651399999E-10</v>
      </c>
      <c r="AJ1854" s="150">
        <v>2.72</v>
      </c>
      <c r="AK1854" s="151">
        <v>5</v>
      </c>
    </row>
    <row r="1855" spans="1:37" x14ac:dyDescent="0.2">
      <c r="A1855" s="149" t="s">
        <v>3819</v>
      </c>
      <c r="B1855" s="66" t="s">
        <v>3820</v>
      </c>
      <c r="C1855" s="67">
        <v>35</v>
      </c>
      <c r="D1855" s="84" t="s">
        <v>360</v>
      </c>
      <c r="E1855" s="85">
        <v>40.039554407491103</v>
      </c>
      <c r="F1855" s="91">
        <v>38.614788505004803</v>
      </c>
      <c r="G1855" s="86">
        <v>38.450113012592801</v>
      </c>
      <c r="H1855" s="86">
        <v>37.076202776880798</v>
      </c>
      <c r="I1855" s="86">
        <v>0.68</v>
      </c>
      <c r="J1855" s="86">
        <v>1.1599999999999999</v>
      </c>
      <c r="K1855" s="87">
        <v>0</v>
      </c>
      <c r="L1855" s="85">
        <v>2.1100000044499998</v>
      </c>
      <c r="M1855" s="86">
        <v>0</v>
      </c>
      <c r="N1855" s="86">
        <v>32.993722964280501</v>
      </c>
      <c r="O1855" s="86">
        <v>18.752415237862799</v>
      </c>
      <c r="P1855" s="86">
        <v>0.39200000000000002</v>
      </c>
      <c r="Q1855" s="88">
        <v>0.26910000000000001</v>
      </c>
      <c r="R1855" s="85">
        <v>0</v>
      </c>
      <c r="S1855" s="86">
        <v>7.8</v>
      </c>
      <c r="T1855" s="86">
        <v>0.65</v>
      </c>
      <c r="U1855" s="88">
        <v>6.2835001614465602</v>
      </c>
      <c r="V1855" s="89">
        <v>4.09</v>
      </c>
      <c r="W1855" s="85">
        <v>21.750824431539598</v>
      </c>
      <c r="X1855" s="88">
        <v>20.9666666667</v>
      </c>
      <c r="Y1855" s="85">
        <v>100</v>
      </c>
      <c r="Z1855" s="88"/>
      <c r="AA1855" s="85">
        <v>0</v>
      </c>
      <c r="AB1855" s="91">
        <v>0</v>
      </c>
      <c r="AC1855" s="86">
        <v>0</v>
      </c>
      <c r="AD1855" s="86">
        <v>0</v>
      </c>
      <c r="AE1855" s="86">
        <v>0</v>
      </c>
      <c r="AF1855" s="88">
        <v>0</v>
      </c>
      <c r="AG1855" s="85">
        <v>1.65795572159</v>
      </c>
      <c r="AH1855" s="86">
        <v>8.8629999999999994E-3</v>
      </c>
      <c r="AI1855" s="88">
        <v>0</v>
      </c>
      <c r="AJ1855" s="150">
        <v>2.66</v>
      </c>
      <c r="AK1855" s="151">
        <v>11</v>
      </c>
    </row>
    <row r="1856" spans="1:37" x14ac:dyDescent="0.2">
      <c r="A1856" s="149" t="s">
        <v>3821</v>
      </c>
      <c r="B1856" s="66" t="s">
        <v>3822</v>
      </c>
      <c r="C1856" s="67">
        <v>35</v>
      </c>
      <c r="D1856" s="84" t="s">
        <v>360</v>
      </c>
      <c r="E1856" s="85">
        <v>44.980244590780799</v>
      </c>
      <c r="F1856" s="91">
        <v>44.944496707431803</v>
      </c>
      <c r="G1856" s="86">
        <v>28.026340545625601</v>
      </c>
      <c r="H1856" s="86">
        <v>28.003762935089402</v>
      </c>
      <c r="I1856" s="86">
        <v>3.72</v>
      </c>
      <c r="J1856" s="86">
        <v>4.59</v>
      </c>
      <c r="K1856" s="87">
        <v>0</v>
      </c>
      <c r="L1856" s="85">
        <v>3.5600028131900001</v>
      </c>
      <c r="M1856" s="86">
        <v>1.0362329842606899E-2</v>
      </c>
      <c r="N1856" s="86">
        <v>41.431376661010802</v>
      </c>
      <c r="O1856" s="86">
        <v>2.9099801314381799</v>
      </c>
      <c r="P1856" s="86">
        <v>0.51400000000000001</v>
      </c>
      <c r="Q1856" s="88">
        <v>0.52259999999999995</v>
      </c>
      <c r="R1856" s="85">
        <v>7.6142131979695396E-2</v>
      </c>
      <c r="S1856" s="86">
        <v>6.9</v>
      </c>
      <c r="T1856" s="86">
        <v>0.85</v>
      </c>
      <c r="U1856" s="88">
        <v>3.3000940733772302</v>
      </c>
      <c r="V1856" s="89">
        <v>4.3899999999999997</v>
      </c>
      <c r="W1856" s="85">
        <v>29.580396071051499</v>
      </c>
      <c r="X1856" s="88">
        <v>25.0333333333</v>
      </c>
      <c r="Y1856" s="85"/>
      <c r="Z1856" s="88"/>
      <c r="AA1856" s="85">
        <v>0</v>
      </c>
      <c r="AB1856" s="91">
        <v>0</v>
      </c>
      <c r="AC1856" s="86">
        <v>0</v>
      </c>
      <c r="AD1856" s="86">
        <v>0</v>
      </c>
      <c r="AE1856" s="86">
        <v>0</v>
      </c>
      <c r="AF1856" s="88">
        <v>0</v>
      </c>
      <c r="AG1856" s="85">
        <v>0.10056000855199999</v>
      </c>
      <c r="AH1856" s="86">
        <v>1.8216E-2</v>
      </c>
      <c r="AI1856" s="88">
        <v>0</v>
      </c>
      <c r="AJ1856" s="150">
        <v>2.7</v>
      </c>
      <c r="AK1856" s="151">
        <v>10</v>
      </c>
    </row>
    <row r="1857" spans="1:37" x14ac:dyDescent="0.2">
      <c r="A1857" s="149" t="s">
        <v>3823</v>
      </c>
      <c r="B1857" s="66" t="s">
        <v>3824</v>
      </c>
      <c r="C1857" s="67">
        <v>35</v>
      </c>
      <c r="D1857" s="84" t="s">
        <v>360</v>
      </c>
      <c r="E1857" s="85">
        <v>80.696481705767098</v>
      </c>
      <c r="F1857" s="91">
        <v>80.592562687839205</v>
      </c>
      <c r="G1857" s="86">
        <v>54.356374945797597</v>
      </c>
      <c r="H1857" s="86">
        <v>54.308527340420802</v>
      </c>
      <c r="I1857" s="86">
        <v>5.34</v>
      </c>
      <c r="J1857" s="86">
        <v>5.68</v>
      </c>
      <c r="K1857" s="87">
        <v>0</v>
      </c>
      <c r="L1857" s="85">
        <v>1.3800000025200001</v>
      </c>
      <c r="M1857" s="86">
        <v>0</v>
      </c>
      <c r="N1857" s="86">
        <v>72.578706310199493</v>
      </c>
      <c r="O1857" s="86">
        <v>13.997494941709199</v>
      </c>
      <c r="P1857" s="86">
        <v>0.32100000000000001</v>
      </c>
      <c r="Q1857" s="88">
        <v>0.58979999999999999</v>
      </c>
      <c r="R1857" s="85">
        <v>0</v>
      </c>
      <c r="S1857" s="86">
        <v>4.3</v>
      </c>
      <c r="T1857" s="86">
        <v>0.6</v>
      </c>
      <c r="U1857" s="88">
        <v>3.7380941700683297E-2</v>
      </c>
      <c r="V1857" s="89">
        <v>4.74</v>
      </c>
      <c r="W1857" s="85">
        <v>34.3060843707025</v>
      </c>
      <c r="X1857" s="88">
        <v>30.7</v>
      </c>
      <c r="Y1857" s="85">
        <v>-100</v>
      </c>
      <c r="Z1857" s="88"/>
      <c r="AA1857" s="85">
        <v>0</v>
      </c>
      <c r="AB1857" s="91">
        <v>0</v>
      </c>
      <c r="AC1857" s="86">
        <v>0.23</v>
      </c>
      <c r="AD1857" s="86">
        <v>0.23</v>
      </c>
      <c r="AE1857" s="86">
        <v>0</v>
      </c>
      <c r="AF1857" s="88">
        <v>0</v>
      </c>
      <c r="AG1857" s="85">
        <v>0</v>
      </c>
      <c r="AH1857" s="86">
        <v>5.3797999999999999E-2</v>
      </c>
      <c r="AI1857" s="88">
        <v>0</v>
      </c>
      <c r="AJ1857" s="150">
        <v>2.79</v>
      </c>
      <c r="AK1857" s="151">
        <v>35</v>
      </c>
    </row>
    <row r="1858" spans="1:37" x14ac:dyDescent="0.2">
      <c r="A1858" s="149" t="s">
        <v>3825</v>
      </c>
      <c r="B1858" s="66" t="s">
        <v>3826</v>
      </c>
      <c r="C1858" s="67">
        <v>35</v>
      </c>
      <c r="D1858" s="84" t="s">
        <v>360</v>
      </c>
      <c r="E1858" s="85">
        <v>45.725550408577497</v>
      </c>
      <c r="F1858" s="91">
        <v>45.661791495341703</v>
      </c>
      <c r="G1858" s="86">
        <v>37.036121376151598</v>
      </c>
      <c r="H1858" s="86">
        <v>36.972362462915697</v>
      </c>
      <c r="I1858" s="86">
        <v>4.32</v>
      </c>
      <c r="J1858" s="86">
        <v>4.12</v>
      </c>
      <c r="K1858" s="87">
        <v>0</v>
      </c>
      <c r="L1858" s="85">
        <v>6.6999993694900004</v>
      </c>
      <c r="M1858" s="86">
        <v>0</v>
      </c>
      <c r="N1858" s="86">
        <v>42.722099609115297</v>
      </c>
      <c r="O1858" s="86">
        <v>15.717178694212</v>
      </c>
      <c r="P1858" s="86">
        <v>0.29799999999999999</v>
      </c>
      <c r="Q1858" s="88">
        <v>0.53490000000000004</v>
      </c>
      <c r="R1858" s="85">
        <v>0</v>
      </c>
      <c r="S1858" s="86">
        <v>6.7</v>
      </c>
      <c r="T1858" s="86">
        <v>1.04</v>
      </c>
      <c r="U1858" s="88">
        <v>1.5041898714412101</v>
      </c>
      <c r="V1858" s="89">
        <v>4.03</v>
      </c>
      <c r="W1858" s="85">
        <v>22.927228443938901</v>
      </c>
      <c r="X1858" s="88">
        <v>27.4</v>
      </c>
      <c r="Y1858" s="85">
        <v>-100</v>
      </c>
      <c r="Z1858" s="88"/>
      <c r="AA1858" s="85">
        <v>4.21</v>
      </c>
      <c r="AB1858" s="91">
        <v>4.29</v>
      </c>
      <c r="AC1858" s="86">
        <v>1.8</v>
      </c>
      <c r="AD1858" s="86">
        <v>1.8</v>
      </c>
      <c r="AE1858" s="86">
        <v>0</v>
      </c>
      <c r="AF1858" s="88">
        <v>0</v>
      </c>
      <c r="AG1858" s="85">
        <v>6.0959991287199998E-2</v>
      </c>
      <c r="AH1858" s="86">
        <v>2.0029000000000002E-2</v>
      </c>
      <c r="AI1858" s="88">
        <v>0</v>
      </c>
      <c r="AJ1858" s="150">
        <v>2.95</v>
      </c>
      <c r="AK1858" s="151">
        <v>28</v>
      </c>
    </row>
    <row r="1859" spans="1:37" x14ac:dyDescent="0.2">
      <c r="A1859" s="149" t="s">
        <v>3827</v>
      </c>
      <c r="B1859" s="66" t="s">
        <v>3828</v>
      </c>
      <c r="C1859" s="67">
        <v>35</v>
      </c>
      <c r="D1859" s="84" t="s">
        <v>360</v>
      </c>
      <c r="E1859" s="85">
        <v>32.749894187358898</v>
      </c>
      <c r="F1859" s="91">
        <v>27.803153216704299</v>
      </c>
      <c r="G1859" s="86">
        <v>32.298426918735899</v>
      </c>
      <c r="H1859" s="86">
        <v>27.4407449209932</v>
      </c>
      <c r="I1859" s="86">
        <v>0.51</v>
      </c>
      <c r="J1859" s="86">
        <v>0.76</v>
      </c>
      <c r="K1859" s="87">
        <v>0</v>
      </c>
      <c r="L1859" s="85">
        <v>2.7599999722600002</v>
      </c>
      <c r="M1859" s="86">
        <v>0</v>
      </c>
      <c r="N1859" s="86">
        <v>26.973507298131601</v>
      </c>
      <c r="O1859" s="86">
        <v>20.9267362279816</v>
      </c>
      <c r="P1859" s="86">
        <v>0.56799999999999995</v>
      </c>
      <c r="Q1859" s="88">
        <v>0.28410000000000002</v>
      </c>
      <c r="R1859" s="85">
        <v>0</v>
      </c>
      <c r="S1859" s="86">
        <v>9.9</v>
      </c>
      <c r="T1859" s="86">
        <v>0.81</v>
      </c>
      <c r="U1859" s="88">
        <v>6.9862796275395</v>
      </c>
      <c r="V1859" s="89">
        <v>3.18</v>
      </c>
      <c r="W1859" s="85">
        <v>18.693158094746401</v>
      </c>
      <c r="X1859" s="88">
        <v>18.8</v>
      </c>
      <c r="Y1859" s="85">
        <v>-97.08</v>
      </c>
      <c r="Z1859" s="88"/>
      <c r="AA1859" s="85">
        <v>0</v>
      </c>
      <c r="AB1859" s="91">
        <v>0</v>
      </c>
      <c r="AC1859" s="86">
        <v>0</v>
      </c>
      <c r="AD1859" s="86">
        <v>0</v>
      </c>
      <c r="AE1859" s="86">
        <v>0</v>
      </c>
      <c r="AF1859" s="88">
        <v>0</v>
      </c>
      <c r="AG1859" s="85">
        <v>1.01253788822</v>
      </c>
      <c r="AH1859" s="86">
        <v>5.1669999999999997E-3</v>
      </c>
      <c r="AI1859" s="88">
        <v>8.8836426470200005E-8</v>
      </c>
      <c r="AJ1859" s="150">
        <v>2.36</v>
      </c>
      <c r="AK1859" s="151">
        <v>6</v>
      </c>
    </row>
    <row r="1860" spans="1:37" x14ac:dyDescent="0.2">
      <c r="A1860" s="149" t="s">
        <v>3829</v>
      </c>
      <c r="B1860" s="66" t="s">
        <v>3830</v>
      </c>
      <c r="C1860" s="67">
        <v>35</v>
      </c>
      <c r="D1860" s="84" t="s">
        <v>360</v>
      </c>
      <c r="E1860" s="85">
        <v>32.703696919742299</v>
      </c>
      <c r="F1860" s="91">
        <v>30.262997221967801</v>
      </c>
      <c r="G1860" s="86">
        <v>32.1809078975486</v>
      </c>
      <c r="H1860" s="86">
        <v>29.827975699850398</v>
      </c>
      <c r="I1860" s="86">
        <v>0.39</v>
      </c>
      <c r="J1860" s="86">
        <v>0.37</v>
      </c>
      <c r="K1860" s="87">
        <v>0</v>
      </c>
      <c r="L1860" s="85">
        <v>2.9000000021600001</v>
      </c>
      <c r="M1860" s="86">
        <v>2.12890902848814E-5</v>
      </c>
      <c r="N1860" s="86">
        <v>28.122887012604199</v>
      </c>
      <c r="O1860" s="86">
        <v>14.7026061741929</v>
      </c>
      <c r="P1860" s="86">
        <v>0.40699999999999997</v>
      </c>
      <c r="Q1860" s="88">
        <v>0.34770000000000001</v>
      </c>
      <c r="R1860" s="85">
        <v>9.7427903351519907E-3</v>
      </c>
      <c r="S1860" s="86">
        <v>12.7</v>
      </c>
      <c r="T1860" s="86">
        <v>0.69</v>
      </c>
      <c r="U1860" s="88">
        <v>10.7534267484812</v>
      </c>
      <c r="V1860" s="89">
        <v>3.61</v>
      </c>
      <c r="W1860" s="85">
        <v>20.298966396128002</v>
      </c>
      <c r="X1860" s="88">
        <v>22.666666666699999</v>
      </c>
      <c r="Y1860" s="85">
        <v>12.36</v>
      </c>
      <c r="Z1860" s="88"/>
      <c r="AA1860" s="85">
        <v>0</v>
      </c>
      <c r="AB1860" s="91">
        <v>0</v>
      </c>
      <c r="AC1860" s="86">
        <v>0</v>
      </c>
      <c r="AD1860" s="86">
        <v>0</v>
      </c>
      <c r="AE1860" s="86">
        <v>0</v>
      </c>
      <c r="AF1860" s="88">
        <v>0</v>
      </c>
      <c r="AG1860" s="85">
        <v>4.9866170036100002</v>
      </c>
      <c r="AH1860" s="86">
        <v>3.2529999999999998E-3</v>
      </c>
      <c r="AI1860" s="88">
        <v>0</v>
      </c>
      <c r="AJ1860" s="150">
        <v>2.23</v>
      </c>
      <c r="AK1860" s="151">
        <v>7</v>
      </c>
    </row>
    <row r="1861" spans="1:37" x14ac:dyDescent="0.2">
      <c r="A1861" s="149" t="s">
        <v>3831</v>
      </c>
      <c r="B1861" s="66" t="s">
        <v>3832</v>
      </c>
      <c r="C1861" s="67">
        <v>35</v>
      </c>
      <c r="D1861" s="84" t="s">
        <v>360</v>
      </c>
      <c r="E1861" s="85">
        <v>87.172528069022704</v>
      </c>
      <c r="F1861" s="91">
        <v>87.152529783161398</v>
      </c>
      <c r="G1861" s="86">
        <v>53.943947661628997</v>
      </c>
      <c r="H1861" s="86">
        <v>53.931567770381598</v>
      </c>
      <c r="I1861" s="86">
        <v>3.02</v>
      </c>
      <c r="J1861" s="86">
        <v>3.46</v>
      </c>
      <c r="K1861" s="87">
        <v>0</v>
      </c>
      <c r="L1861" s="85">
        <v>1.6699999963100001</v>
      </c>
      <c r="M1861" s="86">
        <v>0</v>
      </c>
      <c r="N1861" s="86">
        <v>78.143861181702704</v>
      </c>
      <c r="O1861" s="86">
        <v>10.376296656830799</v>
      </c>
      <c r="P1861" s="86">
        <v>0.31900000000000001</v>
      </c>
      <c r="Q1861" s="88">
        <v>0.53959999999999997</v>
      </c>
      <c r="R1861" s="85">
        <v>0</v>
      </c>
      <c r="S1861" s="86">
        <v>1.4</v>
      </c>
      <c r="T1861" s="86">
        <v>0.71</v>
      </c>
      <c r="U1861" s="88">
        <v>3.0473578455179999E-2</v>
      </c>
      <c r="V1861" s="89">
        <v>4.9000000000000004</v>
      </c>
      <c r="W1861" s="85">
        <v>36.486102242738603</v>
      </c>
      <c r="X1861" s="88">
        <v>33.4666666667</v>
      </c>
      <c r="Y1861" s="85"/>
      <c r="Z1861" s="88"/>
      <c r="AA1861" s="85">
        <v>0</v>
      </c>
      <c r="AB1861" s="91">
        <v>0</v>
      </c>
      <c r="AC1861" s="86">
        <v>0.08</v>
      </c>
      <c r="AD1861" s="86">
        <v>0.09</v>
      </c>
      <c r="AE1861" s="86">
        <v>0</v>
      </c>
      <c r="AF1861" s="88">
        <v>0</v>
      </c>
      <c r="AG1861" s="85">
        <v>0</v>
      </c>
      <c r="AH1861" s="86">
        <v>2.6041999999999999E-2</v>
      </c>
      <c r="AI1861" s="88">
        <v>1.7615999985900001E-2</v>
      </c>
      <c r="AJ1861" s="150">
        <v>2.33</v>
      </c>
      <c r="AK1861" s="151">
        <v>24</v>
      </c>
    </row>
    <row r="1862" spans="1:37" x14ac:dyDescent="0.2">
      <c r="A1862" s="149" t="s">
        <v>3833</v>
      </c>
      <c r="B1862" s="66" t="s">
        <v>3834</v>
      </c>
      <c r="C1862" s="67">
        <v>36</v>
      </c>
      <c r="D1862" s="84" t="s">
        <v>360</v>
      </c>
      <c r="E1862" s="85">
        <v>96.769247618004599</v>
      </c>
      <c r="F1862" s="91">
        <v>96.757453476323306</v>
      </c>
      <c r="G1862" s="86">
        <v>28.459263877071301</v>
      </c>
      <c r="H1862" s="86">
        <v>28.459263877071301</v>
      </c>
      <c r="I1862" s="86">
        <v>1.54</v>
      </c>
      <c r="J1862" s="86">
        <v>0.85</v>
      </c>
      <c r="K1862" s="87">
        <v>0</v>
      </c>
      <c r="L1862" s="85">
        <v>0</v>
      </c>
      <c r="M1862" s="86">
        <v>0</v>
      </c>
      <c r="N1862" s="86">
        <v>91.744688740382401</v>
      </c>
      <c r="O1862" s="86">
        <v>20.261732851985599</v>
      </c>
      <c r="P1862" s="86">
        <v>0.191</v>
      </c>
      <c r="Q1862" s="88">
        <v>0.96409999999999996</v>
      </c>
      <c r="R1862" s="85">
        <v>0</v>
      </c>
      <c r="S1862" s="86">
        <v>0</v>
      </c>
      <c r="T1862" s="86">
        <v>0.97</v>
      </c>
      <c r="U1862" s="88">
        <v>5.0546321491453496E-3</v>
      </c>
      <c r="V1862" s="89">
        <v>4.76</v>
      </c>
      <c r="W1862" s="85">
        <v>45.732404128434197</v>
      </c>
      <c r="X1862" s="88">
        <v>48.8</v>
      </c>
      <c r="Y1862" s="85"/>
      <c r="Z1862" s="88"/>
      <c r="AA1862" s="85">
        <v>0</v>
      </c>
      <c r="AB1862" s="91">
        <v>0</v>
      </c>
      <c r="AC1862" s="86">
        <v>0.01</v>
      </c>
      <c r="AD1862" s="86">
        <v>0.01</v>
      </c>
      <c r="AE1862" s="86">
        <v>0</v>
      </c>
      <c r="AF1862" s="88">
        <v>0</v>
      </c>
      <c r="AG1862" s="85">
        <v>0</v>
      </c>
      <c r="AH1862" s="86">
        <v>7.79E-3</v>
      </c>
      <c r="AI1862" s="88">
        <v>0</v>
      </c>
      <c r="AJ1862" s="150">
        <v>2.2999999999999998</v>
      </c>
      <c r="AK1862" s="151">
        <v>7</v>
      </c>
    </row>
    <row r="1863" spans="1:37" x14ac:dyDescent="0.2">
      <c r="A1863" s="149" t="s">
        <v>3835</v>
      </c>
      <c r="B1863" s="66" t="s">
        <v>3836</v>
      </c>
      <c r="C1863" s="67">
        <v>36</v>
      </c>
      <c r="D1863" s="84" t="s">
        <v>360</v>
      </c>
      <c r="E1863" s="85">
        <v>98.819282906874193</v>
      </c>
      <c r="F1863" s="91">
        <v>98.819282906874193</v>
      </c>
      <c r="G1863" s="86">
        <v>25.756797946578999</v>
      </c>
      <c r="H1863" s="86">
        <v>25.756797946578999</v>
      </c>
      <c r="I1863" s="86">
        <v>0.04</v>
      </c>
      <c r="J1863" s="86">
        <v>0.24</v>
      </c>
      <c r="K1863" s="87">
        <v>0</v>
      </c>
      <c r="L1863" s="85">
        <v>0</v>
      </c>
      <c r="M1863" s="86">
        <v>0</v>
      </c>
      <c r="N1863" s="86">
        <v>97.584734882526604</v>
      </c>
      <c r="O1863" s="86"/>
      <c r="P1863" s="86">
        <v>7.1999999999999995E-2</v>
      </c>
      <c r="Q1863" s="88">
        <v>0.25850000000000001</v>
      </c>
      <c r="R1863" s="85">
        <v>0</v>
      </c>
      <c r="S1863" s="86">
        <v>0</v>
      </c>
      <c r="T1863" s="86">
        <v>0.36</v>
      </c>
      <c r="U1863" s="88">
        <v>0</v>
      </c>
      <c r="V1863" s="89">
        <v>4.93</v>
      </c>
      <c r="W1863" s="85">
        <v>44.559142173753699</v>
      </c>
      <c r="X1863" s="88">
        <v>48.0333333333</v>
      </c>
      <c r="Y1863" s="85"/>
      <c r="Z1863" s="88"/>
      <c r="AA1863" s="85">
        <v>0</v>
      </c>
      <c r="AB1863" s="91">
        <v>0</v>
      </c>
      <c r="AC1863" s="86">
        <v>0</v>
      </c>
      <c r="AD1863" s="86">
        <v>0</v>
      </c>
      <c r="AE1863" s="86">
        <v>0</v>
      </c>
      <c r="AF1863" s="88">
        <v>0</v>
      </c>
      <c r="AG1863" s="85">
        <v>0</v>
      </c>
      <c r="AH1863" s="86">
        <v>2.1640000000000001E-3</v>
      </c>
      <c r="AI1863" s="88">
        <v>2.0798000023900001E-2</v>
      </c>
      <c r="AJ1863" s="150">
        <v>2.25</v>
      </c>
      <c r="AK1863" s="151">
        <v>7</v>
      </c>
    </row>
    <row r="1864" spans="1:37" x14ac:dyDescent="0.2">
      <c r="A1864" s="149" t="s">
        <v>3837</v>
      </c>
      <c r="B1864" s="66" t="s">
        <v>3838</v>
      </c>
      <c r="C1864" s="67">
        <v>36</v>
      </c>
      <c r="D1864" s="84" t="s">
        <v>360</v>
      </c>
      <c r="E1864" s="85">
        <v>92.999378588189501</v>
      </c>
      <c r="F1864" s="91">
        <v>92.999378588189501</v>
      </c>
      <c r="G1864" s="86">
        <v>24.9353082480824</v>
      </c>
      <c r="H1864" s="86">
        <v>24.9353082480824</v>
      </c>
      <c r="I1864" s="86">
        <v>0.65</v>
      </c>
      <c r="J1864" s="86">
        <v>1.01</v>
      </c>
      <c r="K1864" s="87">
        <v>0</v>
      </c>
      <c r="L1864" s="85">
        <v>0.25000000006599998</v>
      </c>
      <c r="M1864" s="86">
        <v>0</v>
      </c>
      <c r="N1864" s="86">
        <v>89.018462715390598</v>
      </c>
      <c r="O1864" s="86">
        <v>14.833641404805901</v>
      </c>
      <c r="P1864" s="86">
        <v>0.36899999999999999</v>
      </c>
      <c r="Q1864" s="88">
        <v>1.3809</v>
      </c>
      <c r="R1864" s="85">
        <v>0</v>
      </c>
      <c r="S1864" s="86">
        <v>0</v>
      </c>
      <c r="T1864" s="86">
        <v>1.65</v>
      </c>
      <c r="U1864" s="88">
        <v>9.2748031423033105E-4</v>
      </c>
      <c r="V1864" s="89">
        <v>4.58</v>
      </c>
      <c r="W1864" s="85">
        <v>47.086719576343498</v>
      </c>
      <c r="X1864" s="88">
        <v>50.766666666699997</v>
      </c>
      <c r="Y1864" s="85"/>
      <c r="Z1864" s="88"/>
      <c r="AA1864" s="85">
        <v>0.01</v>
      </c>
      <c r="AB1864" s="91">
        <v>0.01</v>
      </c>
      <c r="AC1864" s="86">
        <v>0</v>
      </c>
      <c r="AD1864" s="86">
        <v>0</v>
      </c>
      <c r="AE1864" s="86">
        <v>0</v>
      </c>
      <c r="AF1864" s="88">
        <v>0</v>
      </c>
      <c r="AG1864" s="85">
        <v>0</v>
      </c>
      <c r="AH1864" s="86">
        <v>7.9109999999999996E-3</v>
      </c>
      <c r="AI1864" s="88">
        <v>0</v>
      </c>
      <c r="AJ1864" s="150">
        <v>2.2599999999999998</v>
      </c>
      <c r="AK1864" s="151">
        <v>6</v>
      </c>
    </row>
    <row r="1865" spans="1:37" x14ac:dyDescent="0.2">
      <c r="A1865" s="149" t="s">
        <v>3839</v>
      </c>
      <c r="B1865" s="66" t="s">
        <v>3840</v>
      </c>
      <c r="C1865" s="67">
        <v>36</v>
      </c>
      <c r="D1865" s="84" t="s">
        <v>360</v>
      </c>
      <c r="E1865" s="85">
        <v>96.387453817969998</v>
      </c>
      <c r="F1865" s="91">
        <v>96.387453817969998</v>
      </c>
      <c r="G1865" s="86">
        <v>25.152151584369399</v>
      </c>
      <c r="H1865" s="86">
        <v>25.152151584369399</v>
      </c>
      <c r="I1865" s="86">
        <v>0.32</v>
      </c>
      <c r="J1865" s="86">
        <v>0.28999999999999998</v>
      </c>
      <c r="K1865" s="87">
        <v>0</v>
      </c>
      <c r="L1865" s="85">
        <v>0.15000000003200001</v>
      </c>
      <c r="M1865" s="86">
        <v>0</v>
      </c>
      <c r="N1865" s="86">
        <v>89.764860119754999</v>
      </c>
      <c r="O1865" s="86">
        <v>9.7293814432989691</v>
      </c>
      <c r="P1865" s="86">
        <v>0.21199999999999999</v>
      </c>
      <c r="Q1865" s="88">
        <v>1.0730999999999999</v>
      </c>
      <c r="R1865" s="85">
        <v>0</v>
      </c>
      <c r="S1865" s="86">
        <v>0</v>
      </c>
      <c r="T1865" s="86">
        <v>1.29</v>
      </c>
      <c r="U1865" s="88">
        <v>0</v>
      </c>
      <c r="V1865" s="89">
        <v>4.75</v>
      </c>
      <c r="W1865" s="85">
        <v>41.248454638238897</v>
      </c>
      <c r="X1865" s="88">
        <v>43.7</v>
      </c>
      <c r="Y1865" s="85">
        <v>-100</v>
      </c>
      <c r="Z1865" s="88"/>
      <c r="AA1865" s="85">
        <v>0</v>
      </c>
      <c r="AB1865" s="91">
        <v>0</v>
      </c>
      <c r="AC1865" s="86">
        <v>0</v>
      </c>
      <c r="AD1865" s="86">
        <v>0</v>
      </c>
      <c r="AE1865" s="86">
        <v>0</v>
      </c>
      <c r="AF1865" s="88">
        <v>0</v>
      </c>
      <c r="AG1865" s="85">
        <v>0</v>
      </c>
      <c r="AH1865" s="86">
        <v>2.856E-3</v>
      </c>
      <c r="AI1865" s="88">
        <v>0</v>
      </c>
      <c r="AJ1865" s="150">
        <v>2.27</v>
      </c>
      <c r="AK1865" s="151">
        <v>5</v>
      </c>
    </row>
    <row r="1866" spans="1:37" x14ac:dyDescent="0.2">
      <c r="A1866" s="149" t="s">
        <v>3841</v>
      </c>
      <c r="B1866" s="66" t="s">
        <v>3842</v>
      </c>
      <c r="C1866" s="67">
        <v>36</v>
      </c>
      <c r="D1866" s="84" t="s">
        <v>360</v>
      </c>
      <c r="E1866" s="85">
        <v>83.807776680222204</v>
      </c>
      <c r="F1866" s="91">
        <v>83.757745250221305</v>
      </c>
      <c r="G1866" s="86">
        <v>17.9446062269887</v>
      </c>
      <c r="H1866" s="86">
        <v>17.942040512629699</v>
      </c>
      <c r="I1866" s="86">
        <v>4.37</v>
      </c>
      <c r="J1866" s="86">
        <v>3.54</v>
      </c>
      <c r="K1866" s="87">
        <v>0</v>
      </c>
      <c r="L1866" s="85">
        <v>2.3099999967399998</v>
      </c>
      <c r="M1866" s="86">
        <v>0</v>
      </c>
      <c r="N1866" s="86">
        <v>79.293746149106596</v>
      </c>
      <c r="O1866" s="86">
        <v>7.9200404858299596</v>
      </c>
      <c r="P1866" s="86">
        <v>0.44900000000000001</v>
      </c>
      <c r="Q1866" s="88">
        <v>0.31359999999999999</v>
      </c>
      <c r="R1866" s="85">
        <v>0</v>
      </c>
      <c r="S1866" s="86">
        <v>0</v>
      </c>
      <c r="T1866" s="86">
        <v>1.37</v>
      </c>
      <c r="U1866" s="88">
        <v>0</v>
      </c>
      <c r="V1866" s="89">
        <v>4.63</v>
      </c>
      <c r="W1866" s="85">
        <v>40.513962978294302</v>
      </c>
      <c r="X1866" s="88">
        <v>44.7</v>
      </c>
      <c r="Y1866" s="85">
        <v>-100</v>
      </c>
      <c r="Z1866" s="88"/>
      <c r="AA1866" s="85">
        <v>0</v>
      </c>
      <c r="AB1866" s="91">
        <v>0</v>
      </c>
      <c r="AC1866" s="86">
        <v>0</v>
      </c>
      <c r="AD1866" s="86">
        <v>0</v>
      </c>
      <c r="AE1866" s="86">
        <v>0</v>
      </c>
      <c r="AF1866" s="88">
        <v>0</v>
      </c>
      <c r="AG1866" s="85">
        <v>0</v>
      </c>
      <c r="AH1866" s="86">
        <v>2.0322E-2</v>
      </c>
      <c r="AI1866" s="88">
        <v>0</v>
      </c>
      <c r="AJ1866" s="150">
        <v>2.48</v>
      </c>
      <c r="AK1866" s="151">
        <v>10</v>
      </c>
    </row>
    <row r="1867" spans="1:37" x14ac:dyDescent="0.2">
      <c r="A1867" s="149" t="s">
        <v>3843</v>
      </c>
      <c r="B1867" s="66" t="s">
        <v>3844</v>
      </c>
      <c r="C1867" s="67">
        <v>36</v>
      </c>
      <c r="D1867" s="84" t="s">
        <v>360</v>
      </c>
      <c r="E1867" s="85">
        <v>87.319684413872807</v>
      </c>
      <c r="F1867" s="91">
        <v>87.319684413872807</v>
      </c>
      <c r="G1867" s="86">
        <v>24.019209590351899</v>
      </c>
      <c r="H1867" s="86">
        <v>24.019209590351899</v>
      </c>
      <c r="I1867" s="86">
        <v>1.63</v>
      </c>
      <c r="J1867" s="86">
        <v>2.14</v>
      </c>
      <c r="K1867" s="87">
        <v>0</v>
      </c>
      <c r="L1867" s="85">
        <v>0.98999999879699996</v>
      </c>
      <c r="M1867" s="86">
        <v>0</v>
      </c>
      <c r="N1867" s="86">
        <v>81.849355456170102</v>
      </c>
      <c r="O1867" s="86">
        <v>14.818631492168199</v>
      </c>
      <c r="P1867" s="86">
        <v>0.36499999999999999</v>
      </c>
      <c r="Q1867" s="88">
        <v>1.0932999999999999</v>
      </c>
      <c r="R1867" s="85">
        <v>0</v>
      </c>
      <c r="S1867" s="86">
        <v>0</v>
      </c>
      <c r="T1867" s="86">
        <v>1.52</v>
      </c>
      <c r="U1867" s="88">
        <v>0</v>
      </c>
      <c r="V1867" s="89">
        <v>4.68</v>
      </c>
      <c r="W1867" s="85">
        <v>49.181628058450897</v>
      </c>
      <c r="X1867" s="88">
        <v>47.366666666699999</v>
      </c>
      <c r="Y1867" s="85"/>
      <c r="Z1867" s="88"/>
      <c r="AA1867" s="85">
        <v>0</v>
      </c>
      <c r="AB1867" s="91">
        <v>0</v>
      </c>
      <c r="AC1867" s="86">
        <v>0</v>
      </c>
      <c r="AD1867" s="86">
        <v>0</v>
      </c>
      <c r="AE1867" s="86">
        <v>0</v>
      </c>
      <c r="AF1867" s="88">
        <v>0</v>
      </c>
      <c r="AG1867" s="85">
        <v>0</v>
      </c>
      <c r="AH1867" s="86">
        <v>1.6820999999999999E-2</v>
      </c>
      <c r="AI1867" s="88">
        <v>3.2038999965200002E-2</v>
      </c>
      <c r="AJ1867" s="150">
        <v>2.4</v>
      </c>
      <c r="AK1867" s="151">
        <v>7</v>
      </c>
    </row>
    <row r="1868" spans="1:37" x14ac:dyDescent="0.2">
      <c r="A1868" s="149" t="s">
        <v>3845</v>
      </c>
      <c r="B1868" s="66" t="s">
        <v>3846</v>
      </c>
      <c r="C1868" s="67">
        <v>36</v>
      </c>
      <c r="D1868" s="84" t="s">
        <v>360</v>
      </c>
      <c r="E1868" s="85">
        <v>95.245464501690407</v>
      </c>
      <c r="F1868" s="91">
        <v>95.243083662682693</v>
      </c>
      <c r="G1868" s="86">
        <v>20.883132549243701</v>
      </c>
      <c r="H1868" s="86">
        <v>20.883132549243701</v>
      </c>
      <c r="I1868" s="86">
        <v>0.59</v>
      </c>
      <c r="J1868" s="86">
        <v>0.27</v>
      </c>
      <c r="K1868" s="87">
        <v>0</v>
      </c>
      <c r="L1868" s="85">
        <v>1.9999999995E-2</v>
      </c>
      <c r="M1868" s="86">
        <v>0</v>
      </c>
      <c r="N1868" s="86">
        <v>88.980948443115693</v>
      </c>
      <c r="O1868" s="86"/>
      <c r="P1868" s="86">
        <v>0.312</v>
      </c>
      <c r="Q1868" s="88">
        <v>0.59960000000000002</v>
      </c>
      <c r="R1868" s="85">
        <v>0</v>
      </c>
      <c r="S1868" s="86">
        <v>0</v>
      </c>
      <c r="T1868" s="86">
        <v>1.76</v>
      </c>
      <c r="U1868" s="88">
        <v>0</v>
      </c>
      <c r="V1868" s="89">
        <v>4.63</v>
      </c>
      <c r="W1868" s="85">
        <v>47.121272900566801</v>
      </c>
      <c r="X1868" s="88">
        <v>49.266666666699997</v>
      </c>
      <c r="Y1868" s="85"/>
      <c r="Z1868" s="88"/>
      <c r="AA1868" s="85">
        <v>0</v>
      </c>
      <c r="AB1868" s="91">
        <v>0</v>
      </c>
      <c r="AC1868" s="86">
        <v>0</v>
      </c>
      <c r="AD1868" s="86">
        <v>0</v>
      </c>
      <c r="AE1868" s="86">
        <v>0</v>
      </c>
      <c r="AF1868" s="88">
        <v>0</v>
      </c>
      <c r="AG1868" s="85">
        <v>0</v>
      </c>
      <c r="AH1868" s="86">
        <v>3.166E-3</v>
      </c>
      <c r="AI1868" s="88">
        <v>0</v>
      </c>
      <c r="AJ1868" s="150">
        <v>2.4</v>
      </c>
      <c r="AK1868" s="151">
        <v>9</v>
      </c>
    </row>
    <row r="1869" spans="1:37" x14ac:dyDescent="0.2">
      <c r="A1869" s="149" t="s">
        <v>3847</v>
      </c>
      <c r="B1869" s="66" t="s">
        <v>3848</v>
      </c>
      <c r="C1869" s="67">
        <v>36</v>
      </c>
      <c r="D1869" s="84" t="s">
        <v>360</v>
      </c>
      <c r="E1869" s="85">
        <v>97.102733727935501</v>
      </c>
      <c r="F1869" s="91">
        <v>97.095348125639603</v>
      </c>
      <c r="G1869" s="86">
        <v>23.238270080925101</v>
      </c>
      <c r="H1869" s="86">
        <v>23.238270080925101</v>
      </c>
      <c r="I1869" s="86">
        <v>1.88</v>
      </c>
      <c r="J1869" s="86">
        <v>1.1499999999999999</v>
      </c>
      <c r="K1869" s="87">
        <v>0</v>
      </c>
      <c r="L1869" s="85">
        <v>1.00000000085E-2</v>
      </c>
      <c r="M1869" s="86">
        <v>0</v>
      </c>
      <c r="N1869" s="86">
        <v>86.415154073448704</v>
      </c>
      <c r="O1869" s="86">
        <v>32.278481012658197</v>
      </c>
      <c r="P1869" s="86">
        <v>0.218</v>
      </c>
      <c r="Q1869" s="88">
        <v>0.2462</v>
      </c>
      <c r="R1869" s="85">
        <v>0</v>
      </c>
      <c r="S1869" s="86">
        <v>0</v>
      </c>
      <c r="T1869" s="86">
        <v>0.51</v>
      </c>
      <c r="U1869" s="88">
        <v>0</v>
      </c>
      <c r="V1869" s="89">
        <v>4.66</v>
      </c>
      <c r="W1869" s="85">
        <v>40.075464341435101</v>
      </c>
      <c r="X1869" s="88">
        <v>44.866666666699999</v>
      </c>
      <c r="Y1869" s="85">
        <v>-100</v>
      </c>
      <c r="Z1869" s="88"/>
      <c r="AA1869" s="85">
        <v>0.05</v>
      </c>
      <c r="AB1869" s="91">
        <v>0.04</v>
      </c>
      <c r="AC1869" s="86">
        <v>0</v>
      </c>
      <c r="AD1869" s="86">
        <v>0</v>
      </c>
      <c r="AE1869" s="86">
        <v>0</v>
      </c>
      <c r="AF1869" s="88">
        <v>0</v>
      </c>
      <c r="AG1869" s="85">
        <v>0</v>
      </c>
      <c r="AH1869" s="86">
        <v>8.1320000000000003E-3</v>
      </c>
      <c r="AI1869" s="88">
        <v>0</v>
      </c>
      <c r="AJ1869" s="150">
        <v>2.2799999999999998</v>
      </c>
      <c r="AK1869" s="151">
        <v>10</v>
      </c>
    </row>
    <row r="1870" spans="1:37" x14ac:dyDescent="0.2">
      <c r="A1870" s="149" t="s">
        <v>3849</v>
      </c>
      <c r="B1870" s="66" t="s">
        <v>3850</v>
      </c>
      <c r="C1870" s="67">
        <v>36</v>
      </c>
      <c r="D1870" s="84" t="s">
        <v>360</v>
      </c>
      <c r="E1870" s="85">
        <v>94.3805120003708</v>
      </c>
      <c r="F1870" s="91">
        <v>94.3805120003708</v>
      </c>
      <c r="G1870" s="86">
        <v>21.093070959218402</v>
      </c>
      <c r="H1870" s="86">
        <v>21.093070959218402</v>
      </c>
      <c r="I1870" s="86">
        <v>0.98</v>
      </c>
      <c r="J1870" s="86">
        <v>0.81</v>
      </c>
      <c r="K1870" s="87">
        <v>0</v>
      </c>
      <c r="L1870" s="85">
        <v>0.33999999958100002</v>
      </c>
      <c r="M1870" s="86">
        <v>0</v>
      </c>
      <c r="N1870" s="86">
        <v>89.230412610106598</v>
      </c>
      <c r="O1870" s="86">
        <v>8.4324324324324298</v>
      </c>
      <c r="P1870" s="86">
        <v>0.40799999999999997</v>
      </c>
      <c r="Q1870" s="88">
        <v>0.81120000000000003</v>
      </c>
      <c r="R1870" s="85">
        <v>0</v>
      </c>
      <c r="S1870" s="86">
        <v>0</v>
      </c>
      <c r="T1870" s="86">
        <v>1.1399999999999999</v>
      </c>
      <c r="U1870" s="88">
        <v>0</v>
      </c>
      <c r="V1870" s="89">
        <v>4.5599999999999996</v>
      </c>
      <c r="W1870" s="85">
        <v>41.244565494700602</v>
      </c>
      <c r="X1870" s="88">
        <v>45.0333333333</v>
      </c>
      <c r="Y1870" s="85">
        <v>-100</v>
      </c>
      <c r="Z1870" s="88"/>
      <c r="AA1870" s="85">
        <v>0</v>
      </c>
      <c r="AB1870" s="91">
        <v>0</v>
      </c>
      <c r="AC1870" s="86">
        <v>0</v>
      </c>
      <c r="AD1870" s="86">
        <v>0</v>
      </c>
      <c r="AE1870" s="86">
        <v>0</v>
      </c>
      <c r="AF1870" s="88">
        <v>0</v>
      </c>
      <c r="AG1870" s="85">
        <v>0</v>
      </c>
      <c r="AH1870" s="86">
        <v>5.359E-3</v>
      </c>
      <c r="AI1870" s="88">
        <v>1.6383999988200001E-2</v>
      </c>
      <c r="AJ1870" s="150">
        <v>2.36</v>
      </c>
      <c r="AK1870" s="151">
        <v>9</v>
      </c>
    </row>
    <row r="1871" spans="1:37" x14ac:dyDescent="0.2">
      <c r="A1871" s="149" t="s">
        <v>3851</v>
      </c>
      <c r="B1871" s="66" t="s">
        <v>3852</v>
      </c>
      <c r="C1871" s="67">
        <v>36</v>
      </c>
      <c r="D1871" s="84" t="s">
        <v>360</v>
      </c>
      <c r="E1871" s="85">
        <v>95.429363930549997</v>
      </c>
      <c r="F1871" s="91">
        <v>95.429363930549997</v>
      </c>
      <c r="G1871" s="86">
        <v>21.338224037711001</v>
      </c>
      <c r="H1871" s="86">
        <v>21.338224037711001</v>
      </c>
      <c r="I1871" s="86">
        <v>0.05</v>
      </c>
      <c r="J1871" s="86">
        <v>0.1</v>
      </c>
      <c r="K1871" s="87">
        <v>0</v>
      </c>
      <c r="L1871" s="85">
        <v>0</v>
      </c>
      <c r="M1871" s="86">
        <v>0</v>
      </c>
      <c r="N1871" s="86">
        <v>92.107674684994294</v>
      </c>
      <c r="O1871" s="86">
        <v>23.820943245403701</v>
      </c>
      <c r="P1871" s="86">
        <v>0.33200000000000002</v>
      </c>
      <c r="Q1871" s="88">
        <v>0.87570000000000003</v>
      </c>
      <c r="R1871" s="85">
        <v>0</v>
      </c>
      <c r="S1871" s="86">
        <v>0</v>
      </c>
      <c r="T1871" s="86">
        <v>1.76</v>
      </c>
      <c r="U1871" s="88">
        <v>0</v>
      </c>
      <c r="V1871" s="89">
        <v>4.67</v>
      </c>
      <c r="W1871" s="85">
        <v>47.0086918942689</v>
      </c>
      <c r="X1871" s="88">
        <v>46.733333333300003</v>
      </c>
      <c r="Y1871" s="85">
        <v>-100</v>
      </c>
      <c r="Z1871" s="88"/>
      <c r="AA1871" s="85">
        <v>0</v>
      </c>
      <c r="AB1871" s="91">
        <v>0</v>
      </c>
      <c r="AC1871" s="86">
        <v>0</v>
      </c>
      <c r="AD1871" s="86">
        <v>0</v>
      </c>
      <c r="AE1871" s="86">
        <v>0</v>
      </c>
      <c r="AF1871" s="88">
        <v>0</v>
      </c>
      <c r="AG1871" s="85">
        <v>0</v>
      </c>
      <c r="AH1871" s="86">
        <v>1.0399999999999999E-3</v>
      </c>
      <c r="AI1871" s="88">
        <v>0</v>
      </c>
      <c r="AJ1871" s="150">
        <v>2.31</v>
      </c>
      <c r="AK1871" s="151">
        <v>7</v>
      </c>
    </row>
    <row r="1872" spans="1:37" x14ac:dyDescent="0.2">
      <c r="A1872" s="149" t="s">
        <v>3853</v>
      </c>
      <c r="B1872" s="66" t="s">
        <v>3854</v>
      </c>
      <c r="C1872" s="67">
        <v>36</v>
      </c>
      <c r="D1872" s="84" t="s">
        <v>360</v>
      </c>
      <c r="E1872" s="85">
        <v>94.977377194772103</v>
      </c>
      <c r="F1872" s="91">
        <v>94.977377194772103</v>
      </c>
      <c r="G1872" s="86">
        <v>23.039256867851599</v>
      </c>
      <c r="H1872" s="86">
        <v>23.039256867851599</v>
      </c>
      <c r="I1872" s="86">
        <v>0.48</v>
      </c>
      <c r="J1872" s="86">
        <v>0.43</v>
      </c>
      <c r="K1872" s="87">
        <v>0</v>
      </c>
      <c r="L1872" s="85">
        <v>0</v>
      </c>
      <c r="M1872" s="86">
        <v>0</v>
      </c>
      <c r="N1872" s="86">
        <v>85.359042873305896</v>
      </c>
      <c r="O1872" s="86"/>
      <c r="P1872" s="86">
        <v>0.42699999999999999</v>
      </c>
      <c r="Q1872" s="88">
        <v>1.0668</v>
      </c>
      <c r="R1872" s="85">
        <v>0</v>
      </c>
      <c r="S1872" s="86">
        <v>0</v>
      </c>
      <c r="T1872" s="86">
        <v>2.44</v>
      </c>
      <c r="U1872" s="88">
        <v>1.2001488184534899E-3</v>
      </c>
      <c r="V1872" s="89">
        <v>4.49</v>
      </c>
      <c r="W1872" s="85">
        <v>40.548545838796599</v>
      </c>
      <c r="X1872" s="88">
        <v>48.766666666699997</v>
      </c>
      <c r="Y1872" s="85"/>
      <c r="Z1872" s="88"/>
      <c r="AA1872" s="85">
        <v>0</v>
      </c>
      <c r="AB1872" s="91">
        <v>0</v>
      </c>
      <c r="AC1872" s="86">
        <v>0</v>
      </c>
      <c r="AD1872" s="86">
        <v>0</v>
      </c>
      <c r="AE1872" s="86">
        <v>0</v>
      </c>
      <c r="AF1872" s="88">
        <v>0</v>
      </c>
      <c r="AG1872" s="85">
        <v>0</v>
      </c>
      <c r="AH1872" s="86">
        <v>2.3969999999999998E-3</v>
      </c>
      <c r="AI1872" s="88">
        <v>0</v>
      </c>
      <c r="AJ1872" s="150">
        <v>2.38</v>
      </c>
      <c r="AK1872" s="151">
        <v>8</v>
      </c>
    </row>
    <row r="1873" spans="1:37" x14ac:dyDescent="0.2">
      <c r="A1873" s="149" t="s">
        <v>3855</v>
      </c>
      <c r="B1873" s="66" t="s">
        <v>3856</v>
      </c>
      <c r="C1873" s="67">
        <v>36</v>
      </c>
      <c r="D1873" s="84" t="s">
        <v>360</v>
      </c>
      <c r="E1873" s="85">
        <v>78.318334427806406</v>
      </c>
      <c r="F1873" s="91">
        <v>78.318334427806406</v>
      </c>
      <c r="G1873" s="86">
        <v>21.071227073872301</v>
      </c>
      <c r="H1873" s="86">
        <v>21.071227073872301</v>
      </c>
      <c r="I1873" s="86">
        <v>4.53</v>
      </c>
      <c r="J1873" s="86">
        <v>3.93</v>
      </c>
      <c r="K1873" s="87">
        <v>0</v>
      </c>
      <c r="L1873" s="85">
        <v>0.67999999990399995</v>
      </c>
      <c r="M1873" s="86">
        <v>0</v>
      </c>
      <c r="N1873" s="86">
        <v>68.775145904050206</v>
      </c>
      <c r="O1873" s="86">
        <v>4.8081164534627296</v>
      </c>
      <c r="P1873" s="86">
        <v>0.48599999999999999</v>
      </c>
      <c r="Q1873" s="88">
        <v>0.60629999999999995</v>
      </c>
      <c r="R1873" s="85">
        <v>0</v>
      </c>
      <c r="S1873" s="86">
        <v>0</v>
      </c>
      <c r="T1873" s="86">
        <v>1.61</v>
      </c>
      <c r="U1873" s="88">
        <v>0</v>
      </c>
      <c r="V1873" s="89">
        <v>4.38</v>
      </c>
      <c r="W1873" s="85">
        <v>41.415214949913697</v>
      </c>
      <c r="X1873" s="88">
        <v>41.566666666700002</v>
      </c>
      <c r="Y1873" s="85"/>
      <c r="Z1873" s="88"/>
      <c r="AA1873" s="85">
        <v>0</v>
      </c>
      <c r="AB1873" s="91">
        <v>0</v>
      </c>
      <c r="AC1873" s="86">
        <v>0</v>
      </c>
      <c r="AD1873" s="86">
        <v>0</v>
      </c>
      <c r="AE1873" s="86">
        <v>0</v>
      </c>
      <c r="AF1873" s="88">
        <v>0</v>
      </c>
      <c r="AG1873" s="85">
        <v>0</v>
      </c>
      <c r="AH1873" s="86">
        <v>3.2848000000000002E-2</v>
      </c>
      <c r="AI1873" s="88">
        <v>0</v>
      </c>
      <c r="AJ1873" s="150">
        <v>2.4700000000000002</v>
      </c>
      <c r="AK1873" s="151">
        <v>8</v>
      </c>
    </row>
    <row r="1874" spans="1:37" x14ac:dyDescent="0.2">
      <c r="A1874" s="149" t="s">
        <v>3857</v>
      </c>
      <c r="B1874" s="66" t="s">
        <v>3858</v>
      </c>
      <c r="C1874" s="67">
        <v>36</v>
      </c>
      <c r="D1874" s="84" t="s">
        <v>360</v>
      </c>
      <c r="E1874" s="85">
        <v>88.938833399620293</v>
      </c>
      <c r="F1874" s="91">
        <v>88.893057879767994</v>
      </c>
      <c r="G1874" s="86">
        <v>14.828266758718</v>
      </c>
      <c r="H1874" s="86">
        <v>14.828266758718</v>
      </c>
      <c r="I1874" s="86">
        <v>0.84</v>
      </c>
      <c r="J1874" s="86">
        <v>1.71</v>
      </c>
      <c r="K1874" s="87">
        <v>0</v>
      </c>
      <c r="L1874" s="85">
        <v>0</v>
      </c>
      <c r="M1874" s="86">
        <v>0</v>
      </c>
      <c r="N1874" s="86">
        <v>79.924777033722705</v>
      </c>
      <c r="O1874" s="86">
        <v>45.498199279711898</v>
      </c>
      <c r="P1874" s="86">
        <v>0.54600000000000004</v>
      </c>
      <c r="Q1874" s="88">
        <v>0.54200000000000004</v>
      </c>
      <c r="R1874" s="85">
        <v>0</v>
      </c>
      <c r="S1874" s="86">
        <v>0</v>
      </c>
      <c r="T1874" s="86">
        <v>3.21</v>
      </c>
      <c r="U1874" s="88">
        <v>0</v>
      </c>
      <c r="V1874" s="89">
        <v>4.41</v>
      </c>
      <c r="W1874" s="85">
        <v>44.511794535086402</v>
      </c>
      <c r="X1874" s="88">
        <v>48.4666666667</v>
      </c>
      <c r="Y1874" s="85">
        <v>46.759999999999991</v>
      </c>
      <c r="Z1874" s="88"/>
      <c r="AA1874" s="85">
        <v>0</v>
      </c>
      <c r="AB1874" s="91">
        <v>0</v>
      </c>
      <c r="AC1874" s="86">
        <v>0</v>
      </c>
      <c r="AD1874" s="86">
        <v>0</v>
      </c>
      <c r="AE1874" s="86">
        <v>0</v>
      </c>
      <c r="AF1874" s="88">
        <v>0</v>
      </c>
      <c r="AG1874" s="85">
        <v>0</v>
      </c>
      <c r="AH1874" s="86">
        <v>1.5989E-2</v>
      </c>
      <c r="AI1874" s="88">
        <v>0</v>
      </c>
      <c r="AJ1874" s="150">
        <v>2.41</v>
      </c>
      <c r="AK1874" s="151">
        <v>8</v>
      </c>
    </row>
    <row r="1875" spans="1:37" x14ac:dyDescent="0.2">
      <c r="A1875" s="149" t="s">
        <v>3859</v>
      </c>
      <c r="B1875" s="66" t="s">
        <v>3860</v>
      </c>
      <c r="C1875" s="67">
        <v>36</v>
      </c>
      <c r="D1875" s="84" t="s">
        <v>360</v>
      </c>
      <c r="E1875" s="85">
        <v>89.178229237069104</v>
      </c>
      <c r="F1875" s="91">
        <v>89.178229237069104</v>
      </c>
      <c r="G1875" s="86">
        <v>18.059476006838199</v>
      </c>
      <c r="H1875" s="86">
        <v>18.059476006838199</v>
      </c>
      <c r="I1875" s="86">
        <v>2.88</v>
      </c>
      <c r="J1875" s="86">
        <v>2.68</v>
      </c>
      <c r="K1875" s="87">
        <v>0</v>
      </c>
      <c r="L1875" s="85">
        <v>0</v>
      </c>
      <c r="M1875" s="86">
        <v>0</v>
      </c>
      <c r="N1875" s="86">
        <v>77.482805231980294</v>
      </c>
      <c r="O1875" s="86">
        <v>30.564263322883999</v>
      </c>
      <c r="P1875" s="86">
        <v>0.73699999999999999</v>
      </c>
      <c r="Q1875" s="88">
        <v>0.58530000000000004</v>
      </c>
      <c r="R1875" s="85">
        <v>0</v>
      </c>
      <c r="S1875" s="86">
        <v>0</v>
      </c>
      <c r="T1875" s="86">
        <v>2.48</v>
      </c>
      <c r="U1875" s="88">
        <v>0</v>
      </c>
      <c r="V1875" s="89">
        <v>4.2</v>
      </c>
      <c r="W1875" s="85">
        <v>43.518599060830503</v>
      </c>
      <c r="X1875" s="88">
        <v>49.0333333333</v>
      </c>
      <c r="Y1875" s="85">
        <v>-100</v>
      </c>
      <c r="Z1875" s="88"/>
      <c r="AA1875" s="85">
        <v>0</v>
      </c>
      <c r="AB1875" s="91">
        <v>0</v>
      </c>
      <c r="AC1875" s="86">
        <v>0</v>
      </c>
      <c r="AD1875" s="86">
        <v>0</v>
      </c>
      <c r="AE1875" s="86">
        <v>0</v>
      </c>
      <c r="AF1875" s="88">
        <v>0</v>
      </c>
      <c r="AG1875" s="85">
        <v>0</v>
      </c>
      <c r="AH1875" s="86">
        <v>2.034E-2</v>
      </c>
      <c r="AI1875" s="88">
        <v>0</v>
      </c>
      <c r="AJ1875" s="150">
        <v>2.39</v>
      </c>
      <c r="AK1875" s="151">
        <v>8</v>
      </c>
    </row>
    <row r="1876" spans="1:37" x14ac:dyDescent="0.2">
      <c r="A1876" s="149" t="s">
        <v>3861</v>
      </c>
      <c r="B1876" s="66" t="s">
        <v>3862</v>
      </c>
      <c r="C1876" s="67">
        <v>36</v>
      </c>
      <c r="D1876" s="84" t="s">
        <v>360</v>
      </c>
      <c r="E1876" s="85">
        <v>90.435756674020496</v>
      </c>
      <c r="F1876" s="91">
        <v>90.435756674020496</v>
      </c>
      <c r="G1876" s="86">
        <v>19.408957980606399</v>
      </c>
      <c r="H1876" s="86">
        <v>19.408957980606399</v>
      </c>
      <c r="I1876" s="86">
        <v>1.31</v>
      </c>
      <c r="J1876" s="86">
        <v>2.0099999999999998</v>
      </c>
      <c r="K1876" s="87">
        <v>0</v>
      </c>
      <c r="L1876" s="85">
        <v>0</v>
      </c>
      <c r="M1876" s="86">
        <v>0</v>
      </c>
      <c r="N1876" s="86">
        <v>80.032500855285704</v>
      </c>
      <c r="O1876" s="86">
        <v>26.257600884466601</v>
      </c>
      <c r="P1876" s="86">
        <v>0.59099999999999997</v>
      </c>
      <c r="Q1876" s="88">
        <v>0.60809999999999997</v>
      </c>
      <c r="R1876" s="85">
        <v>0</v>
      </c>
      <c r="S1876" s="86">
        <v>0</v>
      </c>
      <c r="T1876" s="86">
        <v>1.64</v>
      </c>
      <c r="U1876" s="88">
        <v>0</v>
      </c>
      <c r="V1876" s="89">
        <v>4.53</v>
      </c>
      <c r="W1876" s="85">
        <v>45.647981063697898</v>
      </c>
      <c r="X1876" s="88">
        <v>48.066666666700002</v>
      </c>
      <c r="Y1876" s="85">
        <v>-100</v>
      </c>
      <c r="Z1876" s="88"/>
      <c r="AA1876" s="85">
        <v>0</v>
      </c>
      <c r="AB1876" s="91">
        <v>0</v>
      </c>
      <c r="AC1876" s="86">
        <v>0</v>
      </c>
      <c r="AD1876" s="86">
        <v>0</v>
      </c>
      <c r="AE1876" s="86">
        <v>0</v>
      </c>
      <c r="AF1876" s="88">
        <v>0</v>
      </c>
      <c r="AG1876" s="85">
        <v>0</v>
      </c>
      <c r="AH1876" s="86">
        <v>1.8064E-2</v>
      </c>
      <c r="AI1876" s="88">
        <v>5.8720000044499999E-3</v>
      </c>
      <c r="AJ1876" s="150">
        <v>2.41</v>
      </c>
      <c r="AK1876" s="151">
        <v>10</v>
      </c>
    </row>
    <row r="1877" spans="1:37" x14ac:dyDescent="0.2">
      <c r="A1877" s="149" t="s">
        <v>2907</v>
      </c>
      <c r="B1877" s="66" t="s">
        <v>3863</v>
      </c>
      <c r="C1877" s="67">
        <v>36</v>
      </c>
      <c r="D1877" s="84" t="s">
        <v>360</v>
      </c>
      <c r="E1877" s="85">
        <v>84.821681792399303</v>
      </c>
      <c r="F1877" s="91">
        <v>84.821681792399303</v>
      </c>
      <c r="G1877" s="86">
        <v>22.773681225184301</v>
      </c>
      <c r="H1877" s="86">
        <v>22.773681225184301</v>
      </c>
      <c r="I1877" s="86">
        <v>2.19</v>
      </c>
      <c r="J1877" s="86">
        <v>3.15</v>
      </c>
      <c r="K1877" s="87">
        <v>0</v>
      </c>
      <c r="L1877" s="85">
        <v>0</v>
      </c>
      <c r="M1877" s="86">
        <v>0</v>
      </c>
      <c r="N1877" s="86">
        <v>77.512055027655606</v>
      </c>
      <c r="O1877" s="86">
        <v>0.58997050147492602</v>
      </c>
      <c r="P1877" s="86">
        <v>0.747</v>
      </c>
      <c r="Q1877" s="88">
        <v>0.72870000000000001</v>
      </c>
      <c r="R1877" s="85">
        <v>0</v>
      </c>
      <c r="S1877" s="86">
        <v>0</v>
      </c>
      <c r="T1877" s="86">
        <v>2.02</v>
      </c>
      <c r="U1877" s="88">
        <v>5.3176403857061799E-3</v>
      </c>
      <c r="V1877" s="89">
        <v>4.21</v>
      </c>
      <c r="W1877" s="85">
        <v>38.972036466991298</v>
      </c>
      <c r="X1877" s="88">
        <v>44.666666666700003</v>
      </c>
      <c r="Y1877" s="85"/>
      <c r="Z1877" s="88"/>
      <c r="AA1877" s="85">
        <v>0</v>
      </c>
      <c r="AB1877" s="91">
        <v>0</v>
      </c>
      <c r="AC1877" s="86">
        <v>0</v>
      </c>
      <c r="AD1877" s="86">
        <v>0</v>
      </c>
      <c r="AE1877" s="86">
        <v>0</v>
      </c>
      <c r="AF1877" s="88">
        <v>0</v>
      </c>
      <c r="AG1877" s="85">
        <v>0</v>
      </c>
      <c r="AH1877" s="86">
        <v>1.3857E-2</v>
      </c>
      <c r="AI1877" s="88">
        <v>0</v>
      </c>
      <c r="AJ1877" s="150">
        <v>2.4700000000000002</v>
      </c>
      <c r="AK1877" s="151">
        <v>14</v>
      </c>
    </row>
    <row r="1878" spans="1:37" x14ac:dyDescent="0.2">
      <c r="A1878" s="149" t="s">
        <v>3864</v>
      </c>
      <c r="B1878" s="66" t="s">
        <v>3865</v>
      </c>
      <c r="C1878" s="67">
        <v>36</v>
      </c>
      <c r="D1878" s="84" t="s">
        <v>360</v>
      </c>
      <c r="E1878" s="85">
        <v>92.153170119271806</v>
      </c>
      <c r="F1878" s="91">
        <v>92.153170119271806</v>
      </c>
      <c r="G1878" s="86">
        <v>20.614699112538901</v>
      </c>
      <c r="H1878" s="86">
        <v>20.614699112538901</v>
      </c>
      <c r="I1878" s="86">
        <v>0.25</v>
      </c>
      <c r="J1878" s="86">
        <v>0.75</v>
      </c>
      <c r="K1878" s="87">
        <v>0</v>
      </c>
      <c r="L1878" s="85">
        <v>0</v>
      </c>
      <c r="M1878" s="86">
        <v>0</v>
      </c>
      <c r="N1878" s="86">
        <v>81.925819727849102</v>
      </c>
      <c r="O1878" s="86">
        <v>44.912985274431101</v>
      </c>
      <c r="P1878" s="86">
        <v>0.58399999999999996</v>
      </c>
      <c r="Q1878" s="88">
        <v>0.25990000000000002</v>
      </c>
      <c r="R1878" s="85">
        <v>0</v>
      </c>
      <c r="S1878" s="86">
        <v>0</v>
      </c>
      <c r="T1878" s="86">
        <v>1.45</v>
      </c>
      <c r="U1878" s="88">
        <v>0</v>
      </c>
      <c r="V1878" s="89">
        <v>4.3899999999999997</v>
      </c>
      <c r="W1878" s="85">
        <v>45.384190718927499</v>
      </c>
      <c r="X1878" s="88">
        <v>47.333333333299997</v>
      </c>
      <c r="Y1878" s="85">
        <v>43.620000000000005</v>
      </c>
      <c r="Z1878" s="88"/>
      <c r="AA1878" s="85">
        <v>0</v>
      </c>
      <c r="AB1878" s="91">
        <v>0</v>
      </c>
      <c r="AC1878" s="86">
        <v>0.05</v>
      </c>
      <c r="AD1878" s="86">
        <v>0.05</v>
      </c>
      <c r="AE1878" s="86">
        <v>0</v>
      </c>
      <c r="AF1878" s="88">
        <v>0</v>
      </c>
      <c r="AG1878" s="85">
        <v>0</v>
      </c>
      <c r="AH1878" s="86">
        <v>3.9410000000000001E-3</v>
      </c>
      <c r="AI1878" s="88">
        <v>1.17439999968E-2</v>
      </c>
      <c r="AJ1878" s="150">
        <v>2.42</v>
      </c>
      <c r="AK1878" s="151">
        <v>9</v>
      </c>
    </row>
    <row r="1879" spans="1:37" x14ac:dyDescent="0.2">
      <c r="A1879" s="149" t="s">
        <v>3866</v>
      </c>
      <c r="B1879" s="66" t="s">
        <v>3867</v>
      </c>
      <c r="C1879" s="67">
        <v>36</v>
      </c>
      <c r="D1879" s="84" t="s">
        <v>360</v>
      </c>
      <c r="E1879" s="85">
        <v>92.4350634045161</v>
      </c>
      <c r="F1879" s="91">
        <v>92.4350634045161</v>
      </c>
      <c r="G1879" s="86">
        <v>21.901664073916901</v>
      </c>
      <c r="H1879" s="86">
        <v>21.901664073916901</v>
      </c>
      <c r="I1879" s="86">
        <v>0.11</v>
      </c>
      <c r="J1879" s="86">
        <v>0.66</v>
      </c>
      <c r="K1879" s="87">
        <v>0</v>
      </c>
      <c r="L1879" s="85">
        <v>0</v>
      </c>
      <c r="M1879" s="86">
        <v>0</v>
      </c>
      <c r="N1879" s="86">
        <v>87.061568923251002</v>
      </c>
      <c r="O1879" s="86"/>
      <c r="P1879" s="86">
        <v>0.64500000000000002</v>
      </c>
      <c r="Q1879" s="88">
        <v>0.64159999999999995</v>
      </c>
      <c r="R1879" s="85">
        <v>0</v>
      </c>
      <c r="S1879" s="86">
        <v>0</v>
      </c>
      <c r="T1879" s="86">
        <v>1.55</v>
      </c>
      <c r="U1879" s="88">
        <v>0</v>
      </c>
      <c r="V1879" s="89">
        <v>4.28</v>
      </c>
      <c r="W1879" s="85">
        <v>41.9851236375345</v>
      </c>
      <c r="X1879" s="88">
        <v>45.9666666667</v>
      </c>
      <c r="Y1879" s="85"/>
      <c r="Z1879" s="88"/>
      <c r="AA1879" s="85">
        <v>0</v>
      </c>
      <c r="AB1879" s="91">
        <v>0</v>
      </c>
      <c r="AC1879" s="86">
        <v>0</v>
      </c>
      <c r="AD1879" s="86">
        <v>0</v>
      </c>
      <c r="AE1879" s="86">
        <v>0</v>
      </c>
      <c r="AF1879" s="88">
        <v>0</v>
      </c>
      <c r="AG1879" s="85">
        <v>0</v>
      </c>
      <c r="AH1879" s="86">
        <v>3.8869999999999998E-3</v>
      </c>
      <c r="AI1879" s="88">
        <v>0</v>
      </c>
      <c r="AJ1879" s="150">
        <v>2.25</v>
      </c>
      <c r="AK1879" s="151">
        <v>7</v>
      </c>
    </row>
    <row r="1880" spans="1:37" x14ac:dyDescent="0.2">
      <c r="A1880" s="149" t="s">
        <v>1073</v>
      </c>
      <c r="B1880" s="66" t="s">
        <v>3868</v>
      </c>
      <c r="C1880" s="67">
        <v>36</v>
      </c>
      <c r="D1880" s="84" t="s">
        <v>360</v>
      </c>
      <c r="E1880" s="85">
        <v>93.636211512717495</v>
      </c>
      <c r="F1880" s="91">
        <v>93.636211512717495</v>
      </c>
      <c r="G1880" s="86">
        <v>16.255020080321302</v>
      </c>
      <c r="H1880" s="86">
        <v>16.255020080321302</v>
      </c>
      <c r="I1880" s="86">
        <v>0</v>
      </c>
      <c r="J1880" s="86">
        <v>0.13</v>
      </c>
      <c r="K1880" s="87">
        <v>0</v>
      </c>
      <c r="L1880" s="85">
        <v>0</v>
      </c>
      <c r="M1880" s="86">
        <v>0</v>
      </c>
      <c r="N1880" s="86">
        <v>93.318273092369495</v>
      </c>
      <c r="O1880" s="86"/>
      <c r="P1880" s="86">
        <v>0.53700000000000003</v>
      </c>
      <c r="Q1880" s="88">
        <v>2.4729000000000001</v>
      </c>
      <c r="R1880" s="85">
        <v>0</v>
      </c>
      <c r="S1880" s="86">
        <v>0</v>
      </c>
      <c r="T1880" s="86">
        <v>3.99</v>
      </c>
      <c r="U1880" s="88">
        <v>1.6733601070950501E-3</v>
      </c>
      <c r="V1880" s="89">
        <v>4.26</v>
      </c>
      <c r="W1880" s="85">
        <v>41.825919068803302</v>
      </c>
      <c r="X1880" s="88">
        <v>45.866666666699999</v>
      </c>
      <c r="Y1880" s="85">
        <v>100</v>
      </c>
      <c r="Z1880" s="88"/>
      <c r="AA1880" s="85">
        <v>0</v>
      </c>
      <c r="AB1880" s="91">
        <v>0</v>
      </c>
      <c r="AC1880" s="86">
        <v>0</v>
      </c>
      <c r="AD1880" s="86">
        <v>0</v>
      </c>
      <c r="AE1880" s="86">
        <v>0</v>
      </c>
      <c r="AF1880" s="88">
        <v>0</v>
      </c>
      <c r="AG1880" s="85">
        <v>0</v>
      </c>
      <c r="AH1880" s="86">
        <v>5.5900000000000004E-4</v>
      </c>
      <c r="AI1880" s="88">
        <v>0</v>
      </c>
      <c r="AJ1880" s="150">
        <v>2.0499999999999998</v>
      </c>
      <c r="AK1880" s="151">
        <v>2</v>
      </c>
    </row>
    <row r="1881" spans="1:37" x14ac:dyDescent="0.2">
      <c r="A1881" s="149" t="s">
        <v>3869</v>
      </c>
      <c r="B1881" s="66" t="s">
        <v>3870</v>
      </c>
      <c r="C1881" s="67">
        <v>36</v>
      </c>
      <c r="D1881" s="84" t="s">
        <v>360</v>
      </c>
      <c r="E1881" s="85">
        <v>93.758692297433697</v>
      </c>
      <c r="F1881" s="91">
        <v>93.758692297433697</v>
      </c>
      <c r="G1881" s="86">
        <v>19.4116862580731</v>
      </c>
      <c r="H1881" s="86">
        <v>19.4116862580731</v>
      </c>
      <c r="I1881" s="86">
        <v>0.1</v>
      </c>
      <c r="J1881" s="86">
        <v>0.18</v>
      </c>
      <c r="K1881" s="87">
        <v>0</v>
      </c>
      <c r="L1881" s="85">
        <v>0</v>
      </c>
      <c r="M1881" s="86">
        <v>0</v>
      </c>
      <c r="N1881" s="86">
        <v>92.223597953679402</v>
      </c>
      <c r="O1881" s="86"/>
      <c r="P1881" s="86">
        <v>0.44400000000000001</v>
      </c>
      <c r="Q1881" s="88">
        <v>0.3175</v>
      </c>
      <c r="R1881" s="85">
        <v>0</v>
      </c>
      <c r="S1881" s="86">
        <v>0</v>
      </c>
      <c r="T1881" s="86">
        <v>1.86</v>
      </c>
      <c r="U1881" s="88">
        <v>0</v>
      </c>
      <c r="V1881" s="89">
        <v>4.32</v>
      </c>
      <c r="W1881" s="85">
        <v>43.770667481920903</v>
      </c>
      <c r="X1881" s="88">
        <v>49.333333333299997</v>
      </c>
      <c r="Y1881" s="85">
        <v>-100</v>
      </c>
      <c r="Z1881" s="88"/>
      <c r="AA1881" s="85">
        <v>0</v>
      </c>
      <c r="AB1881" s="91">
        <v>0</v>
      </c>
      <c r="AC1881" s="86">
        <v>0</v>
      </c>
      <c r="AD1881" s="86">
        <v>0</v>
      </c>
      <c r="AE1881" s="86">
        <v>0</v>
      </c>
      <c r="AF1881" s="88">
        <v>0</v>
      </c>
      <c r="AG1881" s="85">
        <v>0</v>
      </c>
      <c r="AH1881" s="86">
        <v>1.359E-3</v>
      </c>
      <c r="AI1881" s="88">
        <v>0</v>
      </c>
      <c r="AJ1881" s="150">
        <v>2.2999999999999998</v>
      </c>
      <c r="AK1881" s="151">
        <v>11</v>
      </c>
    </row>
    <row r="1882" spans="1:37" x14ac:dyDescent="0.2">
      <c r="A1882" s="149" t="s">
        <v>3871</v>
      </c>
      <c r="B1882" s="66" t="s">
        <v>3872</v>
      </c>
      <c r="C1882" s="67">
        <v>36</v>
      </c>
      <c r="D1882" s="84" t="s">
        <v>360</v>
      </c>
      <c r="E1882" s="85">
        <v>81.194238971421498</v>
      </c>
      <c r="F1882" s="91">
        <v>81.158524440415107</v>
      </c>
      <c r="G1882" s="86">
        <v>23.076394755458502</v>
      </c>
      <c r="H1882" s="86">
        <v>23.075707937554501</v>
      </c>
      <c r="I1882" s="86">
        <v>2.06</v>
      </c>
      <c r="J1882" s="86">
        <v>5.21</v>
      </c>
      <c r="K1882" s="87">
        <v>0</v>
      </c>
      <c r="L1882" s="85">
        <v>1.61999999896</v>
      </c>
      <c r="M1882" s="86">
        <v>0</v>
      </c>
      <c r="N1882" s="86">
        <v>74.668197442405699</v>
      </c>
      <c r="O1882" s="86">
        <v>24.889608137787501</v>
      </c>
      <c r="P1882" s="86">
        <v>0.65100000000000002</v>
      </c>
      <c r="Q1882" s="88">
        <v>1.2363</v>
      </c>
      <c r="R1882" s="85">
        <v>0</v>
      </c>
      <c r="S1882" s="86">
        <v>0.1</v>
      </c>
      <c r="T1882" s="86">
        <v>1.8</v>
      </c>
      <c r="U1882" s="88">
        <v>1.23627222714442E-2</v>
      </c>
      <c r="V1882" s="89">
        <v>4.29</v>
      </c>
      <c r="W1882" s="85">
        <v>54.494106293768802</v>
      </c>
      <c r="X1882" s="88">
        <v>54.933333333299998</v>
      </c>
      <c r="Y1882" s="85">
        <v>-99.66</v>
      </c>
      <c r="Z1882" s="88"/>
      <c r="AA1882" s="85">
        <v>0</v>
      </c>
      <c r="AB1882" s="91">
        <v>0</v>
      </c>
      <c r="AC1882" s="86">
        <v>0</v>
      </c>
      <c r="AD1882" s="86">
        <v>0</v>
      </c>
      <c r="AE1882" s="86">
        <v>0</v>
      </c>
      <c r="AF1882" s="88">
        <v>0</v>
      </c>
      <c r="AG1882" s="85">
        <v>0</v>
      </c>
      <c r="AH1882" s="86">
        <v>5.5902E-2</v>
      </c>
      <c r="AI1882" s="88">
        <v>0</v>
      </c>
      <c r="AJ1882" s="150">
        <v>2.77</v>
      </c>
      <c r="AK1882" s="151">
        <v>27</v>
      </c>
    </row>
    <row r="1883" spans="1:37" x14ac:dyDescent="0.2">
      <c r="A1883" s="149" t="s">
        <v>3873</v>
      </c>
      <c r="B1883" s="66" t="s">
        <v>3874</v>
      </c>
      <c r="C1883" s="67">
        <v>36</v>
      </c>
      <c r="D1883" s="84" t="s">
        <v>360</v>
      </c>
      <c r="E1883" s="85">
        <v>95.803190018132099</v>
      </c>
      <c r="F1883" s="91">
        <v>95.803190018132099</v>
      </c>
      <c r="G1883" s="86">
        <v>22.191216693813601</v>
      </c>
      <c r="H1883" s="86">
        <v>22.191216693813601</v>
      </c>
      <c r="I1883" s="86">
        <v>0.11</v>
      </c>
      <c r="J1883" s="86">
        <v>0.09</v>
      </c>
      <c r="K1883" s="87">
        <v>0</v>
      </c>
      <c r="L1883" s="85">
        <v>0</v>
      </c>
      <c r="M1883" s="86">
        <v>0</v>
      </c>
      <c r="N1883" s="86">
        <v>86.683029151057696</v>
      </c>
      <c r="O1883" s="86">
        <v>28.281397544853601</v>
      </c>
      <c r="P1883" s="86">
        <v>0.42499999999999999</v>
      </c>
      <c r="Q1883" s="88">
        <v>0.64200000000000002</v>
      </c>
      <c r="R1883" s="85">
        <v>0</v>
      </c>
      <c r="S1883" s="86">
        <v>0</v>
      </c>
      <c r="T1883" s="86">
        <v>1.49</v>
      </c>
      <c r="U1883" s="88">
        <v>0</v>
      </c>
      <c r="V1883" s="89">
        <v>4.51</v>
      </c>
      <c r="W1883" s="85">
        <v>40.538295117432199</v>
      </c>
      <c r="X1883" s="88">
        <v>42.633333333300001</v>
      </c>
      <c r="Y1883" s="85">
        <v>-100</v>
      </c>
      <c r="Z1883" s="88"/>
      <c r="AA1883" s="85">
        <v>0.06</v>
      </c>
      <c r="AB1883" s="91">
        <v>0.06</v>
      </c>
      <c r="AC1883" s="86">
        <v>0.03</v>
      </c>
      <c r="AD1883" s="86">
        <v>0.03</v>
      </c>
      <c r="AE1883" s="86">
        <v>0</v>
      </c>
      <c r="AF1883" s="88">
        <v>0.38909998538099999</v>
      </c>
      <c r="AG1883" s="85">
        <v>0</v>
      </c>
      <c r="AH1883" s="86">
        <v>1.091E-3</v>
      </c>
      <c r="AI1883" s="88">
        <v>0</v>
      </c>
      <c r="AJ1883" s="150">
        <v>2.4500000000000002</v>
      </c>
      <c r="AK1883" s="151">
        <v>12</v>
      </c>
    </row>
    <row r="1884" spans="1:37" x14ac:dyDescent="0.2">
      <c r="A1884" s="149" t="s">
        <v>3875</v>
      </c>
      <c r="B1884" s="66" t="s">
        <v>3876</v>
      </c>
      <c r="C1884" s="67">
        <v>36</v>
      </c>
      <c r="D1884" s="84" t="s">
        <v>360</v>
      </c>
      <c r="E1884" s="85">
        <v>97.231765074944306</v>
      </c>
      <c r="F1884" s="91">
        <v>97.231765074944306</v>
      </c>
      <c r="G1884" s="86">
        <v>23.059442833423901</v>
      </c>
      <c r="H1884" s="86">
        <v>23.059442833423901</v>
      </c>
      <c r="I1884" s="86">
        <v>0.76</v>
      </c>
      <c r="J1884" s="86">
        <v>0.28999999999999998</v>
      </c>
      <c r="K1884" s="87">
        <v>0</v>
      </c>
      <c r="L1884" s="85">
        <v>0</v>
      </c>
      <c r="M1884" s="86">
        <v>0</v>
      </c>
      <c r="N1884" s="86">
        <v>89.961895231130399</v>
      </c>
      <c r="O1884" s="86">
        <v>20.267131242741002</v>
      </c>
      <c r="P1884" s="86">
        <v>0.184</v>
      </c>
      <c r="Q1884" s="88">
        <v>0.30609999999999998</v>
      </c>
      <c r="R1884" s="85">
        <v>0</v>
      </c>
      <c r="S1884" s="86">
        <v>0</v>
      </c>
      <c r="T1884" s="86">
        <v>0.73</v>
      </c>
      <c r="U1884" s="88">
        <v>3.8256425166606702E-3</v>
      </c>
      <c r="V1884" s="89">
        <v>4.76</v>
      </c>
      <c r="W1884" s="85">
        <v>41.135619026265303</v>
      </c>
      <c r="X1884" s="88">
        <v>46.4666666667</v>
      </c>
      <c r="Y1884" s="85">
        <v>-100</v>
      </c>
      <c r="Z1884" s="88"/>
      <c r="AA1884" s="85">
        <v>0</v>
      </c>
      <c r="AB1884" s="91">
        <v>0</v>
      </c>
      <c r="AC1884" s="86">
        <v>0</v>
      </c>
      <c r="AD1884" s="86">
        <v>0</v>
      </c>
      <c r="AE1884" s="86">
        <v>0</v>
      </c>
      <c r="AF1884" s="88">
        <v>4.4970002121699997</v>
      </c>
      <c r="AG1884" s="85">
        <v>0</v>
      </c>
      <c r="AH1884" s="86">
        <v>3.0660000000000001E-3</v>
      </c>
      <c r="AI1884" s="88">
        <v>0</v>
      </c>
      <c r="AJ1884" s="150">
        <v>2.35</v>
      </c>
      <c r="AK1884" s="151">
        <v>11</v>
      </c>
    </row>
    <row r="1885" spans="1:37" x14ac:dyDescent="0.2">
      <c r="A1885" s="149" t="s">
        <v>819</v>
      </c>
      <c r="B1885" s="66" t="s">
        <v>3877</v>
      </c>
      <c r="C1885" s="67">
        <v>36</v>
      </c>
      <c r="D1885" s="84" t="s">
        <v>360</v>
      </c>
      <c r="E1885" s="85">
        <v>86.635944700460797</v>
      </c>
      <c r="F1885" s="91">
        <v>86.635944700460797</v>
      </c>
      <c r="G1885" s="86">
        <v>24.657749803304501</v>
      </c>
      <c r="H1885" s="86">
        <v>24.657749803304501</v>
      </c>
      <c r="I1885" s="86">
        <v>4.1900000000000004</v>
      </c>
      <c r="J1885" s="86">
        <v>5</v>
      </c>
      <c r="K1885" s="87">
        <v>0</v>
      </c>
      <c r="L1885" s="85">
        <v>0.87000000033000002</v>
      </c>
      <c r="M1885" s="86">
        <v>0</v>
      </c>
      <c r="N1885" s="86">
        <v>71.287532637075699</v>
      </c>
      <c r="O1885" s="86">
        <v>15.4959456911182</v>
      </c>
      <c r="P1885" s="86">
        <v>0.33700000000000002</v>
      </c>
      <c r="Q1885" s="88">
        <v>0.29970000000000002</v>
      </c>
      <c r="R1885" s="85">
        <v>0</v>
      </c>
      <c r="S1885" s="86">
        <v>0</v>
      </c>
      <c r="T1885" s="86">
        <v>0.87</v>
      </c>
      <c r="U1885" s="88">
        <v>6.8562436776441499E-2</v>
      </c>
      <c r="V1885" s="89">
        <v>4.58</v>
      </c>
      <c r="W1885" s="85">
        <v>52.3</v>
      </c>
      <c r="X1885" s="88"/>
      <c r="Y1885" s="85"/>
      <c r="Z1885" s="88"/>
      <c r="AA1885" s="85">
        <v>0</v>
      </c>
      <c r="AB1885" s="91">
        <v>0</v>
      </c>
      <c r="AC1885" s="86">
        <v>0</v>
      </c>
      <c r="AD1885" s="86">
        <v>0</v>
      </c>
      <c r="AE1885" s="86">
        <v>0</v>
      </c>
      <c r="AF1885" s="88">
        <v>11.070499424399999</v>
      </c>
      <c r="AG1885" s="85">
        <v>0</v>
      </c>
      <c r="AH1885" s="86">
        <v>3.0601E-2</v>
      </c>
      <c r="AI1885" s="88">
        <v>0</v>
      </c>
      <c r="AJ1885" s="150">
        <v>2.37</v>
      </c>
      <c r="AK1885" s="151">
        <v>10</v>
      </c>
    </row>
    <row r="1886" spans="1:37" x14ac:dyDescent="0.2">
      <c r="A1886" s="149" t="s">
        <v>474</v>
      </c>
      <c r="B1886" s="66" t="s">
        <v>3878</v>
      </c>
      <c r="C1886" s="67">
        <v>36</v>
      </c>
      <c r="D1886" s="84" t="s">
        <v>360</v>
      </c>
      <c r="E1886" s="85">
        <v>93.466054109239394</v>
      </c>
      <c r="F1886" s="91">
        <v>93.456174150735194</v>
      </c>
      <c r="G1886" s="86">
        <v>25.205420803899301</v>
      </c>
      <c r="H1886" s="86">
        <v>25.200480824647201</v>
      </c>
      <c r="I1886" s="86">
        <v>0.62</v>
      </c>
      <c r="J1886" s="86">
        <v>0.62</v>
      </c>
      <c r="K1886" s="87">
        <v>0</v>
      </c>
      <c r="L1886" s="85">
        <v>0</v>
      </c>
      <c r="M1886" s="86">
        <v>0</v>
      </c>
      <c r="N1886" s="86">
        <v>85.062708046131604</v>
      </c>
      <c r="O1886" s="86">
        <v>53.112990007686399</v>
      </c>
      <c r="P1886" s="86">
        <v>0.40699999999999997</v>
      </c>
      <c r="Q1886" s="88">
        <v>0.29270000000000002</v>
      </c>
      <c r="R1886" s="85">
        <v>0</v>
      </c>
      <c r="S1886" s="86">
        <v>0</v>
      </c>
      <c r="T1886" s="86">
        <v>0.72</v>
      </c>
      <c r="U1886" s="88">
        <v>0.15807933606678901</v>
      </c>
      <c r="V1886" s="89">
        <v>4.5199999999999996</v>
      </c>
      <c r="W1886" s="85">
        <v>39.426079596392597</v>
      </c>
      <c r="X1886" s="88"/>
      <c r="Y1886" s="85"/>
      <c r="Z1886" s="88"/>
      <c r="AA1886" s="85">
        <v>0.05</v>
      </c>
      <c r="AB1886" s="91">
        <v>0.05</v>
      </c>
      <c r="AC1886" s="86">
        <v>0</v>
      </c>
      <c r="AD1886" s="86">
        <v>0</v>
      </c>
      <c r="AE1886" s="86">
        <v>0</v>
      </c>
      <c r="AF1886" s="88">
        <v>6.4794001677799997</v>
      </c>
      <c r="AG1886" s="85">
        <v>0</v>
      </c>
      <c r="AH1886" s="86">
        <v>3.1840000000000002E-3</v>
      </c>
      <c r="AI1886" s="88">
        <v>0</v>
      </c>
      <c r="AJ1886" s="150">
        <v>2.5299999999999998</v>
      </c>
      <c r="AK1886" s="151">
        <v>14</v>
      </c>
    </row>
    <row r="1887" spans="1:37" x14ac:dyDescent="0.2">
      <c r="A1887" s="149" t="s">
        <v>2907</v>
      </c>
      <c r="B1887" s="66" t="s">
        <v>3879</v>
      </c>
      <c r="C1887" s="67">
        <v>35</v>
      </c>
      <c r="D1887" s="84" t="s">
        <v>360</v>
      </c>
      <c r="E1887" s="85">
        <v>79.802869473929803</v>
      </c>
      <c r="F1887" s="91">
        <v>79.727050040825901</v>
      </c>
      <c r="G1887" s="86">
        <v>23.607546949725901</v>
      </c>
      <c r="H1887" s="86">
        <v>23.576927563280101</v>
      </c>
      <c r="I1887" s="86">
        <v>3.13</v>
      </c>
      <c r="J1887" s="86">
        <v>3.56</v>
      </c>
      <c r="K1887" s="87">
        <v>0</v>
      </c>
      <c r="L1887" s="85">
        <v>0.23000000019299999</v>
      </c>
      <c r="M1887" s="86">
        <v>0</v>
      </c>
      <c r="N1887" s="86">
        <v>78.969677726623303</v>
      </c>
      <c r="O1887" s="86">
        <v>22.9955338153977</v>
      </c>
      <c r="P1887" s="86">
        <v>0.245</v>
      </c>
      <c r="Q1887" s="88">
        <v>0.24299999999999999</v>
      </c>
      <c r="R1887" s="85">
        <v>0</v>
      </c>
      <c r="S1887" s="86">
        <v>0.2</v>
      </c>
      <c r="T1887" s="86">
        <v>0.6</v>
      </c>
      <c r="U1887" s="88">
        <v>0.25370348769392298</v>
      </c>
      <c r="V1887" s="89">
        <v>4.63</v>
      </c>
      <c r="W1887" s="85">
        <v>60.514031750369199</v>
      </c>
      <c r="X1887" s="88"/>
      <c r="Y1887" s="85"/>
      <c r="Z1887" s="88"/>
      <c r="AA1887" s="85">
        <v>0</v>
      </c>
      <c r="AB1887" s="91">
        <v>0</v>
      </c>
      <c r="AC1887" s="86">
        <v>0</v>
      </c>
      <c r="AD1887" s="86">
        <v>0</v>
      </c>
      <c r="AE1887" s="86">
        <v>0</v>
      </c>
      <c r="AF1887" s="88">
        <v>36.100601226599998</v>
      </c>
      <c r="AG1887" s="85">
        <v>0</v>
      </c>
      <c r="AH1887" s="86">
        <v>1.7260999999999999E-2</v>
      </c>
      <c r="AI1887" s="88">
        <v>0</v>
      </c>
      <c r="AJ1887" s="150">
        <v>2.52</v>
      </c>
      <c r="AK1887" s="151">
        <v>24</v>
      </c>
    </row>
    <row r="1888" spans="1:37" x14ac:dyDescent="0.2">
      <c r="A1888" s="149" t="s">
        <v>3880</v>
      </c>
      <c r="B1888" s="66" t="s">
        <v>3881</v>
      </c>
      <c r="C1888" s="67">
        <v>36</v>
      </c>
      <c r="D1888" s="84" t="s">
        <v>360</v>
      </c>
      <c r="E1888" s="85">
        <v>82.414790706084403</v>
      </c>
      <c r="F1888" s="91">
        <v>82.414790706084403</v>
      </c>
      <c r="G1888" s="86">
        <v>24.833197721725</v>
      </c>
      <c r="H1888" s="86">
        <v>24.833197721725</v>
      </c>
      <c r="I1888" s="86">
        <v>1.1100000000000001</v>
      </c>
      <c r="J1888" s="86">
        <v>2.23</v>
      </c>
      <c r="K1888" s="87">
        <v>0</v>
      </c>
      <c r="L1888" s="85">
        <v>6.9999999965400003E-2</v>
      </c>
      <c r="M1888" s="86">
        <v>0.14388603822439899</v>
      </c>
      <c r="N1888" s="86">
        <v>83.196022286771594</v>
      </c>
      <c r="O1888" s="86">
        <v>26.300213256734999</v>
      </c>
      <c r="P1888" s="86">
        <v>0.35199999999999998</v>
      </c>
      <c r="Q1888" s="88">
        <v>0.1406</v>
      </c>
      <c r="R1888" s="85">
        <v>8.6617583369424003E-2</v>
      </c>
      <c r="S1888" s="86">
        <v>0.5</v>
      </c>
      <c r="T1888" s="86">
        <v>0.68</v>
      </c>
      <c r="U1888" s="88">
        <v>0.44028568845493199</v>
      </c>
      <c r="V1888" s="89">
        <v>4.53</v>
      </c>
      <c r="W1888" s="85"/>
      <c r="X1888" s="88"/>
      <c r="Y1888" s="85"/>
      <c r="Z1888" s="88"/>
      <c r="AA1888" s="85">
        <v>0.05</v>
      </c>
      <c r="AB1888" s="91">
        <v>0.05</v>
      </c>
      <c r="AC1888" s="86">
        <v>0</v>
      </c>
      <c r="AD1888" s="86">
        <v>0</v>
      </c>
      <c r="AE1888" s="86">
        <v>0</v>
      </c>
      <c r="AF1888" s="88">
        <v>38.5927009392</v>
      </c>
      <c r="AG1888" s="85">
        <v>0</v>
      </c>
      <c r="AH1888" s="86">
        <v>1.6893999999999999E-2</v>
      </c>
      <c r="AI1888" s="88">
        <v>5.8719999924099998E-3</v>
      </c>
      <c r="AJ1888" s="150">
        <v>2.63</v>
      </c>
      <c r="AK1888" s="151">
        <v>18</v>
      </c>
    </row>
    <row r="1889" spans="1:37" x14ac:dyDescent="0.2">
      <c r="A1889" s="149" t="s">
        <v>3882</v>
      </c>
      <c r="B1889" s="66" t="s">
        <v>3883</v>
      </c>
      <c r="C1889" s="67">
        <v>36</v>
      </c>
      <c r="D1889" s="84" t="s">
        <v>360</v>
      </c>
      <c r="E1889" s="85">
        <v>90.523164223913994</v>
      </c>
      <c r="F1889" s="91">
        <v>90.515741114950998</v>
      </c>
      <c r="G1889" s="86">
        <v>27.564477949242399</v>
      </c>
      <c r="H1889" s="86">
        <v>27.564477949242399</v>
      </c>
      <c r="I1889" s="86">
        <v>5.74</v>
      </c>
      <c r="J1889" s="86">
        <v>5.0199999999999996</v>
      </c>
      <c r="K1889" s="87">
        <v>0</v>
      </c>
      <c r="L1889" s="85">
        <v>9.0000000129400001E-2</v>
      </c>
      <c r="M1889" s="86">
        <v>0</v>
      </c>
      <c r="N1889" s="86">
        <v>76.743628532929904</v>
      </c>
      <c r="O1889" s="86">
        <v>27.736818020033599</v>
      </c>
      <c r="P1889" s="86">
        <v>0.70299999999999996</v>
      </c>
      <c r="Q1889" s="88">
        <v>0.48570000000000002</v>
      </c>
      <c r="R1889" s="85">
        <v>0</v>
      </c>
      <c r="S1889" s="86">
        <v>0</v>
      </c>
      <c r="T1889" s="86">
        <v>1.87</v>
      </c>
      <c r="U1889" s="88">
        <v>4.1239494238842697E-3</v>
      </c>
      <c r="V1889" s="89">
        <v>4.18</v>
      </c>
      <c r="W1889" s="85">
        <v>50.152857405150101</v>
      </c>
      <c r="X1889" s="88">
        <v>50.1</v>
      </c>
      <c r="Y1889" s="85">
        <v>-100</v>
      </c>
      <c r="Z1889" s="88"/>
      <c r="AA1889" s="85">
        <v>0.63</v>
      </c>
      <c r="AB1889" s="91">
        <v>0.62</v>
      </c>
      <c r="AC1889" s="86">
        <v>7.0000000000000007E-2</v>
      </c>
      <c r="AD1889" s="86">
        <v>7.0000000000000007E-2</v>
      </c>
      <c r="AE1889" s="86">
        <v>0</v>
      </c>
      <c r="AF1889" s="88">
        <v>0</v>
      </c>
      <c r="AG1889" s="85">
        <v>0</v>
      </c>
      <c r="AH1889" s="86">
        <v>4.4561999999999997E-2</v>
      </c>
      <c r="AI1889" s="88">
        <v>0</v>
      </c>
      <c r="AJ1889" s="150">
        <v>2.89</v>
      </c>
      <c r="AK1889" s="151">
        <v>29</v>
      </c>
    </row>
    <row r="1890" spans="1:37" x14ac:dyDescent="0.2">
      <c r="A1890" s="149" t="s">
        <v>3884</v>
      </c>
      <c r="B1890" s="66" t="s">
        <v>3885</v>
      </c>
      <c r="C1890" s="67">
        <v>35</v>
      </c>
      <c r="D1890" s="84" t="s">
        <v>360</v>
      </c>
      <c r="E1890" s="85">
        <v>54.307531715207297</v>
      </c>
      <c r="F1890" s="91">
        <v>54.307531715207297</v>
      </c>
      <c r="G1890" s="86">
        <v>17.293134092554801</v>
      </c>
      <c r="H1890" s="86">
        <v>17.293134092554801</v>
      </c>
      <c r="I1890" s="86">
        <v>8.27</v>
      </c>
      <c r="J1890" s="86">
        <v>13.94</v>
      </c>
      <c r="K1890" s="87">
        <v>0</v>
      </c>
      <c r="L1890" s="85">
        <v>4.1999999907700003</v>
      </c>
      <c r="M1890" s="86">
        <v>0</v>
      </c>
      <c r="N1890" s="86">
        <v>49.462969532142999</v>
      </c>
      <c r="O1890" s="86">
        <v>5.7735610373181503</v>
      </c>
      <c r="P1890" s="86">
        <v>0.45700000000000002</v>
      </c>
      <c r="Q1890" s="88">
        <v>0.50160000000000005</v>
      </c>
      <c r="R1890" s="85">
        <v>0</v>
      </c>
      <c r="S1890" s="86">
        <v>0</v>
      </c>
      <c r="T1890" s="86">
        <v>1.1399999999999999</v>
      </c>
      <c r="U1890" s="88">
        <v>5.5483980176232198E-2</v>
      </c>
      <c r="V1890" s="89">
        <v>3.99</v>
      </c>
      <c r="W1890" s="85">
        <v>46.802566506052599</v>
      </c>
      <c r="X1890" s="88">
        <v>51.333333333299997</v>
      </c>
      <c r="Y1890" s="85"/>
      <c r="Z1890" s="88"/>
      <c r="AA1890" s="85">
        <v>0</v>
      </c>
      <c r="AB1890" s="91">
        <v>0</v>
      </c>
      <c r="AC1890" s="86">
        <v>0</v>
      </c>
      <c r="AD1890" s="86">
        <v>0</v>
      </c>
      <c r="AE1890" s="86">
        <v>0</v>
      </c>
      <c r="AF1890" s="88">
        <v>0.12809999258999999</v>
      </c>
      <c r="AG1890" s="85">
        <v>0</v>
      </c>
      <c r="AH1890" s="86">
        <v>0.112465</v>
      </c>
      <c r="AI1890" s="88">
        <v>0</v>
      </c>
      <c r="AJ1890" s="150">
        <v>2.76</v>
      </c>
      <c r="AK1890" s="151">
        <v>16</v>
      </c>
    </row>
    <row r="1891" spans="1:37" x14ac:dyDescent="0.2">
      <c r="A1891" s="149" t="s">
        <v>3886</v>
      </c>
      <c r="B1891" s="66" t="s">
        <v>3887</v>
      </c>
      <c r="C1891" s="67">
        <v>35</v>
      </c>
      <c r="D1891" s="84" t="s">
        <v>360</v>
      </c>
      <c r="E1891" s="85">
        <v>61.877114696219301</v>
      </c>
      <c r="F1891" s="91">
        <v>61.7398126808218</v>
      </c>
      <c r="G1891" s="86">
        <v>24.840876771441199</v>
      </c>
      <c r="H1891" s="86">
        <v>24.7673221203354</v>
      </c>
      <c r="I1891" s="86">
        <v>6.94</v>
      </c>
      <c r="J1891" s="86">
        <v>14.34</v>
      </c>
      <c r="K1891" s="87">
        <v>0</v>
      </c>
      <c r="L1891" s="85">
        <v>6.3499999897699997</v>
      </c>
      <c r="M1891" s="86">
        <v>0</v>
      </c>
      <c r="N1891" s="86">
        <v>55.007505465389201</v>
      </c>
      <c r="O1891" s="86">
        <v>16.450877898405</v>
      </c>
      <c r="P1891" s="86">
        <v>1.214</v>
      </c>
      <c r="Q1891" s="88">
        <v>0.54479999999999995</v>
      </c>
      <c r="R1891" s="85">
        <v>0</v>
      </c>
      <c r="S1891" s="86">
        <v>0.1</v>
      </c>
      <c r="T1891" s="86">
        <v>1.69</v>
      </c>
      <c r="U1891" s="88">
        <v>0.16966606188398001</v>
      </c>
      <c r="V1891" s="89">
        <v>3.93</v>
      </c>
      <c r="W1891" s="85">
        <v>47.101212453006497</v>
      </c>
      <c r="X1891" s="88">
        <v>56.8</v>
      </c>
      <c r="Y1891" s="85">
        <v>98.62</v>
      </c>
      <c r="Z1891" s="88"/>
      <c r="AA1891" s="85">
        <v>0.32</v>
      </c>
      <c r="AB1891" s="91">
        <v>0.32</v>
      </c>
      <c r="AC1891" s="86">
        <v>0.1</v>
      </c>
      <c r="AD1891" s="86">
        <v>0.1</v>
      </c>
      <c r="AE1891" s="86">
        <v>0</v>
      </c>
      <c r="AF1891" s="88">
        <v>0</v>
      </c>
      <c r="AG1891" s="85">
        <v>8.3999999888300005E-3</v>
      </c>
      <c r="AH1891" s="86">
        <v>0.104141</v>
      </c>
      <c r="AI1891" s="88">
        <v>1.7615999976599999E-2</v>
      </c>
      <c r="AJ1891" s="150">
        <v>2.88</v>
      </c>
      <c r="AK1891" s="151">
        <v>22</v>
      </c>
    </row>
    <row r="1892" spans="1:37" x14ac:dyDescent="0.2">
      <c r="A1892" s="149" t="s">
        <v>3888</v>
      </c>
      <c r="B1892" s="66" t="s">
        <v>3889</v>
      </c>
      <c r="C1892" s="67">
        <v>35</v>
      </c>
      <c r="D1892" s="84" t="s">
        <v>360</v>
      </c>
      <c r="E1892" s="85">
        <v>48.026535346546702</v>
      </c>
      <c r="F1892" s="91">
        <v>48.013511863578998</v>
      </c>
      <c r="G1892" s="86">
        <v>24.410076919946299</v>
      </c>
      <c r="H1892" s="86">
        <v>24.400309307720502</v>
      </c>
      <c r="I1892" s="86">
        <v>2.4900000000000002</v>
      </c>
      <c r="J1892" s="86">
        <v>8.4499999999999993</v>
      </c>
      <c r="K1892" s="87">
        <v>0</v>
      </c>
      <c r="L1892" s="85">
        <v>10.000000014699999</v>
      </c>
      <c r="M1892" s="86">
        <v>7.8991946064022807E-5</v>
      </c>
      <c r="N1892" s="86">
        <v>42.941648373930001</v>
      </c>
      <c r="O1892" s="86">
        <v>7.78313653750208</v>
      </c>
      <c r="P1892" s="86">
        <v>0.41399999999999998</v>
      </c>
      <c r="Q1892" s="88">
        <v>0.4703</v>
      </c>
      <c r="R1892" s="85">
        <v>1.0728462611307801E-2</v>
      </c>
      <c r="S1892" s="86">
        <v>0</v>
      </c>
      <c r="T1892" s="86">
        <v>0.83</v>
      </c>
      <c r="U1892" s="88">
        <v>0.484310772862317</v>
      </c>
      <c r="V1892" s="89">
        <v>3.92</v>
      </c>
      <c r="W1892" s="85">
        <v>39.194462201251703</v>
      </c>
      <c r="X1892" s="88">
        <v>49.733333333300003</v>
      </c>
      <c r="Y1892" s="85">
        <v>-100</v>
      </c>
      <c r="Z1892" s="88"/>
      <c r="AA1892" s="85">
        <v>0</v>
      </c>
      <c r="AB1892" s="91">
        <v>0</v>
      </c>
      <c r="AC1892" s="86">
        <v>0</v>
      </c>
      <c r="AD1892" s="86">
        <v>0</v>
      </c>
      <c r="AE1892" s="86">
        <v>0</v>
      </c>
      <c r="AF1892" s="88">
        <v>0</v>
      </c>
      <c r="AG1892" s="85">
        <v>0</v>
      </c>
      <c r="AH1892" s="86">
        <v>7.4770000000000003E-2</v>
      </c>
      <c r="AI1892" s="88">
        <v>0</v>
      </c>
      <c r="AJ1892" s="150">
        <v>2.8</v>
      </c>
      <c r="AK1892" s="151">
        <v>13</v>
      </c>
    </row>
    <row r="1893" spans="1:37" x14ac:dyDescent="0.2">
      <c r="A1893" s="149" t="s">
        <v>3890</v>
      </c>
      <c r="B1893" s="66" t="s">
        <v>3891</v>
      </c>
      <c r="C1893" s="67">
        <v>35</v>
      </c>
      <c r="D1893" s="84" t="s">
        <v>360</v>
      </c>
      <c r="E1893" s="85">
        <v>58.351344282154699</v>
      </c>
      <c r="F1893" s="91">
        <v>57.752508913698897</v>
      </c>
      <c r="G1893" s="86">
        <v>31.3652069767762</v>
      </c>
      <c r="H1893" s="86">
        <v>31.2302969397448</v>
      </c>
      <c r="I1893" s="86">
        <v>8.52</v>
      </c>
      <c r="J1893" s="86">
        <v>14.2</v>
      </c>
      <c r="K1893" s="87">
        <v>1.5299999999999999E-2</v>
      </c>
      <c r="L1893" s="85">
        <v>8.6999979169500001</v>
      </c>
      <c r="M1893" s="86">
        <v>0</v>
      </c>
      <c r="N1893" s="86">
        <v>55.6693833814982</v>
      </c>
      <c r="O1893" s="86">
        <v>12.614205717654</v>
      </c>
      <c r="P1893" s="86">
        <v>0.36</v>
      </c>
      <c r="Q1893" s="88">
        <v>0.74950000000000006</v>
      </c>
      <c r="R1893" s="85">
        <v>0</v>
      </c>
      <c r="S1893" s="86">
        <v>0.1</v>
      </c>
      <c r="T1893" s="86">
        <v>0.98</v>
      </c>
      <c r="U1893" s="88">
        <v>0.30010600074338201</v>
      </c>
      <c r="V1893" s="89">
        <v>4.28</v>
      </c>
      <c r="W1893" s="85">
        <v>42.8414199449482</v>
      </c>
      <c r="X1893" s="88">
        <v>54.8</v>
      </c>
      <c r="Y1893" s="85">
        <v>-100</v>
      </c>
      <c r="Z1893" s="88"/>
      <c r="AA1893" s="85">
        <v>0</v>
      </c>
      <c r="AB1893" s="91">
        <v>0.05</v>
      </c>
      <c r="AC1893" s="86">
        <v>0</v>
      </c>
      <c r="AD1893" s="86">
        <v>0.09</v>
      </c>
      <c r="AE1893" s="86">
        <v>0</v>
      </c>
      <c r="AF1893" s="88">
        <v>0</v>
      </c>
      <c r="AG1893" s="85">
        <v>5.2799970081899997E-3</v>
      </c>
      <c r="AH1893" s="86">
        <v>7.2162000000000004E-2</v>
      </c>
      <c r="AI1893" s="88">
        <v>5.8720098769200002E-3</v>
      </c>
      <c r="AJ1893" s="150">
        <v>2.68</v>
      </c>
      <c r="AK1893" s="151">
        <v>12</v>
      </c>
    </row>
    <row r="1894" spans="1:37" x14ac:dyDescent="0.2">
      <c r="A1894" s="149" t="s">
        <v>3892</v>
      </c>
      <c r="B1894" s="66" t="s">
        <v>3893</v>
      </c>
      <c r="C1894" s="67">
        <v>36</v>
      </c>
      <c r="D1894" s="84" t="s">
        <v>360</v>
      </c>
      <c r="E1894" s="85">
        <v>89.379039357567706</v>
      </c>
      <c r="F1894" s="91">
        <v>89.379039357567706</v>
      </c>
      <c r="G1894" s="86">
        <v>18.886479290576101</v>
      </c>
      <c r="H1894" s="86">
        <v>18.886479290576101</v>
      </c>
      <c r="I1894" s="86">
        <v>0.96</v>
      </c>
      <c r="J1894" s="86">
        <v>3.04</v>
      </c>
      <c r="K1894" s="87">
        <v>0</v>
      </c>
      <c r="L1894" s="85">
        <v>0.13000000003699999</v>
      </c>
      <c r="M1894" s="86">
        <v>0</v>
      </c>
      <c r="N1894" s="86">
        <v>81.152445509136399</v>
      </c>
      <c r="O1894" s="86">
        <v>39.688380833072301</v>
      </c>
      <c r="P1894" s="86">
        <v>0.67900000000000005</v>
      </c>
      <c r="Q1894" s="88">
        <v>0.82310000000000005</v>
      </c>
      <c r="R1894" s="85">
        <v>0</v>
      </c>
      <c r="S1894" s="86">
        <v>0</v>
      </c>
      <c r="T1894" s="86">
        <v>2.67</v>
      </c>
      <c r="U1894" s="88">
        <v>2.14716681338973E-3</v>
      </c>
      <c r="V1894" s="89">
        <v>4.2</v>
      </c>
      <c r="W1894" s="85"/>
      <c r="X1894" s="88">
        <v>42.8</v>
      </c>
      <c r="Y1894" s="85">
        <v>-100</v>
      </c>
      <c r="Z1894" s="88"/>
      <c r="AA1894" s="85">
        <v>0</v>
      </c>
      <c r="AB1894" s="91">
        <v>0</v>
      </c>
      <c r="AC1894" s="86">
        <v>0</v>
      </c>
      <c r="AD1894" s="86">
        <v>0</v>
      </c>
      <c r="AE1894" s="86">
        <v>0</v>
      </c>
      <c r="AF1894" s="88">
        <v>0</v>
      </c>
      <c r="AG1894" s="85">
        <v>0</v>
      </c>
      <c r="AH1894" s="86">
        <v>2.1996000000000002E-2</v>
      </c>
      <c r="AI1894" s="88">
        <v>0</v>
      </c>
      <c r="AJ1894" s="150">
        <v>2.4900000000000002</v>
      </c>
      <c r="AK1894" s="151">
        <v>16</v>
      </c>
    </row>
    <row r="1895" spans="1:37" x14ac:dyDescent="0.2">
      <c r="A1895" s="149" t="s">
        <v>3894</v>
      </c>
      <c r="B1895" s="66" t="s">
        <v>3895</v>
      </c>
      <c r="C1895" s="67">
        <v>35</v>
      </c>
      <c r="D1895" s="84" t="s">
        <v>360</v>
      </c>
      <c r="E1895" s="85">
        <v>49.987661429629</v>
      </c>
      <c r="F1895" s="91">
        <v>49.693363677076803</v>
      </c>
      <c r="G1895" s="86">
        <v>25.5673457450212</v>
      </c>
      <c r="H1895" s="86">
        <v>25.467723213877701</v>
      </c>
      <c r="I1895" s="86">
        <v>10.68</v>
      </c>
      <c r="J1895" s="86">
        <v>35.950000000000003</v>
      </c>
      <c r="K1895" s="87">
        <v>0</v>
      </c>
      <c r="L1895" s="85">
        <v>5.0100000014799999</v>
      </c>
      <c r="M1895" s="86">
        <v>0</v>
      </c>
      <c r="N1895" s="86">
        <v>48.1784448440375</v>
      </c>
      <c r="O1895" s="86">
        <v>17.875201574329701</v>
      </c>
      <c r="P1895" s="86">
        <v>1.621</v>
      </c>
      <c r="Q1895" s="88">
        <v>0.60929999999999995</v>
      </c>
      <c r="R1895" s="85">
        <v>0</v>
      </c>
      <c r="S1895" s="86">
        <v>0</v>
      </c>
      <c r="T1895" s="86">
        <v>1.05</v>
      </c>
      <c r="U1895" s="88">
        <v>0.485317101258534</v>
      </c>
      <c r="V1895" s="89">
        <v>3.46</v>
      </c>
      <c r="W1895" s="85">
        <v>47.061453805228503</v>
      </c>
      <c r="X1895" s="88">
        <v>47.133333333300001</v>
      </c>
      <c r="Y1895" s="85">
        <v>-100</v>
      </c>
      <c r="Z1895" s="88"/>
      <c r="AA1895" s="85">
        <v>0</v>
      </c>
      <c r="AB1895" s="91">
        <v>0</v>
      </c>
      <c r="AC1895" s="86">
        <v>0</v>
      </c>
      <c r="AD1895" s="86">
        <v>0</v>
      </c>
      <c r="AE1895" s="86">
        <v>0</v>
      </c>
      <c r="AF1895" s="88">
        <v>0</v>
      </c>
      <c r="AG1895" s="85">
        <v>2.3999999968099999E-3</v>
      </c>
      <c r="AH1895" s="86">
        <v>0.27083299999999999</v>
      </c>
      <c r="AI1895" s="88">
        <v>7.0463999906300007E-2</v>
      </c>
      <c r="AJ1895" s="150">
        <v>2.74</v>
      </c>
      <c r="AK1895" s="151">
        <v>11</v>
      </c>
    </row>
    <row r="1896" spans="1:37" x14ac:dyDescent="0.2">
      <c r="A1896" s="149" t="s">
        <v>3896</v>
      </c>
      <c r="B1896" s="66" t="s">
        <v>3897</v>
      </c>
      <c r="C1896" s="67">
        <v>36</v>
      </c>
      <c r="D1896" s="84" t="s">
        <v>360</v>
      </c>
      <c r="E1896" s="85">
        <v>66.573877695298705</v>
      </c>
      <c r="F1896" s="91">
        <v>66.358474726051597</v>
      </c>
      <c r="G1896" s="86">
        <v>22.900097207493801</v>
      </c>
      <c r="H1896" s="86">
        <v>22.813936019795001</v>
      </c>
      <c r="I1896" s="86">
        <v>19.260000000000002</v>
      </c>
      <c r="J1896" s="86">
        <v>43.89</v>
      </c>
      <c r="K1896" s="87">
        <v>1.23E-2</v>
      </c>
      <c r="L1896" s="85">
        <v>3.54000000531</v>
      </c>
      <c r="M1896" s="86">
        <v>6.7535827918796896E-3</v>
      </c>
      <c r="N1896" s="86">
        <v>58.877489303555002</v>
      </c>
      <c r="O1896" s="86">
        <v>17.390030552881601</v>
      </c>
      <c r="P1896" s="86">
        <v>2.6619999999999999</v>
      </c>
      <c r="Q1896" s="88">
        <v>0.76100000000000001</v>
      </c>
      <c r="R1896" s="85">
        <v>2.0259319286872E-2</v>
      </c>
      <c r="S1896" s="86">
        <v>0</v>
      </c>
      <c r="T1896" s="86">
        <v>1.98</v>
      </c>
      <c r="U1896" s="88">
        <v>0.203252032520325</v>
      </c>
      <c r="V1896" s="89">
        <v>3.94</v>
      </c>
      <c r="W1896" s="85">
        <v>50.254348723384098</v>
      </c>
      <c r="X1896" s="88">
        <v>46</v>
      </c>
      <c r="Y1896" s="85"/>
      <c r="Z1896" s="88"/>
      <c r="AA1896" s="85">
        <v>0</v>
      </c>
      <c r="AB1896" s="91">
        <v>0</v>
      </c>
      <c r="AC1896" s="86">
        <v>0</v>
      </c>
      <c r="AD1896" s="86">
        <v>0</v>
      </c>
      <c r="AE1896" s="86">
        <v>0</v>
      </c>
      <c r="AF1896" s="88">
        <v>1.74000002705E-2</v>
      </c>
      <c r="AG1896" s="85">
        <v>1.44000000046E-3</v>
      </c>
      <c r="AH1896" s="86">
        <v>0.29058499999999998</v>
      </c>
      <c r="AI1896" s="88">
        <v>7.6336000024299994E-2</v>
      </c>
      <c r="AJ1896" s="150">
        <v>2.67</v>
      </c>
      <c r="AK1896" s="151">
        <v>15</v>
      </c>
    </row>
    <row r="1897" spans="1:37" x14ac:dyDescent="0.2">
      <c r="A1897" s="149" t="s">
        <v>3898</v>
      </c>
      <c r="B1897" s="66" t="s">
        <v>3899</v>
      </c>
      <c r="C1897" s="67">
        <v>35</v>
      </c>
      <c r="D1897" s="84" t="s">
        <v>360</v>
      </c>
      <c r="E1897" s="85">
        <v>39.513814397124101</v>
      </c>
      <c r="F1897" s="91">
        <v>39.317397732873303</v>
      </c>
      <c r="G1897" s="86">
        <v>25.407329023280099</v>
      </c>
      <c r="H1897" s="86">
        <v>25.312382222479901</v>
      </c>
      <c r="I1897" s="86">
        <v>37.65</v>
      </c>
      <c r="J1897" s="86">
        <v>52.03</v>
      </c>
      <c r="K1897" s="87">
        <v>0</v>
      </c>
      <c r="L1897" s="85">
        <v>9.02000000552</v>
      </c>
      <c r="M1897" s="86">
        <v>1.5053548810470001E-3</v>
      </c>
      <c r="N1897" s="86">
        <v>37.354713547478802</v>
      </c>
      <c r="O1897" s="86">
        <v>7.1160074022669404</v>
      </c>
      <c r="P1897" s="86">
        <v>1.95</v>
      </c>
      <c r="Q1897" s="88">
        <v>1.3449</v>
      </c>
      <c r="R1897" s="85">
        <v>8.5200647524921198E-3</v>
      </c>
      <c r="S1897" s="86">
        <v>1.6</v>
      </c>
      <c r="T1897" s="86">
        <v>1.64</v>
      </c>
      <c r="U1897" s="88">
        <v>0.67042588351259702</v>
      </c>
      <c r="V1897" s="89">
        <v>3.92</v>
      </c>
      <c r="W1897" s="85">
        <v>30.9865580469226</v>
      </c>
      <c r="X1897" s="88">
        <v>25.9666666667</v>
      </c>
      <c r="Y1897" s="85">
        <v>-100</v>
      </c>
      <c r="Z1897" s="88"/>
      <c r="AA1897" s="85">
        <v>0</v>
      </c>
      <c r="AB1897" s="91">
        <v>0</v>
      </c>
      <c r="AC1897" s="86">
        <v>0</v>
      </c>
      <c r="AD1897" s="86">
        <v>0</v>
      </c>
      <c r="AE1897" s="86">
        <v>0</v>
      </c>
      <c r="AF1897" s="88">
        <v>0</v>
      </c>
      <c r="AG1897" s="85">
        <v>3.83999993797E-3</v>
      </c>
      <c r="AH1897" s="86">
        <v>0.52109099999999997</v>
      </c>
      <c r="AI1897" s="88">
        <v>8.2207998671899998E-2</v>
      </c>
      <c r="AJ1897" s="150">
        <v>2.81</v>
      </c>
      <c r="AK1897" s="151">
        <v>8</v>
      </c>
    </row>
    <row r="1898" spans="1:37" x14ac:dyDescent="0.2">
      <c r="A1898" s="149" t="s">
        <v>3900</v>
      </c>
      <c r="B1898" s="66" t="s">
        <v>3901</v>
      </c>
      <c r="C1898" s="67">
        <v>35</v>
      </c>
      <c r="D1898" s="84" t="s">
        <v>360</v>
      </c>
      <c r="E1898" s="85">
        <v>73.501791859981097</v>
      </c>
      <c r="F1898" s="91">
        <v>73.160678571791195</v>
      </c>
      <c r="G1898" s="86">
        <v>24.2454391325976</v>
      </c>
      <c r="H1898" s="86">
        <v>24.1885869178993</v>
      </c>
      <c r="I1898" s="86">
        <v>7.24</v>
      </c>
      <c r="J1898" s="86">
        <v>36.159999999999997</v>
      </c>
      <c r="K1898" s="87">
        <v>0</v>
      </c>
      <c r="L1898" s="85">
        <v>0.90999999913600005</v>
      </c>
      <c r="M1898" s="86">
        <v>0</v>
      </c>
      <c r="N1898" s="86">
        <v>64.489330677127199</v>
      </c>
      <c r="O1898" s="86">
        <v>9.2131437412510095</v>
      </c>
      <c r="P1898" s="86">
        <v>1.6719999999999999</v>
      </c>
      <c r="Q1898" s="88">
        <v>0.85729999999999995</v>
      </c>
      <c r="R1898" s="85">
        <v>0</v>
      </c>
      <c r="S1898" s="86">
        <v>0</v>
      </c>
      <c r="T1898" s="86">
        <v>2.23</v>
      </c>
      <c r="U1898" s="88">
        <v>1.9289144272647E-2</v>
      </c>
      <c r="V1898" s="89">
        <v>4.37</v>
      </c>
      <c r="W1898" s="85">
        <v>52.553036710651298</v>
      </c>
      <c r="X1898" s="88">
        <v>47.366666666699999</v>
      </c>
      <c r="Y1898" s="85"/>
      <c r="Z1898" s="88"/>
      <c r="AA1898" s="85">
        <v>0</v>
      </c>
      <c r="AB1898" s="91">
        <v>0</v>
      </c>
      <c r="AC1898" s="86">
        <v>0</v>
      </c>
      <c r="AD1898" s="86">
        <v>0</v>
      </c>
      <c r="AE1898" s="86">
        <v>0</v>
      </c>
      <c r="AF1898" s="88">
        <v>1.0778000344500001</v>
      </c>
      <c r="AG1898" s="85">
        <v>0</v>
      </c>
      <c r="AH1898" s="86">
        <v>0.26153399999999999</v>
      </c>
      <c r="AI1898" s="88">
        <v>9.98240001327E-2</v>
      </c>
      <c r="AJ1898" s="150">
        <v>2.83</v>
      </c>
      <c r="AK1898" s="151">
        <v>25</v>
      </c>
    </row>
    <row r="1899" spans="1:37" x14ac:dyDescent="0.2">
      <c r="A1899" s="149" t="s">
        <v>3902</v>
      </c>
      <c r="B1899" s="66" t="s">
        <v>3903</v>
      </c>
      <c r="C1899" s="67">
        <v>35</v>
      </c>
      <c r="D1899" s="84" t="s">
        <v>360</v>
      </c>
      <c r="E1899" s="85">
        <v>66.157135358656305</v>
      </c>
      <c r="F1899" s="91">
        <v>66.089283199549399</v>
      </c>
      <c r="G1899" s="86">
        <v>42.0043271754298</v>
      </c>
      <c r="H1899" s="86">
        <v>41.980002816504701</v>
      </c>
      <c r="I1899" s="86">
        <v>6.01</v>
      </c>
      <c r="J1899" s="86">
        <v>6.83</v>
      </c>
      <c r="K1899" s="87">
        <v>0</v>
      </c>
      <c r="L1899" s="85">
        <v>5.7399999853299999</v>
      </c>
      <c r="M1899" s="86">
        <v>0</v>
      </c>
      <c r="N1899" s="86">
        <v>60.916309261620498</v>
      </c>
      <c r="O1899" s="86">
        <v>7.1552710779534596</v>
      </c>
      <c r="P1899" s="86">
        <v>0.17699999999999999</v>
      </c>
      <c r="Q1899" s="88">
        <v>1.0526</v>
      </c>
      <c r="R1899" s="85">
        <v>0</v>
      </c>
      <c r="S1899" s="86">
        <v>0.3</v>
      </c>
      <c r="T1899" s="86">
        <v>1.06</v>
      </c>
      <c r="U1899" s="88">
        <v>4.0967341347569498E-2</v>
      </c>
      <c r="V1899" s="89">
        <v>4.5999999999999996</v>
      </c>
      <c r="W1899" s="85">
        <v>31.753931111658002</v>
      </c>
      <c r="X1899" s="88">
        <v>29.9666666667</v>
      </c>
      <c r="Y1899" s="85"/>
      <c r="Z1899" s="88"/>
      <c r="AA1899" s="85">
        <v>0</v>
      </c>
      <c r="AB1899" s="91">
        <v>0</v>
      </c>
      <c r="AC1899" s="86">
        <v>0</v>
      </c>
      <c r="AD1899" s="86">
        <v>0</v>
      </c>
      <c r="AE1899" s="86">
        <v>0</v>
      </c>
      <c r="AF1899" s="88">
        <v>0</v>
      </c>
      <c r="AG1899" s="85">
        <v>0</v>
      </c>
      <c r="AH1899" s="86">
        <v>3.7277999999999999E-2</v>
      </c>
      <c r="AI1899" s="88">
        <v>0</v>
      </c>
      <c r="AJ1899" s="150">
        <v>2.87</v>
      </c>
      <c r="AK1899" s="151">
        <v>20</v>
      </c>
    </row>
    <row r="1900" spans="1:37" x14ac:dyDescent="0.2">
      <c r="A1900" s="149" t="s">
        <v>3904</v>
      </c>
      <c r="B1900" s="66" t="s">
        <v>3905</v>
      </c>
      <c r="C1900" s="67">
        <v>35</v>
      </c>
      <c r="D1900" s="84" t="s">
        <v>360</v>
      </c>
      <c r="E1900" s="85">
        <v>83.490937363331597</v>
      </c>
      <c r="F1900" s="91">
        <v>83.367510569026706</v>
      </c>
      <c r="G1900" s="86">
        <v>54.300986442489901</v>
      </c>
      <c r="H1900" s="86">
        <v>54.2766898294378</v>
      </c>
      <c r="I1900" s="86">
        <v>3.11</v>
      </c>
      <c r="J1900" s="86">
        <v>5.32</v>
      </c>
      <c r="K1900" s="87">
        <v>1.0800000000000001E-2</v>
      </c>
      <c r="L1900" s="85">
        <v>2.0000000063200001</v>
      </c>
      <c r="M1900" s="86">
        <v>3.2319592812539502E-5</v>
      </c>
      <c r="N1900" s="86">
        <v>74.116895560523801</v>
      </c>
      <c r="O1900" s="86">
        <v>30.987556702317999</v>
      </c>
      <c r="P1900" s="86">
        <v>0.28199999999999997</v>
      </c>
      <c r="Q1900" s="88">
        <v>0.52910000000000001</v>
      </c>
      <c r="R1900" s="85">
        <v>9.8386462022825704E-3</v>
      </c>
      <c r="S1900" s="86">
        <v>0</v>
      </c>
      <c r="T1900" s="86">
        <v>0.79</v>
      </c>
      <c r="U1900" s="88">
        <v>0.21089460129258</v>
      </c>
      <c r="V1900" s="89">
        <v>4.6900000000000004</v>
      </c>
      <c r="W1900" s="85">
        <v>46.880252722502398</v>
      </c>
      <c r="X1900" s="88">
        <v>48.733333333300003</v>
      </c>
      <c r="Y1900" s="85">
        <v>-100</v>
      </c>
      <c r="Z1900" s="88"/>
      <c r="AA1900" s="85">
        <v>0</v>
      </c>
      <c r="AB1900" s="91">
        <v>0</v>
      </c>
      <c r="AC1900" s="86">
        <v>0</v>
      </c>
      <c r="AD1900" s="86">
        <v>0</v>
      </c>
      <c r="AE1900" s="86">
        <v>0</v>
      </c>
      <c r="AF1900" s="88">
        <v>0</v>
      </c>
      <c r="AG1900" s="85">
        <v>0</v>
      </c>
      <c r="AH1900" s="86">
        <v>3.3699E-2</v>
      </c>
      <c r="AI1900" s="88">
        <v>0</v>
      </c>
      <c r="AJ1900" s="150">
        <v>2.77</v>
      </c>
      <c r="AK1900" s="151">
        <v>25</v>
      </c>
    </row>
    <row r="1901" spans="1:37" x14ac:dyDescent="0.2">
      <c r="A1901" s="149" t="s">
        <v>3906</v>
      </c>
      <c r="B1901" s="66" t="s">
        <v>3907</v>
      </c>
      <c r="C1901" s="67">
        <v>36</v>
      </c>
      <c r="D1901" s="84" t="s">
        <v>360</v>
      </c>
      <c r="E1901" s="85">
        <v>94.435024783728593</v>
      </c>
      <c r="F1901" s="91">
        <v>94.383076356972296</v>
      </c>
      <c r="G1901" s="86">
        <v>28.849414497940099</v>
      </c>
      <c r="H1901" s="86">
        <v>28.845085462377099</v>
      </c>
      <c r="I1901" s="86">
        <v>0.86</v>
      </c>
      <c r="J1901" s="86">
        <v>1.33</v>
      </c>
      <c r="K1901" s="87">
        <v>0</v>
      </c>
      <c r="L1901" s="85">
        <v>0.20000000006900001</v>
      </c>
      <c r="M1901" s="86">
        <v>0</v>
      </c>
      <c r="N1901" s="86">
        <v>92.727128151746498</v>
      </c>
      <c r="O1901" s="86">
        <v>15.514333895446899</v>
      </c>
      <c r="P1901" s="86">
        <v>0.183</v>
      </c>
      <c r="Q1901" s="88">
        <v>0.68140000000000001</v>
      </c>
      <c r="R1901" s="85">
        <v>0</v>
      </c>
      <c r="S1901" s="86">
        <v>0</v>
      </c>
      <c r="T1901" s="86">
        <v>0.91</v>
      </c>
      <c r="U1901" s="88">
        <v>7.2150592717119203E-4</v>
      </c>
      <c r="V1901" s="89">
        <v>4.76</v>
      </c>
      <c r="W1901" s="85">
        <v>43.135588799547797</v>
      </c>
      <c r="X1901" s="88">
        <v>53.166666666700003</v>
      </c>
      <c r="Y1901" s="85">
        <v>-100</v>
      </c>
      <c r="Z1901" s="88"/>
      <c r="AA1901" s="85">
        <v>0</v>
      </c>
      <c r="AB1901" s="91">
        <v>0.05</v>
      </c>
      <c r="AC1901" s="86">
        <v>0</v>
      </c>
      <c r="AD1901" s="86">
        <v>0</v>
      </c>
      <c r="AE1901" s="86">
        <v>0</v>
      </c>
      <c r="AF1901" s="88">
        <v>1.82589995924</v>
      </c>
      <c r="AG1901" s="85">
        <v>0</v>
      </c>
      <c r="AH1901" s="86">
        <v>1.3395000000000001E-2</v>
      </c>
      <c r="AI1901" s="88">
        <v>2.01520000241E-2</v>
      </c>
      <c r="AJ1901" s="150">
        <v>1.4</v>
      </c>
      <c r="AK1901" s="151">
        <v>5</v>
      </c>
    </row>
    <row r="1902" spans="1:37" x14ac:dyDescent="0.2">
      <c r="A1902" s="149" t="s">
        <v>586</v>
      </c>
      <c r="B1902" s="66" t="s">
        <v>3908</v>
      </c>
      <c r="C1902" s="67">
        <v>36</v>
      </c>
      <c r="D1902" s="84" t="s">
        <v>360</v>
      </c>
      <c r="E1902" s="85">
        <v>78.544958424749694</v>
      </c>
      <c r="F1902" s="91">
        <v>78.504397204963198</v>
      </c>
      <c r="G1902" s="86">
        <v>20.643817179520301</v>
      </c>
      <c r="H1902" s="86">
        <v>20.610630726967699</v>
      </c>
      <c r="I1902" s="86">
        <v>5.84</v>
      </c>
      <c r="J1902" s="86">
        <v>10.47</v>
      </c>
      <c r="K1902" s="87">
        <v>0</v>
      </c>
      <c r="L1902" s="85">
        <v>2.0000000003E-2</v>
      </c>
      <c r="M1902" s="86">
        <v>0</v>
      </c>
      <c r="N1902" s="86">
        <v>62.177571128085901</v>
      </c>
      <c r="O1902" s="86"/>
      <c r="P1902" s="86">
        <v>0.90700000000000003</v>
      </c>
      <c r="Q1902" s="88">
        <v>0.38919999999999999</v>
      </c>
      <c r="R1902" s="85">
        <v>0</v>
      </c>
      <c r="S1902" s="86">
        <v>0</v>
      </c>
      <c r="T1902" s="86">
        <v>0.95</v>
      </c>
      <c r="U1902" s="88">
        <v>3.6873836169545901E-3</v>
      </c>
      <c r="V1902" s="89">
        <v>4.12</v>
      </c>
      <c r="W1902" s="85">
        <v>39.565554257695197</v>
      </c>
      <c r="X1902" s="88">
        <v>44.133333333300001</v>
      </c>
      <c r="Y1902" s="85"/>
      <c r="Z1902" s="88"/>
      <c r="AA1902" s="85">
        <v>0</v>
      </c>
      <c r="AB1902" s="91">
        <v>0</v>
      </c>
      <c r="AC1902" s="86">
        <v>0</v>
      </c>
      <c r="AD1902" s="86">
        <v>0</v>
      </c>
      <c r="AE1902" s="86">
        <v>0</v>
      </c>
      <c r="AF1902" s="88">
        <v>0</v>
      </c>
      <c r="AG1902" s="85">
        <v>0</v>
      </c>
      <c r="AH1902" s="86">
        <v>4.3393000000000001E-2</v>
      </c>
      <c r="AI1902" s="88">
        <v>1.8416999994799999E-2</v>
      </c>
      <c r="AJ1902" s="150">
        <v>2.4300000000000002</v>
      </c>
      <c r="AK1902" s="151">
        <v>8</v>
      </c>
    </row>
    <row r="1903" spans="1:37" x14ac:dyDescent="0.2">
      <c r="A1903" s="149" t="s">
        <v>3909</v>
      </c>
      <c r="B1903" s="66" t="s">
        <v>3910</v>
      </c>
      <c r="C1903" s="67">
        <v>36</v>
      </c>
      <c r="D1903" s="84" t="s">
        <v>360</v>
      </c>
      <c r="E1903" s="85">
        <v>96.674122910289597</v>
      </c>
      <c r="F1903" s="91">
        <v>96.590730711875096</v>
      </c>
      <c r="G1903" s="86">
        <v>28.529942704654299</v>
      </c>
      <c r="H1903" s="86">
        <v>28.481869554980001</v>
      </c>
      <c r="I1903" s="86">
        <v>1.36</v>
      </c>
      <c r="J1903" s="86">
        <v>1.85</v>
      </c>
      <c r="K1903" s="87">
        <v>0</v>
      </c>
      <c r="L1903" s="85">
        <v>0</v>
      </c>
      <c r="M1903" s="86">
        <v>0</v>
      </c>
      <c r="N1903" s="86">
        <v>82.575192398303798</v>
      </c>
      <c r="O1903" s="86">
        <v>2.1244309559939301</v>
      </c>
      <c r="P1903" s="86">
        <v>0.19</v>
      </c>
      <c r="Q1903" s="88">
        <v>0.56679999999999997</v>
      </c>
      <c r="R1903" s="85">
        <v>0</v>
      </c>
      <c r="S1903" s="86">
        <v>0</v>
      </c>
      <c r="T1903" s="86">
        <v>0.86</v>
      </c>
      <c r="U1903" s="88">
        <v>9.810846872302019E-4</v>
      </c>
      <c r="V1903" s="89">
        <v>4.76</v>
      </c>
      <c r="W1903" s="85">
        <v>38.762115171554498</v>
      </c>
      <c r="X1903" s="88">
        <v>50.5</v>
      </c>
      <c r="Y1903" s="85"/>
      <c r="Z1903" s="88"/>
      <c r="AA1903" s="85">
        <v>0</v>
      </c>
      <c r="AB1903" s="91">
        <v>7.0000000000000007E-2</v>
      </c>
      <c r="AC1903" s="86">
        <v>0</v>
      </c>
      <c r="AD1903" s="86">
        <v>0.04</v>
      </c>
      <c r="AE1903" s="86">
        <v>0</v>
      </c>
      <c r="AF1903" s="88">
        <v>0.23739999557899999</v>
      </c>
      <c r="AG1903" s="85">
        <v>0</v>
      </c>
      <c r="AH1903" s="86">
        <v>1.3911E-2</v>
      </c>
      <c r="AI1903" s="88">
        <v>5.29989999026E-2</v>
      </c>
      <c r="AJ1903" s="150">
        <v>2.23</v>
      </c>
      <c r="AK1903" s="151">
        <v>12</v>
      </c>
    </row>
    <row r="1904" spans="1:37" x14ac:dyDescent="0.2">
      <c r="A1904" s="149" t="s">
        <v>3911</v>
      </c>
      <c r="B1904" s="66" t="s">
        <v>3912</v>
      </c>
      <c r="C1904" s="67">
        <v>36</v>
      </c>
      <c r="D1904" s="84" t="s">
        <v>360</v>
      </c>
      <c r="E1904" s="85">
        <v>96.934379895116805</v>
      </c>
      <c r="F1904" s="91">
        <v>96.934379895116805</v>
      </c>
      <c r="G1904" s="86">
        <v>22.430702172580499</v>
      </c>
      <c r="H1904" s="86">
        <v>22.430702172580499</v>
      </c>
      <c r="I1904" s="86">
        <v>0.44</v>
      </c>
      <c r="J1904" s="86">
        <v>0.39</v>
      </c>
      <c r="K1904" s="87">
        <v>0</v>
      </c>
      <c r="L1904" s="85">
        <v>0</v>
      </c>
      <c r="M1904" s="86">
        <v>0</v>
      </c>
      <c r="N1904" s="86">
        <v>96.352521477041506</v>
      </c>
      <c r="O1904" s="86">
        <v>15.5555555555556</v>
      </c>
      <c r="P1904" s="86">
        <v>0.27700000000000002</v>
      </c>
      <c r="Q1904" s="88">
        <v>0.91749999999999998</v>
      </c>
      <c r="R1904" s="85">
        <v>0</v>
      </c>
      <c r="S1904" s="86">
        <v>0</v>
      </c>
      <c r="T1904" s="86">
        <v>1.19</v>
      </c>
      <c r="U1904" s="88">
        <v>0</v>
      </c>
      <c r="V1904" s="89">
        <v>4.74</v>
      </c>
      <c r="W1904" s="85">
        <v>42.394621017090898</v>
      </c>
      <c r="X1904" s="88">
        <v>55.0333333333</v>
      </c>
      <c r="Y1904" s="85">
        <v>25.92</v>
      </c>
      <c r="Z1904" s="88"/>
      <c r="AA1904" s="85">
        <v>0</v>
      </c>
      <c r="AB1904" s="91">
        <v>0</v>
      </c>
      <c r="AC1904" s="86">
        <v>0</v>
      </c>
      <c r="AD1904" s="86">
        <v>0</v>
      </c>
      <c r="AE1904" s="86">
        <v>0</v>
      </c>
      <c r="AF1904" s="88">
        <v>13.6546001511</v>
      </c>
      <c r="AG1904" s="85">
        <v>0</v>
      </c>
      <c r="AH1904" s="86">
        <v>3.3839999999999999E-3</v>
      </c>
      <c r="AI1904" s="88">
        <v>0</v>
      </c>
      <c r="AJ1904" s="150">
        <v>1.73</v>
      </c>
      <c r="AK1904" s="151">
        <v>2</v>
      </c>
    </row>
    <row r="1905" spans="1:37" x14ac:dyDescent="0.2">
      <c r="A1905" s="149" t="s">
        <v>3913</v>
      </c>
      <c r="B1905" s="66" t="s">
        <v>3914</v>
      </c>
      <c r="C1905" s="67">
        <v>36</v>
      </c>
      <c r="D1905" s="84" t="s">
        <v>360</v>
      </c>
      <c r="E1905" s="85">
        <v>95.507763954842204</v>
      </c>
      <c r="F1905" s="91">
        <v>95.477676177020797</v>
      </c>
      <c r="G1905" s="86">
        <v>28.7809217325327</v>
      </c>
      <c r="H1905" s="86">
        <v>28.779613568279601</v>
      </c>
      <c r="I1905" s="86">
        <v>2.16</v>
      </c>
      <c r="J1905" s="86">
        <v>1.43</v>
      </c>
      <c r="K1905" s="87">
        <v>0</v>
      </c>
      <c r="L1905" s="85">
        <v>0</v>
      </c>
      <c r="M1905" s="86">
        <v>0</v>
      </c>
      <c r="N1905" s="86">
        <v>88.889470584385805</v>
      </c>
      <c r="O1905" s="86">
        <v>2.7341079972658902</v>
      </c>
      <c r="P1905" s="86">
        <v>0.20399999999999999</v>
      </c>
      <c r="Q1905" s="88">
        <v>1.4390000000000001</v>
      </c>
      <c r="R1905" s="85">
        <v>0</v>
      </c>
      <c r="S1905" s="86">
        <v>0</v>
      </c>
      <c r="T1905" s="86">
        <v>1.07</v>
      </c>
      <c r="U1905" s="88">
        <v>0</v>
      </c>
      <c r="V1905" s="89">
        <v>4.7300000000000004</v>
      </c>
      <c r="W1905" s="85">
        <v>43.105279261871402</v>
      </c>
      <c r="X1905" s="88">
        <v>52.2</v>
      </c>
      <c r="Y1905" s="85"/>
      <c r="Z1905" s="88"/>
      <c r="AA1905" s="85">
        <v>0</v>
      </c>
      <c r="AB1905" s="91">
        <v>0</v>
      </c>
      <c r="AC1905" s="86">
        <v>0</v>
      </c>
      <c r="AD1905" s="86">
        <v>0</v>
      </c>
      <c r="AE1905" s="86">
        <v>0</v>
      </c>
      <c r="AF1905" s="88">
        <v>0</v>
      </c>
      <c r="AG1905" s="85">
        <v>0</v>
      </c>
      <c r="AH1905" s="86">
        <v>7.8340000000000007E-3</v>
      </c>
      <c r="AI1905" s="88">
        <v>0</v>
      </c>
      <c r="AJ1905" s="150">
        <v>2.37</v>
      </c>
      <c r="AK1905" s="151">
        <v>9</v>
      </c>
    </row>
    <row r="1906" spans="1:37" x14ac:dyDescent="0.2">
      <c r="A1906" s="149" t="s">
        <v>3915</v>
      </c>
      <c r="B1906" s="66" t="s">
        <v>3916</v>
      </c>
      <c r="C1906" s="67">
        <v>36</v>
      </c>
      <c r="D1906" s="84" t="s">
        <v>360</v>
      </c>
      <c r="E1906" s="85">
        <v>94.124449339207004</v>
      </c>
      <c r="F1906" s="91">
        <v>94.066629955947107</v>
      </c>
      <c r="G1906" s="86">
        <v>31.2857929515419</v>
      </c>
      <c r="H1906" s="86">
        <v>31.25</v>
      </c>
      <c r="I1906" s="86">
        <v>1.97</v>
      </c>
      <c r="J1906" s="86">
        <v>2.5299999999999998</v>
      </c>
      <c r="K1906" s="87">
        <v>0</v>
      </c>
      <c r="L1906" s="85">
        <v>0</v>
      </c>
      <c r="M1906" s="86">
        <v>0</v>
      </c>
      <c r="N1906" s="86">
        <v>83.331030289630803</v>
      </c>
      <c r="O1906" s="86">
        <v>23.781676413255401</v>
      </c>
      <c r="P1906" s="86">
        <v>0.47099999999999997</v>
      </c>
      <c r="Q1906" s="88">
        <v>1.2543</v>
      </c>
      <c r="R1906" s="85">
        <v>0</v>
      </c>
      <c r="S1906" s="86">
        <v>0</v>
      </c>
      <c r="T1906" s="86">
        <v>1.37</v>
      </c>
      <c r="U1906" s="88">
        <v>0</v>
      </c>
      <c r="V1906" s="89">
        <v>4.5199999999999996</v>
      </c>
      <c r="W1906" s="85">
        <v>49.726511418463701</v>
      </c>
      <c r="X1906" s="88">
        <v>57.666666666700003</v>
      </c>
      <c r="Y1906" s="85">
        <v>-100</v>
      </c>
      <c r="Z1906" s="88"/>
      <c r="AA1906" s="85">
        <v>0</v>
      </c>
      <c r="AB1906" s="91">
        <v>0.05</v>
      </c>
      <c r="AC1906" s="86">
        <v>0</v>
      </c>
      <c r="AD1906" s="86">
        <v>0</v>
      </c>
      <c r="AE1906" s="86">
        <v>0.01</v>
      </c>
      <c r="AF1906" s="88">
        <v>0</v>
      </c>
      <c r="AG1906" s="85">
        <v>0</v>
      </c>
      <c r="AH1906" s="86">
        <v>1.3424E-2</v>
      </c>
      <c r="AI1906" s="88">
        <v>0</v>
      </c>
      <c r="AJ1906" s="150">
        <v>2.33</v>
      </c>
      <c r="AK1906" s="151">
        <v>8</v>
      </c>
    </row>
    <row r="1907" spans="1:37" x14ac:dyDescent="0.2">
      <c r="A1907" s="149" t="s">
        <v>3917</v>
      </c>
      <c r="B1907" s="66" t="s">
        <v>3918</v>
      </c>
      <c r="C1907" s="67">
        <v>36</v>
      </c>
      <c r="D1907" s="84" t="s">
        <v>360</v>
      </c>
      <c r="E1907" s="85">
        <v>92.546357060385105</v>
      </c>
      <c r="F1907" s="91">
        <v>92.546357060385105</v>
      </c>
      <c r="G1907" s="86">
        <v>15.230971154510399</v>
      </c>
      <c r="H1907" s="86">
        <v>15.230971154510399</v>
      </c>
      <c r="I1907" s="86">
        <v>0.11</v>
      </c>
      <c r="J1907" s="86">
        <v>0.06</v>
      </c>
      <c r="K1907" s="87">
        <v>0</v>
      </c>
      <c r="L1907" s="85">
        <v>0</v>
      </c>
      <c r="M1907" s="86">
        <v>0</v>
      </c>
      <c r="N1907" s="86">
        <v>85.199186670878106</v>
      </c>
      <c r="O1907" s="86"/>
      <c r="P1907" s="86">
        <v>0.71799999999999997</v>
      </c>
      <c r="Q1907" s="88">
        <v>1.0087999999999999</v>
      </c>
      <c r="R1907" s="85">
        <v>0</v>
      </c>
      <c r="S1907" s="86">
        <v>0</v>
      </c>
      <c r="T1907" s="86">
        <v>3.74</v>
      </c>
      <c r="U1907" s="88">
        <v>6.9079174602547999E-3</v>
      </c>
      <c r="V1907" s="89">
        <v>4.13</v>
      </c>
      <c r="W1907" s="85">
        <v>42.441305629328397</v>
      </c>
      <c r="X1907" s="88">
        <v>45</v>
      </c>
      <c r="Y1907" s="85"/>
      <c r="Z1907" s="88"/>
      <c r="AA1907" s="85">
        <v>0</v>
      </c>
      <c r="AB1907" s="91">
        <v>0</v>
      </c>
      <c r="AC1907" s="86">
        <v>0</v>
      </c>
      <c r="AD1907" s="86">
        <v>0</v>
      </c>
      <c r="AE1907" s="86">
        <v>0</v>
      </c>
      <c r="AF1907" s="88">
        <v>0</v>
      </c>
      <c r="AG1907" s="85">
        <v>0</v>
      </c>
      <c r="AH1907" s="86">
        <v>5.5199999999999997E-4</v>
      </c>
      <c r="AI1907" s="88">
        <v>0</v>
      </c>
      <c r="AJ1907" s="150">
        <v>2.2999999999999998</v>
      </c>
      <c r="AK1907" s="151">
        <v>8</v>
      </c>
    </row>
    <row r="1908" spans="1:37" x14ac:dyDescent="0.2">
      <c r="A1908" s="149" t="s">
        <v>3919</v>
      </c>
      <c r="B1908" s="66" t="s">
        <v>3920</v>
      </c>
      <c r="C1908" s="67">
        <v>36</v>
      </c>
      <c r="D1908" s="84" t="s">
        <v>360</v>
      </c>
      <c r="E1908" s="85">
        <v>89.493599041432802</v>
      </c>
      <c r="F1908" s="91">
        <v>89.446301318029896</v>
      </c>
      <c r="G1908" s="86">
        <v>22.9102289209813</v>
      </c>
      <c r="H1908" s="86">
        <v>22.899981080910599</v>
      </c>
      <c r="I1908" s="86">
        <v>5.6</v>
      </c>
      <c r="J1908" s="86">
        <v>4.8499999999999996</v>
      </c>
      <c r="K1908" s="87">
        <v>0</v>
      </c>
      <c r="L1908" s="85">
        <v>4.9999999994600003E-2</v>
      </c>
      <c r="M1908" s="86">
        <v>0</v>
      </c>
      <c r="N1908" s="86">
        <v>75.407366071428598</v>
      </c>
      <c r="O1908" s="86">
        <v>30.992907801418401</v>
      </c>
      <c r="P1908" s="86">
        <v>0.75</v>
      </c>
      <c r="Q1908" s="88">
        <v>0.57809999999999995</v>
      </c>
      <c r="R1908" s="85">
        <v>0</v>
      </c>
      <c r="S1908" s="86">
        <v>0</v>
      </c>
      <c r="T1908" s="86">
        <v>1.26</v>
      </c>
      <c r="U1908" s="88">
        <v>1.18244308507284E-2</v>
      </c>
      <c r="V1908" s="89">
        <v>4.67</v>
      </c>
      <c r="W1908" s="85">
        <v>46.650508343953703</v>
      </c>
      <c r="X1908" s="88"/>
      <c r="Y1908" s="85">
        <v>-100</v>
      </c>
      <c r="Z1908" s="88"/>
      <c r="AA1908" s="85">
        <v>0.01</v>
      </c>
      <c r="AB1908" s="91">
        <v>0.05</v>
      </c>
      <c r="AC1908" s="86">
        <v>0.01</v>
      </c>
      <c r="AD1908" s="86">
        <v>0.01</v>
      </c>
      <c r="AE1908" s="86">
        <v>0</v>
      </c>
      <c r="AF1908" s="88">
        <v>0</v>
      </c>
      <c r="AG1908" s="85">
        <v>0</v>
      </c>
      <c r="AH1908" s="86">
        <v>4.5531000000000002E-2</v>
      </c>
      <c r="AI1908" s="88">
        <v>1.1743999992300001E-2</v>
      </c>
      <c r="AJ1908" s="150">
        <v>2.3199999999999998</v>
      </c>
      <c r="AK1908" s="151">
        <v>5</v>
      </c>
    </row>
    <row r="1909" spans="1:37" x14ac:dyDescent="0.2">
      <c r="A1909" s="149" t="s">
        <v>3921</v>
      </c>
      <c r="B1909" s="66" t="s">
        <v>3922</v>
      </c>
      <c r="C1909" s="67">
        <v>36</v>
      </c>
      <c r="D1909" s="84" t="s">
        <v>360</v>
      </c>
      <c r="E1909" s="85">
        <v>89.628098331941601</v>
      </c>
      <c r="F1909" s="91">
        <v>89.607731318356798</v>
      </c>
      <c r="G1909" s="86">
        <v>19.925049390007899</v>
      </c>
      <c r="H1909" s="86">
        <v>19.9240310393287</v>
      </c>
      <c r="I1909" s="86">
        <v>2.57</v>
      </c>
      <c r="J1909" s="86">
        <v>1.65</v>
      </c>
      <c r="K1909" s="87">
        <v>0</v>
      </c>
      <c r="L1909" s="85">
        <v>0</v>
      </c>
      <c r="M1909" s="86">
        <v>0</v>
      </c>
      <c r="N1909" s="86">
        <v>80.852320761058905</v>
      </c>
      <c r="O1909" s="86"/>
      <c r="P1909" s="86">
        <v>0.57499999999999996</v>
      </c>
      <c r="Q1909" s="88">
        <v>0.44130000000000003</v>
      </c>
      <c r="R1909" s="85">
        <v>0</v>
      </c>
      <c r="S1909" s="86">
        <v>0</v>
      </c>
      <c r="T1909" s="86">
        <v>1.53</v>
      </c>
      <c r="U1909" s="88">
        <v>1.42569095093586E-2</v>
      </c>
      <c r="V1909" s="89">
        <v>4.4400000000000004</v>
      </c>
      <c r="W1909" s="85">
        <v>42.134712198186101</v>
      </c>
      <c r="X1909" s="88">
        <v>43.833333333299997</v>
      </c>
      <c r="Y1909" s="85">
        <v>-100</v>
      </c>
      <c r="Z1909" s="88"/>
      <c r="AA1909" s="85">
        <v>0</v>
      </c>
      <c r="AB1909" s="91">
        <v>0</v>
      </c>
      <c r="AC1909" s="86">
        <v>0</v>
      </c>
      <c r="AD1909" s="86">
        <v>0</v>
      </c>
      <c r="AE1909" s="86">
        <v>0</v>
      </c>
      <c r="AF1909" s="88">
        <v>0</v>
      </c>
      <c r="AG1909" s="85">
        <v>0</v>
      </c>
      <c r="AH1909" s="86">
        <v>1.2684000000000001E-2</v>
      </c>
      <c r="AI1909" s="88">
        <v>0</v>
      </c>
      <c r="AJ1909" s="150">
        <v>2.33</v>
      </c>
      <c r="AK1909" s="151">
        <v>14</v>
      </c>
    </row>
    <row r="1910" spans="1:37" x14ac:dyDescent="0.2">
      <c r="A1910" s="149" t="s">
        <v>2727</v>
      </c>
      <c r="B1910" s="66" t="s">
        <v>3923</v>
      </c>
      <c r="C1910" s="67">
        <v>36</v>
      </c>
      <c r="D1910" s="84" t="s">
        <v>360</v>
      </c>
      <c r="E1910" s="85">
        <v>93.946801830088802</v>
      </c>
      <c r="F1910" s="91">
        <v>93.946801830088802</v>
      </c>
      <c r="G1910" s="86">
        <v>18.399569390867502</v>
      </c>
      <c r="H1910" s="86">
        <v>18.399569390867502</v>
      </c>
      <c r="I1910" s="86">
        <v>0</v>
      </c>
      <c r="J1910" s="86">
        <v>0.51</v>
      </c>
      <c r="K1910" s="87">
        <v>0</v>
      </c>
      <c r="L1910" s="85">
        <v>0</v>
      </c>
      <c r="M1910" s="86">
        <v>0</v>
      </c>
      <c r="N1910" s="86">
        <v>88.730670320168002</v>
      </c>
      <c r="O1910" s="86"/>
      <c r="P1910" s="86">
        <v>0.48</v>
      </c>
      <c r="Q1910" s="88">
        <v>0.46100000000000002</v>
      </c>
      <c r="R1910" s="85">
        <v>0</v>
      </c>
      <c r="S1910" s="86">
        <v>0</v>
      </c>
      <c r="T1910" s="86">
        <v>2.13</v>
      </c>
      <c r="U1910" s="88">
        <v>0</v>
      </c>
      <c r="V1910" s="89">
        <v>4.5199999999999996</v>
      </c>
      <c r="W1910" s="85">
        <v>47.734721942194298</v>
      </c>
      <c r="X1910" s="88">
        <v>49.4666666667</v>
      </c>
      <c r="Y1910" s="85">
        <v>-100</v>
      </c>
      <c r="Z1910" s="88"/>
      <c r="AA1910" s="85">
        <v>0</v>
      </c>
      <c r="AB1910" s="91">
        <v>0</v>
      </c>
      <c r="AC1910" s="86">
        <v>0</v>
      </c>
      <c r="AD1910" s="86">
        <v>0</v>
      </c>
      <c r="AE1910" s="86">
        <v>0</v>
      </c>
      <c r="AF1910" s="88">
        <v>4.2014999460300002</v>
      </c>
      <c r="AG1910" s="85">
        <v>0</v>
      </c>
      <c r="AH1910" s="86">
        <v>3.9060000000000002E-3</v>
      </c>
      <c r="AI1910" s="88">
        <v>1.76159999944E-2</v>
      </c>
      <c r="AJ1910" s="150">
        <v>2.17</v>
      </c>
      <c r="AK1910" s="151">
        <v>4</v>
      </c>
    </row>
    <row r="1911" spans="1:37" x14ac:dyDescent="0.2">
      <c r="A1911" s="149" t="s">
        <v>3924</v>
      </c>
      <c r="B1911" s="66" t="s">
        <v>3925</v>
      </c>
      <c r="C1911" s="67">
        <v>36</v>
      </c>
      <c r="D1911" s="84" t="s">
        <v>360</v>
      </c>
      <c r="E1911" s="85">
        <v>92.631348511383493</v>
      </c>
      <c r="F1911" s="91">
        <v>92.631348511383493</v>
      </c>
      <c r="G1911" s="86">
        <v>18.797848386289701</v>
      </c>
      <c r="H1911" s="86">
        <v>18.797848386289701</v>
      </c>
      <c r="I1911" s="86">
        <v>0.33</v>
      </c>
      <c r="J1911" s="86">
        <v>0.34</v>
      </c>
      <c r="K1911" s="87">
        <v>0</v>
      </c>
      <c r="L1911" s="85">
        <v>0</v>
      </c>
      <c r="M1911" s="86">
        <v>0</v>
      </c>
      <c r="N1911" s="86">
        <v>89.421063820192899</v>
      </c>
      <c r="O1911" s="86"/>
      <c r="P1911" s="86">
        <v>0.32900000000000001</v>
      </c>
      <c r="Q1911" s="88">
        <v>0.37530000000000002</v>
      </c>
      <c r="R1911" s="85">
        <v>0</v>
      </c>
      <c r="S1911" s="86">
        <v>0</v>
      </c>
      <c r="T1911" s="86">
        <v>1.04</v>
      </c>
      <c r="U1911" s="88">
        <v>1.2509382036527399E-3</v>
      </c>
      <c r="V1911" s="89">
        <v>4.43</v>
      </c>
      <c r="W1911" s="85">
        <v>43.989591961956798</v>
      </c>
      <c r="X1911" s="88"/>
      <c r="Y1911" s="85"/>
      <c r="Z1911" s="88"/>
      <c r="AA1911" s="85">
        <v>0</v>
      </c>
      <c r="AB1911" s="91">
        <v>0</v>
      </c>
      <c r="AC1911" s="86">
        <v>0.02</v>
      </c>
      <c r="AD1911" s="86">
        <v>0.02</v>
      </c>
      <c r="AE1911" s="86">
        <v>0</v>
      </c>
      <c r="AF1911" s="88">
        <v>46.519496897400003</v>
      </c>
      <c r="AG1911" s="85">
        <v>0</v>
      </c>
      <c r="AH1911" s="86">
        <v>3.6089999999999998E-3</v>
      </c>
      <c r="AI1911" s="88">
        <v>0</v>
      </c>
      <c r="AJ1911" s="150">
        <v>2.1800000000000002</v>
      </c>
      <c r="AK1911" s="151">
        <v>4</v>
      </c>
    </row>
    <row r="1912" spans="1:37" x14ac:dyDescent="0.2">
      <c r="A1912" s="149" t="s">
        <v>3926</v>
      </c>
      <c r="B1912" s="66" t="s">
        <v>3927</v>
      </c>
      <c r="C1912" s="67">
        <v>36</v>
      </c>
      <c r="D1912" s="84" t="s">
        <v>360</v>
      </c>
      <c r="E1912" s="85">
        <v>84.785805516241496</v>
      </c>
      <c r="F1912" s="91">
        <v>84.785805516241496</v>
      </c>
      <c r="G1912" s="86">
        <v>19.368980634471299</v>
      </c>
      <c r="H1912" s="86">
        <v>19.368980634471299</v>
      </c>
      <c r="I1912" s="86">
        <v>0</v>
      </c>
      <c r="J1912" s="86">
        <v>0</v>
      </c>
      <c r="K1912" s="87">
        <v>0</v>
      </c>
      <c r="L1912" s="85">
        <v>0</v>
      </c>
      <c r="M1912" s="86">
        <v>0</v>
      </c>
      <c r="N1912" s="86">
        <v>94.924636626757504</v>
      </c>
      <c r="O1912" s="86">
        <v>23.936170212766001</v>
      </c>
      <c r="P1912" s="86">
        <v>0.20699999999999999</v>
      </c>
      <c r="Q1912" s="88">
        <v>0.79010000000000002</v>
      </c>
      <c r="R1912" s="85">
        <v>0</v>
      </c>
      <c r="S1912" s="86">
        <v>0.1</v>
      </c>
      <c r="T1912" s="86">
        <v>0.72</v>
      </c>
      <c r="U1912" s="88">
        <v>0</v>
      </c>
      <c r="V1912" s="89">
        <v>4.55</v>
      </c>
      <c r="W1912" s="85">
        <v>44.505781154726897</v>
      </c>
      <c r="X1912" s="88"/>
      <c r="Y1912" s="85"/>
      <c r="Z1912" s="88"/>
      <c r="AA1912" s="85">
        <v>0</v>
      </c>
      <c r="AB1912" s="91">
        <v>0</v>
      </c>
      <c r="AC1912" s="86">
        <v>0</v>
      </c>
      <c r="AD1912" s="86">
        <v>0</v>
      </c>
      <c r="AE1912" s="86">
        <v>0</v>
      </c>
      <c r="AF1912" s="88">
        <v>32.250900304399998</v>
      </c>
      <c r="AG1912" s="85">
        <v>0</v>
      </c>
      <c r="AH1912" s="86">
        <v>9.5000000000000005E-5</v>
      </c>
      <c r="AI1912" s="88">
        <v>0</v>
      </c>
      <c r="AJ1912" s="150">
        <v>2.12</v>
      </c>
      <c r="AK1912" s="151">
        <v>4</v>
      </c>
    </row>
    <row r="1913" spans="1:37" x14ac:dyDescent="0.2">
      <c r="A1913" s="149" t="s">
        <v>3928</v>
      </c>
      <c r="B1913" s="66" t="s">
        <v>3929</v>
      </c>
      <c r="C1913" s="67">
        <v>36</v>
      </c>
      <c r="D1913" s="84" t="s">
        <v>360</v>
      </c>
      <c r="E1913" s="85">
        <v>67.712955633183995</v>
      </c>
      <c r="F1913" s="91">
        <v>67.709324366525493</v>
      </c>
      <c r="G1913" s="86">
        <v>17.443878773793902</v>
      </c>
      <c r="H1913" s="86">
        <v>17.4402475071354</v>
      </c>
      <c r="I1913" s="86">
        <v>0.11</v>
      </c>
      <c r="J1913" s="86">
        <v>0.31</v>
      </c>
      <c r="K1913" s="87">
        <v>0</v>
      </c>
      <c r="L1913" s="85">
        <v>0</v>
      </c>
      <c r="M1913" s="86">
        <v>0.81059703235902303</v>
      </c>
      <c r="N1913" s="86">
        <v>94.897339577008196</v>
      </c>
      <c r="O1913" s="86">
        <v>6.94183864915572</v>
      </c>
      <c r="P1913" s="86">
        <v>0.22800000000000001</v>
      </c>
      <c r="Q1913" s="88">
        <v>0.58909999999999996</v>
      </c>
      <c r="R1913" s="85">
        <v>2.4850894632206799E-2</v>
      </c>
      <c r="S1913" s="86">
        <v>0.2</v>
      </c>
      <c r="T1913" s="86">
        <v>0.5</v>
      </c>
      <c r="U1913" s="88">
        <v>2.1061346618927598E-2</v>
      </c>
      <c r="V1913" s="89">
        <v>4.5199999999999996</v>
      </c>
      <c r="W1913" s="85">
        <v>44.392349408121802</v>
      </c>
      <c r="X1913" s="88"/>
      <c r="Y1913" s="85"/>
      <c r="Z1913" s="88"/>
      <c r="AA1913" s="85">
        <v>0</v>
      </c>
      <c r="AB1913" s="91">
        <v>0</v>
      </c>
      <c r="AC1913" s="86">
        <v>0</v>
      </c>
      <c r="AD1913" s="86">
        <v>0</v>
      </c>
      <c r="AE1913" s="86">
        <v>0</v>
      </c>
      <c r="AF1913" s="88">
        <v>31.1930007743</v>
      </c>
      <c r="AG1913" s="85">
        <v>0</v>
      </c>
      <c r="AH1913" s="86">
        <v>2.1359999999999999E-3</v>
      </c>
      <c r="AI1913" s="88">
        <v>0</v>
      </c>
      <c r="AJ1913" s="150">
        <v>2.0299999999999998</v>
      </c>
      <c r="AK1913" s="151">
        <v>1</v>
      </c>
    </row>
    <row r="1914" spans="1:37" x14ac:dyDescent="0.2">
      <c r="A1914" s="149" t="s">
        <v>3930</v>
      </c>
      <c r="B1914" s="66" t="s">
        <v>3931</v>
      </c>
      <c r="C1914" s="67">
        <v>36</v>
      </c>
      <c r="D1914" s="84" t="s">
        <v>360</v>
      </c>
      <c r="E1914" s="85">
        <v>90.156776053180394</v>
      </c>
      <c r="F1914" s="91">
        <v>90.107563839177601</v>
      </c>
      <c r="G1914" s="86">
        <v>21.0253325730176</v>
      </c>
      <c r="H1914" s="86">
        <v>20.999554746635201</v>
      </c>
      <c r="I1914" s="86">
        <v>1.72</v>
      </c>
      <c r="J1914" s="86">
        <v>1.34</v>
      </c>
      <c r="K1914" s="87">
        <v>0</v>
      </c>
      <c r="L1914" s="85">
        <v>8.0000000065800006E-2</v>
      </c>
      <c r="M1914" s="86">
        <v>0</v>
      </c>
      <c r="N1914" s="86">
        <v>87.623027963438602</v>
      </c>
      <c r="O1914" s="86">
        <v>21.440185830429701</v>
      </c>
      <c r="P1914" s="86">
        <v>0.38100000000000001</v>
      </c>
      <c r="Q1914" s="88">
        <v>0.37319999999999998</v>
      </c>
      <c r="R1914" s="85">
        <v>0</v>
      </c>
      <c r="S1914" s="86">
        <v>0</v>
      </c>
      <c r="T1914" s="86">
        <v>1.44</v>
      </c>
      <c r="U1914" s="88">
        <v>3.2808142668551803E-2</v>
      </c>
      <c r="V1914" s="89">
        <v>4.47</v>
      </c>
      <c r="W1914" s="85">
        <v>51.229302267979897</v>
      </c>
      <c r="X1914" s="88">
        <v>50.333333333299997</v>
      </c>
      <c r="Y1914" s="85"/>
      <c r="Z1914" s="88"/>
      <c r="AA1914" s="85">
        <v>0</v>
      </c>
      <c r="AB1914" s="91">
        <v>0</v>
      </c>
      <c r="AC1914" s="86">
        <v>0</v>
      </c>
      <c r="AD1914" s="86">
        <v>0</v>
      </c>
      <c r="AE1914" s="86">
        <v>0</v>
      </c>
      <c r="AF1914" s="88">
        <v>0</v>
      </c>
      <c r="AG1914" s="85">
        <v>0</v>
      </c>
      <c r="AH1914" s="86">
        <v>1.234E-2</v>
      </c>
      <c r="AI1914" s="88">
        <v>0</v>
      </c>
      <c r="AJ1914" s="150">
        <v>2.56</v>
      </c>
      <c r="AK1914" s="151">
        <v>19</v>
      </c>
    </row>
    <row r="1915" spans="1:37" x14ac:dyDescent="0.2">
      <c r="A1915" s="149" t="s">
        <v>3932</v>
      </c>
      <c r="B1915" s="66" t="s">
        <v>3933</v>
      </c>
      <c r="C1915" s="67">
        <v>35</v>
      </c>
      <c r="D1915" s="84" t="s">
        <v>360</v>
      </c>
      <c r="E1915" s="85">
        <v>69.914790674740701</v>
      </c>
      <c r="F1915" s="91">
        <v>69.585047535401202</v>
      </c>
      <c r="G1915" s="86">
        <v>31.344088506756702</v>
      </c>
      <c r="H1915" s="86">
        <v>31.033606064808399</v>
      </c>
      <c r="I1915" s="86">
        <v>1.49</v>
      </c>
      <c r="J1915" s="86">
        <v>7.04</v>
      </c>
      <c r="K1915" s="87">
        <v>0</v>
      </c>
      <c r="L1915" s="85">
        <v>2.72999999987</v>
      </c>
      <c r="M1915" s="86">
        <v>0</v>
      </c>
      <c r="N1915" s="86">
        <v>61.900259431750698</v>
      </c>
      <c r="O1915" s="86">
        <v>21.5946974153822</v>
      </c>
      <c r="P1915" s="86">
        <v>0.90700000000000003</v>
      </c>
      <c r="Q1915" s="88">
        <v>0.41949999999999998</v>
      </c>
      <c r="R1915" s="85">
        <v>0</v>
      </c>
      <c r="S1915" s="86">
        <v>0</v>
      </c>
      <c r="T1915" s="86">
        <v>1.52</v>
      </c>
      <c r="U1915" s="88">
        <v>0.17103499283502099</v>
      </c>
      <c r="V1915" s="89">
        <v>4.0999999999999996</v>
      </c>
      <c r="W1915" s="85">
        <v>43.746772159869799</v>
      </c>
      <c r="X1915" s="88">
        <v>48.9</v>
      </c>
      <c r="Y1915" s="85">
        <v>-100</v>
      </c>
      <c r="Z1915" s="88"/>
      <c r="AA1915" s="85">
        <v>0</v>
      </c>
      <c r="AB1915" s="91">
        <v>0</v>
      </c>
      <c r="AC1915" s="86">
        <v>0</v>
      </c>
      <c r="AD1915" s="86">
        <v>0</v>
      </c>
      <c r="AE1915" s="86">
        <v>0</v>
      </c>
      <c r="AF1915" s="88">
        <v>0</v>
      </c>
      <c r="AG1915" s="85">
        <v>0</v>
      </c>
      <c r="AH1915" s="86">
        <v>6.3596E-2</v>
      </c>
      <c r="AI1915" s="88">
        <v>3.5232000006799997E-2</v>
      </c>
      <c r="AJ1915" s="150">
        <v>2.81</v>
      </c>
      <c r="AK1915" s="151">
        <v>19</v>
      </c>
    </row>
    <row r="1916" spans="1:37" x14ac:dyDescent="0.2">
      <c r="A1916" s="149" t="s">
        <v>1183</v>
      </c>
      <c r="B1916" s="66" t="s">
        <v>3934</v>
      </c>
      <c r="C1916" s="67">
        <v>35</v>
      </c>
      <c r="D1916" s="84" t="s">
        <v>360</v>
      </c>
      <c r="E1916" s="85">
        <v>83.146962927182699</v>
      </c>
      <c r="F1916" s="91">
        <v>82.890955198647504</v>
      </c>
      <c r="G1916" s="86">
        <v>36.246830092983899</v>
      </c>
      <c r="H1916" s="86">
        <v>36.164714406472598</v>
      </c>
      <c r="I1916" s="86">
        <v>2.79</v>
      </c>
      <c r="J1916" s="86">
        <v>2.62</v>
      </c>
      <c r="K1916" s="87">
        <v>0</v>
      </c>
      <c r="L1916" s="85">
        <v>2.5300000070599999</v>
      </c>
      <c r="M1916" s="86">
        <v>0</v>
      </c>
      <c r="N1916" s="86">
        <v>70.315902806665505</v>
      </c>
      <c r="O1916" s="86">
        <v>6.4110456424237103</v>
      </c>
      <c r="P1916" s="86">
        <v>0.72899999999999998</v>
      </c>
      <c r="Q1916" s="88">
        <v>0.85870000000000002</v>
      </c>
      <c r="R1916" s="85">
        <v>0</v>
      </c>
      <c r="S1916" s="86">
        <v>0</v>
      </c>
      <c r="T1916" s="86">
        <v>1.51</v>
      </c>
      <c r="U1916" s="88">
        <v>2.8982007003985E-2</v>
      </c>
      <c r="V1916" s="89">
        <v>4.5199999999999996</v>
      </c>
      <c r="W1916" s="85">
        <v>46.257640079998602</v>
      </c>
      <c r="X1916" s="88">
        <v>39.866666666699999</v>
      </c>
      <c r="Y1916" s="85"/>
      <c r="Z1916" s="88"/>
      <c r="AA1916" s="85">
        <v>0</v>
      </c>
      <c r="AB1916" s="91">
        <v>0</v>
      </c>
      <c r="AC1916" s="86">
        <v>0</v>
      </c>
      <c r="AD1916" s="86">
        <v>0</v>
      </c>
      <c r="AE1916" s="86">
        <v>0</v>
      </c>
      <c r="AF1916" s="88">
        <v>0</v>
      </c>
      <c r="AG1916" s="85">
        <v>0</v>
      </c>
      <c r="AH1916" s="86">
        <v>6.633E-3</v>
      </c>
      <c r="AI1916" s="88">
        <v>0</v>
      </c>
      <c r="AJ1916" s="150">
        <v>2.91</v>
      </c>
      <c r="AK1916" s="151">
        <v>25</v>
      </c>
    </row>
    <row r="1917" spans="1:37" x14ac:dyDescent="0.2">
      <c r="A1917" s="149" t="s">
        <v>3935</v>
      </c>
      <c r="B1917" s="66" t="s">
        <v>3936</v>
      </c>
      <c r="C1917" s="67">
        <v>35</v>
      </c>
      <c r="D1917" s="84" t="s">
        <v>360</v>
      </c>
      <c r="E1917" s="85">
        <v>65.753485849207095</v>
      </c>
      <c r="F1917" s="91">
        <v>65.717111770524198</v>
      </c>
      <c r="G1917" s="86">
        <v>42.678918987907203</v>
      </c>
      <c r="H1917" s="86">
        <v>42.6770045627134</v>
      </c>
      <c r="I1917" s="86">
        <v>6.48</v>
      </c>
      <c r="J1917" s="86">
        <v>5.74</v>
      </c>
      <c r="K1917" s="87">
        <v>0</v>
      </c>
      <c r="L1917" s="85">
        <v>3.9099999939600001</v>
      </c>
      <c r="M1917" s="86">
        <v>0</v>
      </c>
      <c r="N1917" s="86">
        <v>60.2930652344591</v>
      </c>
      <c r="O1917" s="86">
        <v>14.3380274105388</v>
      </c>
      <c r="P1917" s="86">
        <v>0.29099999999999998</v>
      </c>
      <c r="Q1917" s="88">
        <v>0.60270000000000001</v>
      </c>
      <c r="R1917" s="85">
        <v>0</v>
      </c>
      <c r="S1917" s="86">
        <v>0.7</v>
      </c>
      <c r="T1917" s="86">
        <v>1.05</v>
      </c>
      <c r="U1917" s="88">
        <v>4.4669921189496198E-2</v>
      </c>
      <c r="V1917" s="89">
        <v>4.32</v>
      </c>
      <c r="W1917" s="85">
        <v>43.3395644865072</v>
      </c>
      <c r="X1917" s="88">
        <v>46.233333333300003</v>
      </c>
      <c r="Y1917" s="85">
        <v>100</v>
      </c>
      <c r="Z1917" s="88"/>
      <c r="AA1917" s="85">
        <v>0</v>
      </c>
      <c r="AB1917" s="91">
        <v>0</v>
      </c>
      <c r="AC1917" s="86">
        <v>0</v>
      </c>
      <c r="AD1917" s="86">
        <v>0</v>
      </c>
      <c r="AE1917" s="86">
        <v>0</v>
      </c>
      <c r="AF1917" s="88">
        <v>0</v>
      </c>
      <c r="AG1917" s="85">
        <v>0</v>
      </c>
      <c r="AH1917" s="86">
        <v>6.4528000000000002E-2</v>
      </c>
      <c r="AI1917" s="88">
        <v>0</v>
      </c>
      <c r="AJ1917" s="150">
        <v>2.64</v>
      </c>
      <c r="AK1917" s="151">
        <v>12</v>
      </c>
    </row>
    <row r="1918" spans="1:37" x14ac:dyDescent="0.2">
      <c r="A1918" s="149" t="s">
        <v>3690</v>
      </c>
      <c r="B1918" s="66" t="s">
        <v>3937</v>
      </c>
      <c r="C1918" s="67">
        <v>35</v>
      </c>
      <c r="D1918" s="84" t="s">
        <v>360</v>
      </c>
      <c r="E1918" s="85">
        <v>88.911638341782705</v>
      </c>
      <c r="F1918" s="91">
        <v>88.804364990770097</v>
      </c>
      <c r="G1918" s="86">
        <v>57.405400695915397</v>
      </c>
      <c r="H1918" s="86">
        <v>57.332977570612499</v>
      </c>
      <c r="I1918" s="86">
        <v>2.5</v>
      </c>
      <c r="J1918" s="86">
        <v>2.84</v>
      </c>
      <c r="K1918" s="87">
        <v>0</v>
      </c>
      <c r="L1918" s="85">
        <v>1.0400000002000001</v>
      </c>
      <c r="M1918" s="86">
        <v>0</v>
      </c>
      <c r="N1918" s="86">
        <v>78.761289475555699</v>
      </c>
      <c r="O1918" s="86">
        <v>1.9070547895236001</v>
      </c>
      <c r="P1918" s="86">
        <v>0.25</v>
      </c>
      <c r="Q1918" s="88">
        <v>0.67759999999999998</v>
      </c>
      <c r="R1918" s="85">
        <v>0</v>
      </c>
      <c r="S1918" s="86">
        <v>1.3</v>
      </c>
      <c r="T1918" s="86">
        <v>0.88</v>
      </c>
      <c r="U1918" s="88">
        <v>1.85141824082595E-2</v>
      </c>
      <c r="V1918" s="89">
        <v>4.9000000000000004</v>
      </c>
      <c r="W1918" s="85">
        <v>38.651935681068103</v>
      </c>
      <c r="X1918" s="88">
        <v>38.799999999999997</v>
      </c>
      <c r="Y1918" s="85"/>
      <c r="Z1918" s="88"/>
      <c r="AA1918" s="85">
        <v>0</v>
      </c>
      <c r="AB1918" s="91">
        <v>0</v>
      </c>
      <c r="AC1918" s="86">
        <v>0</v>
      </c>
      <c r="AD1918" s="86">
        <v>0</v>
      </c>
      <c r="AE1918" s="86">
        <v>0</v>
      </c>
      <c r="AF1918" s="88">
        <v>0</v>
      </c>
      <c r="AG1918" s="85">
        <v>0</v>
      </c>
      <c r="AH1918" s="86">
        <v>4.1813000000000003E-2</v>
      </c>
      <c r="AI1918" s="88">
        <v>9.6876000025800005E-2</v>
      </c>
      <c r="AJ1918" s="150">
        <v>2.5</v>
      </c>
      <c r="AK1918" s="151">
        <v>26</v>
      </c>
    </row>
    <row r="1919" spans="1:37" x14ac:dyDescent="0.2">
      <c r="A1919" s="149" t="s">
        <v>3938</v>
      </c>
      <c r="B1919" s="66" t="s">
        <v>3939</v>
      </c>
      <c r="C1919" s="67">
        <v>36</v>
      </c>
      <c r="D1919" s="84" t="s">
        <v>360</v>
      </c>
      <c r="E1919" s="85">
        <v>93.1676893402243</v>
      </c>
      <c r="F1919" s="91">
        <v>93.153575773053802</v>
      </c>
      <c r="G1919" s="86">
        <v>16.670139052240401</v>
      </c>
      <c r="H1919" s="86">
        <v>16.664090380595901</v>
      </c>
      <c r="I1919" s="86">
        <v>0.62</v>
      </c>
      <c r="J1919" s="86">
        <v>0.27</v>
      </c>
      <c r="K1919" s="87">
        <v>0</v>
      </c>
      <c r="L1919" s="85">
        <v>0</v>
      </c>
      <c r="M1919" s="86">
        <v>0</v>
      </c>
      <c r="N1919" s="86">
        <v>83.336581694031295</v>
      </c>
      <c r="O1919" s="86"/>
      <c r="P1919" s="86">
        <v>0.45200000000000001</v>
      </c>
      <c r="Q1919" s="88">
        <v>0.66459999999999997</v>
      </c>
      <c r="R1919" s="85">
        <v>0</v>
      </c>
      <c r="S1919" s="86">
        <v>0</v>
      </c>
      <c r="T1919" s="86">
        <v>2.3199999999999998</v>
      </c>
      <c r="U1919" s="88">
        <v>0</v>
      </c>
      <c r="V1919" s="89">
        <v>4.24</v>
      </c>
      <c r="W1919" s="85">
        <v>45.170637961973299</v>
      </c>
      <c r="X1919" s="88">
        <v>45.766666666699997</v>
      </c>
      <c r="Y1919" s="85"/>
      <c r="Z1919" s="88"/>
      <c r="AA1919" s="85">
        <v>0</v>
      </c>
      <c r="AB1919" s="91">
        <v>0</v>
      </c>
      <c r="AC1919" s="86">
        <v>0</v>
      </c>
      <c r="AD1919" s="86">
        <v>0</v>
      </c>
      <c r="AE1919" s="86">
        <v>0</v>
      </c>
      <c r="AF1919" s="88">
        <v>0</v>
      </c>
      <c r="AG1919" s="85">
        <v>0</v>
      </c>
      <c r="AH1919" s="86">
        <v>3.2290000000000001E-3</v>
      </c>
      <c r="AI1919" s="88">
        <v>0</v>
      </c>
      <c r="AJ1919" s="150">
        <v>2.17</v>
      </c>
      <c r="AK1919" s="151">
        <v>11</v>
      </c>
    </row>
    <row r="1920" spans="1:37" x14ac:dyDescent="0.2">
      <c r="A1920" s="149" t="s">
        <v>688</v>
      </c>
      <c r="B1920" s="66" t="s">
        <v>3940</v>
      </c>
      <c r="C1920" s="67">
        <v>36</v>
      </c>
      <c r="D1920" s="84" t="s">
        <v>360</v>
      </c>
      <c r="E1920" s="85">
        <v>94.064704829914504</v>
      </c>
      <c r="F1920" s="91">
        <v>93.994694795142905</v>
      </c>
      <c r="G1920" s="86">
        <v>21.748228357175599</v>
      </c>
      <c r="H1920" s="86">
        <v>21.7474504679004</v>
      </c>
      <c r="I1920" s="86">
        <v>0.08</v>
      </c>
      <c r="J1920" s="86">
        <v>0.13</v>
      </c>
      <c r="K1920" s="87">
        <v>0</v>
      </c>
      <c r="L1920" s="85">
        <v>0</v>
      </c>
      <c r="M1920" s="86">
        <v>0</v>
      </c>
      <c r="N1920" s="86">
        <v>81.697300916302694</v>
      </c>
      <c r="O1920" s="86">
        <v>21.693960204261298</v>
      </c>
      <c r="P1920" s="86">
        <v>0.66300000000000003</v>
      </c>
      <c r="Q1920" s="88">
        <v>0.38030000000000003</v>
      </c>
      <c r="R1920" s="85">
        <v>0</v>
      </c>
      <c r="S1920" s="86">
        <v>0</v>
      </c>
      <c r="T1920" s="86">
        <v>1.35</v>
      </c>
      <c r="U1920" s="88">
        <v>1.55577855048112E-3</v>
      </c>
      <c r="V1920" s="89">
        <v>4.22</v>
      </c>
      <c r="W1920" s="85">
        <v>42.044890868758799</v>
      </c>
      <c r="X1920" s="88">
        <v>43.866666666699999</v>
      </c>
      <c r="Y1920" s="85">
        <v>-100</v>
      </c>
      <c r="Z1920" s="88"/>
      <c r="AA1920" s="85">
        <v>0</v>
      </c>
      <c r="AB1920" s="91">
        <v>7.0000000000000007E-2</v>
      </c>
      <c r="AC1920" s="86">
        <v>0</v>
      </c>
      <c r="AD1920" s="86">
        <v>0</v>
      </c>
      <c r="AE1920" s="86">
        <v>0</v>
      </c>
      <c r="AF1920" s="88">
        <v>0</v>
      </c>
      <c r="AG1920" s="85">
        <v>0</v>
      </c>
      <c r="AH1920" s="86">
        <v>1.189E-3</v>
      </c>
      <c r="AI1920" s="88">
        <v>0</v>
      </c>
      <c r="AJ1920" s="150">
        <v>2.57</v>
      </c>
      <c r="AK1920" s="151">
        <v>14</v>
      </c>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79"/>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7109375" style="21" bestFit="1" customWidth="1"/>
    <col min="7" max="18" width="7.5703125" style="15" bestFit="1" customWidth="1"/>
    <col min="19" max="16384" width="9.140625" style="15"/>
  </cols>
  <sheetData>
    <row r="1" spans="1:18" ht="33.950000000000003" customHeight="1" x14ac:dyDescent="0.2">
      <c r="A1" s="238"/>
      <c r="B1" s="239"/>
      <c r="C1" s="239"/>
      <c r="D1" s="239"/>
      <c r="E1" s="239"/>
      <c r="F1" s="239"/>
      <c r="G1" s="240"/>
      <c r="H1" s="240"/>
      <c r="I1" s="240"/>
      <c r="J1" s="240"/>
      <c r="K1" s="240"/>
      <c r="L1" s="240"/>
      <c r="M1" s="240"/>
      <c r="N1" s="240"/>
      <c r="O1" s="240"/>
      <c r="P1" s="240"/>
      <c r="Q1" s="240"/>
      <c r="R1" s="240"/>
    </row>
    <row r="2" spans="1:18" ht="37.5" x14ac:dyDescent="0.2">
      <c r="A2" s="35" t="s">
        <v>111</v>
      </c>
      <c r="B2" s="35" t="s">
        <v>3</v>
      </c>
      <c r="C2" s="35" t="s">
        <v>164</v>
      </c>
      <c r="D2" s="35" t="s">
        <v>4</v>
      </c>
      <c r="E2" s="35" t="s">
        <v>5</v>
      </c>
      <c r="F2" s="109" t="s">
        <v>316</v>
      </c>
      <c r="G2" s="109" t="s">
        <v>317</v>
      </c>
      <c r="H2" s="109" t="s">
        <v>318</v>
      </c>
      <c r="I2" s="109" t="s">
        <v>319</v>
      </c>
      <c r="J2" s="109" t="s">
        <v>320</v>
      </c>
      <c r="K2" s="109" t="s">
        <v>321</v>
      </c>
      <c r="L2" s="109" t="s">
        <v>322</v>
      </c>
      <c r="M2" s="109" t="s">
        <v>323</v>
      </c>
      <c r="N2" s="109" t="s">
        <v>324</v>
      </c>
      <c r="O2" s="109" t="s">
        <v>325</v>
      </c>
      <c r="P2" s="109" t="s">
        <v>326</v>
      </c>
      <c r="Q2" s="109" t="s">
        <v>327</v>
      </c>
      <c r="R2" s="109" t="s">
        <v>328</v>
      </c>
    </row>
    <row r="3" spans="1:18" s="16" customFormat="1" ht="25.5" customHeight="1" x14ac:dyDescent="0.4">
      <c r="A3" s="241" t="s">
        <v>6</v>
      </c>
      <c r="B3" s="241"/>
      <c r="C3" s="241"/>
      <c r="D3" s="241"/>
      <c r="E3" s="241"/>
      <c r="F3" s="241"/>
      <c r="G3" s="240"/>
      <c r="H3" s="240"/>
      <c r="I3" s="240"/>
      <c r="J3" s="240"/>
      <c r="K3" s="240"/>
      <c r="L3" s="240"/>
      <c r="M3" s="240"/>
      <c r="N3" s="240"/>
      <c r="O3" s="240"/>
      <c r="P3" s="240"/>
      <c r="Q3" s="240"/>
      <c r="R3" s="240"/>
    </row>
    <row r="4" spans="1:18" ht="261" customHeight="1" x14ac:dyDescent="0.2">
      <c r="A4" s="250" t="s">
        <v>112</v>
      </c>
      <c r="B4" s="31" t="s">
        <v>9</v>
      </c>
      <c r="C4" s="31" t="s">
        <v>240</v>
      </c>
      <c r="D4" s="32" t="s">
        <v>304</v>
      </c>
      <c r="E4" s="29" t="s">
        <v>10</v>
      </c>
      <c r="F4" s="31" t="s">
        <v>355</v>
      </c>
      <c r="G4" s="95" t="s">
        <v>355</v>
      </c>
      <c r="H4" s="95" t="s">
        <v>355</v>
      </c>
      <c r="I4" s="95" t="s">
        <v>355</v>
      </c>
      <c r="J4" s="95" t="s">
        <v>355</v>
      </c>
      <c r="K4" s="95" t="s">
        <v>355</v>
      </c>
      <c r="L4" s="95" t="s">
        <v>354</v>
      </c>
      <c r="M4" s="95" t="s">
        <v>355</v>
      </c>
      <c r="N4" s="95" t="s">
        <v>354</v>
      </c>
      <c r="O4" s="95" t="s">
        <v>354</v>
      </c>
      <c r="P4" s="95" t="s">
        <v>354</v>
      </c>
      <c r="Q4" s="95" t="s">
        <v>354</v>
      </c>
      <c r="R4" s="95" t="s">
        <v>354</v>
      </c>
    </row>
    <row r="5" spans="1:18" ht="245.25" customHeight="1" x14ac:dyDescent="0.2">
      <c r="A5" s="250"/>
      <c r="B5" s="22" t="s">
        <v>11</v>
      </c>
      <c r="C5" s="22" t="s">
        <v>241</v>
      </c>
      <c r="D5" s="23" t="s">
        <v>305</v>
      </c>
      <c r="E5" s="97" t="s">
        <v>94</v>
      </c>
      <c r="F5" s="22" t="s">
        <v>355</v>
      </c>
      <c r="G5" s="96" t="s">
        <v>355</v>
      </c>
      <c r="H5" s="96" t="s">
        <v>355</v>
      </c>
      <c r="I5" s="96" t="s">
        <v>355</v>
      </c>
      <c r="J5" s="96" t="s">
        <v>355</v>
      </c>
      <c r="K5" s="96" t="s">
        <v>355</v>
      </c>
      <c r="L5" s="96" t="s">
        <v>354</v>
      </c>
      <c r="M5" s="96" t="s">
        <v>355</v>
      </c>
      <c r="N5" s="96" t="s">
        <v>354</v>
      </c>
      <c r="O5" s="96" t="s">
        <v>354</v>
      </c>
      <c r="P5" s="96" t="s">
        <v>354</v>
      </c>
      <c r="Q5" s="96" t="s">
        <v>354</v>
      </c>
      <c r="R5" s="96" t="s">
        <v>354</v>
      </c>
    </row>
    <row r="6" spans="1:18" ht="122.25" customHeight="1" x14ac:dyDescent="0.2">
      <c r="A6" s="250"/>
      <c r="B6" s="22" t="s">
        <v>12</v>
      </c>
      <c r="C6" s="22" t="s">
        <v>198</v>
      </c>
      <c r="D6" s="97" t="s">
        <v>173</v>
      </c>
      <c r="E6" s="97" t="s">
        <v>56</v>
      </c>
      <c r="F6" s="24" t="s">
        <v>8</v>
      </c>
      <c r="G6" s="96" t="s">
        <v>8</v>
      </c>
      <c r="H6" s="96" t="s">
        <v>8</v>
      </c>
      <c r="I6" s="96" t="s">
        <v>8</v>
      </c>
      <c r="J6" s="96" t="s">
        <v>8</v>
      </c>
      <c r="K6" s="96" t="s">
        <v>8</v>
      </c>
      <c r="L6" s="96" t="s">
        <v>8</v>
      </c>
      <c r="M6" s="96" t="s">
        <v>8</v>
      </c>
      <c r="N6" s="96" t="s">
        <v>8</v>
      </c>
      <c r="O6" s="96" t="s">
        <v>8</v>
      </c>
      <c r="P6" s="96" t="s">
        <v>8</v>
      </c>
      <c r="Q6" s="96" t="s">
        <v>8</v>
      </c>
      <c r="R6" s="96" t="s">
        <v>8</v>
      </c>
    </row>
    <row r="7" spans="1:18" ht="132.75" customHeight="1" x14ac:dyDescent="0.2">
      <c r="A7" s="250"/>
      <c r="B7" s="22" t="s">
        <v>13</v>
      </c>
      <c r="C7" s="22" t="s">
        <v>197</v>
      </c>
      <c r="D7" s="97" t="s">
        <v>174</v>
      </c>
      <c r="E7" s="97" t="s">
        <v>57</v>
      </c>
      <c r="F7" s="24" t="s">
        <v>8</v>
      </c>
      <c r="G7" s="96" t="s">
        <v>8</v>
      </c>
      <c r="H7" s="96" t="s">
        <v>8</v>
      </c>
      <c r="I7" s="96" t="s">
        <v>8</v>
      </c>
      <c r="J7" s="96" t="s">
        <v>8</v>
      </c>
      <c r="K7" s="96" t="s">
        <v>8</v>
      </c>
      <c r="L7" s="96" t="s">
        <v>8</v>
      </c>
      <c r="M7" s="96" t="s">
        <v>8</v>
      </c>
      <c r="N7" s="96" t="s">
        <v>8</v>
      </c>
      <c r="O7" s="96" t="s">
        <v>8</v>
      </c>
      <c r="P7" s="96" t="s">
        <v>8</v>
      </c>
      <c r="Q7" s="96" t="s">
        <v>8</v>
      </c>
      <c r="R7" s="96" t="s">
        <v>8</v>
      </c>
    </row>
    <row r="8" spans="1:18" ht="95.25" customHeight="1" thickBot="1" x14ac:dyDescent="0.25">
      <c r="A8" s="250"/>
      <c r="B8" s="110" t="s">
        <v>14</v>
      </c>
      <c r="C8" s="110" t="s">
        <v>199</v>
      </c>
      <c r="D8" s="111" t="s">
        <v>58</v>
      </c>
      <c r="E8" s="112" t="s">
        <v>59</v>
      </c>
      <c r="F8" s="113" t="s">
        <v>8</v>
      </c>
      <c r="G8" s="114" t="s">
        <v>8</v>
      </c>
      <c r="H8" s="114" t="s">
        <v>8</v>
      </c>
      <c r="I8" s="114" t="s">
        <v>8</v>
      </c>
      <c r="J8" s="114" t="s">
        <v>8</v>
      </c>
      <c r="K8" s="114" t="s">
        <v>8</v>
      </c>
      <c r="L8" s="114" t="s">
        <v>8</v>
      </c>
      <c r="M8" s="114" t="s">
        <v>8</v>
      </c>
      <c r="N8" s="114" t="s">
        <v>8</v>
      </c>
      <c r="O8" s="114" t="s">
        <v>8</v>
      </c>
      <c r="P8" s="114" t="s">
        <v>8</v>
      </c>
      <c r="Q8" s="114" t="s">
        <v>8</v>
      </c>
      <c r="R8" s="114" t="s">
        <v>8</v>
      </c>
    </row>
    <row r="9" spans="1:18" ht="159.75" customHeight="1" x14ac:dyDescent="0.2">
      <c r="A9" s="251" t="s">
        <v>113</v>
      </c>
      <c r="B9" s="115" t="s">
        <v>16</v>
      </c>
      <c r="C9" s="115" t="s">
        <v>200</v>
      </c>
      <c r="D9" s="116" t="s">
        <v>60</v>
      </c>
      <c r="E9" s="116" t="s">
        <v>61</v>
      </c>
      <c r="F9" s="117" t="s">
        <v>8</v>
      </c>
      <c r="G9" s="118" t="s">
        <v>8</v>
      </c>
      <c r="H9" s="118" t="s">
        <v>8</v>
      </c>
      <c r="I9" s="118" t="s">
        <v>8</v>
      </c>
      <c r="J9" s="118" t="s">
        <v>8</v>
      </c>
      <c r="K9" s="118" t="s">
        <v>8</v>
      </c>
      <c r="L9" s="118" t="s">
        <v>8</v>
      </c>
      <c r="M9" s="118" t="s">
        <v>8</v>
      </c>
      <c r="N9" s="118" t="s">
        <v>8</v>
      </c>
      <c r="O9" s="118" t="s">
        <v>8</v>
      </c>
      <c r="P9" s="118" t="s">
        <v>8</v>
      </c>
      <c r="Q9" s="118" t="s">
        <v>8</v>
      </c>
      <c r="R9" s="118" t="s">
        <v>8</v>
      </c>
    </row>
    <row r="10" spans="1:18" ht="254.25" customHeight="1" x14ac:dyDescent="0.2">
      <c r="A10" s="252"/>
      <c r="B10" s="8" t="s">
        <v>17</v>
      </c>
      <c r="C10" s="8" t="s">
        <v>201</v>
      </c>
      <c r="D10" s="99" t="s">
        <v>62</v>
      </c>
      <c r="E10" s="99" t="s">
        <v>63</v>
      </c>
      <c r="F10" s="7" t="s">
        <v>8</v>
      </c>
      <c r="G10" s="96" t="s">
        <v>8</v>
      </c>
      <c r="H10" s="96" t="s">
        <v>8</v>
      </c>
      <c r="I10" s="96" t="s">
        <v>8</v>
      </c>
      <c r="J10" s="96" t="s">
        <v>8</v>
      </c>
      <c r="K10" s="96" t="s">
        <v>8</v>
      </c>
      <c r="L10" s="96" t="s">
        <v>8</v>
      </c>
      <c r="M10" s="96" t="s">
        <v>8</v>
      </c>
      <c r="N10" s="96" t="s">
        <v>8</v>
      </c>
      <c r="O10" s="96" t="s">
        <v>8</v>
      </c>
      <c r="P10" s="96" t="s">
        <v>8</v>
      </c>
      <c r="Q10" s="96" t="s">
        <v>8</v>
      </c>
      <c r="R10" s="96" t="s">
        <v>8</v>
      </c>
    </row>
    <row r="11" spans="1:18" ht="184.5" customHeight="1" x14ac:dyDescent="0.2">
      <c r="A11" s="252"/>
      <c r="B11" s="8" t="s">
        <v>18</v>
      </c>
      <c r="C11" s="8" t="s">
        <v>202</v>
      </c>
      <c r="D11" s="99" t="s">
        <v>64</v>
      </c>
      <c r="E11" s="99" t="s">
        <v>65</v>
      </c>
      <c r="F11" s="7" t="s">
        <v>8</v>
      </c>
      <c r="G11" s="96" t="s">
        <v>8</v>
      </c>
      <c r="H11" s="96" t="s">
        <v>8</v>
      </c>
      <c r="I11" s="96" t="s">
        <v>8</v>
      </c>
      <c r="J11" s="96" t="s">
        <v>8</v>
      </c>
      <c r="K11" s="96" t="s">
        <v>8</v>
      </c>
      <c r="L11" s="96" t="s">
        <v>8</v>
      </c>
      <c r="M11" s="96" t="s">
        <v>8</v>
      </c>
      <c r="N11" s="96" t="s">
        <v>8</v>
      </c>
      <c r="O11" s="96" t="s">
        <v>8</v>
      </c>
      <c r="P11" s="96" t="s">
        <v>8</v>
      </c>
      <c r="Q11" s="96" t="s">
        <v>8</v>
      </c>
      <c r="R11" s="96" t="s">
        <v>8</v>
      </c>
    </row>
    <row r="12" spans="1:18" ht="195" customHeight="1" x14ac:dyDescent="0.2">
      <c r="A12" s="252"/>
      <c r="B12" s="8" t="s">
        <v>19</v>
      </c>
      <c r="C12" s="8" t="s">
        <v>242</v>
      </c>
      <c r="D12" s="99" t="s">
        <v>66</v>
      </c>
      <c r="E12" s="99" t="s">
        <v>67</v>
      </c>
      <c r="F12" s="7" t="s">
        <v>8</v>
      </c>
      <c r="G12" s="96" t="s">
        <v>8</v>
      </c>
      <c r="H12" s="96" t="s">
        <v>8</v>
      </c>
      <c r="I12" s="96" t="s">
        <v>8</v>
      </c>
      <c r="J12" s="96" t="s">
        <v>8</v>
      </c>
      <c r="K12" s="96" t="s">
        <v>8</v>
      </c>
      <c r="L12" s="96" t="s">
        <v>8</v>
      </c>
      <c r="M12" s="96" t="s">
        <v>8</v>
      </c>
      <c r="N12" s="96" t="s">
        <v>8</v>
      </c>
      <c r="O12" s="96" t="s">
        <v>8</v>
      </c>
      <c r="P12" s="96" t="s">
        <v>8</v>
      </c>
      <c r="Q12" s="96" t="s">
        <v>8</v>
      </c>
      <c r="R12" s="96" t="s">
        <v>8</v>
      </c>
    </row>
    <row r="13" spans="1:18" ht="65.25" customHeight="1" x14ac:dyDescent="0.2">
      <c r="A13" s="252"/>
      <c r="B13" s="8" t="s">
        <v>20</v>
      </c>
      <c r="C13" s="8" t="s">
        <v>204</v>
      </c>
      <c r="D13" s="17" t="s">
        <v>68</v>
      </c>
      <c r="E13" s="99" t="s">
        <v>69</v>
      </c>
      <c r="F13" s="7" t="s">
        <v>8</v>
      </c>
      <c r="G13" s="96" t="s">
        <v>8</v>
      </c>
      <c r="H13" s="96" t="s">
        <v>8</v>
      </c>
      <c r="I13" s="96" t="s">
        <v>8</v>
      </c>
      <c r="J13" s="96" t="s">
        <v>8</v>
      </c>
      <c r="K13" s="96" t="s">
        <v>8</v>
      </c>
      <c r="L13" s="96" t="s">
        <v>8</v>
      </c>
      <c r="M13" s="96" t="s">
        <v>8</v>
      </c>
      <c r="N13" s="96" t="s">
        <v>8</v>
      </c>
      <c r="O13" s="96" t="s">
        <v>8</v>
      </c>
      <c r="P13" s="96" t="s">
        <v>8</v>
      </c>
      <c r="Q13" s="96" t="s">
        <v>8</v>
      </c>
      <c r="R13" s="96" t="s">
        <v>8</v>
      </c>
    </row>
    <row r="14" spans="1:18" ht="84" customHeight="1" thickBot="1" x14ac:dyDescent="0.25">
      <c r="A14" s="252"/>
      <c r="B14" s="18" t="s">
        <v>21</v>
      </c>
      <c r="C14" s="18" t="s">
        <v>243</v>
      </c>
      <c r="D14" s="119" t="s">
        <v>70</v>
      </c>
      <c r="E14" s="119" t="s">
        <v>71</v>
      </c>
      <c r="F14" s="18" t="s">
        <v>8</v>
      </c>
      <c r="G14" s="114" t="s">
        <v>8</v>
      </c>
      <c r="H14" s="114" t="s">
        <v>8</v>
      </c>
      <c r="I14" s="114" t="s">
        <v>8</v>
      </c>
      <c r="J14" s="114" t="s">
        <v>8</v>
      </c>
      <c r="K14" s="114" t="s">
        <v>8</v>
      </c>
      <c r="L14" s="114" t="s">
        <v>8</v>
      </c>
      <c r="M14" s="114" t="s">
        <v>8</v>
      </c>
      <c r="N14" s="114" t="s">
        <v>8</v>
      </c>
      <c r="O14" s="114" t="s">
        <v>8</v>
      </c>
      <c r="P14" s="114" t="s">
        <v>8</v>
      </c>
      <c r="Q14" s="114" t="s">
        <v>8</v>
      </c>
      <c r="R14" s="114" t="s">
        <v>8</v>
      </c>
    </row>
    <row r="15" spans="1:18" ht="164.25" customHeight="1" x14ac:dyDescent="0.2">
      <c r="A15" s="253" t="s">
        <v>114</v>
      </c>
      <c r="B15" s="120" t="s">
        <v>23</v>
      </c>
      <c r="C15" s="120" t="s">
        <v>206</v>
      </c>
      <c r="D15" s="121" t="s">
        <v>175</v>
      </c>
      <c r="E15" s="122" t="s">
        <v>72</v>
      </c>
      <c r="F15" s="120" t="s">
        <v>8</v>
      </c>
      <c r="G15" s="118" t="s">
        <v>8</v>
      </c>
      <c r="H15" s="118" t="s">
        <v>8</v>
      </c>
      <c r="I15" s="118" t="s">
        <v>8</v>
      </c>
      <c r="J15" s="118" t="s">
        <v>8</v>
      </c>
      <c r="K15" s="118" t="s">
        <v>8</v>
      </c>
      <c r="L15" s="118" t="s">
        <v>8</v>
      </c>
      <c r="M15" s="118" t="s">
        <v>8</v>
      </c>
      <c r="N15" s="118" t="s">
        <v>8</v>
      </c>
      <c r="O15" s="118" t="s">
        <v>8</v>
      </c>
      <c r="P15" s="118" t="s">
        <v>8</v>
      </c>
      <c r="Q15" s="118" t="s">
        <v>8</v>
      </c>
      <c r="R15" s="118" t="s">
        <v>8</v>
      </c>
    </row>
    <row r="16" spans="1:18" ht="153.75" customHeight="1" x14ac:dyDescent="0.2">
      <c r="A16" s="242"/>
      <c r="B16" s="40" t="s">
        <v>172</v>
      </c>
      <c r="C16" s="40" t="s">
        <v>207</v>
      </c>
      <c r="D16" s="97" t="s">
        <v>73</v>
      </c>
      <c r="E16" s="97" t="s">
        <v>74</v>
      </c>
      <c r="F16" s="24" t="s">
        <v>8</v>
      </c>
      <c r="G16" s="96"/>
      <c r="H16" s="96"/>
      <c r="I16" s="96" t="s">
        <v>8</v>
      </c>
      <c r="J16" s="96"/>
      <c r="K16" s="96"/>
      <c r="L16" s="96" t="s">
        <v>8</v>
      </c>
      <c r="M16" s="96" t="s">
        <v>8</v>
      </c>
      <c r="N16" s="96"/>
      <c r="O16" s="96" t="s">
        <v>8</v>
      </c>
      <c r="P16" s="96"/>
      <c r="Q16" s="96" t="s">
        <v>8</v>
      </c>
      <c r="R16" s="96" t="s">
        <v>8</v>
      </c>
    </row>
    <row r="17" spans="1:18" ht="170.25" customHeight="1" x14ac:dyDescent="0.2">
      <c r="A17" s="242"/>
      <c r="B17" s="24" t="s">
        <v>24</v>
      </c>
      <c r="C17" s="24" t="s">
        <v>208</v>
      </c>
      <c r="D17" s="97" t="s">
        <v>96</v>
      </c>
      <c r="E17" s="97" t="s">
        <v>95</v>
      </c>
      <c r="F17" s="24" t="s">
        <v>8</v>
      </c>
      <c r="G17" s="96" t="s">
        <v>8</v>
      </c>
      <c r="H17" s="96" t="s">
        <v>8</v>
      </c>
      <c r="I17" s="96" t="s">
        <v>8</v>
      </c>
      <c r="J17" s="96" t="s">
        <v>8</v>
      </c>
      <c r="K17" s="96" t="s">
        <v>8</v>
      </c>
      <c r="L17" s="96" t="s">
        <v>8</v>
      </c>
      <c r="M17" s="96" t="s">
        <v>8</v>
      </c>
      <c r="N17" s="96" t="s">
        <v>8</v>
      </c>
      <c r="O17" s="96" t="s">
        <v>8</v>
      </c>
      <c r="P17" s="96" t="s">
        <v>8</v>
      </c>
      <c r="Q17" s="96" t="s">
        <v>8</v>
      </c>
      <c r="R17" s="96" t="s">
        <v>8</v>
      </c>
    </row>
    <row r="18" spans="1:18" ht="72.75" customHeight="1" thickBot="1" x14ac:dyDescent="0.25">
      <c r="A18" s="243"/>
      <c r="B18" s="26" t="s">
        <v>25</v>
      </c>
      <c r="C18" s="26" t="s">
        <v>209</v>
      </c>
      <c r="D18" s="98" t="s">
        <v>75</v>
      </c>
      <c r="E18" s="98" t="s">
        <v>76</v>
      </c>
      <c r="F18" s="26" t="s">
        <v>8</v>
      </c>
      <c r="G18" s="123" t="s">
        <v>8</v>
      </c>
      <c r="H18" s="123" t="s">
        <v>8</v>
      </c>
      <c r="I18" s="123" t="s">
        <v>8</v>
      </c>
      <c r="J18" s="123" t="s">
        <v>8</v>
      </c>
      <c r="K18" s="123" t="s">
        <v>8</v>
      </c>
      <c r="L18" s="123" t="s">
        <v>8</v>
      </c>
      <c r="M18" s="123" t="s">
        <v>8</v>
      </c>
      <c r="N18" s="123" t="s">
        <v>8</v>
      </c>
      <c r="O18" s="123" t="s">
        <v>8</v>
      </c>
      <c r="P18" s="123" t="s">
        <v>8</v>
      </c>
      <c r="Q18" s="123" t="s">
        <v>8</v>
      </c>
      <c r="R18" s="123" t="s">
        <v>8</v>
      </c>
    </row>
    <row r="19" spans="1:18" ht="150.75" customHeight="1" thickBot="1" x14ac:dyDescent="0.25">
      <c r="A19" s="124" t="s">
        <v>115</v>
      </c>
      <c r="B19" s="125" t="s">
        <v>27</v>
      </c>
      <c r="C19" s="125" t="s">
        <v>210</v>
      </c>
      <c r="D19" s="126" t="s">
        <v>77</v>
      </c>
      <c r="E19" s="126" t="s">
        <v>78</v>
      </c>
      <c r="F19" s="127" t="s">
        <v>8</v>
      </c>
      <c r="G19" s="128" t="s">
        <v>8</v>
      </c>
      <c r="H19" s="128" t="s">
        <v>8</v>
      </c>
      <c r="I19" s="128" t="s">
        <v>8</v>
      </c>
      <c r="J19" s="128" t="s">
        <v>8</v>
      </c>
      <c r="K19" s="128" t="s">
        <v>8</v>
      </c>
      <c r="L19" s="128" t="s">
        <v>8</v>
      </c>
      <c r="M19" s="128" t="s">
        <v>8</v>
      </c>
      <c r="N19" s="128" t="s">
        <v>8</v>
      </c>
      <c r="O19" s="128" t="s">
        <v>8</v>
      </c>
      <c r="P19" s="128" t="s">
        <v>8</v>
      </c>
      <c r="Q19" s="128" t="s">
        <v>8</v>
      </c>
      <c r="R19" s="128" t="s">
        <v>8</v>
      </c>
    </row>
    <row r="20" spans="1:18" ht="69" customHeight="1" x14ac:dyDescent="0.2">
      <c r="A20" s="254" t="s">
        <v>116</v>
      </c>
      <c r="B20" s="120" t="s">
        <v>29</v>
      </c>
      <c r="C20" s="120" t="s">
        <v>211</v>
      </c>
      <c r="D20" s="129" t="s">
        <v>176</v>
      </c>
      <c r="E20" s="129" t="s">
        <v>30</v>
      </c>
      <c r="F20" s="120"/>
      <c r="G20" s="118" t="s">
        <v>8</v>
      </c>
      <c r="H20" s="118" t="s">
        <v>8</v>
      </c>
      <c r="I20" s="118" t="s">
        <v>8</v>
      </c>
      <c r="J20" s="118" t="s">
        <v>8</v>
      </c>
      <c r="K20" s="118" t="s">
        <v>8</v>
      </c>
      <c r="L20" s="118" t="s">
        <v>8</v>
      </c>
      <c r="M20" s="118" t="s">
        <v>8</v>
      </c>
      <c r="N20" s="118" t="s">
        <v>8</v>
      </c>
      <c r="O20" s="118" t="s">
        <v>8</v>
      </c>
      <c r="P20" s="118" t="s">
        <v>8</v>
      </c>
      <c r="Q20" s="118" t="s">
        <v>8</v>
      </c>
      <c r="R20" s="118" t="s">
        <v>8</v>
      </c>
    </row>
    <row r="21" spans="1:18" ht="54" customHeight="1" thickBot="1" x14ac:dyDescent="0.25">
      <c r="A21" s="255"/>
      <c r="B21" s="26" t="s">
        <v>31</v>
      </c>
      <c r="C21" s="26" t="s">
        <v>212</v>
      </c>
      <c r="D21" s="30" t="s">
        <v>97</v>
      </c>
      <c r="E21" s="30" t="s">
        <v>30</v>
      </c>
      <c r="F21" s="26"/>
      <c r="G21" s="123" t="s">
        <v>8</v>
      </c>
      <c r="H21" s="123" t="s">
        <v>8</v>
      </c>
      <c r="I21" s="123" t="s">
        <v>8</v>
      </c>
      <c r="J21" s="123" t="s">
        <v>8</v>
      </c>
      <c r="K21" s="123" t="s">
        <v>8</v>
      </c>
      <c r="L21" s="123" t="s">
        <v>8</v>
      </c>
      <c r="M21" s="123" t="s">
        <v>8</v>
      </c>
      <c r="N21" s="123" t="s">
        <v>8</v>
      </c>
      <c r="O21" s="123" t="s">
        <v>8</v>
      </c>
      <c r="P21" s="123" t="s">
        <v>8</v>
      </c>
      <c r="Q21" s="123" t="s">
        <v>8</v>
      </c>
      <c r="R21" s="123" t="s">
        <v>8</v>
      </c>
    </row>
    <row r="22" spans="1:18" ht="102" x14ac:dyDescent="0.2">
      <c r="A22" s="256" t="s">
        <v>117</v>
      </c>
      <c r="B22" s="115" t="s">
        <v>33</v>
      </c>
      <c r="C22" s="115" t="s">
        <v>213</v>
      </c>
      <c r="D22" s="130" t="s">
        <v>98</v>
      </c>
      <c r="E22" s="130" t="s">
        <v>178</v>
      </c>
      <c r="F22" s="117" t="s">
        <v>8</v>
      </c>
      <c r="G22" s="118"/>
      <c r="H22" s="118"/>
      <c r="I22" s="118"/>
      <c r="J22" s="118" t="s">
        <v>8</v>
      </c>
      <c r="K22" s="118"/>
      <c r="L22" s="118" t="s">
        <v>8</v>
      </c>
      <c r="M22" s="118"/>
      <c r="N22" s="118"/>
      <c r="O22" s="118"/>
      <c r="P22" s="118"/>
      <c r="Q22" s="118" t="s">
        <v>8</v>
      </c>
      <c r="R22" s="118"/>
    </row>
    <row r="23" spans="1:18" ht="83.25" customHeight="1" x14ac:dyDescent="0.2">
      <c r="A23" s="257"/>
      <c r="B23" s="19" t="s">
        <v>34</v>
      </c>
      <c r="C23" s="19" t="s">
        <v>214</v>
      </c>
      <c r="D23" s="144" t="s">
        <v>99</v>
      </c>
      <c r="E23" s="144" t="s">
        <v>177</v>
      </c>
      <c r="F23" s="18" t="s">
        <v>8</v>
      </c>
      <c r="G23" s="114"/>
      <c r="H23" s="114"/>
      <c r="I23" s="114"/>
      <c r="J23" s="114" t="s">
        <v>8</v>
      </c>
      <c r="K23" s="114"/>
      <c r="L23" s="114" t="s">
        <v>8</v>
      </c>
      <c r="M23" s="114"/>
      <c r="N23" s="114"/>
      <c r="O23" s="114"/>
      <c r="P23" s="114"/>
      <c r="Q23" s="114" t="s">
        <v>8</v>
      </c>
      <c r="R23" s="114"/>
    </row>
    <row r="24" spans="1:18" ht="29.25" customHeight="1" x14ac:dyDescent="0.2">
      <c r="A24" s="225" t="s">
        <v>35</v>
      </c>
      <c r="B24" s="225"/>
      <c r="C24" s="225"/>
      <c r="D24" s="225"/>
      <c r="E24" s="225"/>
      <c r="F24" s="225"/>
      <c r="G24" s="226"/>
      <c r="H24" s="226"/>
      <c r="I24" s="226"/>
      <c r="J24" s="226"/>
      <c r="K24" s="226"/>
      <c r="L24" s="226"/>
      <c r="M24" s="226"/>
      <c r="N24" s="226"/>
      <c r="O24" s="226"/>
      <c r="P24" s="226"/>
      <c r="Q24" s="226"/>
      <c r="R24" s="226"/>
    </row>
    <row r="25" spans="1:18" ht="347.25" customHeight="1" x14ac:dyDescent="0.2">
      <c r="A25" s="242" t="s">
        <v>118</v>
      </c>
      <c r="B25" s="31" t="s">
        <v>36</v>
      </c>
      <c r="C25" s="31" t="s">
        <v>244</v>
      </c>
      <c r="D25" s="145" t="s">
        <v>313</v>
      </c>
      <c r="E25" s="145" t="s">
        <v>79</v>
      </c>
      <c r="F25" s="146" t="s">
        <v>312</v>
      </c>
      <c r="G25" s="95" t="s">
        <v>312</v>
      </c>
      <c r="H25" s="95" t="s">
        <v>312</v>
      </c>
      <c r="I25" s="95" t="s">
        <v>312</v>
      </c>
      <c r="J25" s="95" t="s">
        <v>312</v>
      </c>
      <c r="K25" s="95" t="s">
        <v>312</v>
      </c>
      <c r="L25" s="95" t="s">
        <v>100</v>
      </c>
      <c r="M25" s="95" t="s">
        <v>312</v>
      </c>
      <c r="N25" s="95" t="s">
        <v>100</v>
      </c>
      <c r="O25" s="95" t="s">
        <v>100</v>
      </c>
      <c r="P25" s="95" t="s">
        <v>100</v>
      </c>
      <c r="Q25" s="95" t="s">
        <v>100</v>
      </c>
      <c r="R25" s="95" t="s">
        <v>100</v>
      </c>
    </row>
    <row r="26" spans="1:18" ht="346.5" customHeight="1" x14ac:dyDescent="0.2">
      <c r="A26" s="242"/>
      <c r="B26" s="22" t="s">
        <v>37</v>
      </c>
      <c r="C26" s="22" t="s">
        <v>245</v>
      </c>
      <c r="D26" s="97" t="s">
        <v>314</v>
      </c>
      <c r="E26" s="97" t="s">
        <v>80</v>
      </c>
      <c r="F26" s="24" t="s">
        <v>312</v>
      </c>
      <c r="G26" s="96" t="s">
        <v>312</v>
      </c>
      <c r="H26" s="96" t="s">
        <v>312</v>
      </c>
      <c r="I26" s="96" t="s">
        <v>312</v>
      </c>
      <c r="J26" s="96" t="s">
        <v>312</v>
      </c>
      <c r="K26" s="96" t="s">
        <v>312</v>
      </c>
      <c r="L26" s="96" t="s">
        <v>100</v>
      </c>
      <c r="M26" s="96" t="s">
        <v>312</v>
      </c>
      <c r="N26" s="96" t="s">
        <v>100</v>
      </c>
      <c r="O26" s="96" t="s">
        <v>100</v>
      </c>
      <c r="P26" s="96" t="s">
        <v>100</v>
      </c>
      <c r="Q26" s="96" t="s">
        <v>100</v>
      </c>
      <c r="R26" s="96" t="s">
        <v>100</v>
      </c>
    </row>
    <row r="27" spans="1:18" ht="155.25" customHeight="1" x14ac:dyDescent="0.2">
      <c r="A27" s="242"/>
      <c r="B27" s="22" t="s">
        <v>38</v>
      </c>
      <c r="C27" s="22" t="s">
        <v>217</v>
      </c>
      <c r="D27" s="97" t="s">
        <v>81</v>
      </c>
      <c r="E27" s="97" t="s">
        <v>82</v>
      </c>
      <c r="F27" s="24" t="s">
        <v>8</v>
      </c>
      <c r="G27" s="96" t="s">
        <v>8</v>
      </c>
      <c r="H27" s="96" t="s">
        <v>8</v>
      </c>
      <c r="I27" s="96" t="s">
        <v>8</v>
      </c>
      <c r="J27" s="96" t="s">
        <v>8</v>
      </c>
      <c r="K27" s="96" t="s">
        <v>8</v>
      </c>
      <c r="L27" s="96" t="s">
        <v>8</v>
      </c>
      <c r="M27" s="96" t="s">
        <v>8</v>
      </c>
      <c r="N27" s="96" t="s">
        <v>8</v>
      </c>
      <c r="O27" s="96" t="s">
        <v>8</v>
      </c>
      <c r="P27" s="96" t="s">
        <v>8</v>
      </c>
      <c r="Q27" s="96" t="s">
        <v>8</v>
      </c>
      <c r="R27" s="96" t="s">
        <v>8</v>
      </c>
    </row>
    <row r="28" spans="1:18" ht="227.25" customHeight="1" thickBot="1" x14ac:dyDescent="0.25">
      <c r="A28" s="243"/>
      <c r="B28" s="25" t="s">
        <v>39</v>
      </c>
      <c r="C28" s="25" t="s">
        <v>218</v>
      </c>
      <c r="D28" s="98" t="s">
        <v>83</v>
      </c>
      <c r="E28" s="98" t="s">
        <v>84</v>
      </c>
      <c r="F28" s="26" t="s">
        <v>8</v>
      </c>
      <c r="G28" s="123" t="s">
        <v>8</v>
      </c>
      <c r="H28" s="123" t="s">
        <v>8</v>
      </c>
      <c r="I28" s="123" t="s">
        <v>8</v>
      </c>
      <c r="J28" s="123" t="s">
        <v>8</v>
      </c>
      <c r="K28" s="123" t="s">
        <v>8</v>
      </c>
      <c r="L28" s="123" t="s">
        <v>8</v>
      </c>
      <c r="M28" s="123" t="s">
        <v>8</v>
      </c>
      <c r="N28" s="123" t="s">
        <v>8</v>
      </c>
      <c r="O28" s="123" t="s">
        <v>8</v>
      </c>
      <c r="P28" s="123" t="s">
        <v>8</v>
      </c>
      <c r="Q28" s="123" t="s">
        <v>8</v>
      </c>
      <c r="R28" s="123" t="s">
        <v>8</v>
      </c>
    </row>
    <row r="29" spans="1:18" ht="183" customHeight="1" x14ac:dyDescent="0.2">
      <c r="A29" s="244" t="s">
        <v>119</v>
      </c>
      <c r="B29" s="115" t="s">
        <v>41</v>
      </c>
      <c r="C29" s="115" t="s">
        <v>219</v>
      </c>
      <c r="D29" s="116" t="s">
        <v>85</v>
      </c>
      <c r="E29" s="116" t="s">
        <v>86</v>
      </c>
      <c r="F29" s="117" t="s">
        <v>8</v>
      </c>
      <c r="G29" s="118" t="s">
        <v>8</v>
      </c>
      <c r="H29" s="118" t="s">
        <v>8</v>
      </c>
      <c r="I29" s="118" t="s">
        <v>8</v>
      </c>
      <c r="J29" s="118" t="s">
        <v>8</v>
      </c>
      <c r="K29" s="118" t="s">
        <v>8</v>
      </c>
      <c r="L29" s="118" t="s">
        <v>8</v>
      </c>
      <c r="M29" s="118" t="s">
        <v>8</v>
      </c>
      <c r="N29" s="118" t="s">
        <v>8</v>
      </c>
      <c r="O29" s="118" t="s">
        <v>8</v>
      </c>
      <c r="P29" s="118" t="s">
        <v>8</v>
      </c>
      <c r="Q29" s="118" t="s">
        <v>8</v>
      </c>
      <c r="R29" s="118" t="s">
        <v>8</v>
      </c>
    </row>
    <row r="30" spans="1:18" ht="161.25" customHeight="1" x14ac:dyDescent="0.2">
      <c r="A30" s="245"/>
      <c r="B30" s="8" t="s">
        <v>42</v>
      </c>
      <c r="C30" s="8" t="s">
        <v>220</v>
      </c>
      <c r="D30" s="99" t="s">
        <v>87</v>
      </c>
      <c r="E30" s="99" t="s">
        <v>88</v>
      </c>
      <c r="F30" s="7" t="s">
        <v>8</v>
      </c>
      <c r="G30" s="96" t="s">
        <v>8</v>
      </c>
      <c r="H30" s="96" t="s">
        <v>8</v>
      </c>
      <c r="I30" s="96" t="s">
        <v>8</v>
      </c>
      <c r="J30" s="96" t="s">
        <v>8</v>
      </c>
      <c r="K30" s="96" t="s">
        <v>8</v>
      </c>
      <c r="L30" s="96" t="s">
        <v>8</v>
      </c>
      <c r="M30" s="96" t="s">
        <v>8</v>
      </c>
      <c r="N30" s="96" t="s">
        <v>8</v>
      </c>
      <c r="O30" s="96" t="s">
        <v>8</v>
      </c>
      <c r="P30" s="96" t="s">
        <v>8</v>
      </c>
      <c r="Q30" s="96" t="s">
        <v>8</v>
      </c>
      <c r="R30" s="96" t="s">
        <v>8</v>
      </c>
    </row>
    <row r="31" spans="1:18" ht="170.25" customHeight="1" thickBot="1" x14ac:dyDescent="0.25">
      <c r="A31" s="246"/>
      <c r="B31" s="28" t="s">
        <v>43</v>
      </c>
      <c r="C31" s="28" t="s">
        <v>221</v>
      </c>
      <c r="D31" s="100" t="s">
        <v>89</v>
      </c>
      <c r="E31" s="100" t="s">
        <v>90</v>
      </c>
      <c r="F31" s="27" t="s">
        <v>8</v>
      </c>
      <c r="G31" s="123" t="s">
        <v>8</v>
      </c>
      <c r="H31" s="123" t="s">
        <v>8</v>
      </c>
      <c r="I31" s="123" t="s">
        <v>8</v>
      </c>
      <c r="J31" s="123" t="s">
        <v>8</v>
      </c>
      <c r="K31" s="123" t="s">
        <v>8</v>
      </c>
      <c r="L31" s="123" t="s">
        <v>8</v>
      </c>
      <c r="M31" s="123" t="s">
        <v>8</v>
      </c>
      <c r="N31" s="123" t="s">
        <v>8</v>
      </c>
      <c r="O31" s="123" t="s">
        <v>8</v>
      </c>
      <c r="P31" s="123" t="s">
        <v>8</v>
      </c>
      <c r="Q31" s="123" t="s">
        <v>8</v>
      </c>
      <c r="R31" s="123" t="s">
        <v>8</v>
      </c>
    </row>
    <row r="32" spans="1:18" ht="159.75" customHeight="1" x14ac:dyDescent="0.2">
      <c r="A32" s="247" t="s">
        <v>120</v>
      </c>
      <c r="B32" s="131" t="s">
        <v>45</v>
      </c>
      <c r="C32" s="131" t="s">
        <v>222</v>
      </c>
      <c r="D32" s="122" t="s">
        <v>91</v>
      </c>
      <c r="E32" s="122" t="s">
        <v>92</v>
      </c>
      <c r="F32" s="120" t="s">
        <v>8</v>
      </c>
      <c r="G32" s="118" t="s">
        <v>8</v>
      </c>
      <c r="H32" s="118" t="s">
        <v>8</v>
      </c>
      <c r="I32" s="118" t="s">
        <v>8</v>
      </c>
      <c r="J32" s="118" t="s">
        <v>8</v>
      </c>
      <c r="K32" s="118" t="s">
        <v>8</v>
      </c>
      <c r="L32" s="118" t="s">
        <v>8</v>
      </c>
      <c r="M32" s="118" t="s">
        <v>8</v>
      </c>
      <c r="N32" s="118" t="s">
        <v>8</v>
      </c>
      <c r="O32" s="118" t="s">
        <v>8</v>
      </c>
      <c r="P32" s="118" t="s">
        <v>8</v>
      </c>
      <c r="Q32" s="118" t="s">
        <v>8</v>
      </c>
      <c r="R32" s="118" t="s">
        <v>8</v>
      </c>
    </row>
    <row r="33" spans="1:18" ht="139.5" customHeight="1" thickBot="1" x14ac:dyDescent="0.25">
      <c r="A33" s="248"/>
      <c r="B33" s="25" t="s">
        <v>46</v>
      </c>
      <c r="C33" s="25" t="s">
        <v>223</v>
      </c>
      <c r="D33" s="98" t="s">
        <v>93</v>
      </c>
      <c r="E33" s="98" t="s">
        <v>92</v>
      </c>
      <c r="F33" s="26" t="s">
        <v>8</v>
      </c>
      <c r="G33" s="123" t="s">
        <v>8</v>
      </c>
      <c r="H33" s="123" t="s">
        <v>8</v>
      </c>
      <c r="I33" s="123" t="s">
        <v>8</v>
      </c>
      <c r="J33" s="123" t="s">
        <v>8</v>
      </c>
      <c r="K33" s="123" t="s">
        <v>8</v>
      </c>
      <c r="L33" s="123" t="s">
        <v>8</v>
      </c>
      <c r="M33" s="123" t="s">
        <v>8</v>
      </c>
      <c r="N33" s="123" t="s">
        <v>8</v>
      </c>
      <c r="O33" s="123" t="s">
        <v>8</v>
      </c>
      <c r="P33" s="123" t="s">
        <v>8</v>
      </c>
      <c r="Q33" s="123" t="s">
        <v>8</v>
      </c>
      <c r="R33" s="123" t="s">
        <v>8</v>
      </c>
    </row>
    <row r="34" spans="1:18" ht="13.5" thickBot="1" x14ac:dyDescent="0.25">
      <c r="A34" s="258" t="s">
        <v>188</v>
      </c>
      <c r="B34" s="259"/>
      <c r="C34" s="259"/>
      <c r="D34" s="259"/>
      <c r="E34" s="260"/>
      <c r="F34" s="20">
        <f t="shared" ref="F34" si="0">COUNTIF(F4:F33,"*")</f>
        <v>27</v>
      </c>
      <c r="G34" s="20">
        <f t="shared" ref="G34:R34" si="1">COUNTIF(G4:G33,"*")</f>
        <v>26</v>
      </c>
      <c r="H34" s="20">
        <f t="shared" si="1"/>
        <v>26</v>
      </c>
      <c r="I34" s="20">
        <f t="shared" si="1"/>
        <v>27</v>
      </c>
      <c r="J34" s="20">
        <f t="shared" si="1"/>
        <v>28</v>
      </c>
      <c r="K34" s="20">
        <f t="shared" si="1"/>
        <v>26</v>
      </c>
      <c r="L34" s="20">
        <f t="shared" si="1"/>
        <v>29</v>
      </c>
      <c r="M34" s="20">
        <f t="shared" si="1"/>
        <v>27</v>
      </c>
      <c r="N34" s="20">
        <f t="shared" si="1"/>
        <v>26</v>
      </c>
      <c r="O34" s="20">
        <f t="shared" si="1"/>
        <v>27</v>
      </c>
      <c r="P34" s="20">
        <f t="shared" si="1"/>
        <v>26</v>
      </c>
      <c r="Q34" s="20">
        <f t="shared" si="1"/>
        <v>29</v>
      </c>
      <c r="R34" s="20">
        <f t="shared" si="1"/>
        <v>27</v>
      </c>
    </row>
    <row r="36" spans="1:18" ht="23.25" x14ac:dyDescent="0.35">
      <c r="A36" s="227" t="s">
        <v>166</v>
      </c>
      <c r="B36" s="228"/>
      <c r="C36" s="228"/>
      <c r="D36" s="228"/>
      <c r="E36" s="229"/>
      <c r="F36" s="133"/>
    </row>
    <row r="37" spans="1:18" ht="18.75" x14ac:dyDescent="0.2">
      <c r="A37" s="36" t="s">
        <v>168</v>
      </c>
      <c r="B37" s="233" t="s">
        <v>130</v>
      </c>
      <c r="C37" s="234"/>
      <c r="D37" s="234"/>
      <c r="E37" s="235"/>
      <c r="F37" s="134"/>
    </row>
    <row r="38" spans="1:18" ht="55.5" customHeight="1" x14ac:dyDescent="0.2">
      <c r="A38" s="38" t="s">
        <v>131</v>
      </c>
      <c r="B38" s="249" t="s">
        <v>132</v>
      </c>
      <c r="C38" s="231"/>
      <c r="D38" s="231"/>
      <c r="E38" s="232"/>
      <c r="F38" s="132"/>
    </row>
    <row r="39" spans="1:18" ht="68.099999999999994" customHeight="1" x14ac:dyDescent="0.2">
      <c r="A39" s="39" t="s">
        <v>133</v>
      </c>
      <c r="B39" s="230" t="s">
        <v>134</v>
      </c>
      <c r="C39" s="231"/>
      <c r="D39" s="231"/>
      <c r="E39" s="232"/>
      <c r="F39" s="132"/>
    </row>
    <row r="40" spans="1:18" ht="47.1" customHeight="1" x14ac:dyDescent="0.2">
      <c r="A40" s="39" t="s">
        <v>135</v>
      </c>
      <c r="B40" s="230" t="s">
        <v>136</v>
      </c>
      <c r="C40" s="231"/>
      <c r="D40" s="231"/>
      <c r="E40" s="232"/>
      <c r="F40" s="132"/>
    </row>
    <row r="41" spans="1:18" ht="65.099999999999994" customHeight="1" x14ac:dyDescent="0.2">
      <c r="A41" s="39" t="s">
        <v>137</v>
      </c>
      <c r="B41" s="230" t="s">
        <v>138</v>
      </c>
      <c r="C41" s="231"/>
      <c r="D41" s="231"/>
      <c r="E41" s="232"/>
      <c r="F41" s="132"/>
    </row>
    <row r="42" spans="1:18" ht="59.1" customHeight="1" x14ac:dyDescent="0.2">
      <c r="A42" s="39" t="s">
        <v>139</v>
      </c>
      <c r="B42" s="230" t="s">
        <v>140</v>
      </c>
      <c r="C42" s="231"/>
      <c r="D42" s="231"/>
      <c r="E42" s="232"/>
      <c r="F42" s="132"/>
    </row>
    <row r="43" spans="1:18" ht="87.6" customHeight="1" x14ac:dyDescent="0.2">
      <c r="A43" s="39" t="s">
        <v>141</v>
      </c>
      <c r="B43" s="230" t="s">
        <v>142</v>
      </c>
      <c r="C43" s="231"/>
      <c r="D43" s="231"/>
      <c r="E43" s="232"/>
      <c r="F43" s="132"/>
    </row>
    <row r="44" spans="1:18" ht="50.1" customHeight="1" x14ac:dyDescent="0.2">
      <c r="A44" s="39" t="s">
        <v>143</v>
      </c>
      <c r="B44" s="230" t="s">
        <v>144</v>
      </c>
      <c r="C44" s="231"/>
      <c r="D44" s="231"/>
      <c r="E44" s="232"/>
      <c r="F44" s="132"/>
    </row>
    <row r="45" spans="1:18" ht="57.95" customHeight="1" x14ac:dyDescent="0.2">
      <c r="A45" s="39" t="s">
        <v>145</v>
      </c>
      <c r="B45" s="230" t="s">
        <v>146</v>
      </c>
      <c r="C45" s="231"/>
      <c r="D45" s="231"/>
      <c r="E45" s="232"/>
      <c r="F45" s="132"/>
    </row>
    <row r="46" spans="1:18" ht="72" customHeight="1" x14ac:dyDescent="0.2">
      <c r="A46" s="39" t="s">
        <v>147</v>
      </c>
      <c r="B46" s="230" t="s">
        <v>148</v>
      </c>
      <c r="C46" s="231"/>
      <c r="D46" s="231"/>
      <c r="E46" s="232"/>
      <c r="F46" s="132"/>
    </row>
    <row r="47" spans="1:18" ht="35.450000000000003" customHeight="1" x14ac:dyDescent="0.2">
      <c r="A47" s="39" t="s">
        <v>149</v>
      </c>
      <c r="B47" s="230" t="s">
        <v>150</v>
      </c>
      <c r="C47" s="231"/>
      <c r="D47" s="231"/>
      <c r="E47" s="232"/>
      <c r="F47" s="132"/>
    </row>
    <row r="48" spans="1:18" ht="69.95" customHeight="1" x14ac:dyDescent="0.2">
      <c r="A48" s="39" t="s">
        <v>151</v>
      </c>
      <c r="B48" s="230" t="s">
        <v>152</v>
      </c>
      <c r="C48" s="231"/>
      <c r="D48" s="231"/>
      <c r="E48" s="232"/>
      <c r="F48" s="132"/>
    </row>
    <row r="49" spans="1:6" ht="80.45" customHeight="1" x14ac:dyDescent="0.2">
      <c r="A49" s="39" t="s">
        <v>153</v>
      </c>
      <c r="B49" s="230" t="s">
        <v>171</v>
      </c>
      <c r="C49" s="231"/>
      <c r="D49" s="231"/>
      <c r="E49" s="232"/>
      <c r="F49" s="132"/>
    </row>
    <row r="50" spans="1:6" ht="77.099999999999994" customHeight="1" x14ac:dyDescent="0.2">
      <c r="A50" s="39" t="s">
        <v>154</v>
      </c>
      <c r="B50" s="230" t="s">
        <v>155</v>
      </c>
      <c r="C50" s="231"/>
      <c r="D50" s="231"/>
      <c r="E50" s="232"/>
      <c r="F50" s="132"/>
    </row>
    <row r="51" spans="1:6" ht="95.1" customHeight="1" x14ac:dyDescent="0.2">
      <c r="A51" s="39" t="s">
        <v>156</v>
      </c>
      <c r="B51" s="230" t="s">
        <v>157</v>
      </c>
      <c r="C51" s="231"/>
      <c r="D51" s="231"/>
      <c r="E51" s="232"/>
      <c r="F51" s="132"/>
    </row>
    <row r="52" spans="1:6" x14ac:dyDescent="0.2">
      <c r="A52" s="34"/>
      <c r="D52" s="21"/>
      <c r="E52" s="21"/>
      <c r="F52" s="135"/>
    </row>
    <row r="53" spans="1:6" ht="23.25" x14ac:dyDescent="0.35">
      <c r="A53" s="220" t="s">
        <v>167</v>
      </c>
      <c r="B53" s="221"/>
      <c r="C53" s="221"/>
      <c r="D53" s="221"/>
      <c r="E53" s="221"/>
      <c r="F53" s="136"/>
    </row>
    <row r="54" spans="1:6" ht="36" customHeight="1" x14ac:dyDescent="0.2">
      <c r="A54" s="263" t="s">
        <v>164</v>
      </c>
      <c r="B54" s="235"/>
      <c r="C54" s="263" t="s">
        <v>48</v>
      </c>
      <c r="D54" s="234"/>
      <c r="E54" s="235"/>
      <c r="F54" s="137"/>
    </row>
    <row r="55" spans="1:6" ht="30" customHeight="1" x14ac:dyDescent="0.2">
      <c r="A55" s="236" t="s">
        <v>53</v>
      </c>
      <c r="B55" s="237"/>
      <c r="C55" s="264" t="s">
        <v>161</v>
      </c>
      <c r="D55" s="231"/>
      <c r="E55" s="232"/>
      <c r="F55" s="138"/>
    </row>
    <row r="56" spans="1:6" ht="27.75" customHeight="1" x14ac:dyDescent="0.2">
      <c r="A56" s="236" t="s">
        <v>0</v>
      </c>
      <c r="B56" s="237"/>
      <c r="C56" s="264" t="s">
        <v>162</v>
      </c>
      <c r="D56" s="231"/>
      <c r="E56" s="232"/>
      <c r="F56" s="138"/>
    </row>
    <row r="57" spans="1:6" ht="51" customHeight="1" x14ac:dyDescent="0.2">
      <c r="A57" s="236" t="s">
        <v>159</v>
      </c>
      <c r="B57" s="237"/>
      <c r="C57" s="264" t="s">
        <v>165</v>
      </c>
      <c r="D57" s="231"/>
      <c r="E57" s="232"/>
      <c r="F57" s="139"/>
    </row>
    <row r="58" spans="1:6" ht="25.5" customHeight="1" x14ac:dyDescent="0.2">
      <c r="A58" s="236" t="s">
        <v>160</v>
      </c>
      <c r="B58" s="237"/>
      <c r="C58" s="264" t="s">
        <v>163</v>
      </c>
      <c r="D58" s="231"/>
      <c r="E58" s="232"/>
      <c r="F58" s="139"/>
    </row>
    <row r="59" spans="1:6" ht="87" customHeight="1" x14ac:dyDescent="0.2">
      <c r="A59" s="236" t="s">
        <v>349</v>
      </c>
      <c r="B59" s="237"/>
      <c r="C59" s="264" t="s">
        <v>301</v>
      </c>
      <c r="D59" s="231"/>
      <c r="E59" s="232"/>
      <c r="F59" s="139"/>
    </row>
    <row r="60" spans="1:6" ht="72" customHeight="1" x14ac:dyDescent="0.2">
      <c r="A60" s="236" t="s">
        <v>350</v>
      </c>
      <c r="B60" s="237"/>
      <c r="C60" s="264" t="s">
        <v>302</v>
      </c>
      <c r="D60" s="231"/>
      <c r="E60" s="232"/>
      <c r="F60" s="139"/>
    </row>
    <row r="61" spans="1:6" ht="80.25" customHeight="1" x14ac:dyDescent="0.2">
      <c r="A61" s="236" t="s">
        <v>351</v>
      </c>
      <c r="B61" s="237"/>
      <c r="C61" s="264" t="s">
        <v>300</v>
      </c>
      <c r="D61" s="231"/>
      <c r="E61" s="232"/>
      <c r="F61" s="139"/>
    </row>
    <row r="62" spans="1:6" ht="76.5" customHeight="1" x14ac:dyDescent="0.2">
      <c r="A62" s="236" t="s">
        <v>352</v>
      </c>
      <c r="B62" s="237"/>
      <c r="C62" s="264" t="s">
        <v>303</v>
      </c>
      <c r="D62" s="231"/>
      <c r="E62" s="232"/>
      <c r="F62" s="139"/>
    </row>
    <row r="63" spans="1:6" ht="26.25" customHeight="1" x14ac:dyDescent="0.2">
      <c r="A63" s="236" t="s">
        <v>291</v>
      </c>
      <c r="B63" s="237"/>
      <c r="C63" s="264" t="s">
        <v>299</v>
      </c>
      <c r="D63" s="231"/>
      <c r="E63" s="232"/>
      <c r="F63" s="139"/>
    </row>
    <row r="64" spans="1:6" ht="26.25" customHeight="1" x14ac:dyDescent="0.2">
      <c r="A64" s="261" t="s">
        <v>290</v>
      </c>
      <c r="B64" s="262"/>
      <c r="C64" s="264" t="s">
        <v>158</v>
      </c>
      <c r="D64" s="231"/>
      <c r="E64" s="232"/>
      <c r="F64" s="139"/>
    </row>
    <row r="65" spans="1:6" x14ac:dyDescent="0.2">
      <c r="A65" s="14"/>
      <c r="B65" s="14"/>
      <c r="C65" s="14"/>
      <c r="D65" s="14"/>
    </row>
    <row r="66" spans="1:6" ht="23.25" x14ac:dyDescent="0.35">
      <c r="A66" s="220" t="s">
        <v>170</v>
      </c>
      <c r="B66" s="221"/>
      <c r="C66" s="221"/>
      <c r="D66" s="221"/>
      <c r="E66" s="221"/>
      <c r="F66" s="136"/>
    </row>
    <row r="67" spans="1:6" ht="18.75" x14ac:dyDescent="0.2">
      <c r="A67" s="37" t="s">
        <v>47</v>
      </c>
      <c r="B67" s="37" t="s">
        <v>169</v>
      </c>
      <c r="C67" s="222" t="s">
        <v>48</v>
      </c>
      <c r="D67" s="223"/>
      <c r="E67" s="223"/>
      <c r="F67" s="140"/>
    </row>
    <row r="68" spans="1:6" ht="66" customHeight="1" x14ac:dyDescent="0.2">
      <c r="A68" s="143">
        <v>25</v>
      </c>
      <c r="B68" s="7" t="s">
        <v>49</v>
      </c>
      <c r="C68" s="218" t="s">
        <v>50</v>
      </c>
      <c r="D68" s="219"/>
      <c r="E68" s="219"/>
    </row>
    <row r="69" spans="1:6" ht="59.25" customHeight="1" x14ac:dyDescent="0.2">
      <c r="A69" s="143">
        <v>26</v>
      </c>
      <c r="B69" s="7" t="s">
        <v>51</v>
      </c>
      <c r="C69" s="218" t="s">
        <v>52</v>
      </c>
      <c r="D69" s="219"/>
      <c r="E69" s="219"/>
    </row>
    <row r="70" spans="1:6" ht="55.5" customHeight="1" x14ac:dyDescent="0.2">
      <c r="A70" s="143">
        <v>27</v>
      </c>
      <c r="B70" s="7" t="s">
        <v>329</v>
      </c>
      <c r="C70" s="218" t="s">
        <v>330</v>
      </c>
      <c r="D70" s="219"/>
      <c r="E70" s="219"/>
    </row>
    <row r="71" spans="1:6" ht="42" customHeight="1" x14ac:dyDescent="0.2">
      <c r="A71" s="143">
        <v>28</v>
      </c>
      <c r="B71" s="7" t="s">
        <v>331</v>
      </c>
      <c r="C71" s="218" t="s">
        <v>332</v>
      </c>
      <c r="D71" s="219"/>
      <c r="E71" s="219"/>
    </row>
    <row r="72" spans="1:6" ht="70.5" customHeight="1" x14ac:dyDescent="0.2">
      <c r="A72" s="143">
        <v>29</v>
      </c>
      <c r="B72" s="7" t="s">
        <v>333</v>
      </c>
      <c r="C72" s="218" t="s">
        <v>334</v>
      </c>
      <c r="D72" s="219"/>
      <c r="E72" s="219"/>
    </row>
    <row r="73" spans="1:6" ht="57" customHeight="1" x14ac:dyDescent="0.2">
      <c r="A73" s="143">
        <v>33</v>
      </c>
      <c r="B73" s="7" t="s">
        <v>335</v>
      </c>
      <c r="C73" s="224" t="s">
        <v>336</v>
      </c>
      <c r="D73" s="219"/>
      <c r="E73" s="219"/>
    </row>
    <row r="74" spans="1:6" ht="60" customHeight="1" x14ac:dyDescent="0.2">
      <c r="A74" s="143">
        <v>35</v>
      </c>
      <c r="B74" s="7" t="s">
        <v>337</v>
      </c>
      <c r="C74" s="218" t="s">
        <v>338</v>
      </c>
      <c r="D74" s="219"/>
      <c r="E74" s="219"/>
    </row>
    <row r="75" spans="1:6" ht="63" customHeight="1" x14ac:dyDescent="0.2">
      <c r="A75" s="143">
        <v>36</v>
      </c>
      <c r="B75" s="7" t="s">
        <v>339</v>
      </c>
      <c r="C75" s="218" t="s">
        <v>340</v>
      </c>
      <c r="D75" s="219"/>
      <c r="E75" s="219"/>
    </row>
    <row r="76" spans="1:6" ht="58.5" customHeight="1" x14ac:dyDescent="0.2">
      <c r="A76" s="143">
        <v>37</v>
      </c>
      <c r="B76" s="7" t="s">
        <v>341</v>
      </c>
      <c r="C76" s="218" t="s">
        <v>342</v>
      </c>
      <c r="D76" s="219"/>
      <c r="E76" s="219"/>
    </row>
    <row r="77" spans="1:6" ht="55.5" customHeight="1" x14ac:dyDescent="0.2">
      <c r="A77" s="143">
        <v>38</v>
      </c>
      <c r="B77" s="7" t="s">
        <v>343</v>
      </c>
      <c r="C77" s="218" t="s">
        <v>344</v>
      </c>
      <c r="D77" s="219"/>
      <c r="E77" s="219"/>
    </row>
    <row r="78" spans="1:6" ht="74.25" customHeight="1" x14ac:dyDescent="0.2">
      <c r="A78" s="143">
        <v>39</v>
      </c>
      <c r="B78" s="7" t="s">
        <v>345</v>
      </c>
      <c r="C78" s="218" t="s">
        <v>346</v>
      </c>
      <c r="D78" s="219"/>
      <c r="E78" s="219"/>
    </row>
    <row r="79" spans="1:6" ht="74.25" customHeight="1" x14ac:dyDescent="0.2">
      <c r="A79" s="143">
        <v>40</v>
      </c>
      <c r="B79" s="7" t="s">
        <v>347</v>
      </c>
      <c r="C79" s="218" t="s">
        <v>348</v>
      </c>
      <c r="D79" s="219"/>
      <c r="E79" s="219"/>
    </row>
  </sheetData>
  <mergeCells count="65">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R1"/>
    <mergeCell ref="A3:R3"/>
    <mergeCell ref="A25:A28"/>
    <mergeCell ref="A29:A31"/>
    <mergeCell ref="A32:A33"/>
    <mergeCell ref="B38:E38"/>
    <mergeCell ref="B39:E39"/>
    <mergeCell ref="B40:E40"/>
    <mergeCell ref="B41:E41"/>
    <mergeCell ref="A4:A8"/>
    <mergeCell ref="A9:A14"/>
    <mergeCell ref="A15:A18"/>
    <mergeCell ref="A20:A21"/>
    <mergeCell ref="A22:A23"/>
    <mergeCell ref="A34:E34"/>
    <mergeCell ref="A24:R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68:E68"/>
    <mergeCell ref="C73:E73"/>
    <mergeCell ref="C74:E74"/>
    <mergeCell ref="C69:E69"/>
    <mergeCell ref="C70:E70"/>
    <mergeCell ref="C71:E71"/>
    <mergeCell ref="C72:E72"/>
    <mergeCell ref="C75:E75"/>
    <mergeCell ref="C76:E76"/>
    <mergeCell ref="C77:E77"/>
    <mergeCell ref="C78:E78"/>
    <mergeCell ref="C79:E79"/>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